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0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1.xml" ContentType="application/vnd.openxmlformats-officedocument.spreadsheetml.pivotCacheRecords+xml"/>
  <Override PartName="/xl/pivotCache/pivotCacheDefinition22.xml" ContentType="application/vnd.openxmlformats-officedocument.spreadsheetml.pivotCacheDefinition+xml"/>
  <Override PartName="/xl/pivotCache/pivotCacheRecords22.xml" ContentType="application/vnd.openxmlformats-officedocument.spreadsheetml.pivotCacheRecords+xml"/>
  <Override PartName="/xl/pivotCache/pivotCacheDefinition23.xml" ContentType="application/vnd.openxmlformats-officedocument.spreadsheetml.pivotCacheDefinition+xml"/>
  <Override PartName="/xl/pivotCache/pivotCacheRecords23.xml" ContentType="application/vnd.openxmlformats-officedocument.spreadsheetml.pivotCacheRecords+xml"/>
  <Override PartName="/xl/pivotCache/pivotCacheDefinition24.xml" ContentType="application/vnd.openxmlformats-officedocument.spreadsheetml.pivotCacheDefinition+xml"/>
  <Override PartName="/xl/pivotCache/pivotCacheRecords2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pivotTables/pivotTable2.xml" ContentType="application/vnd.openxmlformats-officedocument.spreadsheetml.pivotTable+xml"/>
  <Override PartName="/xl/drawings/drawing8.xml" ContentType="application/vnd.openxmlformats-officedocument.drawing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omments10.xml" ContentType="application/vnd.openxmlformats-officedocument.spreadsheetml.comments+xml"/>
  <Override PartName="/xl/drawings/drawing10.xml" ContentType="application/vnd.openxmlformats-officedocument.drawing+xml"/>
  <Override PartName="/xl/comments11.xml" ContentType="application/vnd.openxmlformats-officedocument.spreadsheetml.comments+xml"/>
  <Override PartName="/xl/drawings/drawing11.xml" ContentType="application/vnd.openxmlformats-officedocument.drawing+xml"/>
  <Override PartName="/xl/comments12.xml" ContentType="application/vnd.openxmlformats-officedocument.spreadsheetml.comments+xml"/>
  <Override PartName="/xl/drawings/drawing12.xml" ContentType="application/vnd.openxmlformats-officedocument.drawing+xml"/>
  <Override PartName="/xl/comments13.xml" ContentType="application/vnd.openxmlformats-officedocument.spreadsheetml.comments+xml"/>
  <Override PartName="/xl/drawings/drawing13.xml" ContentType="application/vnd.openxmlformats-officedocument.drawing+xml"/>
  <Override PartName="/xl/comments14.xml" ContentType="application/vnd.openxmlformats-officedocument.spreadsheetml.comments+xml"/>
  <Override PartName="/xl/drawings/drawing14.xml" ContentType="application/vnd.openxmlformats-officedocument.drawing+xml"/>
  <Override PartName="/xl/comments15.xml" ContentType="application/vnd.openxmlformats-officedocument.spreadsheetml.comments+xml"/>
  <Override PartName="/xl/pivotTables/pivotTable3.xml" ContentType="application/vnd.openxmlformats-officedocument.spreadsheetml.pivotTable+xml"/>
  <Override PartName="/xl/comments16.xml" ContentType="application/vnd.openxmlformats-officedocument.spreadsheetml.comments+xml"/>
  <Override PartName="/xl/drawings/drawing15.xml" ContentType="application/vnd.openxmlformats-officedocument.drawing+xml"/>
  <Override PartName="/xl/comments17.xml" ContentType="application/vnd.openxmlformats-officedocument.spreadsheetml.comments+xml"/>
  <Override PartName="/xl/drawings/drawing16.xml" ContentType="application/vnd.openxmlformats-officedocument.drawing+xml"/>
  <Override PartName="/xl/comments18.xml" ContentType="application/vnd.openxmlformats-officedocument.spreadsheetml.comments+xml"/>
  <Override PartName="/xl/drawings/drawing17.xml" ContentType="application/vnd.openxmlformats-officedocument.drawing+xml"/>
  <Override PartName="/xl/comments19.xml" ContentType="application/vnd.openxmlformats-officedocument.spreadsheetml.comments+xml"/>
  <Override PartName="/xl/drawings/drawing18.xml" ContentType="application/vnd.openxmlformats-officedocument.drawing+xml"/>
  <Override PartName="/xl/comments20.xml" ContentType="application/vnd.openxmlformats-officedocument.spreadsheetml.comments+xml"/>
  <Override PartName="/xl/drawings/drawing19.xml" ContentType="application/vnd.openxmlformats-officedocument.drawing+xml"/>
  <Override PartName="/xl/comments21.xml" ContentType="application/vnd.openxmlformats-officedocument.spreadsheetml.comments+xml"/>
  <Override PartName="/xl/drawings/drawing20.xml" ContentType="application/vnd.openxmlformats-officedocument.drawing+xml"/>
  <Override PartName="/xl/comments22.xml" ContentType="application/vnd.openxmlformats-officedocument.spreadsheetml.comments+xml"/>
  <Override PartName="/xl/pivotTables/pivotTable4.xml" ContentType="application/vnd.openxmlformats-officedocument.spreadsheetml.pivotTable+xml"/>
  <Override PartName="/xl/drawings/drawing21.xml" ContentType="application/vnd.openxmlformats-officedocument.drawing+xml"/>
  <Override PartName="/xl/comments23.xml" ContentType="application/vnd.openxmlformats-officedocument.spreadsheetml.comments+xml"/>
  <Override PartName="/xl/drawings/drawing22.xml" ContentType="application/vnd.openxmlformats-officedocument.drawing+xml"/>
  <Override PartName="/xl/comments24.xml" ContentType="application/vnd.openxmlformats-officedocument.spreadsheetml.comments+xml"/>
  <Override PartName="/xl/drawings/drawing23.xml" ContentType="application/vnd.openxmlformats-officedocument.drawing+xml"/>
  <Override PartName="/xl/comments25.xml" ContentType="application/vnd.openxmlformats-officedocument.spreadsheetml.comments+xml"/>
  <Override PartName="/xl/drawings/drawing24.xml" ContentType="application/vnd.openxmlformats-officedocument.drawing+xml"/>
  <Override PartName="/xl/comments26.xml" ContentType="application/vnd.openxmlformats-officedocument.spreadsheetml.comments+xml"/>
  <Override PartName="/xl/drawings/drawing25.xml" ContentType="application/vnd.openxmlformats-officedocument.drawing+xml"/>
  <Override PartName="/xl/comments27.xml" ContentType="application/vnd.openxmlformats-officedocument.spreadsheetml.comments+xml"/>
  <Override PartName="/xl/drawings/drawing26.xml" ContentType="application/vnd.openxmlformats-officedocument.drawing+xml"/>
  <Override PartName="/xl/comments28.xml" ContentType="application/vnd.openxmlformats-officedocument.spreadsheetml.comments+xml"/>
  <Override PartName="/xl/drawings/drawing27.xml" ContentType="application/vnd.openxmlformats-officedocument.drawing+xml"/>
  <Override PartName="/xl/comments29.xml" ContentType="application/vnd.openxmlformats-officedocument.spreadsheetml.comments+xml"/>
  <Override PartName="/xl/pivotTables/pivotTable5.xml" ContentType="application/vnd.openxmlformats-officedocument.spreadsheetml.pivotTable+xml"/>
  <Override PartName="/xl/drawings/drawing28.xml" ContentType="application/vnd.openxmlformats-officedocument.drawing+xml"/>
  <Override PartName="/xl/comments30.xml" ContentType="application/vnd.openxmlformats-officedocument.spreadsheetml.comments+xml"/>
  <Override PartName="/xl/drawings/drawing29.xml" ContentType="application/vnd.openxmlformats-officedocument.drawing+xml"/>
  <Override PartName="/xl/comments31.xml" ContentType="application/vnd.openxmlformats-officedocument.spreadsheetml.comments+xml"/>
  <Override PartName="/xl/drawings/drawing30.xml" ContentType="application/vnd.openxmlformats-officedocument.drawing+xml"/>
  <Override PartName="/xl/comments32.xml" ContentType="application/vnd.openxmlformats-officedocument.spreadsheetml.comments+xml"/>
  <Override PartName="/xl/drawings/drawing31.xml" ContentType="application/vnd.openxmlformats-officedocument.drawing+xml"/>
  <Override PartName="/xl/comments33.xml" ContentType="application/vnd.openxmlformats-officedocument.spreadsheetml.comments+xml"/>
  <Override PartName="/xl/drawings/drawing32.xml" ContentType="application/vnd.openxmlformats-officedocument.drawing+xml"/>
  <Override PartName="/xl/comments34.xml" ContentType="application/vnd.openxmlformats-officedocument.spreadsheetml.comments+xml"/>
  <Override PartName="/xl/drawings/drawing33.xml" ContentType="application/vnd.openxmlformats-officedocument.drawing+xml"/>
  <Override PartName="/xl/comments35.xml" ContentType="application/vnd.openxmlformats-officedocument.spreadsheetml.comments+xml"/>
  <Override PartName="/xl/drawings/drawing34.xml" ContentType="application/vnd.openxmlformats-officedocument.drawing+xml"/>
  <Override PartName="/xl/comments36.xml" ContentType="application/vnd.openxmlformats-officedocument.spreadsheetml.comments+xml"/>
  <Override PartName="/xl/pivotTables/pivotTable6.xml" ContentType="application/vnd.openxmlformats-officedocument.spreadsheetml.pivotTable+xml"/>
  <Override PartName="/xl/drawings/drawing35.xml" ContentType="application/vnd.openxmlformats-officedocument.drawing+xml"/>
  <Override PartName="/xl/comments37.xml" ContentType="application/vnd.openxmlformats-officedocument.spreadsheetml.comments+xml"/>
  <Override PartName="/xl/drawings/drawing36.xml" ContentType="application/vnd.openxmlformats-officedocument.drawing+xml"/>
  <Override PartName="/xl/comments38.xml" ContentType="application/vnd.openxmlformats-officedocument.spreadsheetml.comments+xml"/>
  <Override PartName="/xl/drawings/drawing37.xml" ContentType="application/vnd.openxmlformats-officedocument.drawing+xml"/>
  <Override PartName="/xl/comments39.xml" ContentType="application/vnd.openxmlformats-officedocument.spreadsheetml.comments+xml"/>
  <Override PartName="/xl/drawings/drawing38.xml" ContentType="application/vnd.openxmlformats-officedocument.drawing+xml"/>
  <Override PartName="/xl/comments40.xml" ContentType="application/vnd.openxmlformats-officedocument.spreadsheetml.comments+xml"/>
  <Override PartName="/xl/drawings/drawing39.xml" ContentType="application/vnd.openxmlformats-officedocument.drawing+xml"/>
  <Override PartName="/xl/comments41.xml" ContentType="application/vnd.openxmlformats-officedocument.spreadsheetml.comments+xml"/>
  <Override PartName="/xl/drawings/drawing40.xml" ContentType="application/vnd.openxmlformats-officedocument.drawing+xml"/>
  <Override PartName="/xl/comments42.xml" ContentType="application/vnd.openxmlformats-officedocument.spreadsheetml.comments+xml"/>
  <Override PartName="/xl/drawings/drawing41.xml" ContentType="application/vnd.openxmlformats-officedocument.drawing+xml"/>
  <Override PartName="/xl/comments43.xml" ContentType="application/vnd.openxmlformats-officedocument.spreadsheetml.comments+xml"/>
  <Override PartName="/xl/pivotTables/pivotTable7.xml" ContentType="application/vnd.openxmlformats-officedocument.spreadsheetml.pivotTable+xml"/>
  <Override PartName="/xl/drawings/drawing42.xml" ContentType="application/vnd.openxmlformats-officedocument.drawing+xml"/>
  <Override PartName="/xl/comments44.xml" ContentType="application/vnd.openxmlformats-officedocument.spreadsheetml.comments+xml"/>
  <Override PartName="/xl/drawings/drawing43.xml" ContentType="application/vnd.openxmlformats-officedocument.drawing+xml"/>
  <Override PartName="/xl/comments45.xml" ContentType="application/vnd.openxmlformats-officedocument.spreadsheetml.comments+xml"/>
  <Override PartName="/xl/drawings/drawing44.xml" ContentType="application/vnd.openxmlformats-officedocument.drawing+xml"/>
  <Override PartName="/xl/comments46.xml" ContentType="application/vnd.openxmlformats-officedocument.spreadsheetml.comments+xml"/>
  <Override PartName="/xl/drawings/drawing45.xml" ContentType="application/vnd.openxmlformats-officedocument.drawing+xml"/>
  <Override PartName="/xl/comments47.xml" ContentType="application/vnd.openxmlformats-officedocument.spreadsheetml.comments+xml"/>
  <Override PartName="/xl/drawings/drawing46.xml" ContentType="application/vnd.openxmlformats-officedocument.drawing+xml"/>
  <Override PartName="/xl/comments48.xml" ContentType="application/vnd.openxmlformats-officedocument.spreadsheetml.comments+xml"/>
  <Override PartName="/xl/drawings/drawing47.xml" ContentType="application/vnd.openxmlformats-officedocument.drawing+xml"/>
  <Override PartName="/xl/comments49.xml" ContentType="application/vnd.openxmlformats-officedocument.spreadsheetml.comments+xml"/>
  <Override PartName="/xl/drawings/drawing48.xml" ContentType="application/vnd.openxmlformats-officedocument.drawing+xml"/>
  <Override PartName="/xl/comments50.xml" ContentType="application/vnd.openxmlformats-officedocument.spreadsheetml.comments+xml"/>
  <Override PartName="/xl/pivotTables/pivotTable8.xml" ContentType="application/vnd.openxmlformats-officedocument.spreadsheetml.pivotTable+xml"/>
  <Override PartName="/xl/drawings/drawing49.xml" ContentType="application/vnd.openxmlformats-officedocument.drawing+xml"/>
  <Override PartName="/xl/comments51.xml" ContentType="application/vnd.openxmlformats-officedocument.spreadsheetml.comments+xml"/>
  <Override PartName="/xl/drawings/drawing50.xml" ContentType="application/vnd.openxmlformats-officedocument.drawing+xml"/>
  <Override PartName="/xl/comments52.xml" ContentType="application/vnd.openxmlformats-officedocument.spreadsheetml.comments+xml"/>
  <Override PartName="/xl/drawings/drawing51.xml" ContentType="application/vnd.openxmlformats-officedocument.drawing+xml"/>
  <Override PartName="/xl/comments53.xml" ContentType="application/vnd.openxmlformats-officedocument.spreadsheetml.comments+xml"/>
  <Override PartName="/xl/drawings/drawing52.xml" ContentType="application/vnd.openxmlformats-officedocument.drawing+xml"/>
  <Override PartName="/xl/comments54.xml" ContentType="application/vnd.openxmlformats-officedocument.spreadsheetml.comments+xml"/>
  <Override PartName="/xl/drawings/drawing53.xml" ContentType="application/vnd.openxmlformats-officedocument.drawing+xml"/>
  <Override PartName="/xl/comments55.xml" ContentType="application/vnd.openxmlformats-officedocument.spreadsheetml.comments+xml"/>
  <Override PartName="/xl/drawings/drawing54.xml" ContentType="application/vnd.openxmlformats-officedocument.drawing+xml"/>
  <Override PartName="/xl/comments56.xml" ContentType="application/vnd.openxmlformats-officedocument.spreadsheetml.comments+xml"/>
  <Override PartName="/xl/drawings/drawing55.xml" ContentType="application/vnd.openxmlformats-officedocument.drawing+xml"/>
  <Override PartName="/xl/comments57.xml" ContentType="application/vnd.openxmlformats-officedocument.spreadsheetml.comments+xml"/>
  <Override PartName="/xl/drawings/drawing56.xml" ContentType="application/vnd.openxmlformats-officedocument.drawing+xml"/>
  <Override PartName="/xl/comments58.xml" ContentType="application/vnd.openxmlformats-officedocument.spreadsheetml.comments+xml"/>
  <Override PartName="/xl/pivotTables/pivotTable9.xml" ContentType="application/vnd.openxmlformats-officedocument.spreadsheetml.pivotTable+xml"/>
  <Override PartName="/xl/drawings/drawing57.xml" ContentType="application/vnd.openxmlformats-officedocument.drawing+xml"/>
  <Override PartName="/xl/comments59.xml" ContentType="application/vnd.openxmlformats-officedocument.spreadsheetml.comments+xml"/>
  <Override PartName="/xl/drawings/drawing58.xml" ContentType="application/vnd.openxmlformats-officedocument.drawing+xml"/>
  <Override PartName="/xl/comments60.xml" ContentType="application/vnd.openxmlformats-officedocument.spreadsheetml.comments+xml"/>
  <Override PartName="/xl/drawings/drawing59.xml" ContentType="application/vnd.openxmlformats-officedocument.drawing+xml"/>
  <Override PartName="/xl/comments61.xml" ContentType="application/vnd.openxmlformats-officedocument.spreadsheetml.comments+xml"/>
  <Override PartName="/xl/drawings/drawing60.xml" ContentType="application/vnd.openxmlformats-officedocument.drawing+xml"/>
  <Override PartName="/xl/comments62.xml" ContentType="application/vnd.openxmlformats-officedocument.spreadsheetml.comments+xml"/>
  <Override PartName="/xl/drawings/drawing61.xml" ContentType="application/vnd.openxmlformats-officedocument.drawing+xml"/>
  <Override PartName="/xl/comments63.xml" ContentType="application/vnd.openxmlformats-officedocument.spreadsheetml.comments+xml"/>
  <Override PartName="/xl/drawings/drawing62.xml" ContentType="application/vnd.openxmlformats-officedocument.drawing+xml"/>
  <Override PartName="/xl/comments64.xml" ContentType="application/vnd.openxmlformats-officedocument.spreadsheetml.comments+xml"/>
  <Override PartName="/xl/drawings/drawing63.xml" ContentType="application/vnd.openxmlformats-officedocument.drawing+xml"/>
  <Override PartName="/xl/comments65.xml" ContentType="application/vnd.openxmlformats-officedocument.spreadsheetml.comments+xml"/>
  <Override PartName="/xl/drawings/drawing64.xml" ContentType="application/vnd.openxmlformats-officedocument.drawing+xml"/>
  <Override PartName="/xl/comments66.xml" ContentType="application/vnd.openxmlformats-officedocument.spreadsheetml.comments+xml"/>
  <Override PartName="/xl/pivotTables/pivotTable10.xml" ContentType="application/vnd.openxmlformats-officedocument.spreadsheetml.pivotTable+xml"/>
  <Override PartName="/xl/comments67.xml" ContentType="application/vnd.openxmlformats-officedocument.spreadsheetml.comments+xml"/>
  <Override PartName="/xl/drawings/drawing65.xml" ContentType="application/vnd.openxmlformats-officedocument.drawing+xml"/>
  <Override PartName="/xl/comments68.xml" ContentType="application/vnd.openxmlformats-officedocument.spreadsheetml.comments+xml"/>
  <Override PartName="/xl/drawings/drawing66.xml" ContentType="application/vnd.openxmlformats-officedocument.drawing+xml"/>
  <Override PartName="/xl/comments69.xml" ContentType="application/vnd.openxmlformats-officedocument.spreadsheetml.comments+xml"/>
  <Override PartName="/xl/drawings/drawing67.xml" ContentType="application/vnd.openxmlformats-officedocument.drawing+xml"/>
  <Override PartName="/xl/comments70.xml" ContentType="application/vnd.openxmlformats-officedocument.spreadsheetml.comments+xml"/>
  <Override PartName="/xl/drawings/drawing68.xml" ContentType="application/vnd.openxmlformats-officedocument.drawing+xml"/>
  <Override PartName="/xl/comments71.xml" ContentType="application/vnd.openxmlformats-officedocument.spreadsheetml.comments+xml"/>
  <Override PartName="/xl/drawings/drawing69.xml" ContentType="application/vnd.openxmlformats-officedocument.drawing+xml"/>
  <Override PartName="/xl/comments72.xml" ContentType="application/vnd.openxmlformats-officedocument.spreadsheetml.comments+xml"/>
  <Override PartName="/xl/drawings/drawing70.xml" ContentType="application/vnd.openxmlformats-officedocument.drawing+xml"/>
  <Override PartName="/xl/comments73.xml" ContentType="application/vnd.openxmlformats-officedocument.spreadsheetml.comments+xml"/>
  <Override PartName="/xl/drawings/drawing71.xml" ContentType="application/vnd.openxmlformats-officedocument.drawing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drawings/drawing72.xml" ContentType="application/vnd.openxmlformats-officedocument.drawing+xml"/>
  <Override PartName="/xl/comments76.xml" ContentType="application/vnd.openxmlformats-officedocument.spreadsheetml.comments+xml"/>
  <Override PartName="/xl/pivotTables/pivotTable11.xml" ContentType="application/vnd.openxmlformats-officedocument.spreadsheetml.pivotTable+xml"/>
  <Override PartName="/xl/drawings/drawing73.xml" ContentType="application/vnd.openxmlformats-officedocument.drawing+xml"/>
  <Override PartName="/xl/comments77.xml" ContentType="application/vnd.openxmlformats-officedocument.spreadsheetml.comments+xml"/>
  <Override PartName="/xl/drawings/drawing74.xml" ContentType="application/vnd.openxmlformats-officedocument.drawing+xml"/>
  <Override PartName="/xl/comments78.xml" ContentType="application/vnd.openxmlformats-officedocument.spreadsheetml.comments+xml"/>
  <Override PartName="/xl/drawings/drawing75.xml" ContentType="application/vnd.openxmlformats-officedocument.drawing+xml"/>
  <Override PartName="/xl/comments79.xml" ContentType="application/vnd.openxmlformats-officedocument.spreadsheetml.comments+xml"/>
  <Override PartName="/xl/drawings/drawing76.xml" ContentType="application/vnd.openxmlformats-officedocument.drawing+xml"/>
  <Override PartName="/xl/comments80.xml" ContentType="application/vnd.openxmlformats-officedocument.spreadsheetml.comments+xml"/>
  <Override PartName="/xl/pivotTables/pivotTable12.xml" ContentType="application/vnd.openxmlformats-officedocument.spreadsheetml.pivotTable+xml"/>
  <Override PartName="/xl/drawings/drawing77.xml" ContentType="application/vnd.openxmlformats-officedocument.drawing+xml"/>
  <Override PartName="/xl/comments81.xml" ContentType="application/vnd.openxmlformats-officedocument.spreadsheetml.comments+xml"/>
  <Override PartName="/xl/drawings/drawing78.xml" ContentType="application/vnd.openxmlformats-officedocument.drawing+xml"/>
  <Override PartName="/xl/comments82.xml" ContentType="application/vnd.openxmlformats-officedocument.spreadsheetml.comments+xml"/>
  <Override PartName="/xl/drawings/drawing79.xml" ContentType="application/vnd.openxmlformats-officedocument.drawing+xml"/>
  <Override PartName="/xl/comments83.xml" ContentType="application/vnd.openxmlformats-officedocument.spreadsheetml.comments+xml"/>
  <Override PartName="/xl/drawings/drawing80.xml" ContentType="application/vnd.openxmlformats-officedocument.drawing+xml"/>
  <Override PartName="/xl/comments84.xml" ContentType="application/vnd.openxmlformats-officedocument.spreadsheetml.comments+xml"/>
  <Override PartName="/xl/drawings/drawing81.xml" ContentType="application/vnd.openxmlformats-officedocument.drawing+xml"/>
  <Override PartName="/xl/comments85.xml" ContentType="application/vnd.openxmlformats-officedocument.spreadsheetml.comments+xml"/>
  <Override PartName="/xl/pivotTables/pivotTable13.xml" ContentType="application/vnd.openxmlformats-officedocument.spreadsheetml.pivotTable+xml"/>
  <Override PartName="/xl/drawings/drawing82.xml" ContentType="application/vnd.openxmlformats-officedocument.drawing+xml"/>
  <Override PartName="/xl/comments86.xml" ContentType="application/vnd.openxmlformats-officedocument.spreadsheetml.comments+xml"/>
  <Override PartName="/xl/drawings/drawing83.xml" ContentType="application/vnd.openxmlformats-officedocument.drawing+xml"/>
  <Override PartName="/xl/comments87.xml" ContentType="application/vnd.openxmlformats-officedocument.spreadsheetml.comments+xml"/>
  <Override PartName="/xl/drawings/drawing84.xml" ContentType="application/vnd.openxmlformats-officedocument.drawing+xml"/>
  <Override PartName="/xl/comments88.xml" ContentType="application/vnd.openxmlformats-officedocument.spreadsheetml.comments+xml"/>
  <Override PartName="/xl/drawings/drawing85.xml" ContentType="application/vnd.openxmlformats-officedocument.drawing+xml"/>
  <Override PartName="/xl/comments89.xml" ContentType="application/vnd.openxmlformats-officedocument.spreadsheetml.comments+xml"/>
  <Override PartName="/xl/pivotTables/pivotTable14.xml" ContentType="application/vnd.openxmlformats-officedocument.spreadsheetml.pivotTable+xml"/>
  <Override PartName="/xl/drawings/drawing86.xml" ContentType="application/vnd.openxmlformats-officedocument.drawing+xml"/>
  <Override PartName="/xl/comments90.xml" ContentType="application/vnd.openxmlformats-officedocument.spreadsheetml.comments+xml"/>
  <Override PartName="/xl/drawings/drawing87.xml" ContentType="application/vnd.openxmlformats-officedocument.drawing+xml"/>
  <Override PartName="/xl/comments91.xml" ContentType="application/vnd.openxmlformats-officedocument.spreadsheetml.comments+xml"/>
  <Override PartName="/xl/drawings/drawing88.xml" ContentType="application/vnd.openxmlformats-officedocument.drawing+xml"/>
  <Override PartName="/xl/comments92.xml" ContentType="application/vnd.openxmlformats-officedocument.spreadsheetml.comments+xml"/>
  <Override PartName="/xl/drawings/drawing89.xml" ContentType="application/vnd.openxmlformats-officedocument.drawing+xml"/>
  <Override PartName="/xl/comments93.xml" ContentType="application/vnd.openxmlformats-officedocument.spreadsheetml.comments+xml"/>
  <Override PartName="/xl/pivotTables/pivotTable15.xml" ContentType="application/vnd.openxmlformats-officedocument.spreadsheetml.pivotTable+xml"/>
  <Override PartName="/xl/drawings/drawing90.xml" ContentType="application/vnd.openxmlformats-officedocument.drawing+xml"/>
  <Override PartName="/xl/comments94.xml" ContentType="application/vnd.openxmlformats-officedocument.spreadsheetml.comments+xml"/>
  <Override PartName="/xl/drawings/drawing91.xml" ContentType="application/vnd.openxmlformats-officedocument.drawing+xml"/>
  <Override PartName="/xl/comments95.xml" ContentType="application/vnd.openxmlformats-officedocument.spreadsheetml.comments+xml"/>
  <Override PartName="/xl/drawings/drawing92.xml" ContentType="application/vnd.openxmlformats-officedocument.drawing+xml"/>
  <Override PartName="/xl/comments96.xml" ContentType="application/vnd.openxmlformats-officedocument.spreadsheetml.comments+xml"/>
  <Override PartName="/xl/drawings/drawing93.xml" ContentType="application/vnd.openxmlformats-officedocument.drawing+xml"/>
  <Override PartName="/xl/comments97.xml" ContentType="application/vnd.openxmlformats-officedocument.spreadsheetml.comments+xml"/>
  <Override PartName="/xl/pivotTables/pivotTable16.xml" ContentType="application/vnd.openxmlformats-officedocument.spreadsheetml.pivotTable+xml"/>
  <Override PartName="/xl/drawings/drawing94.xml" ContentType="application/vnd.openxmlformats-officedocument.drawing+xml"/>
  <Override PartName="/xl/comments98.xml" ContentType="application/vnd.openxmlformats-officedocument.spreadsheetml.comments+xml"/>
  <Override PartName="/xl/drawings/drawing95.xml" ContentType="application/vnd.openxmlformats-officedocument.drawing+xml"/>
  <Override PartName="/xl/comments99.xml" ContentType="application/vnd.openxmlformats-officedocument.spreadsheetml.comments+xml"/>
  <Override PartName="/xl/drawings/drawing96.xml" ContentType="application/vnd.openxmlformats-officedocument.drawing+xml"/>
  <Override PartName="/xl/comments100.xml" ContentType="application/vnd.openxmlformats-officedocument.spreadsheetml.comments+xml"/>
  <Override PartName="/xl/drawings/drawing97.xml" ContentType="application/vnd.openxmlformats-officedocument.drawing+xml"/>
  <Override PartName="/xl/comments101.xml" ContentType="application/vnd.openxmlformats-officedocument.spreadsheetml.comments+xml"/>
  <Override PartName="/xl/pivotTables/pivotTable17.xml" ContentType="application/vnd.openxmlformats-officedocument.spreadsheetml.pivotTable+xml"/>
  <Override PartName="/xl/drawings/drawing98.xml" ContentType="application/vnd.openxmlformats-officedocument.drawing+xml"/>
  <Override PartName="/xl/comments102.xml" ContentType="application/vnd.openxmlformats-officedocument.spreadsheetml.comments+xml"/>
  <Override PartName="/xl/drawings/drawing99.xml" ContentType="application/vnd.openxmlformats-officedocument.drawing+xml"/>
  <Override PartName="/xl/comments103.xml" ContentType="application/vnd.openxmlformats-officedocument.spreadsheetml.comments+xml"/>
  <Override PartName="/xl/drawings/drawing100.xml" ContentType="application/vnd.openxmlformats-officedocument.drawing+xml"/>
  <Override PartName="/xl/comments104.xml" ContentType="application/vnd.openxmlformats-officedocument.spreadsheetml.comments+xml"/>
  <Override PartName="/xl/drawings/drawing101.xml" ContentType="application/vnd.openxmlformats-officedocument.drawing+xml"/>
  <Override PartName="/xl/comments105.xml" ContentType="application/vnd.openxmlformats-officedocument.spreadsheetml.comments+xml"/>
  <Override PartName="/xl/pivotTables/pivotTable18.xml" ContentType="application/vnd.openxmlformats-officedocument.spreadsheetml.pivotTable+xml"/>
  <Override PartName="/xl/comments106.xml" ContentType="application/vnd.openxmlformats-officedocument.spreadsheetml.comments+xml"/>
  <Override PartName="/xl/drawings/drawing102.xml" ContentType="application/vnd.openxmlformats-officedocument.drawing+xml"/>
  <Override PartName="/xl/comments107.xml" ContentType="application/vnd.openxmlformats-officedocument.spreadsheetml.comments+xml"/>
  <Override PartName="/xl/drawings/drawing103.xml" ContentType="application/vnd.openxmlformats-officedocument.drawing+xml"/>
  <Override PartName="/xl/comments108.xml" ContentType="application/vnd.openxmlformats-officedocument.spreadsheetml.comments+xml"/>
  <Override PartName="/xl/drawings/drawing104.xml" ContentType="application/vnd.openxmlformats-officedocument.drawing+xml"/>
  <Override PartName="/xl/comments109.xml" ContentType="application/vnd.openxmlformats-officedocument.spreadsheetml.comments+xml"/>
  <Override PartName="/xl/drawings/drawing105.xml" ContentType="application/vnd.openxmlformats-officedocument.drawing+xml"/>
  <Override PartName="/xl/comments110.xml" ContentType="application/vnd.openxmlformats-officedocument.spreadsheetml.comments+xml"/>
  <Override PartName="/xl/pivotTables/pivotTable19.xml" ContentType="application/vnd.openxmlformats-officedocument.spreadsheetml.pivotTable+xml"/>
  <Override PartName="/xl/drawings/drawing106.xml" ContentType="application/vnd.openxmlformats-officedocument.drawing+xml"/>
  <Override PartName="/xl/comments111.xml" ContentType="application/vnd.openxmlformats-officedocument.spreadsheetml.comments+xml"/>
  <Override PartName="/xl/drawings/drawing107.xml" ContentType="application/vnd.openxmlformats-officedocument.drawing+xml"/>
  <Override PartName="/xl/comments112.xml" ContentType="application/vnd.openxmlformats-officedocument.spreadsheetml.comments+xml"/>
  <Override PartName="/xl/drawings/drawing108.xml" ContentType="application/vnd.openxmlformats-officedocument.drawing+xml"/>
  <Override PartName="/xl/comments113.xml" ContentType="application/vnd.openxmlformats-officedocument.spreadsheetml.comments+xml"/>
  <Override PartName="/xl/drawings/drawing109.xml" ContentType="application/vnd.openxmlformats-officedocument.drawing+xml"/>
  <Override PartName="/xl/comments114.xml" ContentType="application/vnd.openxmlformats-officedocument.spreadsheetml.comments+xml"/>
  <Override PartName="/xl/pivotTables/pivotTable20.xml" ContentType="application/vnd.openxmlformats-officedocument.spreadsheetml.pivotTable+xml"/>
  <Override PartName="/xl/drawings/drawing110.xml" ContentType="application/vnd.openxmlformats-officedocument.drawing+xml"/>
  <Override PartName="/xl/comments115.xml" ContentType="application/vnd.openxmlformats-officedocument.spreadsheetml.comments+xml"/>
  <Override PartName="/xl/drawings/drawing111.xml" ContentType="application/vnd.openxmlformats-officedocument.drawing+xml"/>
  <Override PartName="/xl/comments116.xml" ContentType="application/vnd.openxmlformats-officedocument.spreadsheetml.comments+xml"/>
  <Override PartName="/xl/drawings/drawing112.xml" ContentType="application/vnd.openxmlformats-officedocument.drawing+xml"/>
  <Override PartName="/xl/comments117.xml" ContentType="application/vnd.openxmlformats-officedocument.spreadsheetml.comments+xml"/>
  <Override PartName="/xl/drawings/drawing113.xml" ContentType="application/vnd.openxmlformats-officedocument.drawing+xml"/>
  <Override PartName="/xl/comments118.xml" ContentType="application/vnd.openxmlformats-officedocument.spreadsheetml.comments+xml"/>
  <Override PartName="/xl/pivotTables/pivotTable21.xml" ContentType="application/vnd.openxmlformats-officedocument.spreadsheetml.pivotTable+xml"/>
  <Override PartName="/xl/drawings/drawing114.xml" ContentType="application/vnd.openxmlformats-officedocument.drawing+xml"/>
  <Override PartName="/xl/comments119.xml" ContentType="application/vnd.openxmlformats-officedocument.spreadsheetml.comments+xml"/>
  <Override PartName="/xl/drawings/drawing115.xml" ContentType="application/vnd.openxmlformats-officedocument.drawing+xml"/>
  <Override PartName="/xl/comments120.xml" ContentType="application/vnd.openxmlformats-officedocument.spreadsheetml.comments+xml"/>
  <Override PartName="/xl/drawings/drawing116.xml" ContentType="application/vnd.openxmlformats-officedocument.drawing+xml"/>
  <Override PartName="/xl/comments121.xml" ContentType="application/vnd.openxmlformats-officedocument.spreadsheetml.comments+xml"/>
  <Override PartName="/xl/drawings/drawing117.xml" ContentType="application/vnd.openxmlformats-officedocument.drawing+xml"/>
  <Override PartName="/xl/comments122.xml" ContentType="application/vnd.openxmlformats-officedocument.spreadsheetml.comments+xml"/>
  <Override PartName="/xl/pivotTables/pivotTable22.xml" ContentType="application/vnd.openxmlformats-officedocument.spreadsheetml.pivotTable+xml"/>
  <Override PartName="/xl/drawings/drawing118.xml" ContentType="application/vnd.openxmlformats-officedocument.drawing+xml"/>
  <Override PartName="/xl/comments123.xml" ContentType="application/vnd.openxmlformats-officedocument.spreadsheetml.comments+xml"/>
  <Override PartName="/xl/drawings/drawing119.xml" ContentType="application/vnd.openxmlformats-officedocument.drawing+xml"/>
  <Override PartName="/xl/comments124.xml" ContentType="application/vnd.openxmlformats-officedocument.spreadsheetml.comments+xml"/>
  <Override PartName="/xl/drawings/drawing120.xml" ContentType="application/vnd.openxmlformats-officedocument.drawing+xml"/>
  <Override PartName="/xl/comments125.xml" ContentType="application/vnd.openxmlformats-officedocument.spreadsheetml.comments+xml"/>
  <Override PartName="/xl/drawings/drawing121.xml" ContentType="application/vnd.openxmlformats-officedocument.drawing+xml"/>
  <Override PartName="/xl/comments126.xml" ContentType="application/vnd.openxmlformats-officedocument.spreadsheetml.comments+xml"/>
  <Override PartName="/xl/pivotTables/pivotTable23.xml" ContentType="application/vnd.openxmlformats-officedocument.spreadsheetml.pivotTable+xml"/>
  <Override PartName="/xl/drawings/drawing122.xml" ContentType="application/vnd.openxmlformats-officedocument.drawing+xml"/>
  <Override PartName="/xl/comments127.xml" ContentType="application/vnd.openxmlformats-officedocument.spreadsheetml.comments+xml"/>
  <Override PartName="/xl/drawings/drawing123.xml" ContentType="application/vnd.openxmlformats-officedocument.drawing+xml"/>
  <Override PartName="/xl/comments128.xml" ContentType="application/vnd.openxmlformats-officedocument.spreadsheetml.comments+xml"/>
  <Override PartName="/xl/drawings/drawing124.xml" ContentType="application/vnd.openxmlformats-officedocument.drawing+xml"/>
  <Override PartName="/xl/comments129.xml" ContentType="application/vnd.openxmlformats-officedocument.spreadsheetml.comments+xml"/>
  <Override PartName="/xl/drawings/drawing125.xml" ContentType="application/vnd.openxmlformats-officedocument.drawing+xml"/>
  <Override PartName="/xl/comments130.xml" ContentType="application/vnd.openxmlformats-officedocument.spreadsheetml.comments+xml"/>
  <Override PartName="/xl/pivotTables/pivotTable24.xml" ContentType="application/vnd.openxmlformats-officedocument.spreadsheetml.pivotTable+xml"/>
  <Override PartName="/xl/drawings/drawing126.xml" ContentType="application/vnd.openxmlformats-officedocument.drawing+xml"/>
  <Override PartName="/xl/comments131.xml" ContentType="application/vnd.openxmlformats-officedocument.spreadsheetml.comments+xml"/>
  <Override PartName="/xl/drawings/drawing127.xml" ContentType="application/vnd.openxmlformats-officedocument.drawing+xml"/>
  <Override PartName="/xl/comments132.xml" ContentType="application/vnd.openxmlformats-officedocument.spreadsheetml.comments+xml"/>
  <Override PartName="/xl/comments133.xml" ContentType="application/vnd.openxmlformats-officedocument.spreadsheetml.comments+xml"/>
  <Override PartName="/xl/drawings/drawing128.xml" ContentType="application/vnd.openxmlformats-officedocument.drawing+xml"/>
  <Override PartName="/xl/comments13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L:\AvondaleServer\Rates Department\Rate Cases\2017 Silverleaf\Request for Information - RFI\OPUC\OPUC RFI 01\Responses Sent\"/>
    </mc:Choice>
  </mc:AlternateContent>
  <bookViews>
    <workbookView xWindow="0" yWindow="0" windowWidth="28800" windowHeight="12444" tabRatio="875" firstSheet="1" activeTab="1"/>
  </bookViews>
  <sheets>
    <sheet name="Actual GL" sheetId="71" state="hidden" r:id="rId1"/>
    <sheet name="2017 DL LU SL Monthly Summary " sheetId="8" r:id="rId2"/>
    <sheet name="2017 Corp Lbr Holly WTR_SWR" sheetId="177" r:id="rId3"/>
    <sheet name="2017 Corp Lbr Big Eddy Wtr_Swr" sheetId="178" r:id="rId4"/>
    <sheet name="2017 Corp Lbr Piney Wtr_Swr" sheetId="179" r:id="rId5"/>
    <sheet name="2017 Corp Lbr Hill Wtr_Swr" sheetId="180" r:id="rId6"/>
    <sheet name="2017 DEC LBR" sheetId="167" r:id="rId7"/>
    <sheet name="2017 Dec APUC" sheetId="169" r:id="rId8"/>
    <sheet name="2017 Dec LABS Business LBR" sheetId="170" r:id="rId9"/>
    <sheet name="2017 DEC LU Region LBR" sheetId="173" r:id="rId10"/>
    <sheet name="2017 DEC LUC LBR " sheetId="172" r:id="rId11"/>
    <sheet name="2017 Dec LABS US BUS LBR" sheetId="175" r:id="rId12"/>
    <sheet name="2017 Dec LABS US Corp Labor" sheetId="176" r:id="rId13"/>
    <sheet name="2017 Dec LABS Corp LBR" sheetId="171" r:id="rId14"/>
    <sheet name="2017 Nov LBR" sheetId="159" r:id="rId15"/>
    <sheet name="2017 Nov APUC Labor" sheetId="160" r:id="rId16"/>
    <sheet name="2017 Nov LABS Bus Labor " sheetId="161" r:id="rId17"/>
    <sheet name="2017 Nov LABS Corp Labor " sheetId="162" r:id="rId18"/>
    <sheet name="2017 Nov LABS US BUS LBR" sheetId="163" r:id="rId19"/>
    <sheet name="2017 Nov LABS US Corp Labor" sheetId="164" r:id="rId20"/>
    <sheet name="2017 Nov LU Region Labor" sheetId="165" r:id="rId21"/>
    <sheet name="2017 LUC Labor " sheetId="166" r:id="rId22"/>
    <sheet name="2017 Oct LBR" sheetId="151" r:id="rId23"/>
    <sheet name="2017 OCT APUC Lbr" sheetId="152" r:id="rId24"/>
    <sheet name="2017 OCT LABS Bus LBR" sheetId="153" r:id="rId25"/>
    <sheet name="2017 OCT LABS Corp LBR" sheetId="154" r:id="rId26"/>
    <sheet name="2017 OCT LABS US BUS LBR" sheetId="155" r:id="rId27"/>
    <sheet name="2017 OCT LU Region LBR" sheetId="157" r:id="rId28"/>
    <sheet name="2017 OCT LABS US Corp LBR" sheetId="156" r:id="rId29"/>
    <sheet name="2017 Oct LUC LBR" sheetId="158" r:id="rId30"/>
    <sheet name="2017 Sept Detail" sheetId="143" r:id="rId31"/>
    <sheet name="APUC Sept LBR" sheetId="144" r:id="rId32"/>
    <sheet name="LABS Sept Bus LBR" sheetId="145" r:id="rId33"/>
    <sheet name="LABS Sept Corp LBR" sheetId="146" r:id="rId34"/>
    <sheet name="LABS US Sept Corp LBR" sheetId="148" r:id="rId35"/>
    <sheet name="LABS US Sept BUS LBR" sheetId="147" r:id="rId36"/>
    <sheet name="LU Region Sept LBR" sheetId="149" r:id="rId37"/>
    <sheet name="LUC Sept LBR " sheetId="150" r:id="rId38"/>
    <sheet name="2017 Aug Detail" sheetId="128" r:id="rId39"/>
    <sheet name="2017 Aug APUC Labor" sheetId="136" r:id="rId40"/>
    <sheet name="2017 Aug LABS Bus Labor" sheetId="137" r:id="rId41"/>
    <sheet name="2017 Aug LABS Corp Labor " sheetId="138" r:id="rId42"/>
    <sheet name="2017 Aug LABS US BUS LBR" sheetId="139" r:id="rId43"/>
    <sheet name="2017 Aug LABS US Corp Labor" sheetId="140" r:id="rId44"/>
    <sheet name="2017 Aug LU Region Labor" sheetId="141" r:id="rId45"/>
    <sheet name="2017 Aug LUC Labor" sheetId="142" r:id="rId46"/>
    <sheet name="2017 July Detail" sheetId="127" r:id="rId47"/>
    <sheet name="2017 July APUC " sheetId="129" r:id="rId48"/>
    <sheet name="2017 July LABS Bus" sheetId="130" r:id="rId49"/>
    <sheet name="2017 July LABS Corp" sheetId="131" r:id="rId50"/>
    <sheet name="2017 July LABS US BUS LBR" sheetId="132" r:id="rId51"/>
    <sheet name="2017 JulyLABS US Corp Labor" sheetId="133" r:id="rId52"/>
    <sheet name="2017 JulyLU Region Labor" sheetId="134" r:id="rId53"/>
    <sheet name="2017 July LUC Labor " sheetId="135" r:id="rId54"/>
    <sheet name="2017 June Detail" sheetId="119" r:id="rId55"/>
    <sheet name="2017 Jun APUC" sheetId="120" r:id="rId56"/>
    <sheet name="2017 Jun Labs Bus" sheetId="121" r:id="rId57"/>
    <sheet name="2017 Jun Labs Corp " sheetId="122" r:id="rId58"/>
    <sheet name="2017 Jun Labs US Bus" sheetId="123" r:id="rId59"/>
    <sheet name="2017 Jun Labs US Corp" sheetId="124" r:id="rId60"/>
    <sheet name="2017 Jun LU Reg" sheetId="125" r:id="rId61"/>
    <sheet name="2017 Jun LUC " sheetId="126" r:id="rId62"/>
    <sheet name="2017 May Detail" sheetId="95" r:id="rId63"/>
    <sheet name="2017 May APUC Labor" sheetId="96" r:id="rId64"/>
    <sheet name="2017 May LABS Bus Labor " sheetId="97" r:id="rId65"/>
    <sheet name="2017 May LABS US Corp Labor" sheetId="99" r:id="rId66"/>
    <sheet name="2017 May LABS US BUS LBR" sheetId="103" r:id="rId67"/>
    <sheet name="2017 May LU CORP US LBR" sheetId="100" r:id="rId68"/>
    <sheet name="2017 May LABS Corp Labor" sheetId="98" r:id="rId69"/>
    <sheet name="2017 May LU Region Labor" sheetId="101" r:id="rId70"/>
    <sheet name="2017 May LUC Lbr" sheetId="102" r:id="rId71"/>
    <sheet name="2017 April detail 2" sheetId="118" r:id="rId72"/>
    <sheet name="2017 APR APUC Labor " sheetId="91" r:id="rId73"/>
    <sheet name="2017 APR LUC Labor" sheetId="94" r:id="rId74"/>
    <sheet name="2017 APR LABS Bus Labor " sheetId="92" r:id="rId75"/>
    <sheet name="2017 Apr LABS US BUS LBR" sheetId="104" r:id="rId76"/>
    <sheet name="2017 APR LABS US Corp Labor" sheetId="105" r:id="rId77"/>
    <sheet name="2017 APR LABS Corp Labor " sheetId="93" r:id="rId78"/>
    <sheet name="2017 APR LU CORP US LBR" sheetId="117" r:id="rId79"/>
    <sheet name="2017 APR LU Region Labor" sheetId="116" r:id="rId80"/>
    <sheet name="2017 March Detail 2" sheetId="112" r:id="rId81"/>
    <sheet name="2017 APUC Labor " sheetId="89" r:id="rId82"/>
    <sheet name="2017 LABS Corp Labor" sheetId="88" r:id="rId83"/>
    <sheet name="2017 LABS Bus Labor " sheetId="87" r:id="rId84"/>
    <sheet name="2017 LU CORP US LBR" sheetId="110" r:id="rId85"/>
    <sheet name="2017 LUC Labor" sheetId="90" r:id="rId86"/>
    <sheet name="2017 Mar LABS US BUS LBR" sheetId="108" r:id="rId87"/>
    <sheet name="2017 Mar LU Region Labor" sheetId="113" r:id="rId88"/>
    <sheet name="2017 March LU Region Labor" sheetId="111" r:id="rId89"/>
    <sheet name="2017 marLABS US Corp Labor" sheetId="109" r:id="rId90"/>
    <sheet name="2017 Feb Detail" sheetId="77" r:id="rId91"/>
    <sheet name="APUC Labor" sheetId="78" r:id="rId92"/>
    <sheet name="LUC Labor" sheetId="79" r:id="rId93"/>
    <sheet name="LABS Corp Labor" sheetId="80" r:id="rId94"/>
    <sheet name="LABS Bus Labor" sheetId="81" r:id="rId95"/>
    <sheet name="2017 Jan Detail" sheetId="72" r:id="rId96"/>
    <sheet name="2017 APUC- Labor" sheetId="73" r:id="rId97"/>
    <sheet name="2017 LUC- Labor" sheetId="74" r:id="rId98"/>
    <sheet name="2017 LABS- Labor" sheetId="75" r:id="rId99"/>
    <sheet name="2017 LABS Corp- Labor" sheetId="76" r:id="rId100"/>
    <sheet name="LABS- Admin" sheetId="106" r:id="rId101"/>
    <sheet name="2016 Dec Detail " sheetId="69" state="hidden" r:id="rId102"/>
    <sheet name="Dec APUC- Labor" sheetId="65" state="hidden" r:id="rId103"/>
    <sheet name="Dec LABS- Labor" sheetId="67" state="hidden" r:id="rId104"/>
    <sheet name="Dec Labs- Corp Labor" sheetId="66" state="hidden" r:id="rId105"/>
    <sheet name="Dec LUC- Labor" sheetId="68" state="hidden" r:id="rId106"/>
    <sheet name="2016 Nov Detail" sheetId="64" state="hidden" r:id="rId107"/>
    <sheet name="Nov LUC- Labor" sheetId="60" state="hidden" r:id="rId108"/>
    <sheet name="Nov LABS- Labor" sheetId="59" state="hidden" r:id="rId109"/>
    <sheet name="Nov LABS Corp- Labor" sheetId="58" state="hidden" r:id="rId110"/>
    <sheet name="Nov APUC- Labor" sheetId="57" state="hidden" r:id="rId111"/>
    <sheet name="2016 Oct Detail" sheetId="52" state="hidden" r:id="rId112"/>
    <sheet name="Oct APUC- Labor" sheetId="53" state="hidden" r:id="rId113"/>
    <sheet name="Oct LUC- Labor" sheetId="56" state="hidden" r:id="rId114"/>
    <sheet name="Oct LABS Corp- Labor" sheetId="54" state="hidden" r:id="rId115"/>
    <sheet name="Oct LABS- Labor" sheetId="55" state="hidden" r:id="rId116"/>
    <sheet name="2016 Sept Detail" sheetId="51" state="hidden" r:id="rId117"/>
    <sheet name="Sept APUC - Labor" sheetId="47" state="hidden" r:id="rId118"/>
    <sheet name="Sept LUC- Labor" sheetId="50" state="hidden" r:id="rId119"/>
    <sheet name="Sept LABS- Labor" sheetId="49" state="hidden" r:id="rId120"/>
    <sheet name="Sept LABS Corp- Labor" sheetId="48" state="hidden" r:id="rId121"/>
    <sheet name="2016 Aug Detail" sheetId="43" state="hidden" r:id="rId122"/>
    <sheet name="Aug APUC- Labor" sheetId="40" state="hidden" r:id="rId123"/>
    <sheet name="Aug LABS Corp- Labor" sheetId="44" state="hidden" r:id="rId124"/>
    <sheet name="Aug LABS - Labor" sheetId="45" state="hidden" r:id="rId125"/>
    <sheet name="Aug LUC- Labor" sheetId="46" state="hidden" r:id="rId126"/>
    <sheet name="2016 Jan Detail" sheetId="1" state="hidden" r:id="rId127"/>
    <sheet name="Jan APUC- Labor" sheetId="12" state="hidden" r:id="rId128"/>
    <sheet name="Jan LUCC- Labor" sheetId="13" state="hidden" r:id="rId129"/>
    <sheet name="Jan LABS- Labor" sheetId="15" state="hidden" r:id="rId130"/>
    <sheet name="Jan LABS Corp- Labor" sheetId="14" state="hidden" r:id="rId131"/>
    <sheet name="2016 Feb Detail" sheetId="2" state="hidden" r:id="rId132"/>
    <sheet name="Feb APUC- Labor" sheetId="16" state="hidden" r:id="rId133"/>
    <sheet name="Feb LABS Corp- Labor" sheetId="17" state="hidden" r:id="rId134"/>
    <sheet name="Feb LABS- Labor" sheetId="18" state="hidden" r:id="rId135"/>
    <sheet name="Feb LUC- Labor" sheetId="19" state="hidden" r:id="rId136"/>
    <sheet name="2016 Mar Detail" sheetId="3" state="hidden" r:id="rId137"/>
    <sheet name="Mar APUC- Labor" sheetId="23" state="hidden" r:id="rId138"/>
    <sheet name="Mar LABS Corp- Labor" sheetId="21" state="hidden" r:id="rId139"/>
    <sheet name="Mar LABS- Labor" sheetId="22" state="hidden" r:id="rId140"/>
    <sheet name="Mar LUC- Labor" sheetId="20" state="hidden" r:id="rId141"/>
    <sheet name="2016 Apr Detail" sheetId="4" state="hidden" r:id="rId142"/>
    <sheet name="Apr APUC- Labor" sheetId="24" state="hidden" r:id="rId143"/>
    <sheet name="Apr LABS Corp- Labor" sheetId="25" state="hidden" r:id="rId144"/>
    <sheet name="Apr LABS- Labor" sheetId="26" state="hidden" r:id="rId145"/>
    <sheet name="Apr LUC- Labor" sheetId="27" state="hidden" r:id="rId146"/>
    <sheet name="2016 May Detail" sheetId="5" state="hidden" r:id="rId147"/>
    <sheet name="May APUC- Labor" sheetId="28" state="hidden" r:id="rId148"/>
    <sheet name="May LABS Corp- Labor" sheetId="29" state="hidden" r:id="rId149"/>
    <sheet name="May LABS- Labor" sheetId="30" state="hidden" r:id="rId150"/>
    <sheet name="May LUC- Labor" sheetId="31" state="hidden" r:id="rId151"/>
    <sheet name="2016 June Detail" sheetId="6" state="hidden" r:id="rId152"/>
    <sheet name="Jun APUC- Labor" sheetId="32" state="hidden" r:id="rId153"/>
    <sheet name="Jun LABS Corp- Labor" sheetId="33" state="hidden" r:id="rId154"/>
    <sheet name="Jun LABS- Labor" sheetId="34" state="hidden" r:id="rId155"/>
    <sheet name="Jun LUC- Labor" sheetId="35" state="hidden" r:id="rId156"/>
    <sheet name="2016 July Detail" sheetId="7" state="hidden" r:id="rId157"/>
    <sheet name="July APUC- Labor" sheetId="36" state="hidden" r:id="rId158"/>
    <sheet name="July LABS Corp- Labor" sheetId="37" state="hidden" r:id="rId159"/>
    <sheet name="July LABS- Labor" sheetId="38" state="hidden" r:id="rId160"/>
    <sheet name="July LUC- Labor" sheetId="39" state="hidden" r:id="rId161"/>
  </sheets>
  <externalReferences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</externalReferences>
  <definedNames>
    <definedName name="\3">#N/A</definedName>
    <definedName name="\33">#N/A</definedName>
    <definedName name="\A">'[26]AR Rec. (11)'!#REF!</definedName>
    <definedName name="\c">#REF!</definedName>
    <definedName name="\d">#REF!</definedName>
    <definedName name="\e">[28]APTURN!$B$147</definedName>
    <definedName name="\f">[28]APTURN!$B$106</definedName>
    <definedName name="\h">#REF!</definedName>
    <definedName name="\l">[28]APTURN!$B$136</definedName>
    <definedName name="\m">#REF!</definedName>
    <definedName name="\n">[28]APTURN!$B$158</definedName>
    <definedName name="\p">'[26]AR Rec. (11)'!#REF!</definedName>
    <definedName name="\s">'[26]AR Rec. (11)'!#REF!</definedName>
    <definedName name="\t">[28]APTURN!$B$96</definedName>
    <definedName name="\v">[28]APTURN!$B$116</definedName>
    <definedName name="\w">#REF!</definedName>
    <definedName name="\x">[28]APTURN!$B$126</definedName>
    <definedName name="__123Graph_A" hidden="1">[28]INVTREND!$C$85:$C$106</definedName>
    <definedName name="__123Graph_B" hidden="1">[28]INVTREND!$D$85:$D$106</definedName>
    <definedName name="__123Graph_C" hidden="1">[28]INVTREND!$E$85:$E$106</definedName>
    <definedName name="__123Graph_E" hidden="1">'[29]AR Aging'!#REF!</definedName>
    <definedName name="__123Graph_EARAGE2.PIC" hidden="1">'[29]AR Aging'!#REF!</definedName>
    <definedName name="__123Graph_LBL_E" hidden="1">'[29]AR Aging'!#REF!</definedName>
    <definedName name="__123Graph_LBL_EARAGE2.PIC" hidden="1">'[29]AR Aging'!#REF!</definedName>
    <definedName name="__123Graph_X" hidden="1">[28]INVTREND!$B$85:$B$106</definedName>
    <definedName name="__IntlFixup" hidden="1">TRUE</definedName>
    <definedName name="_1">#REF!</definedName>
    <definedName name="_2">#REF!</definedName>
    <definedName name="_3">#REF!</definedName>
    <definedName name="_CMS120">#REF!</definedName>
    <definedName name="_CMS310">#REF!</definedName>
    <definedName name="_CMS320">#REF!</definedName>
    <definedName name="_CMS350">'[30]Cash Accounts'!$A$1</definedName>
    <definedName name="_CMS400">#REF!</definedName>
    <definedName name="_CMS415">#REF!</definedName>
    <definedName name="_CMS420">#REF!</definedName>
    <definedName name="_CMS450">'[30]AR Invoice Review'!$A$1</definedName>
    <definedName name="_CMS510">#REF!</definedName>
    <definedName name="_CMS512">#REF!</definedName>
    <definedName name="_CMS515">#REF!</definedName>
    <definedName name="_CMS580">#REF!</definedName>
    <definedName name="_CMS805">#REF!</definedName>
    <definedName name="_CMS815">#REF!</definedName>
    <definedName name="_CMS910">'[30]Tax Liabilities'!$A$1</definedName>
    <definedName name="_xlnm._FilterDatabase" localSheetId="141" hidden="1">'2016 Apr Detail'!$A$1:$N$58</definedName>
    <definedName name="_xlnm._FilterDatabase" localSheetId="121" hidden="1">'2016 Aug Detail'!$A$1:$Q$390</definedName>
    <definedName name="_xlnm._FilterDatabase" localSheetId="101" hidden="1">'2016 Dec Detail '!$A$1:$P$430</definedName>
    <definedName name="_xlnm._FilterDatabase" localSheetId="131" hidden="1">'2016 Feb Detail'!$A$1:$O$53</definedName>
    <definedName name="_xlnm._FilterDatabase" localSheetId="126" hidden="1">'2016 Jan Detail'!$A$1:$N$54</definedName>
    <definedName name="_xlnm._FilterDatabase" localSheetId="156" hidden="1">'2016 July Detail'!$A$1:$N$50</definedName>
    <definedName name="_xlnm._FilterDatabase" localSheetId="151" hidden="1">'2016 June Detail'!$A$1:$N$54</definedName>
    <definedName name="_xlnm._FilterDatabase" localSheetId="136" hidden="1">'2016 Mar Detail'!$A$1:$N$52</definedName>
    <definedName name="_xlnm._FilterDatabase" localSheetId="146" hidden="1">'2016 May Detail'!$A$1:$N$41</definedName>
    <definedName name="_xlnm._FilterDatabase" localSheetId="106" hidden="1">'2016 Nov Detail'!$A$1:$P$362</definedName>
    <definedName name="_xlnm._FilterDatabase" localSheetId="111" hidden="1">'2016 Oct Detail'!$A$1:$R$405</definedName>
    <definedName name="_xlnm._FilterDatabase" localSheetId="116" hidden="1">'2016 Sept Detail'!$A$1:$R$306</definedName>
    <definedName name="_xlnm._FilterDatabase" localSheetId="71" hidden="1">'2017 April detail 2'!$A$1:$P$1</definedName>
    <definedName name="_xlnm._FilterDatabase" localSheetId="38" hidden="1">'2017 Aug Detail'!$A$1:$R$1</definedName>
    <definedName name="_xlnm._FilterDatabase" localSheetId="6" hidden="1">'2017 DEC LBR'!$A$1:$P$1</definedName>
    <definedName name="_xlnm._FilterDatabase" localSheetId="90" hidden="1">'2017 Feb Detail'!$A$1:$R$1</definedName>
    <definedName name="_xlnm._FilterDatabase" localSheetId="95" hidden="1">'2017 Jan Detail'!$A$1:$R$425</definedName>
    <definedName name="_xlnm._FilterDatabase" localSheetId="46" hidden="1">'2017 July Detail'!$A$1:$R$1</definedName>
    <definedName name="_xlnm._FilterDatabase" localSheetId="54" hidden="1">'2017 June Detail'!$A$1:$R$27</definedName>
    <definedName name="_xlnm._FilterDatabase" localSheetId="80" hidden="1">'2017 March Detail 2'!$A$1:$R$1</definedName>
    <definedName name="_xlnm._FilterDatabase" localSheetId="62" hidden="1">'2017 May Detail'!$A$1:$R$35</definedName>
    <definedName name="_xlnm._FilterDatabase" localSheetId="14" hidden="1">'2017 Nov LBR'!$A$1:$O$1</definedName>
    <definedName name="_xlnm._FilterDatabase" localSheetId="22" hidden="1">'2017 Oct LBR'!$A$1:$P$1</definedName>
    <definedName name="_xlnm._FilterDatabase" localSheetId="30" hidden="1">'2017 Sept Detail'!$A$1:$P$1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CH08">#REF!</definedName>
    <definedName name="_SCH27">#REF!</definedName>
    <definedName name="_SCH29">#REF!</definedName>
    <definedName name="_SCH30">#REF!</definedName>
    <definedName name="_SCH31">#REF!</definedName>
    <definedName name="_SCH32">#REF!</definedName>
    <definedName name="_SCH33">#REF!</definedName>
    <definedName name="_SCH37">#REF!</definedName>
    <definedName name="_SHR1">'[31]Customize Your Invoice'!$D$30</definedName>
    <definedName name="_Sort" hidden="1">#REF!</definedName>
    <definedName name="a">'[26]AR Rec. (11)'!#REF!</definedName>
    <definedName name="abc">[32]GEAUDIT!$C$8</definedName>
    <definedName name="Action5">#N/A</definedName>
    <definedName name="ActivateButtons">#N/A</definedName>
    <definedName name="AddBook">#REF!</definedName>
    <definedName name="AGING">#N/A</definedName>
    <definedName name="Analyst">#REF!</definedName>
    <definedName name="Analyst_Initials">#REF!</definedName>
    <definedName name="APAging">[33]APspread!$A$1:$O$51</definedName>
    <definedName name="APcon">#REF!</definedName>
    <definedName name="APConcent">[33]APtop10!$A$1:$AB$52</definedName>
    <definedName name="APControl">[33]APcontrol!$A$1:$P$61</definedName>
    <definedName name="APIndArea">#REF!</definedName>
    <definedName name="ar">#REF!</definedName>
    <definedName name="ARAging" hidden="1">{#N/A,#N/A,FALSE,"Agingtrend"}</definedName>
    <definedName name="ARIndArea">#REF!</definedName>
    <definedName name="Audit_Date">#REF!</definedName>
    <definedName name="Audit_End">[34]GEAUDIT!$C$10</definedName>
    <definedName name="Audit_Period">[34]GEAUDIT!$C$8</definedName>
    <definedName name="Audit_Section">#REF!</definedName>
    <definedName name="Auditor_Initials">#REF!</definedName>
    <definedName name="Auditor_Name">#REF!</definedName>
    <definedName name="AuditPrograms">#REF!</definedName>
    <definedName name="AuxLoad">[35]Assumptions!$I$11</definedName>
    <definedName name="b">'[36]Cash Lead Schedule '!$AB$2</definedName>
    <definedName name="BAD">#N/A</definedName>
    <definedName name="BasisDisplay">#REF!</definedName>
    <definedName name="BBase1">#N/A</definedName>
    <definedName name="BBase2">#N/A</definedName>
    <definedName name="BBase3">#N/A</definedName>
    <definedName name="Begin_Date">#REF!</definedName>
    <definedName name="br">'[37]BHF WP-5'!$B$12:$I$226</definedName>
    <definedName name="bruce">#REF!</definedName>
    <definedName name="BudEndPer" localSheetId="78">#REF!</definedName>
    <definedName name="BudEndPer" localSheetId="84">#REF!</definedName>
    <definedName name="BudEndPer">#REF!</definedName>
    <definedName name="BudStartPer" localSheetId="78">#REF!</definedName>
    <definedName name="BudStartPer" localSheetId="84">#REF!</definedName>
    <definedName name="BudStartPer">#REF!</definedName>
    <definedName name="C_">#REF!</definedName>
    <definedName name="Can">#REF!</definedName>
    <definedName name="Can_BS">#REF!</definedName>
    <definedName name="Can_Budget">#REF!</definedName>
    <definedName name="Can_Budget_YTD">#REF!</definedName>
    <definedName name="can_hdcount">'[38]STC Cons'!$A$165:$AA$218</definedName>
    <definedName name="Can_Prior_Yr">#REF!</definedName>
    <definedName name="Can_Prior_Yr_YTD">#REF!</definedName>
    <definedName name="Can_YTD">#REF!</definedName>
    <definedName name="CASHIndArea">#REF!</definedName>
    <definedName name="CC">'[31]Customize Your Invoice'!$G$22:$G$25</definedName>
    <definedName name="Cell">"C"</definedName>
    <definedName name="China_Cost">[39]Assumptions!$E$48</definedName>
    <definedName name="China_Frt">[39]Assumptions!$E$49</definedName>
    <definedName name="China_Volume">[39]Assumptions!$E$47</definedName>
    <definedName name="Clarity.Template.ExpandCollapse.ColIndicator" localSheetId="78">#REF!</definedName>
    <definedName name="Clarity.Template.ExpandCollapse.ColIndicator" localSheetId="84">#REF!</definedName>
    <definedName name="Clarity.Template.ExpandCollapse.ColIndicator">#REF!</definedName>
    <definedName name="Clarity.Template.ExpandCollapse.Cols.Range_0">#REF!</definedName>
    <definedName name="Clarity.Template.ExpandCollapse.Cols.Range_0.Expanded">TRUE</definedName>
    <definedName name="Clarity.Template.ExpandCollapse.RowIndicator" localSheetId="78">#REF!</definedName>
    <definedName name="Clarity.Template.ExpandCollapse.RowIndicator" localSheetId="84">#REF!</definedName>
    <definedName name="Clarity.Template.ExpandCollapse.RowIndicator">#REF!</definedName>
    <definedName name="Clarity.Template.ExpandCollapse.Rows.Range_0" localSheetId="78">#REF!</definedName>
    <definedName name="Clarity.Template.ExpandCollapse.Rows.Range_0" localSheetId="84">#REF!</definedName>
    <definedName name="Clarity.Template.ExpandCollapse.Rows.Range_0">#REF!</definedName>
    <definedName name="Clarity.Template.ExpandCollapse.Rows.Range_0.Expanded">FALSE</definedName>
    <definedName name="Clarity.Template.ExpandCollapse.Rows.Range_1" localSheetId="78">#REF!</definedName>
    <definedName name="Clarity.Template.ExpandCollapse.Rows.Range_1" localSheetId="84">#REF!</definedName>
    <definedName name="Clarity.Template.ExpandCollapse.Rows.Range_1">#REF!</definedName>
    <definedName name="Clarity.Template.ExpandCollapse.Rows.Range_1.Expanded">TRUE</definedName>
    <definedName name="Clarity.Template.ExpandCollapse.Rows.Range_2" localSheetId="78">#REF!</definedName>
    <definedName name="Clarity.Template.ExpandCollapse.Rows.Range_2" localSheetId="84">#REF!</definedName>
    <definedName name="Clarity.Template.ExpandCollapse.Rows.Range_2">#REF!</definedName>
    <definedName name="Clarity.Template.ExpandCollapse.Rows.Range_2.Expanded">TRUE</definedName>
    <definedName name="Clarity.Template.ExpandCollapse.Rows.Range_3">#REF!</definedName>
    <definedName name="Clarity.Template.ExpandCollapse.Rows.Range_3.Expanded">TRUE</definedName>
    <definedName name="Clarity.Template.ExpandCollapse.Rows.Range_4">#REF!</definedName>
    <definedName name="Clarity.Template.ExpandCollapse.Rows.Range_4.Expanded">TRUE</definedName>
    <definedName name="Clarity.Template.ExpandCollapse.Rows.Range_5">#REF!</definedName>
    <definedName name="Clarity.Template.ExpandCollapse.Rows.Range_5.Expanded">TRUE</definedName>
    <definedName name="Clarity.Template.ExpandCollapse.Rows.Range_6">#REF!</definedName>
    <definedName name="Clarity.Template.ExpandCollapse.Rows.Range_6.Expanded">TRUE</definedName>
    <definedName name="CLEAR">#REF!</definedName>
    <definedName name="CLIENT">#REF!</definedName>
    <definedName name="Client_Name">#REF!</definedName>
    <definedName name="CollateralRecon">#REF!</definedName>
    <definedName name="ColumnRanges.ColActual">#REF!</definedName>
    <definedName name="ColumnRanges.ColBudget" localSheetId="78">#REF!</definedName>
    <definedName name="ColumnRanges.ColBudget" localSheetId="96">'[1]8600 - LPSCO Water BS'!#REF!</definedName>
    <definedName name="ColumnRanges.ColBudget" localSheetId="3">'[40]8600 - LPSCO Water BS'!#REF!</definedName>
    <definedName name="ColumnRanges.ColBudget" localSheetId="5">'[40]8600 - LPSCO Water BS'!#REF!</definedName>
    <definedName name="ColumnRanges.ColBudget" localSheetId="2">'[40]8600 - LPSCO Water BS'!#REF!</definedName>
    <definedName name="ColumnRanges.ColBudget" localSheetId="4">'[40]8600 - LPSCO Water BS'!#REF!</definedName>
    <definedName name="ColumnRanges.ColBudget" localSheetId="99">'[1]8600 - LPSCO Water BS'!#REF!</definedName>
    <definedName name="ColumnRanges.ColBudget" localSheetId="98">'[1]8600 - LPSCO Water BS'!#REF!</definedName>
    <definedName name="ColumnRanges.ColBudget" localSheetId="84">#REF!</definedName>
    <definedName name="ColumnRanges.ColBudget" localSheetId="97">'[1]8600 - LPSCO Water BS'!#REF!</definedName>
    <definedName name="ColumnRanges.ColBudget" localSheetId="67">#REF!</definedName>
    <definedName name="ColumnRanges.ColBudget" localSheetId="142">'[1]8600 - LPSCO Water BS'!#REF!</definedName>
    <definedName name="ColumnRanges.ColBudget" localSheetId="143">'[1]8600 - LPSCO Water BS'!#REF!</definedName>
    <definedName name="ColumnRanges.ColBudget" localSheetId="144">'[1]8600 - LPSCO Water BS'!#REF!</definedName>
    <definedName name="ColumnRanges.ColBudget" localSheetId="145">'[1]8600 - LPSCO Water BS'!#REF!</definedName>
    <definedName name="ColumnRanges.ColBudget" localSheetId="122">'[1]8600 - LPSCO Water BS'!#REF!</definedName>
    <definedName name="ColumnRanges.ColBudget" localSheetId="124">'[1]8600 - LPSCO Water BS'!#REF!</definedName>
    <definedName name="ColumnRanges.ColBudget" localSheetId="123">'[1]8600 - LPSCO Water BS'!#REF!</definedName>
    <definedName name="ColumnRanges.ColBudget" localSheetId="125">'[1]8600 - LPSCO Water BS'!#REF!</definedName>
    <definedName name="ColumnRanges.ColBudget" localSheetId="102">'[1]8600 - LPSCO Water BS'!#REF!</definedName>
    <definedName name="ColumnRanges.ColBudget" localSheetId="104">'[1]8600 - LPSCO Water BS'!#REF!</definedName>
    <definedName name="ColumnRanges.ColBudget" localSheetId="103">'[1]8600 - LPSCO Water BS'!#REF!</definedName>
    <definedName name="ColumnRanges.ColBudget" localSheetId="105">'[1]8600 - LPSCO Water BS'!#REF!</definedName>
    <definedName name="ColumnRanges.ColBudget" localSheetId="132">'[1]8600 - LPSCO Water BS'!#REF!</definedName>
    <definedName name="ColumnRanges.ColBudget" localSheetId="133">'[1]8600 - LPSCO Water BS'!#REF!</definedName>
    <definedName name="ColumnRanges.ColBudget" localSheetId="134">'[1]8600 - LPSCO Water BS'!#REF!</definedName>
    <definedName name="ColumnRanges.ColBudget" localSheetId="135">'[1]8600 - LPSCO Water BS'!#REF!</definedName>
    <definedName name="ColumnRanges.ColBudget" localSheetId="127">'[1]8600 - LPSCO Water BS'!#REF!</definedName>
    <definedName name="ColumnRanges.ColBudget" localSheetId="130">'[1]8600 - LPSCO Water BS'!#REF!</definedName>
    <definedName name="ColumnRanges.ColBudget" localSheetId="129">'[1]8600 - LPSCO Water BS'!#REF!</definedName>
    <definedName name="ColumnRanges.ColBudget" localSheetId="128">'[1]8600 - LPSCO Water BS'!#REF!</definedName>
    <definedName name="ColumnRanges.ColBudget" localSheetId="157">'[1]8600 - LPSCO Water BS'!#REF!</definedName>
    <definedName name="ColumnRanges.ColBudget" localSheetId="158">'[1]8600 - LPSCO Water BS'!#REF!</definedName>
    <definedName name="ColumnRanges.ColBudget" localSheetId="159">'[1]8600 - LPSCO Water BS'!#REF!</definedName>
    <definedName name="ColumnRanges.ColBudget" localSheetId="160">'[1]8600 - LPSCO Water BS'!#REF!</definedName>
    <definedName name="ColumnRanges.ColBudget" localSheetId="152">'[1]8600 - LPSCO Water BS'!#REF!</definedName>
    <definedName name="ColumnRanges.ColBudget" localSheetId="153">'[1]8600 - LPSCO Water BS'!#REF!</definedName>
    <definedName name="ColumnRanges.ColBudget" localSheetId="154">'[1]8600 - LPSCO Water BS'!#REF!</definedName>
    <definedName name="ColumnRanges.ColBudget" localSheetId="155">'[1]8600 - LPSCO Water BS'!#REF!</definedName>
    <definedName name="ColumnRanges.ColBudget" localSheetId="100">'[1]8600 - LPSCO Water BS'!#REF!</definedName>
    <definedName name="ColumnRanges.ColBudget" localSheetId="137">'[1]8600 - LPSCO Water BS'!#REF!</definedName>
    <definedName name="ColumnRanges.ColBudget" localSheetId="138">'[1]8600 - LPSCO Water BS'!#REF!</definedName>
    <definedName name="ColumnRanges.ColBudget" localSheetId="139">'[1]8600 - LPSCO Water BS'!#REF!</definedName>
    <definedName name="ColumnRanges.ColBudget" localSheetId="140">'[1]8600 - LPSCO Water BS'!#REF!</definedName>
    <definedName name="ColumnRanges.ColBudget" localSheetId="147">'[1]8600 - LPSCO Water BS'!#REF!</definedName>
    <definedName name="ColumnRanges.ColBudget" localSheetId="148">'[1]8600 - LPSCO Water BS'!#REF!</definedName>
    <definedName name="ColumnRanges.ColBudget" localSheetId="149">'[1]8600 - LPSCO Water BS'!#REF!</definedName>
    <definedName name="ColumnRanges.ColBudget" localSheetId="150">'[1]8600 - LPSCO Water BS'!#REF!</definedName>
    <definedName name="ColumnRanges.ColBudget" localSheetId="110">'[1]8600 - LPSCO Water BS'!#REF!</definedName>
    <definedName name="ColumnRanges.ColBudget" localSheetId="109">'[1]8600 - LPSCO Water BS'!#REF!</definedName>
    <definedName name="ColumnRanges.ColBudget" localSheetId="108">'[1]8600 - LPSCO Water BS'!#REF!</definedName>
    <definedName name="ColumnRanges.ColBudget" localSheetId="107">'[1]8600 - LPSCO Water BS'!#REF!</definedName>
    <definedName name="ColumnRanges.ColBudget" localSheetId="112">'[1]8600 - LPSCO Water BS'!#REF!</definedName>
    <definedName name="ColumnRanges.ColBudget" localSheetId="114">'[1]8600 - LPSCO Water BS'!#REF!</definedName>
    <definedName name="ColumnRanges.ColBudget" localSheetId="115">'[1]8600 - LPSCO Water BS'!#REF!</definedName>
    <definedName name="ColumnRanges.ColBudget" localSheetId="113">'[1]8600 - LPSCO Water BS'!#REF!</definedName>
    <definedName name="ColumnRanges.ColBudget" localSheetId="117">'[1]8600 - LPSCO Water BS'!#REF!</definedName>
    <definedName name="ColumnRanges.ColBudget" localSheetId="120">'[1]8600 - LPSCO Water BS'!#REF!</definedName>
    <definedName name="ColumnRanges.ColBudget" localSheetId="119">'[1]8600 - LPSCO Water BS'!#REF!</definedName>
    <definedName name="ColumnRanges.ColBudget" localSheetId="118">'[1]8600 - LPSCO Water BS'!#REF!</definedName>
    <definedName name="ColumnRanges.ColBudget">'[1]8600 - LPSCO Water BS'!#REF!</definedName>
    <definedName name="ColumnRanges.Column_Actual" localSheetId="78">#REF!</definedName>
    <definedName name="ColumnRanges.Column_Actual" localSheetId="84">#REF!</definedName>
    <definedName name="ColumnRanges.Column_Actual">#REF!</definedName>
    <definedName name="ColumnRanges.ColumnAction">#REF!</definedName>
    <definedName name="ColumnRanges.ColumnCapexRetrieve">#REF!</definedName>
    <definedName name="ColumnRanges.ColumnColBegBal" localSheetId="78">#REF!</definedName>
    <definedName name="ColumnRanges.ColumnColBegBal" localSheetId="84">#REF!</definedName>
    <definedName name="ColumnRanges.ColumnColBegBal">#REF!</definedName>
    <definedName name="ColumnRanges.ColumnCustOpexFY">#REF!</definedName>
    <definedName name="ColumnRanges.ColumnMeta" localSheetId="78">#REF!</definedName>
    <definedName name="ColumnRanges.ColumnMeta" localSheetId="84">#REF!</definedName>
    <definedName name="ColumnRanges.ColumnMeta">#REF!</definedName>
    <definedName name="ColumnRanges.ColumnPageFilter" localSheetId="78">#REF!</definedName>
    <definedName name="ColumnRanges.ColumnPageFilter" localSheetId="84">#REF!</definedName>
    <definedName name="ColumnRanges.ColumnPageFilter">#REF!</definedName>
    <definedName name="ColumnRanges.ColumnRangeBudget">#REF!</definedName>
    <definedName name="Company">#REF!</definedName>
    <definedName name="Consol_BS">#REF!</definedName>
    <definedName name="Consol_BS_Budget">#REF!</definedName>
    <definedName name="Consolidate_budget">#REF!</definedName>
    <definedName name="Consolidated">#REF!</definedName>
    <definedName name="Consolidated_budget_YTD">#REF!</definedName>
    <definedName name="Consolidated_Prior_YR">#REF!</definedName>
    <definedName name="Consolidated_Prior_Yr_YTD">#REF!</definedName>
    <definedName name="Consolidated_YTD">#REF!</definedName>
    <definedName name="Contact">#REF!</definedName>
    <definedName name="ConvertLotus">#N/A</definedName>
    <definedName name="CreditTest">[41]CMTest!#REF!</definedName>
    <definedName name="CurBook">#REF!</definedName>
    <definedName name="CVRSHEET">#REF!</definedName>
    <definedName name="DAEnergy">"Day-Ahead Energy"</definedName>
    <definedName name="DANCPC">"Day-Ahead NCPC"</definedName>
    <definedName name="DATA">#N/A</definedName>
    <definedName name="Data_table">'[42]DSO &amp; Inv Turns'!$A$8:$AC$46</definedName>
    <definedName name="data17">'[31]ANM Energy'!$A$25</definedName>
    <definedName name="data23">'[31]ANM Energy'!$A$29</definedName>
    <definedName name="data29">'[31]ANM Energy'!$A$31</definedName>
    <definedName name="data41">'[31]ANM Energy'!$A$35</definedName>
    <definedName name="data47">'[31]ANM Energy'!$A$37</definedName>
    <definedName name="data53">'[31]ANM Energy'!$A$39</definedName>
    <definedName name="data55">'[31]ANM Energy'!$D$39</definedName>
    <definedName name="data65">'[31]ANM Energy'!$C$45</definedName>
    <definedName name="data8">'[31]ANM Energy'!$D$15</definedName>
    <definedName name="Date">'[43]Exchange Rates'!$A$3</definedName>
    <definedName name="DateMacro.SetCaption">#N/A</definedName>
    <definedName name="datenum">#REF!</definedName>
    <definedName name="Dates">#N/A</definedName>
    <definedName name="DBHelpFile">#REF!</definedName>
    <definedName name="ddd">#N/A</definedName>
    <definedName name="def">[32]GEAUDIT!$C$10</definedName>
    <definedName name="DELIN">#REF!</definedName>
    <definedName name="dflt2">'[31]Customize Your Invoice'!$E$23</definedName>
    <definedName name="dflt3">'[31]Customize Your Invoice'!$D$24</definedName>
    <definedName name="dflt5">'[31]Customize Your Invoice'!$E$27</definedName>
    <definedName name="dflt6">'[31]Customize Your Invoice'!$D$28</definedName>
    <definedName name="Dighton">"UN.DIGHTON 115 DIGH"</definedName>
    <definedName name="docu">#REF!</definedName>
    <definedName name="Elim">#REF!</definedName>
    <definedName name="Elim_budget">#REF!</definedName>
    <definedName name="Elim_Budget_YTD">#REF!</definedName>
    <definedName name="Elim_Prior_Yr">#REF!</definedName>
    <definedName name="Elim_Prior_Yr_YTD">#REF!</definedName>
    <definedName name="Elim_YTD">#REF!</definedName>
    <definedName name="Ending_Date">#REF!</definedName>
    <definedName name="ExcelPath">#REF!</definedName>
    <definedName name="ExtractMainSheets">#N/A</definedName>
    <definedName name="f">#REF!</definedName>
    <definedName name="File_Stored_In">#REF!</definedName>
    <definedName name="Fiscal_Year_End">#REF!</definedName>
    <definedName name="FW">#REF!</definedName>
    <definedName name="FW_BS">#REF!</definedName>
    <definedName name="FW_Budget">#REF!</definedName>
    <definedName name="FW_Budget_YTD">#REF!</definedName>
    <definedName name="fw_hdcount">[38]FW!$A$164:$AA$217</definedName>
    <definedName name="FW_Prior_Yr">#REF!</definedName>
    <definedName name="FW_Prior_Yr_YTD">#REF!</definedName>
    <definedName name="FW_YTD">#REF!</definedName>
    <definedName name="GasOutputMW">[35]Assumptions!$I$8</definedName>
    <definedName name="GasOutputSteamMW">[35]Assumptions!$I$9</definedName>
    <definedName name="GEProgram">#REF!</definedName>
    <definedName name="GetPassword">#N/A</definedName>
    <definedName name="GMtest">[33]GMtest!$A$1:$T$44</definedName>
    <definedName name="GotoButtons.CMS100">#N/A</definedName>
    <definedName name="GotoButtons.CMS120">#N/A</definedName>
    <definedName name="GotoButtons.CMS120A">#N/A</definedName>
    <definedName name="GotoButtons.CMS120B">#N/A</definedName>
    <definedName name="GotoButtons.CMS120C">#N/A</definedName>
    <definedName name="GotoButtons.CMS120D">#N/A</definedName>
    <definedName name="GotoButtons.CMS305">#N/A</definedName>
    <definedName name="GotoButtons.CMS310">#N/A</definedName>
    <definedName name="GotoButtons.CMS320">#N/A</definedName>
    <definedName name="GotoButtons.CMS350">#N/A</definedName>
    <definedName name="GotoButtons.CMS400">#N/A</definedName>
    <definedName name="GotoButtons.CMS400A">#N/A</definedName>
    <definedName name="GotoButtons.CMS400B">#N/A</definedName>
    <definedName name="GotoButtons.CMS410">#N/A</definedName>
    <definedName name="GotoButtons.CMS415">#N/A</definedName>
    <definedName name="GotoButtons.CMS420">#N/A</definedName>
    <definedName name="GotoButtons.CMS430">#N/A</definedName>
    <definedName name="GotoButtons.CMS431">#N/A</definedName>
    <definedName name="GotoButtons.CMS440">#N/A</definedName>
    <definedName name="GotoButtons.CMS450">#N/A</definedName>
    <definedName name="GotoButtons.CMS450A">#N/A</definedName>
    <definedName name="GotoButtons.CMS450B">#N/A</definedName>
    <definedName name="GotoButtons.CMS460">#N/A</definedName>
    <definedName name="GotoButtons.CMS470">#N/A</definedName>
    <definedName name="GotoButtons.CMS480">#N/A</definedName>
    <definedName name="GotoButtons.CMS480A">#N/A</definedName>
    <definedName name="GotoButtons.CMS490">#N/A</definedName>
    <definedName name="GotoButtons.CMS500">#N/A</definedName>
    <definedName name="GotoButtons.CMS510">#N/A</definedName>
    <definedName name="GotoButtons.CMS512">#N/A</definedName>
    <definedName name="GotoButtons.CMS515">#N/A</definedName>
    <definedName name="GotoButtons.CMS520">#N/A</definedName>
    <definedName name="GotoButtons.CMS530">#N/A</definedName>
    <definedName name="GotoButtons.CMS540">#N/A</definedName>
    <definedName name="GotoButtons.CMS550">#N/A</definedName>
    <definedName name="GotoButtons.cms551">#N/A</definedName>
    <definedName name="GotoButtons.CMS560">#N/A</definedName>
    <definedName name="GotoButtons.CMS580">#N/A</definedName>
    <definedName name="GotoButtons.CMS610">#N/A</definedName>
    <definedName name="GotoButtons.CMS700">#N/A</definedName>
    <definedName name="GotoButtons.CMS805">#N/A</definedName>
    <definedName name="GotoButtons.CMS815">#N/A</definedName>
    <definedName name="GotoButtons.CMS840">#N/A</definedName>
    <definedName name="GotoButtons.CMS900">#N/A</definedName>
    <definedName name="GotoButtons.CMS910">#N/A</definedName>
    <definedName name="HelpPath">#REF!</definedName>
    <definedName name="HIDE">#REF!</definedName>
    <definedName name="HUB">".H.INTERNAL_HUB"</definedName>
    <definedName name="IAName">#REF!</definedName>
    <definedName name="InCharge">#REF!</definedName>
    <definedName name="InChargeInitials">#REF!</definedName>
    <definedName name="IndList">#REF!</definedName>
    <definedName name="Infl_Freight">[39]Assumptions!$E$35</definedName>
    <definedName name="Infl_Salaries">[44]Assumptions!$E$34</definedName>
    <definedName name="InventAvail">[33]INVcomp!$A$1:$R$60</definedName>
    <definedName name="Inventory_details">'[42]Inventory balances'!$C$8:$Z$126</definedName>
    <definedName name="INVIndArea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39621.6277199074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">#REF!</definedName>
    <definedName name="JRA_1_1">#REF!</definedName>
    <definedName name="JRA_1_2">#REF!</definedName>
    <definedName name="JRA_2_1">#REF!</definedName>
    <definedName name="JRA_2_2">#REF!</definedName>
    <definedName name="JRA_3_1">#REF!</definedName>
    <definedName name="JRA_3_2">#REF!</definedName>
    <definedName name="JumpToCat5">#N/A</definedName>
    <definedName name="KEY">#N/A</definedName>
    <definedName name="LakeRoadOne">"UN.LAKE_RD 21  LRD1"</definedName>
    <definedName name="LakeRoadThree">"UN.LAKE_RD 21  LRD3"</definedName>
    <definedName name="LakeRoadTwo">"UN.LAKE_RD 21  LRD2"</definedName>
    <definedName name="LastUpdate">#REF!</definedName>
    <definedName name="Link1">#REF!</definedName>
    <definedName name="LLLLL">#N/A</definedName>
    <definedName name="Lookup_fields">'[42]Setup Data'!$A$8:$F$21</definedName>
    <definedName name="m">'[36]Cash Lead Schedule '!$AB$4</definedName>
    <definedName name="MACS">#N/A</definedName>
    <definedName name="Maps.OlapDataMap.OlapDataMap1.Columns.0.Caption" localSheetId="78">#REF!</definedName>
    <definedName name="Maps.OlapDataMap.OlapDataMap1.Columns.0.Caption" localSheetId="84">#REF!</definedName>
    <definedName name="Maps.OlapDataMap.OlapDataMap1.Columns.0.Caption">#REF!</definedName>
    <definedName name="Maps.OlapDataMap.OlapDataMap1.Columns.0.Dimension">"Scenario"</definedName>
    <definedName name="Maps.OlapDataMap.OlapDataMap1.Columns.0.Key">#REF!</definedName>
    <definedName name="Maps.OlapDataMap.OlapDataMap1.Columns.1.Caption" localSheetId="78">#REF!</definedName>
    <definedName name="Maps.OlapDataMap.OlapDataMap1.Columns.1.Caption" localSheetId="84">#REF!</definedName>
    <definedName name="Maps.OlapDataMap.OlapDataMap1.Columns.1.Caption">#REF!</definedName>
    <definedName name="Maps.OlapDataMap.OlapDataMap1.Columns.1.Dimension">"Year"</definedName>
    <definedName name="Maps.OlapDataMap.OlapDataMap1.Columns.1.Key">#REF!</definedName>
    <definedName name="Maps.OlapDataMap.OlapDataMap1.Columns.2.Caption" localSheetId="78">#REF!</definedName>
    <definedName name="Maps.OlapDataMap.OlapDataMap1.Columns.2.Caption" localSheetId="84">#REF!</definedName>
    <definedName name="Maps.OlapDataMap.OlapDataMap1.Columns.2.Caption">#REF!</definedName>
    <definedName name="Maps.OlapDataMap.OlapDataMap1.Columns.2.Dimension">"Period"</definedName>
    <definedName name="Maps.OlapDataMap.OlapDataMap1.Columns.2.Key">#REF!</definedName>
    <definedName name="Maps.OlapDataMap.OlapDataMap1.Pages.0.Dimension">"Company"</definedName>
    <definedName name="Maps.OlapDataMap.OlapDataMap1.Pages.0.Key">#REF!</definedName>
    <definedName name="Maps.OlapDataMap.OlapDataMap1.Pages.1.Dimension">"Currency"</definedName>
    <definedName name="Maps.OlapDataMap.OlapDataMap1.Pages.1.Key">#REF!</definedName>
    <definedName name="Maps.OlapDataMap.OlapDataMap1.Pages.2.Dimension">"FutureUseDim"</definedName>
    <definedName name="Maps.OlapDataMap.OlapDataMap1.Pages.2.Key">#REF!</definedName>
    <definedName name="Maps.OlapDataMap.OlapDataMap1.Pages.3.Dimension">"Value"</definedName>
    <definedName name="Maps.OlapDataMap.OlapDataMap1.Pages.3.Key">#REF!</definedName>
    <definedName name="Maps.OlapDataMap.OlapDataMap1.Pages.4.Dimension">"Reporting Currency"</definedName>
    <definedName name="Maps.OlapDataMap.OlapDataMap1.Pages.4.Key">#REF!</definedName>
    <definedName name="Maps.OlapDataMap.OlapDataMap1.Pages.5.Dimension">"Measures"</definedName>
    <definedName name="Maps.OlapDataMap.OlapDataMap1.Pages.5.Key">#REF!</definedName>
    <definedName name="Maps.OlapDataMap.OlapDataMap1.Pages.6.Dimension">"UtilityType"</definedName>
    <definedName name="Maps.OlapDataMap.OlapDataMap1.Pages.6.Key">#REF!</definedName>
    <definedName name="Maps.OlapDataMap.OlapDataMap1.Pages.7.Dimension">"RevenueType"</definedName>
    <definedName name="Maps.OlapDataMap.OlapDataMap1.Pages.7.Key">#REF!</definedName>
    <definedName name="Maps.OlapDataMap.OlapDataMap1.Rows.0.Caption" localSheetId="78">#REF!</definedName>
    <definedName name="Maps.OlapDataMap.OlapDataMap1.Rows.0.Caption" localSheetId="84">#REF!</definedName>
    <definedName name="Maps.OlapDataMap.OlapDataMap1.Rows.0.Caption">#REF!</definedName>
    <definedName name="Maps.OlapDataMap.OlapDataMap1.Rows.0.Dimension">"Account"</definedName>
    <definedName name="Maps.OlapDataMap.OlapDataMap1.Rows.0.GenerationNumber">#REF!</definedName>
    <definedName name="Maps.OlapDataMap.OlapDataMap1.Rows.0.Key" localSheetId="78">#REF!</definedName>
    <definedName name="Maps.OlapDataMap.OlapDataMap1.Rows.0.Key" localSheetId="84">#REF!</definedName>
    <definedName name="Maps.OlapDataMap.OlapDataMap1.Rows.0.Key">#REF!</definedName>
    <definedName name="Maps.OlapDataMap.OlapDataMap1.Rows.1.Caption">#REF!</definedName>
    <definedName name="Maps.OlapDataMap.OlapDataMap1.Rows.1.Dimension">"CompanyALT"</definedName>
    <definedName name="Maps.OlapDataMap.OlapDataMap1.Rows.1.Key">#REF!</definedName>
    <definedName name="Maps.OlapDataMap.OlapDataMap1.Rows.2.Caption">#REF!</definedName>
    <definedName name="Maps.OlapDataMap.OlapDataMap1.Rows.2.Dimension">"Account"</definedName>
    <definedName name="Maps.OlapDataMap.OlapDataMap1.Rows.2.Key">#REF!</definedName>
    <definedName name="Maps.OlapDataMap.OlapDataMap1.Rows.3.Caption">#REF!</definedName>
    <definedName name="Maps.OlapDataMap.OlapDataMap1.Rows.3.Dimension">"Currency"</definedName>
    <definedName name="Maps.OlapDataMap.OlapDataMap1.Rows.3.Key">#REF!</definedName>
    <definedName name="Maps.OlapDataMap.OlapDataMap1.Rows.4.Caption">#REF!</definedName>
    <definedName name="Maps.OlapDataMap.OlapDataMap1.Rows.4.Dimension">"RevenueType"</definedName>
    <definedName name="Maps.OlapDataMap.OlapDataMap1.Rows.4.Key">#REF!</definedName>
    <definedName name="Marketing_Initials">#REF!</definedName>
    <definedName name="Marketing_Name">#REF!</definedName>
    <definedName name="MassPower">"UN.SHAWINGN115 MPWR"</definedName>
    <definedName name="MenuItem.Caption">"BS by Month - Act + Bud (Region) with GL Details"</definedName>
    <definedName name="MIA">#REF!</definedName>
    <definedName name="MIA_Initials">#REF!</definedName>
    <definedName name="MillSales">[35]Assumptions!$I$14</definedName>
    <definedName name="misc" hidden="1">#REF!</definedName>
    <definedName name="MonarchHelpFile">#REF!</definedName>
    <definedName name="MonthHeader">[45]Parameters!$B$20</definedName>
    <definedName name="MOVE">#N/A</definedName>
    <definedName name="N">#REF!</definedName>
    <definedName name="NAME">#REF!</definedName>
    <definedName name="Name_of_Audit">#REF!</definedName>
    <definedName name="no">#REF!</definedName>
    <definedName name="NvsASD">"V2016-06-30"</definedName>
    <definedName name="NvsAutoDrillOk">"VN"</definedName>
    <definedName name="NvsElapsedTime">0.000821759262180422</definedName>
    <definedName name="NvsEndTime">42565.6612731482</definedName>
    <definedName name="NvsInstLang">"VENG"</definedName>
    <definedName name="NvsInstSpec">"%,FBUSINESS_UNIT,TEMPIRE_BU,NCORPORATE"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Effdt">"V1999-01-19"</definedName>
    <definedName name="NvsPanelSetid">"VECORP"</definedName>
    <definedName name="NvsReqBU">"VGL001"</definedName>
    <definedName name="NvsReqBUOnly">"VN"</definedName>
    <definedName name="NvsTransLed">"VN"</definedName>
    <definedName name="NvsTreeASD">"V2016-06-30"</definedName>
    <definedName name="NvsValTbl.ACCOUNT">"GL_ACCOUNT_TBL"</definedName>
    <definedName name="OffPeakVolume">'[46]Hedge Volume Summary'!$B$32:$M$42</definedName>
    <definedName name="OnPeakVolume">'[46]Hedge Volume Summary'!$B$17:$M$27</definedName>
    <definedName name="PAGE01">#REF!</definedName>
    <definedName name="PAGE09">#REF!</definedName>
    <definedName name="PAGE10">#REF!</definedName>
    <definedName name="PAGE12">#REF!</definedName>
    <definedName name="PageOptions.PageCompany.Caption">"8600 - LPSCO"</definedName>
    <definedName name="PageOptions.PageCompany.Caption.1">"8600 - LPSCO"</definedName>
    <definedName name="PageOptions.PageCompany.Caption.Count">1</definedName>
    <definedName name="PageOptions.PageCompany.Caption.Display">"8600 - LPSCO"</definedName>
    <definedName name="PageOptions.PageCompany.Key">"[Company].[8600]"</definedName>
    <definedName name="PageOptions.PageCompany.Key.1">"[Company].[8600]"</definedName>
    <definedName name="PageOptions.PageCompany.Key.Count">1</definedName>
    <definedName name="PageOptions.PageCompany.Key.Display">"[Company].[8600]"</definedName>
    <definedName name="PageOptions.PageCompany.Name">"8600"</definedName>
    <definedName name="PageOptions.PageCompany.Name.1">"8600"</definedName>
    <definedName name="PageOptions.PageCompany.Name.Count">1</definedName>
    <definedName name="PageOptions.PageCompany.Name.Display">"8600"</definedName>
    <definedName name="PageOptions.PageCompanyAlt.Caption">"8500 - Bella Vista"</definedName>
    <definedName name="PageOptions.PageCompanyAlt.Caption.1">"8500 - Bella Vista"</definedName>
    <definedName name="PageOptions.PageCompanyAlt.Caption.Count">1</definedName>
    <definedName name="PageOptions.PageCompanyAlt.Caption.Display">"8500 - Bella Vista"</definedName>
    <definedName name="PageOptions.PageCompanyAlt.Key">"[CompanyALT].[8500]"</definedName>
    <definedName name="PageOptions.PageCompanyAlt.Key.1">"[CompanyALT].[8500]"</definedName>
    <definedName name="PageOptions.PageCompanyAlt.Key.Count">1</definedName>
    <definedName name="PageOptions.PageCompanyAlt.Key.Display">"[CompanyALT].[8500]"</definedName>
    <definedName name="PageOptions.PageCompanyAlt.Name">"8500"</definedName>
    <definedName name="PageOptions.PageCompanyAlt.Name.1">"8500"</definedName>
    <definedName name="PageOptions.PageCompanyAlt.Name.Count">1</definedName>
    <definedName name="PageOptions.PageCompanyAlt.Name.Display">"8500"</definedName>
    <definedName name="PageOptions.PageCurrentYear.Caption">"2015"</definedName>
    <definedName name="PageOptions.PageCurrentYear.Caption.1">"2015"</definedName>
    <definedName name="PageOptions.PageCurrentYear.Caption.Count">1</definedName>
    <definedName name="PageOptions.PageCurrentYear.Caption.Display">"2015"</definedName>
    <definedName name="PageOptions.PageCurrentYear.Key">"[Year].[2015]"</definedName>
    <definedName name="PageOptions.PageCurrentYear.Key.1">"[Year].[2015]"</definedName>
    <definedName name="PageOptions.PageCurrentYear.Key.Count">1</definedName>
    <definedName name="PageOptions.PageCurrentYear.Key.Display">"[Year].[2015]"</definedName>
    <definedName name="PageOptions.PageCurrentYear.Name">"2015"</definedName>
    <definedName name="PageOptions.PageCurrentYear.Name.1">"2015"</definedName>
    <definedName name="PageOptions.PageCurrentYear.Name.Count">1</definedName>
    <definedName name="PageOptions.PageCurrentYear.Name.Display">"2015"</definedName>
    <definedName name="PageOptions.PageRepCurr.Caption">"Local"</definedName>
    <definedName name="PageOptions.PageRepCurr.Caption.1">"Local"</definedName>
    <definedName name="PageOptions.PageRepCurr.Caption.Count">1</definedName>
    <definedName name="PageOptions.PageRepCurr.Caption.Display">"Local"</definedName>
    <definedName name="PageOptions.PageRepCurr.Key">"[Reporting Currency].[Local]"</definedName>
    <definedName name="PageOptions.PageRepCurr.Key.1">"[Reporting Currency].[Local]"</definedName>
    <definedName name="PageOptions.PageRepCurr.Key.Count">1</definedName>
    <definedName name="PageOptions.PageRepCurr.Key.Display">"[Reporting Currency].[Local]"</definedName>
    <definedName name="PageOptions.PageRepCurr.Name">"Local"</definedName>
    <definedName name="PageOptions.PageRepCurr.Name.1">"Local"</definedName>
    <definedName name="PageOptions.PageRepCurr.Name.Count">1</definedName>
    <definedName name="PageOptions.PageRepCurr.Name.Display">"Local"</definedName>
    <definedName name="PageOptions.PageUtilityType.Caption">"Water"</definedName>
    <definedName name="PageOptions.PageUtilityType.Caption.1">"Water"</definedName>
    <definedName name="PageOptions.PageUtilityType.Caption.Count">1</definedName>
    <definedName name="PageOptions.PageUtilityType.Caption.Display">"Water"</definedName>
    <definedName name="PageOptions.PageUtilityType.Key">"[UtilityType].[0100]"</definedName>
    <definedName name="PageOptions.PageUtilityType.Key.1">"[UtilityType].[0100]"</definedName>
    <definedName name="PageOptions.PageUtilityType.Key.Count">1</definedName>
    <definedName name="PageOptions.PageUtilityType.Key.Display">"[UtilityType].[0100]"</definedName>
    <definedName name="PageOptions.PageUtilityType.Name">"0100"</definedName>
    <definedName name="PageOptions.PageUtilityType.Name.1">"0100"</definedName>
    <definedName name="PageOptions.PageUtilityType.Name.Count">1</definedName>
    <definedName name="PageOptions.PageUtilityType.Name.Display">"0100"</definedName>
    <definedName name="ParentName">#REF!</definedName>
    <definedName name="Period_Length">[47]Parameters!$B$7</definedName>
    <definedName name="period_title">#REF!</definedName>
    <definedName name="Portfolio_Initials">#REF!</definedName>
    <definedName name="Portfolio_Name">#REF!</definedName>
    <definedName name="PPPE">#REF!</definedName>
    <definedName name="Pricetest">[33]COSTtestRS!$A$1:$S$57</definedName>
    <definedName name="PRINT">#N/A</definedName>
    <definedName name="_xlnm.Print_Area" localSheetId="78">'2017 APR LU CORP US LBR'!$A$1:$O$54</definedName>
    <definedName name="_xlnm.Print_Area" localSheetId="96">'2017 APUC- Labor'!$A$1:$N$47</definedName>
    <definedName name="_xlnm.Print_Area" localSheetId="44">'2017 Aug LU Region Labor'!$G$1:$S$47</definedName>
    <definedName name="_xlnm.Print_Area" localSheetId="9">'2017 DEC LU Region LBR'!$G$1:$S$47</definedName>
    <definedName name="_xlnm.Print_Area" localSheetId="52">'2017 JulyLU Region Labor'!$G$1:$S$47</definedName>
    <definedName name="_xlnm.Print_Area" localSheetId="60">'2017 Jun LU Reg'!$G$1:$S$47</definedName>
    <definedName name="_xlnm.Print_Area" localSheetId="99">'2017 LABS Corp- Labor'!$A$1:$N$53</definedName>
    <definedName name="_xlnm.Print_Area" localSheetId="98">'2017 LABS- Labor'!$A$1:$N$76</definedName>
    <definedName name="_xlnm.Print_Area" localSheetId="84">'2017 LU CORP US LBR'!$A$1:$O$54</definedName>
    <definedName name="_xlnm.Print_Area" localSheetId="97">'2017 LUC- Labor'!$A$1:$N$51</definedName>
    <definedName name="_xlnm.Print_Area" localSheetId="67">'2017 May LU CORP US LBR'!$A$1:$O$54</definedName>
    <definedName name="_xlnm.Print_Area" localSheetId="69">'2017 May LU Region Labor'!$A$1:$U$63</definedName>
    <definedName name="_xlnm.Print_Area" localSheetId="20">'2017 Nov LU Region Labor'!$G$1:$S$47</definedName>
    <definedName name="_xlnm.Print_Area" localSheetId="27">'2017 OCT LU Region LBR'!$G$1:$S$47</definedName>
    <definedName name="_xlnm.Print_Area" localSheetId="142">'Apr APUC- Labor'!$A$1:$M$46</definedName>
    <definedName name="_xlnm.Print_Area" localSheetId="143">'Apr LABS Corp- Labor'!$A$1:$N$62</definedName>
    <definedName name="_xlnm.Print_Area" localSheetId="144">'Apr LABS- Labor'!$A$1:$N$70</definedName>
    <definedName name="_xlnm.Print_Area" localSheetId="145">'Apr LUC- Labor'!$A$1:$N$61</definedName>
    <definedName name="_xlnm.Print_Area" localSheetId="122">'Aug APUC- Labor'!$A$1:$N$47</definedName>
    <definedName name="_xlnm.Print_Area" localSheetId="124">'Aug LABS - Labor'!$A$1:$N$58</definedName>
    <definedName name="_xlnm.Print_Area" localSheetId="123">'Aug LABS Corp- Labor'!$A$1:$N$55</definedName>
    <definedName name="_xlnm.Print_Area" localSheetId="125">'Aug LUC- Labor'!$A$1:$N$51</definedName>
    <definedName name="_xlnm.Print_Area" localSheetId="102">'Dec APUC- Labor'!$A$1:$N$47</definedName>
    <definedName name="_xlnm.Print_Area" localSheetId="104">'Dec Labs- Corp Labor'!$A$1:$N$55</definedName>
    <definedName name="_xlnm.Print_Area" localSheetId="103">'Dec LABS- Labor'!$A$1:$N$69</definedName>
    <definedName name="_xlnm.Print_Area" localSheetId="105">'Dec LUC- Labor'!$A$1:$N$51</definedName>
    <definedName name="_xlnm.Print_Area" localSheetId="132">'Feb APUC- Labor'!$A$1:$N$46</definedName>
    <definedName name="_xlnm.Print_Area" localSheetId="133">'Feb LABS Corp- Labor'!$A$1:$N$63</definedName>
    <definedName name="_xlnm.Print_Area" localSheetId="134">'Feb LABS- Labor'!$A$1:$N$69</definedName>
    <definedName name="_xlnm.Print_Area" localSheetId="135">'Feb LUC- Labor'!$A$1:$N$55</definedName>
    <definedName name="_xlnm.Print_Area" localSheetId="127">'Jan APUC- Labor'!$A$1:$N$47</definedName>
    <definedName name="_xlnm.Print_Area" localSheetId="130">'Jan LABS Corp- Labor'!$A$1:$N$55</definedName>
    <definedName name="_xlnm.Print_Area" localSheetId="129">'Jan LABS- Labor'!$A$1:$N$64</definedName>
    <definedName name="_xlnm.Print_Area" localSheetId="128">'Jan LUCC- Labor'!$A$1:$N$51</definedName>
    <definedName name="_xlnm.Print_Area" localSheetId="157">'July APUC- Labor'!$A$1:$N$47</definedName>
    <definedName name="_xlnm.Print_Area" localSheetId="158">'July LABS Corp- Labor'!$A$1:$N$55</definedName>
    <definedName name="_xlnm.Print_Area" localSheetId="159">'July LABS- Labor'!$A$1:$N$58</definedName>
    <definedName name="_xlnm.Print_Area" localSheetId="160">'July LUC- Labor'!$A$1:$N$51</definedName>
    <definedName name="_xlnm.Print_Area" localSheetId="152">'Jun APUC- Labor'!$A$1:$N$47</definedName>
    <definedName name="_xlnm.Print_Area" localSheetId="153">'Jun LABS Corp- Labor'!$A$1:$N$59</definedName>
    <definedName name="_xlnm.Print_Area" localSheetId="154">'Jun LABS- Labor'!$A$1:$N$60</definedName>
    <definedName name="_xlnm.Print_Area" localSheetId="155">'Jun LUC- Labor'!$A$1:$N$49</definedName>
    <definedName name="_xlnm.Print_Area" localSheetId="100">'LABS- Admin'!$A$1:$N$46</definedName>
    <definedName name="_xlnm.Print_Area" localSheetId="36">'LU Region Sept LBR'!$G$1:$S$47</definedName>
    <definedName name="_xlnm.Print_Area" localSheetId="137">'Mar APUC- Labor'!$A$1:$M$46</definedName>
    <definedName name="_xlnm.Print_Area" localSheetId="138">'Mar LABS Corp- Labor'!$A$1:$N$63</definedName>
    <definedName name="_xlnm.Print_Area" localSheetId="139">'Mar LABS- Labor'!$Q$47:$U$70</definedName>
    <definedName name="_xlnm.Print_Area" localSheetId="140">'Mar LUC- Labor'!$A$1:$N$59</definedName>
    <definedName name="_xlnm.Print_Area" localSheetId="147">'May APUC- Labor'!$A$1:$N$47</definedName>
    <definedName name="_xlnm.Print_Area" localSheetId="148">'May LABS Corp- Labor'!$A$1:$N$64</definedName>
    <definedName name="_xlnm.Print_Area" localSheetId="149">'May LABS- Labor'!$A$1:$N$57</definedName>
    <definedName name="_xlnm.Print_Area" localSheetId="150">'May LUC- Labor'!$A$1:$N$47</definedName>
    <definedName name="_xlnm.Print_Area" localSheetId="110">'Nov APUC- Labor'!$A$1:$N$47</definedName>
    <definedName name="_xlnm.Print_Area" localSheetId="109">'Nov LABS Corp- Labor'!$A$1:$N$55</definedName>
    <definedName name="_xlnm.Print_Area" localSheetId="108">'Nov LABS- Labor'!$A$1:$N$70</definedName>
    <definedName name="_xlnm.Print_Area" localSheetId="107">'Nov LUC- Labor'!$A$1:$N$51</definedName>
    <definedName name="_xlnm.Print_Area" localSheetId="112">'Oct APUC- Labor'!$A$1:$N$47</definedName>
    <definedName name="_xlnm.Print_Area" localSheetId="114">'Oct LABS Corp- Labor'!$A$1:$N$55</definedName>
    <definedName name="_xlnm.Print_Area" localSheetId="115">'Oct LABS- Labor'!$A$1:$N$64</definedName>
    <definedName name="_xlnm.Print_Area" localSheetId="113">'Oct LUC- Labor'!$A$1:$N$51</definedName>
    <definedName name="_xlnm.Print_Area" localSheetId="117">'Sept APUC - Labor'!$A$1:$N$47</definedName>
    <definedName name="_xlnm.Print_Area" localSheetId="120">'Sept LABS Corp- Labor'!$A$1:$N$55</definedName>
    <definedName name="_xlnm.Print_Area" localSheetId="119">'Sept LABS- Labor'!$A$1:$N$61</definedName>
    <definedName name="_xlnm.Print_Area" localSheetId="118">'Sept LUC- Labor'!$A$1:$N$51</definedName>
    <definedName name="_xlnm.Print_Area">#REF!</definedName>
    <definedName name="Print_Area_MI">#REF!</definedName>
    <definedName name="_xlnm.Print_Titles">#N/A</definedName>
    <definedName name="PRINT1">#REF!</definedName>
    <definedName name="PRINT2">#REF!</definedName>
    <definedName name="PrintCMS400B">#N/A</definedName>
    <definedName name="PrintCMS430">#N/A</definedName>
    <definedName name="ProtectWorksheets">#N/A</definedName>
    <definedName name="Receivable_details">'[42]Accounts Receivable'!$C$8:$Z$116</definedName>
    <definedName name="RECON">#N/A</definedName>
    <definedName name="Reconciliations">[41]Reconciliations!#REF!</definedName>
    <definedName name="Recover">[48]Macro1!$A$135</definedName>
    <definedName name="RefVar2PriorYear" localSheetId="78">#REF!</definedName>
    <definedName name="RefVar2PriorYear" localSheetId="84">#REF!</definedName>
    <definedName name="RefVar2PriorYear">#REF!</definedName>
    <definedName name="RefVarPriorYear" localSheetId="78">#REF!</definedName>
    <definedName name="RefVarPriorYear" localSheetId="84">#REF!</definedName>
    <definedName name="RefVarPriorYear">#REF!</definedName>
    <definedName name="Regulation">"Regulation"</definedName>
    <definedName name="Reserve">"Reserve Market"</definedName>
    <definedName name="Reset">#N/A</definedName>
    <definedName name="Restore">#N/A</definedName>
    <definedName name="RHODEISLAND">".Z.RHODEISLAND"</definedName>
    <definedName name="RowRanges.Assets" localSheetId="78">#REF!</definedName>
    <definedName name="RowRanges.Assets" localSheetId="84">#REF!</definedName>
    <definedName name="RowRanges.Assets">#REF!</definedName>
    <definedName name="RowRanges.CA" localSheetId="78">#REF!</definedName>
    <definedName name="RowRanges.CA" localSheetId="84">#REF!</definedName>
    <definedName name="RowRanges.CA">#REF!</definedName>
    <definedName name="RowRanges.CA_SubTotal" localSheetId="78">#REF!</definedName>
    <definedName name="RowRanges.CA_SubTotal" localSheetId="84">#REF!</definedName>
    <definedName name="RowRanges.CA_SubTotal">#REF!</definedName>
    <definedName name="RowRanges.CL" localSheetId="78">#REF!</definedName>
    <definedName name="RowRanges.CL" localSheetId="84">#REF!</definedName>
    <definedName name="RowRanges.CL">#REF!</definedName>
    <definedName name="RowRanges.CL_SubTotal" localSheetId="78">#REF!</definedName>
    <definedName name="RowRanges.CL_SubTotal" localSheetId="84">#REF!</definedName>
    <definedName name="RowRanges.CL_SubTotal">#REF!</definedName>
    <definedName name="RowRanges.Earnings" localSheetId="78">#REF!</definedName>
    <definedName name="RowRanges.Earnings" localSheetId="84">#REF!</definedName>
    <definedName name="RowRanges.Earnings">#REF!</definedName>
    <definedName name="RowRanges.EquityBudget" localSheetId="78">#REF!</definedName>
    <definedName name="RowRanges.EquityBudget" localSheetId="84">#REF!</definedName>
    <definedName name="RowRanges.EquityBudget">#REF!</definedName>
    <definedName name="RowRanges.EquityExcl.RetEarnings" localSheetId="78">#REF!</definedName>
    <definedName name="RowRanges.EquityExcl.RetEarnings" localSheetId="84">#REF!</definedName>
    <definedName name="RowRanges.EquityExcl.RetEarnings">#REF!</definedName>
    <definedName name="RowRanges.Liabilities" localSheetId="78">#REF!</definedName>
    <definedName name="RowRanges.Liabilities" localSheetId="84">#REF!</definedName>
    <definedName name="RowRanges.Liabilities">#REF!</definedName>
    <definedName name="RowRanges.NetPPE" localSheetId="78">#REF!</definedName>
    <definedName name="RowRanges.NetPPE" localSheetId="84">#REF!</definedName>
    <definedName name="RowRanges.NetPPE">#REF!</definedName>
    <definedName name="RowRanges.NetPPE_SubTotal" localSheetId="78">#REF!</definedName>
    <definedName name="RowRanges.NetPPE_SubTotal" localSheetId="84">#REF!</definedName>
    <definedName name="RowRanges.NetPPE_SubTotal">#REF!</definedName>
    <definedName name="RowRanges.OtherNonCA" localSheetId="78">#REF!</definedName>
    <definedName name="RowRanges.OtherNonCA" localSheetId="84">#REF!</definedName>
    <definedName name="RowRanges.OtherNonCA">#REF!</definedName>
    <definedName name="RowRanges.OtherNonCL" localSheetId="78">#REF!</definedName>
    <definedName name="RowRanges.OtherNonCL" localSheetId="84">#REF!</definedName>
    <definedName name="RowRanges.OtherNonCL">#REF!</definedName>
    <definedName name="RowRanges.RE" localSheetId="78">#REF!</definedName>
    <definedName name="RowRanges.RE" localSheetId="84">#REF!</definedName>
    <definedName name="RowRanges.RE">#REF!</definedName>
    <definedName name="RowRanges.RowAdminGasElectricARLabour">#REF!</definedName>
    <definedName name="RowRanges.RowAdminSewerLabour">#REF!</definedName>
    <definedName name="RowRanges.RowAdminWaterLabour">#REF!</definedName>
    <definedName name="RowRanges.RowAllocationDetail" localSheetId="78">#REF!</definedName>
    <definedName name="RowRanges.RowAllocationDetail" localSheetId="96">'[1]8600 - LPSCO Water BS'!#REF!</definedName>
    <definedName name="RowRanges.RowAllocationDetail" localSheetId="3">'[40]8600 - LPSCO Water BS'!#REF!</definedName>
    <definedName name="RowRanges.RowAllocationDetail" localSheetId="5">'[40]8600 - LPSCO Water BS'!#REF!</definedName>
    <definedName name="RowRanges.RowAllocationDetail" localSheetId="2">'[40]8600 - LPSCO Water BS'!#REF!</definedName>
    <definedName name="RowRanges.RowAllocationDetail" localSheetId="4">'[40]8600 - LPSCO Water BS'!#REF!</definedName>
    <definedName name="RowRanges.RowAllocationDetail" localSheetId="99">'[1]8600 - LPSCO Water BS'!#REF!</definedName>
    <definedName name="RowRanges.RowAllocationDetail" localSheetId="98">'[1]8600 - LPSCO Water BS'!#REF!</definedName>
    <definedName name="RowRanges.RowAllocationDetail" localSheetId="84">#REF!</definedName>
    <definedName name="RowRanges.RowAllocationDetail" localSheetId="97">'[1]8600 - LPSCO Water BS'!#REF!</definedName>
    <definedName name="RowRanges.RowAllocationDetail" localSheetId="67">#REF!</definedName>
    <definedName name="RowRanges.RowAllocationDetail" localSheetId="142">'[1]8600 - LPSCO Water BS'!#REF!</definedName>
    <definedName name="RowRanges.RowAllocationDetail" localSheetId="143">'[1]8600 - LPSCO Water BS'!#REF!</definedName>
    <definedName name="RowRanges.RowAllocationDetail" localSheetId="144">'[1]8600 - LPSCO Water BS'!#REF!</definedName>
    <definedName name="RowRanges.RowAllocationDetail" localSheetId="145">'[1]8600 - LPSCO Water BS'!#REF!</definedName>
    <definedName name="RowRanges.RowAllocationDetail" localSheetId="122">'[1]8600 - LPSCO Water BS'!#REF!</definedName>
    <definedName name="RowRanges.RowAllocationDetail" localSheetId="124">'[1]8600 - LPSCO Water BS'!#REF!</definedName>
    <definedName name="RowRanges.RowAllocationDetail" localSheetId="123">'[1]8600 - LPSCO Water BS'!#REF!</definedName>
    <definedName name="RowRanges.RowAllocationDetail" localSheetId="125">'[1]8600 - LPSCO Water BS'!#REF!</definedName>
    <definedName name="RowRanges.RowAllocationDetail" localSheetId="102">'[1]8600 - LPSCO Water BS'!#REF!</definedName>
    <definedName name="RowRanges.RowAllocationDetail" localSheetId="104">'[1]8600 - LPSCO Water BS'!#REF!</definedName>
    <definedName name="RowRanges.RowAllocationDetail" localSheetId="103">'[1]8600 - LPSCO Water BS'!#REF!</definedName>
    <definedName name="RowRanges.RowAllocationDetail" localSheetId="105">'[1]8600 - LPSCO Water BS'!#REF!</definedName>
    <definedName name="RowRanges.RowAllocationDetail" localSheetId="132">'[1]8600 - LPSCO Water BS'!#REF!</definedName>
    <definedName name="RowRanges.RowAllocationDetail" localSheetId="133">'[1]8600 - LPSCO Water BS'!#REF!</definedName>
    <definedName name="RowRanges.RowAllocationDetail" localSheetId="134">'[1]8600 - LPSCO Water BS'!#REF!</definedName>
    <definedName name="RowRanges.RowAllocationDetail" localSheetId="135">'[1]8600 - LPSCO Water BS'!#REF!</definedName>
    <definedName name="RowRanges.RowAllocationDetail" localSheetId="127">'[1]8600 - LPSCO Water BS'!#REF!</definedName>
    <definedName name="RowRanges.RowAllocationDetail" localSheetId="130">'[1]8600 - LPSCO Water BS'!#REF!</definedName>
    <definedName name="RowRanges.RowAllocationDetail" localSheetId="129">'[1]8600 - LPSCO Water BS'!#REF!</definedName>
    <definedName name="RowRanges.RowAllocationDetail" localSheetId="128">'[1]8600 - LPSCO Water BS'!#REF!</definedName>
    <definedName name="RowRanges.RowAllocationDetail" localSheetId="157">'[1]8600 - LPSCO Water BS'!#REF!</definedName>
    <definedName name="RowRanges.RowAllocationDetail" localSheetId="158">'[1]8600 - LPSCO Water BS'!#REF!</definedName>
    <definedName name="RowRanges.RowAllocationDetail" localSheetId="159">'[1]8600 - LPSCO Water BS'!#REF!</definedName>
    <definedName name="RowRanges.RowAllocationDetail" localSheetId="160">'[1]8600 - LPSCO Water BS'!#REF!</definedName>
    <definedName name="RowRanges.RowAllocationDetail" localSheetId="152">'[1]8600 - LPSCO Water BS'!#REF!</definedName>
    <definedName name="RowRanges.RowAllocationDetail" localSheetId="153">'[1]8600 - LPSCO Water BS'!#REF!</definedName>
    <definedName name="RowRanges.RowAllocationDetail" localSheetId="154">'[1]8600 - LPSCO Water BS'!#REF!</definedName>
    <definedName name="RowRanges.RowAllocationDetail" localSheetId="155">'[1]8600 - LPSCO Water BS'!#REF!</definedName>
    <definedName name="RowRanges.RowAllocationDetail" localSheetId="100">'[1]8600 - LPSCO Water BS'!#REF!</definedName>
    <definedName name="RowRanges.RowAllocationDetail" localSheetId="137">'[1]8600 - LPSCO Water BS'!#REF!</definedName>
    <definedName name="RowRanges.RowAllocationDetail" localSheetId="138">'[1]8600 - LPSCO Water BS'!#REF!</definedName>
    <definedName name="RowRanges.RowAllocationDetail" localSheetId="139">'[1]8600 - LPSCO Water BS'!#REF!</definedName>
    <definedName name="RowRanges.RowAllocationDetail" localSheetId="140">'[1]8600 - LPSCO Water BS'!#REF!</definedName>
    <definedName name="RowRanges.RowAllocationDetail" localSheetId="147">'[1]8600 - LPSCO Water BS'!#REF!</definedName>
    <definedName name="RowRanges.RowAllocationDetail" localSheetId="148">'[1]8600 - LPSCO Water BS'!#REF!</definedName>
    <definedName name="RowRanges.RowAllocationDetail" localSheetId="149">'[1]8600 - LPSCO Water BS'!#REF!</definedName>
    <definedName name="RowRanges.RowAllocationDetail" localSheetId="150">'[1]8600 - LPSCO Water BS'!#REF!</definedName>
    <definedName name="RowRanges.RowAllocationDetail" localSheetId="110">'[1]8600 - LPSCO Water BS'!#REF!</definedName>
    <definedName name="RowRanges.RowAllocationDetail" localSheetId="109">'[1]8600 - LPSCO Water BS'!#REF!</definedName>
    <definedName name="RowRanges.RowAllocationDetail" localSheetId="108">'[1]8600 - LPSCO Water BS'!#REF!</definedName>
    <definedName name="RowRanges.RowAllocationDetail" localSheetId="107">'[1]8600 - LPSCO Water BS'!#REF!</definedName>
    <definedName name="RowRanges.RowAllocationDetail" localSheetId="112">'[1]8600 - LPSCO Water BS'!#REF!</definedName>
    <definedName name="RowRanges.RowAllocationDetail" localSheetId="114">'[1]8600 - LPSCO Water BS'!#REF!</definedName>
    <definedName name="RowRanges.RowAllocationDetail" localSheetId="115">'[1]8600 - LPSCO Water BS'!#REF!</definedName>
    <definedName name="RowRanges.RowAllocationDetail" localSheetId="113">'[1]8600 - LPSCO Water BS'!#REF!</definedName>
    <definedName name="RowRanges.RowAllocationDetail" localSheetId="117">'[1]8600 - LPSCO Water BS'!#REF!</definedName>
    <definedName name="RowRanges.RowAllocationDetail" localSheetId="120">'[1]8600 - LPSCO Water BS'!#REF!</definedName>
    <definedName name="RowRanges.RowAllocationDetail" localSheetId="119">'[1]8600 - LPSCO Water BS'!#REF!</definedName>
    <definedName name="RowRanges.RowAllocationDetail" localSheetId="118">'[1]8600 - LPSCO Water BS'!#REF!</definedName>
    <definedName name="RowRanges.RowAllocationDetail">'[1]8600 - LPSCO Water BS'!#REF!</definedName>
    <definedName name="RowRanges.RowAllocationTotal" localSheetId="78">#REF!</definedName>
    <definedName name="RowRanges.RowAllocationTotal" localSheetId="96">'[1]8600 - LPSCO Water BS'!#REF!</definedName>
    <definedName name="RowRanges.RowAllocationTotal" localSheetId="3">'[40]8600 - LPSCO Water BS'!#REF!</definedName>
    <definedName name="RowRanges.RowAllocationTotal" localSheetId="5">'[40]8600 - LPSCO Water BS'!#REF!</definedName>
    <definedName name="RowRanges.RowAllocationTotal" localSheetId="2">'[40]8600 - LPSCO Water BS'!#REF!</definedName>
    <definedName name="RowRanges.RowAllocationTotal" localSheetId="4">'[40]8600 - LPSCO Water BS'!#REF!</definedName>
    <definedName name="RowRanges.RowAllocationTotal" localSheetId="99">'[1]8600 - LPSCO Water BS'!#REF!</definedName>
    <definedName name="RowRanges.RowAllocationTotal" localSheetId="98">'[1]8600 - LPSCO Water BS'!#REF!</definedName>
    <definedName name="RowRanges.RowAllocationTotal" localSheetId="84">#REF!</definedName>
    <definedName name="RowRanges.RowAllocationTotal" localSheetId="97">'[1]8600 - LPSCO Water BS'!#REF!</definedName>
    <definedName name="RowRanges.RowAllocationTotal" localSheetId="67">#REF!</definedName>
    <definedName name="RowRanges.RowAllocationTotal" localSheetId="142">'[1]8600 - LPSCO Water BS'!#REF!</definedName>
    <definedName name="RowRanges.RowAllocationTotal" localSheetId="143">'[1]8600 - LPSCO Water BS'!#REF!</definedName>
    <definedName name="RowRanges.RowAllocationTotal" localSheetId="144">'[1]8600 - LPSCO Water BS'!#REF!</definedName>
    <definedName name="RowRanges.RowAllocationTotal" localSheetId="145">'[1]8600 - LPSCO Water BS'!#REF!</definedName>
    <definedName name="RowRanges.RowAllocationTotal" localSheetId="122">'[1]8600 - LPSCO Water BS'!#REF!</definedName>
    <definedName name="RowRanges.RowAllocationTotal" localSheetId="124">'[1]8600 - LPSCO Water BS'!#REF!</definedName>
    <definedName name="RowRanges.RowAllocationTotal" localSheetId="123">'[1]8600 - LPSCO Water BS'!#REF!</definedName>
    <definedName name="RowRanges.RowAllocationTotal" localSheetId="125">'[1]8600 - LPSCO Water BS'!#REF!</definedName>
    <definedName name="RowRanges.RowAllocationTotal" localSheetId="102">'[1]8600 - LPSCO Water BS'!#REF!</definedName>
    <definedName name="RowRanges.RowAllocationTotal" localSheetId="104">'[1]8600 - LPSCO Water BS'!#REF!</definedName>
    <definedName name="RowRanges.RowAllocationTotal" localSheetId="103">'[1]8600 - LPSCO Water BS'!#REF!</definedName>
    <definedName name="RowRanges.RowAllocationTotal" localSheetId="105">'[1]8600 - LPSCO Water BS'!#REF!</definedName>
    <definedName name="RowRanges.RowAllocationTotal" localSheetId="132">'[1]8600 - LPSCO Water BS'!#REF!</definedName>
    <definedName name="RowRanges.RowAllocationTotal" localSheetId="133">'[1]8600 - LPSCO Water BS'!#REF!</definedName>
    <definedName name="RowRanges.RowAllocationTotal" localSheetId="134">'[1]8600 - LPSCO Water BS'!#REF!</definedName>
    <definedName name="RowRanges.RowAllocationTotal" localSheetId="135">'[1]8600 - LPSCO Water BS'!#REF!</definedName>
    <definedName name="RowRanges.RowAllocationTotal" localSheetId="127">'[1]8600 - LPSCO Water BS'!#REF!</definedName>
    <definedName name="RowRanges.RowAllocationTotal" localSheetId="130">'[1]8600 - LPSCO Water BS'!#REF!</definedName>
    <definedName name="RowRanges.RowAllocationTotal" localSheetId="129">'[1]8600 - LPSCO Water BS'!#REF!</definedName>
    <definedName name="RowRanges.RowAllocationTotal" localSheetId="128">'[1]8600 - LPSCO Water BS'!#REF!</definedName>
    <definedName name="RowRanges.RowAllocationTotal" localSheetId="157">'[1]8600 - LPSCO Water BS'!#REF!</definedName>
    <definedName name="RowRanges.RowAllocationTotal" localSheetId="158">'[1]8600 - LPSCO Water BS'!#REF!</definedName>
    <definedName name="RowRanges.RowAllocationTotal" localSheetId="159">'[1]8600 - LPSCO Water BS'!#REF!</definedName>
    <definedName name="RowRanges.RowAllocationTotal" localSheetId="160">'[1]8600 - LPSCO Water BS'!#REF!</definedName>
    <definedName name="RowRanges.RowAllocationTotal" localSheetId="152">'[1]8600 - LPSCO Water BS'!#REF!</definedName>
    <definedName name="RowRanges.RowAllocationTotal" localSheetId="153">'[1]8600 - LPSCO Water BS'!#REF!</definedName>
    <definedName name="RowRanges.RowAllocationTotal" localSheetId="154">'[1]8600 - LPSCO Water BS'!#REF!</definedName>
    <definedName name="RowRanges.RowAllocationTotal" localSheetId="155">'[1]8600 - LPSCO Water BS'!#REF!</definedName>
    <definedName name="RowRanges.RowAllocationTotal" localSheetId="100">'[1]8600 - LPSCO Water BS'!#REF!</definedName>
    <definedName name="RowRanges.RowAllocationTotal" localSheetId="137">'[1]8600 - LPSCO Water BS'!#REF!</definedName>
    <definedName name="RowRanges.RowAllocationTotal" localSheetId="138">'[1]8600 - LPSCO Water BS'!#REF!</definedName>
    <definedName name="RowRanges.RowAllocationTotal" localSheetId="139">'[1]8600 - LPSCO Water BS'!#REF!</definedName>
    <definedName name="RowRanges.RowAllocationTotal" localSheetId="140">'[1]8600 - LPSCO Water BS'!#REF!</definedName>
    <definedName name="RowRanges.RowAllocationTotal" localSheetId="147">'[1]8600 - LPSCO Water BS'!#REF!</definedName>
    <definedName name="RowRanges.RowAllocationTotal" localSheetId="148">'[1]8600 - LPSCO Water BS'!#REF!</definedName>
    <definedName name="RowRanges.RowAllocationTotal" localSheetId="149">'[1]8600 - LPSCO Water BS'!#REF!</definedName>
    <definedName name="RowRanges.RowAllocationTotal" localSheetId="150">'[1]8600 - LPSCO Water BS'!#REF!</definedName>
    <definedName name="RowRanges.RowAllocationTotal" localSheetId="110">'[1]8600 - LPSCO Water BS'!#REF!</definedName>
    <definedName name="RowRanges.RowAllocationTotal" localSheetId="109">'[1]8600 - LPSCO Water BS'!#REF!</definedName>
    <definedName name="RowRanges.RowAllocationTotal" localSheetId="108">'[1]8600 - LPSCO Water BS'!#REF!</definedName>
    <definedName name="RowRanges.RowAllocationTotal" localSheetId="107">'[1]8600 - LPSCO Water BS'!#REF!</definedName>
    <definedName name="RowRanges.RowAllocationTotal" localSheetId="112">'[1]8600 - LPSCO Water BS'!#REF!</definedName>
    <definedName name="RowRanges.RowAllocationTotal" localSheetId="114">'[1]8600 - LPSCO Water BS'!#REF!</definedName>
    <definedName name="RowRanges.RowAllocationTotal" localSheetId="115">'[1]8600 - LPSCO Water BS'!#REF!</definedName>
    <definedName name="RowRanges.RowAllocationTotal" localSheetId="113">'[1]8600 - LPSCO Water BS'!#REF!</definedName>
    <definedName name="RowRanges.RowAllocationTotal" localSheetId="117">'[1]8600 - LPSCO Water BS'!#REF!</definedName>
    <definedName name="RowRanges.RowAllocationTotal" localSheetId="120">'[1]8600 - LPSCO Water BS'!#REF!</definedName>
    <definedName name="RowRanges.RowAllocationTotal" localSheetId="119">'[1]8600 - LPSCO Water BS'!#REF!</definedName>
    <definedName name="RowRanges.RowAllocationTotal" localSheetId="118">'[1]8600 - LPSCO Water BS'!#REF!</definedName>
    <definedName name="RowRanges.RowAllocationTotal">'[1]8600 - LPSCO Water BS'!#REF!</definedName>
    <definedName name="RowRanges.RowBS_Assets_Other_Delta" localSheetId="78">#REF!</definedName>
    <definedName name="RowRanges.RowBS_Assets_Other_Delta" localSheetId="96">'[1]8600 - LPSCO Water BS'!#REF!</definedName>
    <definedName name="RowRanges.RowBS_Assets_Other_Delta" localSheetId="3">'[40]8600 - LPSCO Water BS'!#REF!</definedName>
    <definedName name="RowRanges.RowBS_Assets_Other_Delta" localSheetId="5">'[40]8600 - LPSCO Water BS'!#REF!</definedName>
    <definedName name="RowRanges.RowBS_Assets_Other_Delta" localSheetId="2">'[40]8600 - LPSCO Water BS'!#REF!</definedName>
    <definedName name="RowRanges.RowBS_Assets_Other_Delta" localSheetId="4">'[40]8600 - LPSCO Water BS'!#REF!</definedName>
    <definedName name="RowRanges.RowBS_Assets_Other_Delta" localSheetId="99">'[1]8600 - LPSCO Water BS'!#REF!</definedName>
    <definedName name="RowRanges.RowBS_Assets_Other_Delta" localSheetId="98">'[1]8600 - LPSCO Water BS'!#REF!</definedName>
    <definedName name="RowRanges.RowBS_Assets_Other_Delta" localSheetId="84">#REF!</definedName>
    <definedName name="RowRanges.RowBS_Assets_Other_Delta" localSheetId="97">'[1]8600 - LPSCO Water BS'!#REF!</definedName>
    <definedName name="RowRanges.RowBS_Assets_Other_Delta" localSheetId="67">#REF!</definedName>
    <definedName name="RowRanges.RowBS_Assets_Other_Delta" localSheetId="142">'[1]8600 - LPSCO Water BS'!#REF!</definedName>
    <definedName name="RowRanges.RowBS_Assets_Other_Delta" localSheetId="143">'[1]8600 - LPSCO Water BS'!#REF!</definedName>
    <definedName name="RowRanges.RowBS_Assets_Other_Delta" localSheetId="144">'[1]8600 - LPSCO Water BS'!#REF!</definedName>
    <definedName name="RowRanges.RowBS_Assets_Other_Delta" localSheetId="145">'[1]8600 - LPSCO Water BS'!#REF!</definedName>
    <definedName name="RowRanges.RowBS_Assets_Other_Delta" localSheetId="122">'[1]8600 - LPSCO Water BS'!#REF!</definedName>
    <definedName name="RowRanges.RowBS_Assets_Other_Delta" localSheetId="124">'[1]8600 - LPSCO Water BS'!#REF!</definedName>
    <definedName name="RowRanges.RowBS_Assets_Other_Delta" localSheetId="123">'[1]8600 - LPSCO Water BS'!#REF!</definedName>
    <definedName name="RowRanges.RowBS_Assets_Other_Delta" localSheetId="125">'[1]8600 - LPSCO Water BS'!#REF!</definedName>
    <definedName name="RowRanges.RowBS_Assets_Other_Delta" localSheetId="102">'[1]8600 - LPSCO Water BS'!#REF!</definedName>
    <definedName name="RowRanges.RowBS_Assets_Other_Delta" localSheetId="104">'[1]8600 - LPSCO Water BS'!#REF!</definedName>
    <definedName name="RowRanges.RowBS_Assets_Other_Delta" localSheetId="103">'[1]8600 - LPSCO Water BS'!#REF!</definedName>
    <definedName name="RowRanges.RowBS_Assets_Other_Delta" localSheetId="105">'[1]8600 - LPSCO Water BS'!#REF!</definedName>
    <definedName name="RowRanges.RowBS_Assets_Other_Delta" localSheetId="132">'[1]8600 - LPSCO Water BS'!#REF!</definedName>
    <definedName name="RowRanges.RowBS_Assets_Other_Delta" localSheetId="133">'[1]8600 - LPSCO Water BS'!#REF!</definedName>
    <definedName name="RowRanges.RowBS_Assets_Other_Delta" localSheetId="134">'[1]8600 - LPSCO Water BS'!#REF!</definedName>
    <definedName name="RowRanges.RowBS_Assets_Other_Delta" localSheetId="135">'[1]8600 - LPSCO Water BS'!#REF!</definedName>
    <definedName name="RowRanges.RowBS_Assets_Other_Delta" localSheetId="127">'[1]8600 - LPSCO Water BS'!#REF!</definedName>
    <definedName name="RowRanges.RowBS_Assets_Other_Delta" localSheetId="130">'[1]8600 - LPSCO Water BS'!#REF!</definedName>
    <definedName name="RowRanges.RowBS_Assets_Other_Delta" localSheetId="129">'[1]8600 - LPSCO Water BS'!#REF!</definedName>
    <definedName name="RowRanges.RowBS_Assets_Other_Delta" localSheetId="128">'[1]8600 - LPSCO Water BS'!#REF!</definedName>
    <definedName name="RowRanges.RowBS_Assets_Other_Delta" localSheetId="157">'[1]8600 - LPSCO Water BS'!#REF!</definedName>
    <definedName name="RowRanges.RowBS_Assets_Other_Delta" localSheetId="158">'[1]8600 - LPSCO Water BS'!#REF!</definedName>
    <definedName name="RowRanges.RowBS_Assets_Other_Delta" localSheetId="159">'[1]8600 - LPSCO Water BS'!#REF!</definedName>
    <definedName name="RowRanges.RowBS_Assets_Other_Delta" localSheetId="160">'[1]8600 - LPSCO Water BS'!#REF!</definedName>
    <definedName name="RowRanges.RowBS_Assets_Other_Delta" localSheetId="152">'[1]8600 - LPSCO Water BS'!#REF!</definedName>
    <definedName name="RowRanges.RowBS_Assets_Other_Delta" localSheetId="153">'[1]8600 - LPSCO Water BS'!#REF!</definedName>
    <definedName name="RowRanges.RowBS_Assets_Other_Delta" localSheetId="154">'[1]8600 - LPSCO Water BS'!#REF!</definedName>
    <definedName name="RowRanges.RowBS_Assets_Other_Delta" localSheetId="155">'[1]8600 - LPSCO Water BS'!#REF!</definedName>
    <definedName name="RowRanges.RowBS_Assets_Other_Delta" localSheetId="100">'[1]8600 - LPSCO Water BS'!#REF!</definedName>
    <definedName name="RowRanges.RowBS_Assets_Other_Delta" localSheetId="137">'[1]8600 - LPSCO Water BS'!#REF!</definedName>
    <definedName name="RowRanges.RowBS_Assets_Other_Delta" localSheetId="138">'[1]8600 - LPSCO Water BS'!#REF!</definedName>
    <definedName name="RowRanges.RowBS_Assets_Other_Delta" localSheetId="139">'[1]8600 - LPSCO Water BS'!#REF!</definedName>
    <definedName name="RowRanges.RowBS_Assets_Other_Delta" localSheetId="140">'[1]8600 - LPSCO Water BS'!#REF!</definedName>
    <definedName name="RowRanges.RowBS_Assets_Other_Delta" localSheetId="147">'[1]8600 - LPSCO Water BS'!#REF!</definedName>
    <definedName name="RowRanges.RowBS_Assets_Other_Delta" localSheetId="148">'[1]8600 - LPSCO Water BS'!#REF!</definedName>
    <definedName name="RowRanges.RowBS_Assets_Other_Delta" localSheetId="149">'[1]8600 - LPSCO Water BS'!#REF!</definedName>
    <definedName name="RowRanges.RowBS_Assets_Other_Delta" localSheetId="150">'[1]8600 - LPSCO Water BS'!#REF!</definedName>
    <definedName name="RowRanges.RowBS_Assets_Other_Delta" localSheetId="110">'[1]8600 - LPSCO Water BS'!#REF!</definedName>
    <definedName name="RowRanges.RowBS_Assets_Other_Delta" localSheetId="109">'[1]8600 - LPSCO Water BS'!#REF!</definedName>
    <definedName name="RowRanges.RowBS_Assets_Other_Delta" localSheetId="108">'[1]8600 - LPSCO Water BS'!#REF!</definedName>
    <definedName name="RowRanges.RowBS_Assets_Other_Delta" localSheetId="107">'[1]8600 - LPSCO Water BS'!#REF!</definedName>
    <definedName name="RowRanges.RowBS_Assets_Other_Delta" localSheetId="112">'[1]8600 - LPSCO Water BS'!#REF!</definedName>
    <definedName name="RowRanges.RowBS_Assets_Other_Delta" localSheetId="114">'[1]8600 - LPSCO Water BS'!#REF!</definedName>
    <definedName name="RowRanges.RowBS_Assets_Other_Delta" localSheetId="115">'[1]8600 - LPSCO Water BS'!#REF!</definedName>
    <definedName name="RowRanges.RowBS_Assets_Other_Delta" localSheetId="113">'[1]8600 - LPSCO Water BS'!#REF!</definedName>
    <definedName name="RowRanges.RowBS_Assets_Other_Delta" localSheetId="117">'[1]8600 - LPSCO Water BS'!#REF!</definedName>
    <definedName name="RowRanges.RowBS_Assets_Other_Delta" localSheetId="120">'[1]8600 - LPSCO Water BS'!#REF!</definedName>
    <definedName name="RowRanges.RowBS_Assets_Other_Delta" localSheetId="119">'[1]8600 - LPSCO Water BS'!#REF!</definedName>
    <definedName name="RowRanges.RowBS_Assets_Other_Delta" localSheetId="118">'[1]8600 - LPSCO Water BS'!#REF!</definedName>
    <definedName name="RowRanges.RowBS_Assets_Other_Delta">'[1]8600 - LPSCO Water BS'!#REF!</definedName>
    <definedName name="RowRanges.RowBS_CA_Delta" localSheetId="78">#REF!</definedName>
    <definedName name="RowRanges.RowBS_CA_Delta" localSheetId="96">'[1]8600 - LPSCO Water BS'!#REF!</definedName>
    <definedName name="RowRanges.RowBS_CA_Delta" localSheetId="3">'[40]8600 - LPSCO Water BS'!#REF!</definedName>
    <definedName name="RowRanges.RowBS_CA_Delta" localSheetId="5">'[40]8600 - LPSCO Water BS'!#REF!</definedName>
    <definedName name="RowRanges.RowBS_CA_Delta" localSheetId="2">'[40]8600 - LPSCO Water BS'!#REF!</definedName>
    <definedName name="RowRanges.RowBS_CA_Delta" localSheetId="4">'[40]8600 - LPSCO Water BS'!#REF!</definedName>
    <definedName name="RowRanges.RowBS_CA_Delta" localSheetId="99">'[1]8600 - LPSCO Water BS'!#REF!</definedName>
    <definedName name="RowRanges.RowBS_CA_Delta" localSheetId="98">'[1]8600 - LPSCO Water BS'!#REF!</definedName>
    <definedName name="RowRanges.RowBS_CA_Delta" localSheetId="84">#REF!</definedName>
    <definedName name="RowRanges.RowBS_CA_Delta" localSheetId="97">'[1]8600 - LPSCO Water BS'!#REF!</definedName>
    <definedName name="RowRanges.RowBS_CA_Delta" localSheetId="67">#REF!</definedName>
    <definedName name="RowRanges.RowBS_CA_Delta" localSheetId="142">'[1]8600 - LPSCO Water BS'!#REF!</definedName>
    <definedName name="RowRanges.RowBS_CA_Delta" localSheetId="143">'[1]8600 - LPSCO Water BS'!#REF!</definedName>
    <definedName name="RowRanges.RowBS_CA_Delta" localSheetId="144">'[1]8600 - LPSCO Water BS'!#REF!</definedName>
    <definedName name="RowRanges.RowBS_CA_Delta" localSheetId="145">'[1]8600 - LPSCO Water BS'!#REF!</definedName>
    <definedName name="RowRanges.RowBS_CA_Delta" localSheetId="122">'[1]8600 - LPSCO Water BS'!#REF!</definedName>
    <definedName name="RowRanges.RowBS_CA_Delta" localSheetId="124">'[1]8600 - LPSCO Water BS'!#REF!</definedName>
    <definedName name="RowRanges.RowBS_CA_Delta" localSheetId="123">'[1]8600 - LPSCO Water BS'!#REF!</definedName>
    <definedName name="RowRanges.RowBS_CA_Delta" localSheetId="125">'[1]8600 - LPSCO Water BS'!#REF!</definedName>
    <definedName name="RowRanges.RowBS_CA_Delta" localSheetId="102">'[1]8600 - LPSCO Water BS'!#REF!</definedName>
    <definedName name="RowRanges.RowBS_CA_Delta" localSheetId="104">'[1]8600 - LPSCO Water BS'!#REF!</definedName>
    <definedName name="RowRanges.RowBS_CA_Delta" localSheetId="103">'[1]8600 - LPSCO Water BS'!#REF!</definedName>
    <definedName name="RowRanges.RowBS_CA_Delta" localSheetId="105">'[1]8600 - LPSCO Water BS'!#REF!</definedName>
    <definedName name="RowRanges.RowBS_CA_Delta" localSheetId="132">'[1]8600 - LPSCO Water BS'!#REF!</definedName>
    <definedName name="RowRanges.RowBS_CA_Delta" localSheetId="133">'[1]8600 - LPSCO Water BS'!#REF!</definedName>
    <definedName name="RowRanges.RowBS_CA_Delta" localSheetId="134">'[1]8600 - LPSCO Water BS'!#REF!</definedName>
    <definedName name="RowRanges.RowBS_CA_Delta" localSheetId="135">'[1]8600 - LPSCO Water BS'!#REF!</definedName>
    <definedName name="RowRanges.RowBS_CA_Delta" localSheetId="127">'[1]8600 - LPSCO Water BS'!#REF!</definedName>
    <definedName name="RowRanges.RowBS_CA_Delta" localSheetId="130">'[1]8600 - LPSCO Water BS'!#REF!</definedName>
    <definedName name="RowRanges.RowBS_CA_Delta" localSheetId="129">'[1]8600 - LPSCO Water BS'!#REF!</definedName>
    <definedName name="RowRanges.RowBS_CA_Delta" localSheetId="128">'[1]8600 - LPSCO Water BS'!#REF!</definedName>
    <definedName name="RowRanges.RowBS_CA_Delta" localSheetId="157">'[1]8600 - LPSCO Water BS'!#REF!</definedName>
    <definedName name="RowRanges.RowBS_CA_Delta" localSheetId="158">'[1]8600 - LPSCO Water BS'!#REF!</definedName>
    <definedName name="RowRanges.RowBS_CA_Delta" localSheetId="159">'[1]8600 - LPSCO Water BS'!#REF!</definedName>
    <definedName name="RowRanges.RowBS_CA_Delta" localSheetId="160">'[1]8600 - LPSCO Water BS'!#REF!</definedName>
    <definedName name="RowRanges.RowBS_CA_Delta" localSheetId="152">'[1]8600 - LPSCO Water BS'!#REF!</definedName>
    <definedName name="RowRanges.RowBS_CA_Delta" localSheetId="153">'[1]8600 - LPSCO Water BS'!#REF!</definedName>
    <definedName name="RowRanges.RowBS_CA_Delta" localSheetId="154">'[1]8600 - LPSCO Water BS'!#REF!</definedName>
    <definedName name="RowRanges.RowBS_CA_Delta" localSheetId="155">'[1]8600 - LPSCO Water BS'!#REF!</definedName>
    <definedName name="RowRanges.RowBS_CA_Delta" localSheetId="100">'[1]8600 - LPSCO Water BS'!#REF!</definedName>
    <definedName name="RowRanges.RowBS_CA_Delta" localSheetId="137">'[1]8600 - LPSCO Water BS'!#REF!</definedName>
    <definedName name="RowRanges.RowBS_CA_Delta" localSheetId="138">'[1]8600 - LPSCO Water BS'!#REF!</definedName>
    <definedName name="RowRanges.RowBS_CA_Delta" localSheetId="139">'[1]8600 - LPSCO Water BS'!#REF!</definedName>
    <definedName name="RowRanges.RowBS_CA_Delta" localSheetId="140">'[1]8600 - LPSCO Water BS'!#REF!</definedName>
    <definedName name="RowRanges.RowBS_CA_Delta" localSheetId="147">'[1]8600 - LPSCO Water BS'!#REF!</definedName>
    <definedName name="RowRanges.RowBS_CA_Delta" localSheetId="148">'[1]8600 - LPSCO Water BS'!#REF!</definedName>
    <definedName name="RowRanges.RowBS_CA_Delta" localSheetId="149">'[1]8600 - LPSCO Water BS'!#REF!</definedName>
    <definedName name="RowRanges.RowBS_CA_Delta" localSheetId="150">'[1]8600 - LPSCO Water BS'!#REF!</definedName>
    <definedName name="RowRanges.RowBS_CA_Delta" localSheetId="110">'[1]8600 - LPSCO Water BS'!#REF!</definedName>
    <definedName name="RowRanges.RowBS_CA_Delta" localSheetId="109">'[1]8600 - LPSCO Water BS'!#REF!</definedName>
    <definedName name="RowRanges.RowBS_CA_Delta" localSheetId="108">'[1]8600 - LPSCO Water BS'!#REF!</definedName>
    <definedName name="RowRanges.RowBS_CA_Delta" localSheetId="107">'[1]8600 - LPSCO Water BS'!#REF!</definedName>
    <definedName name="RowRanges.RowBS_CA_Delta" localSheetId="112">'[1]8600 - LPSCO Water BS'!#REF!</definedName>
    <definedName name="RowRanges.RowBS_CA_Delta" localSheetId="114">'[1]8600 - LPSCO Water BS'!#REF!</definedName>
    <definedName name="RowRanges.RowBS_CA_Delta" localSheetId="115">'[1]8600 - LPSCO Water BS'!#REF!</definedName>
    <definedName name="RowRanges.RowBS_CA_Delta" localSheetId="113">'[1]8600 - LPSCO Water BS'!#REF!</definedName>
    <definedName name="RowRanges.RowBS_CA_Delta" localSheetId="117">'[1]8600 - LPSCO Water BS'!#REF!</definedName>
    <definedName name="RowRanges.RowBS_CA_Delta" localSheetId="120">'[1]8600 - LPSCO Water BS'!#REF!</definedName>
    <definedName name="RowRanges.RowBS_CA_Delta" localSheetId="119">'[1]8600 - LPSCO Water BS'!#REF!</definedName>
    <definedName name="RowRanges.RowBS_CA_Delta" localSheetId="118">'[1]8600 - LPSCO Water BS'!#REF!</definedName>
    <definedName name="RowRanges.RowBS_CA_Delta">'[1]8600 - LPSCO Water BS'!#REF!</definedName>
    <definedName name="RowRanges.RowBS_CA_Detail" localSheetId="78">#REF!</definedName>
    <definedName name="RowRanges.RowBS_CA_Detail" localSheetId="84">#REF!</definedName>
    <definedName name="RowRanges.RowBS_CA_Detail">#REF!</definedName>
    <definedName name="RowRanges.RowBS_CL_Delta" localSheetId="78">#REF!</definedName>
    <definedName name="RowRanges.RowBS_CL_Delta" localSheetId="3">'[40]8600 - LPSCO Water BS'!#REF!</definedName>
    <definedName name="RowRanges.RowBS_CL_Delta" localSheetId="5">'[40]8600 - LPSCO Water BS'!#REF!</definedName>
    <definedName name="RowRanges.RowBS_CL_Delta" localSheetId="2">'[40]8600 - LPSCO Water BS'!#REF!</definedName>
    <definedName name="RowRanges.RowBS_CL_Delta" localSheetId="4">'[40]8600 - LPSCO Water BS'!#REF!</definedName>
    <definedName name="RowRanges.RowBS_CL_Delta" localSheetId="84">#REF!</definedName>
    <definedName name="RowRanges.RowBS_CL_Delta" localSheetId="67">#REF!</definedName>
    <definedName name="RowRanges.RowBS_CL_Delta" localSheetId="100">'[1]8600 - LPSCO Water BS'!#REF!</definedName>
    <definedName name="RowRanges.RowBS_CL_Delta">'[1]8600 - LPSCO Water BS'!#REF!</definedName>
    <definedName name="RowRanges.RowBS_Equity" localSheetId="78">#REF!</definedName>
    <definedName name="RowRanges.RowBS_Equity" localSheetId="84">#REF!</definedName>
    <definedName name="RowRanges.RowBS_Equity">#REF!</definedName>
    <definedName name="RowRanges.RowBS_Equity_Delta" localSheetId="78">#REF!</definedName>
    <definedName name="RowRanges.RowBS_Equity_Delta" localSheetId="3">'[40]8600 - LPSCO Water BS'!#REF!</definedName>
    <definedName name="RowRanges.RowBS_Equity_Delta" localSheetId="5">'[40]8600 - LPSCO Water BS'!#REF!</definedName>
    <definedName name="RowRanges.RowBS_Equity_Delta" localSheetId="2">'[40]8600 - LPSCO Water BS'!#REF!</definedName>
    <definedName name="RowRanges.RowBS_Equity_Delta" localSheetId="4">'[40]8600 - LPSCO Water BS'!#REF!</definedName>
    <definedName name="RowRanges.RowBS_Equity_Delta" localSheetId="84">#REF!</definedName>
    <definedName name="RowRanges.RowBS_Equity_Delta" localSheetId="67">#REF!</definedName>
    <definedName name="RowRanges.RowBS_Equity_Delta" localSheetId="100">'[1]8600 - LPSCO Water BS'!#REF!</definedName>
    <definedName name="RowRanges.RowBS_Equity_Delta">'[1]8600 - LPSCO Water BS'!#REF!</definedName>
    <definedName name="RowRanges.RowBS_L_Other_Delta" localSheetId="78">#REF!</definedName>
    <definedName name="RowRanges.RowBS_L_Other_Delta" localSheetId="3">'[40]8600 - LPSCO Water BS'!#REF!</definedName>
    <definedName name="RowRanges.RowBS_L_Other_Delta" localSheetId="5">'[40]8600 - LPSCO Water BS'!#REF!</definedName>
    <definedName name="RowRanges.RowBS_L_Other_Delta" localSheetId="2">'[40]8600 - LPSCO Water BS'!#REF!</definedName>
    <definedName name="RowRanges.RowBS_L_Other_Delta" localSheetId="4">'[40]8600 - LPSCO Water BS'!#REF!</definedName>
    <definedName name="RowRanges.RowBS_L_Other_Delta" localSheetId="84">#REF!</definedName>
    <definedName name="RowRanges.RowBS_L_Other_Delta" localSheetId="67">#REF!</definedName>
    <definedName name="RowRanges.RowBS_L_Other_Delta" localSheetId="100">'[1]8600 - LPSCO Water BS'!#REF!</definedName>
    <definedName name="RowRanges.RowBS_L_Other_Delta">'[1]8600 - LPSCO Water BS'!#REF!</definedName>
    <definedName name="RowRanges.RowBS_MinInt" localSheetId="78">#REF!</definedName>
    <definedName name="RowRanges.RowBS_MinInt" localSheetId="3">'[40]8600 - LPSCO Water BS'!#REF!</definedName>
    <definedName name="RowRanges.RowBS_MinInt" localSheetId="5">'[40]8600 - LPSCO Water BS'!#REF!</definedName>
    <definedName name="RowRanges.RowBS_MinInt" localSheetId="2">'[40]8600 - LPSCO Water BS'!#REF!</definedName>
    <definedName name="RowRanges.RowBS_MinInt" localSheetId="4">'[40]8600 - LPSCO Water BS'!#REF!</definedName>
    <definedName name="RowRanges.RowBS_MinInt" localSheetId="84">#REF!</definedName>
    <definedName name="RowRanges.RowBS_MinInt" localSheetId="67">#REF!</definedName>
    <definedName name="RowRanges.RowBS_MinInt" localSheetId="100">'[1]8600 - LPSCO Water BS'!#REF!</definedName>
    <definedName name="RowRanges.RowBS_MinInt">'[1]8600 - LPSCO Water BS'!#REF!</definedName>
    <definedName name="RowRanges.RowBS_Plant_Delta" localSheetId="78">#REF!</definedName>
    <definedName name="RowRanges.RowBS_Plant_Delta" localSheetId="3">'[40]8600 - LPSCO Water BS'!#REF!</definedName>
    <definedName name="RowRanges.RowBS_Plant_Delta" localSheetId="5">'[40]8600 - LPSCO Water BS'!#REF!</definedName>
    <definedName name="RowRanges.RowBS_Plant_Delta" localSheetId="2">'[40]8600 - LPSCO Water BS'!#REF!</definedName>
    <definedName name="RowRanges.RowBS_Plant_Delta" localSheetId="4">'[40]8600 - LPSCO Water BS'!#REF!</definedName>
    <definedName name="RowRanges.RowBS_Plant_Delta" localSheetId="84">#REF!</definedName>
    <definedName name="RowRanges.RowBS_Plant_Delta" localSheetId="67">#REF!</definedName>
    <definedName name="RowRanges.RowBS_Plant_Delta" localSheetId="100">'[1]8600 - LPSCO Water BS'!#REF!</definedName>
    <definedName name="RowRanges.RowBS_Plant_Delta">'[1]8600 - LPSCO Water BS'!#REF!</definedName>
    <definedName name="RowRanges.RowCapex">#REF!</definedName>
    <definedName name="RowRanges.RowCCGasElectricARLabour">#REF!</definedName>
    <definedName name="RowRanges.RowCCSewerLabour">#REF!</definedName>
    <definedName name="RowRanges.RowCCWaterLabour">#REF!</definedName>
    <definedName name="RowRanges.RowCheck" localSheetId="78">#REF!</definedName>
    <definedName name="RowRanges.RowCheck" localSheetId="3">'[40]8600 - LPSCO Water BS'!#REF!</definedName>
    <definedName name="RowRanges.RowCheck" localSheetId="5">'[40]8600 - LPSCO Water BS'!#REF!</definedName>
    <definedName name="RowRanges.RowCheck" localSheetId="2">'[40]8600 - LPSCO Water BS'!#REF!</definedName>
    <definedName name="RowRanges.RowCheck" localSheetId="4">'[40]8600 - LPSCO Water BS'!#REF!</definedName>
    <definedName name="RowRanges.RowCheck" localSheetId="84">#REF!</definedName>
    <definedName name="RowRanges.RowCheck" localSheetId="67">#REF!</definedName>
    <definedName name="RowRanges.RowCheck">'[1]8600 - LPSCO Water BS'!#REF!</definedName>
    <definedName name="RowRanges.RowCustGas">#REF!</definedName>
    <definedName name="RowRanges.RowCustGasElectricAR">#REF!</definedName>
    <definedName name="RowRanges.RowCustomers">#REF!</definedName>
    <definedName name="RowRanges.RowCustSewer">#REF!</definedName>
    <definedName name="RowRanges.RowCustWater">#REF!</definedName>
    <definedName name="RowRanges.RowDepAmortDetail" localSheetId="78">#REF!</definedName>
    <definedName name="RowRanges.RowDepAmortDetail" localSheetId="3">'[40]8600 - LPSCO Water BS'!#REF!</definedName>
    <definedName name="RowRanges.RowDepAmortDetail" localSheetId="5">'[40]8600 - LPSCO Water BS'!#REF!</definedName>
    <definedName name="RowRanges.RowDepAmortDetail" localSheetId="2">'[40]8600 - LPSCO Water BS'!#REF!</definedName>
    <definedName name="RowRanges.RowDepAmortDetail" localSheetId="4">'[40]8600 - LPSCO Water BS'!#REF!</definedName>
    <definedName name="RowRanges.RowDepAmortDetail" localSheetId="84">#REF!</definedName>
    <definedName name="RowRanges.RowDepAmortDetail" localSheetId="67">#REF!</definedName>
    <definedName name="RowRanges.RowDepAmortDetail">'[1]8600 - LPSCO Water BS'!#REF!</definedName>
    <definedName name="RowRanges.RowDepAmortTotal" localSheetId="78">#REF!</definedName>
    <definedName name="RowRanges.RowDepAmortTotal" localSheetId="3">'[40]8600 - LPSCO Water BS'!#REF!</definedName>
    <definedName name="RowRanges.RowDepAmortTotal" localSheetId="5">'[40]8600 - LPSCO Water BS'!#REF!</definedName>
    <definedName name="RowRanges.RowDepAmortTotal" localSheetId="2">'[40]8600 - LPSCO Water BS'!#REF!</definedName>
    <definedName name="RowRanges.RowDepAmortTotal" localSheetId="4">'[40]8600 - LPSCO Water BS'!#REF!</definedName>
    <definedName name="RowRanges.RowDepAmortTotal" localSheetId="84">#REF!</definedName>
    <definedName name="RowRanges.RowDepAmortTotal" localSheetId="67">#REF!</definedName>
    <definedName name="RowRanges.RowDepAmortTotal">'[1]8600 - LPSCO Water BS'!#REF!</definedName>
    <definedName name="RowRanges.RowEnergyCostDetail" localSheetId="78">#REF!</definedName>
    <definedName name="RowRanges.RowEnergyCostDetail" localSheetId="3">'[40]8600 - LPSCO Water BS'!#REF!</definedName>
    <definedName name="RowRanges.RowEnergyCostDetail" localSheetId="5">'[40]8600 - LPSCO Water BS'!#REF!</definedName>
    <definedName name="RowRanges.RowEnergyCostDetail" localSheetId="2">'[40]8600 - LPSCO Water BS'!#REF!</definedName>
    <definedName name="RowRanges.RowEnergyCostDetail" localSheetId="4">'[40]8600 - LPSCO Water BS'!#REF!</definedName>
    <definedName name="RowRanges.RowEnergyCostDetail" localSheetId="84">#REF!</definedName>
    <definedName name="RowRanges.RowEnergyCostDetail" localSheetId="67">#REF!</definedName>
    <definedName name="RowRanges.RowEnergyCostDetail">'[1]8600 - LPSCO Water BS'!#REF!</definedName>
    <definedName name="RowRanges.RowEnergyCostTotal" localSheetId="78">#REF!</definedName>
    <definedName name="RowRanges.RowEnergyCostTotal" localSheetId="3">'[40]8600 - LPSCO Water BS'!#REF!</definedName>
    <definedName name="RowRanges.RowEnergyCostTotal" localSheetId="5">'[40]8600 - LPSCO Water BS'!#REF!</definedName>
    <definedName name="RowRanges.RowEnergyCostTotal" localSheetId="2">'[40]8600 - LPSCO Water BS'!#REF!</definedName>
    <definedName name="RowRanges.RowEnergyCostTotal" localSheetId="4">'[40]8600 - LPSCO Water BS'!#REF!</definedName>
    <definedName name="RowRanges.RowEnergyCostTotal" localSheetId="84">#REF!</definedName>
    <definedName name="RowRanges.RowEnergyCostTotal" localSheetId="67">#REF!</definedName>
    <definedName name="RowRanges.RowEnergyCostTotal">'[1]8600 - LPSCO Water BS'!#REF!</definedName>
    <definedName name="RowRanges.RowMeta" localSheetId="78">#REF!</definedName>
    <definedName name="RowRanges.RowMeta" localSheetId="84">#REF!</definedName>
    <definedName name="RowRanges.RowMeta">#REF!</definedName>
    <definedName name="RowRanges.RowMinInt" localSheetId="78">#REF!</definedName>
    <definedName name="RowRanges.RowMinInt" localSheetId="3">'[40]8600 - LPSCO Water BS'!#REF!</definedName>
    <definedName name="RowRanges.RowMinInt" localSheetId="5">'[40]8600 - LPSCO Water BS'!#REF!</definedName>
    <definedName name="RowRanges.RowMinInt" localSheetId="2">'[40]8600 - LPSCO Water BS'!#REF!</definedName>
    <definedName name="RowRanges.RowMinInt" localSheetId="4">'[40]8600 - LPSCO Water BS'!#REF!</definedName>
    <definedName name="RowRanges.RowMinInt" localSheetId="84">#REF!</definedName>
    <definedName name="RowRanges.RowMinInt" localSheetId="67">#REF!</definedName>
    <definedName name="RowRanges.RowMinInt" localSheetId="100">'[1]8600 - LPSCO Water BS'!#REF!</definedName>
    <definedName name="RowRanges.RowMinInt">'[1]8600 - LPSCO Water BS'!#REF!</definedName>
    <definedName name="RowRanges.RowNetPlantGasElectricAR">#REF!</definedName>
    <definedName name="RowRanges.RowNetPlantSewer">#REF!</definedName>
    <definedName name="RowRanges.RowNetPlantWater">#REF!</definedName>
    <definedName name="RowRanges.RowOperationsGasElectricARLabour">#REF!</definedName>
    <definedName name="RowRanges.RowOperationsSewerLabour">#REF!</definedName>
    <definedName name="RowRanges.RowOperationsWaterLabour">#REF!</definedName>
    <definedName name="RowRanges.RowOpExExcDetail" localSheetId="78">#REF!</definedName>
    <definedName name="RowRanges.RowOpExExcDetail" localSheetId="3">'[40]8600 - LPSCO Water BS'!#REF!</definedName>
    <definedName name="RowRanges.RowOpExExcDetail" localSheetId="5">'[40]8600 - LPSCO Water BS'!#REF!</definedName>
    <definedName name="RowRanges.RowOpExExcDetail" localSheetId="2">'[40]8600 - LPSCO Water BS'!#REF!</definedName>
    <definedName name="RowRanges.RowOpExExcDetail" localSheetId="4">'[40]8600 - LPSCO Water BS'!#REF!</definedName>
    <definedName name="RowRanges.RowOpExExcDetail" localSheetId="84">#REF!</definedName>
    <definedName name="RowRanges.RowOpExExcDetail" localSheetId="67">#REF!</definedName>
    <definedName name="RowRanges.RowOpExExcDetail" localSheetId="100">'[1]8600 - LPSCO Water BS'!#REF!</definedName>
    <definedName name="RowRanges.RowOpExExcDetail">'[1]8600 - LPSCO Water BS'!#REF!</definedName>
    <definedName name="RowRanges.RowOpexExclAllocationsSewer">#REF!</definedName>
    <definedName name="RowRanges.RowOpexExclAllocationsWater">#REF!</definedName>
    <definedName name="RowRanges.RowOpexExclAllocatoinsGasElectricAR">#REF!</definedName>
    <definedName name="RowRanges.RowOpExExcTotal" localSheetId="78">#REF!</definedName>
    <definedName name="RowRanges.RowOpExExcTotal" localSheetId="3">'[40]8600 - LPSCO Water BS'!#REF!</definedName>
    <definedName name="RowRanges.RowOpExExcTotal" localSheetId="5">'[40]8600 - LPSCO Water BS'!#REF!</definedName>
    <definedName name="RowRanges.RowOpExExcTotal" localSheetId="2">'[40]8600 - LPSCO Water BS'!#REF!</definedName>
    <definedName name="RowRanges.RowOpExExcTotal" localSheetId="4">'[40]8600 - LPSCO Water BS'!#REF!</definedName>
    <definedName name="RowRanges.RowOpExExcTotal" localSheetId="84">#REF!</definedName>
    <definedName name="RowRanges.RowOpExExcTotal" localSheetId="67">#REF!</definedName>
    <definedName name="RowRanges.RowOpExExcTotal" localSheetId="100">'[1]8600 - LPSCO Water BS'!#REF!</definedName>
    <definedName name="RowRanges.RowOpExExcTotal">'[1]8600 - LPSCO Water BS'!#REF!</definedName>
    <definedName name="RowRanges.RowOtherDetail" localSheetId="78">#REF!</definedName>
    <definedName name="RowRanges.RowOtherDetail" localSheetId="3">'[40]8600 - LPSCO Water BS'!#REF!</definedName>
    <definedName name="RowRanges.RowOtherDetail" localSheetId="5">'[40]8600 - LPSCO Water BS'!#REF!</definedName>
    <definedName name="RowRanges.RowOtherDetail" localSheetId="2">'[40]8600 - LPSCO Water BS'!#REF!</definedName>
    <definedName name="RowRanges.RowOtherDetail" localSheetId="4">'[40]8600 - LPSCO Water BS'!#REF!</definedName>
    <definedName name="RowRanges.RowOtherDetail" localSheetId="84">#REF!</definedName>
    <definedName name="RowRanges.RowOtherDetail" localSheetId="67">#REF!</definedName>
    <definedName name="RowRanges.RowOtherDetail" localSheetId="100">'[1]8600 - LPSCO Water BS'!#REF!</definedName>
    <definedName name="RowRanges.RowOtherDetail">'[1]8600 - LPSCO Water BS'!#REF!</definedName>
    <definedName name="RowRanges.RowOtherEBITDADetail" localSheetId="78">#REF!</definedName>
    <definedName name="RowRanges.RowOtherEBITDADetail" localSheetId="3">'[40]8600 - LPSCO Water BS'!#REF!</definedName>
    <definedName name="RowRanges.RowOtherEBITDADetail" localSheetId="5">'[40]8600 - LPSCO Water BS'!#REF!</definedName>
    <definedName name="RowRanges.RowOtherEBITDADetail" localSheetId="2">'[40]8600 - LPSCO Water BS'!#REF!</definedName>
    <definedName name="RowRanges.RowOtherEBITDADetail" localSheetId="4">'[40]8600 - LPSCO Water BS'!#REF!</definedName>
    <definedName name="RowRanges.RowOtherEBITDADetail" localSheetId="84">#REF!</definedName>
    <definedName name="RowRanges.RowOtherEBITDADetail" localSheetId="67">#REF!</definedName>
    <definedName name="RowRanges.RowOtherEBITDADetail">'[1]8600 - LPSCO Water BS'!#REF!</definedName>
    <definedName name="RowRanges.RowOtherEBITDATotal" localSheetId="78">#REF!</definedName>
    <definedName name="RowRanges.RowOtherEBITDATotal" localSheetId="3">'[40]8600 - LPSCO Water BS'!#REF!</definedName>
    <definedName name="RowRanges.RowOtherEBITDATotal" localSheetId="5">'[40]8600 - LPSCO Water BS'!#REF!</definedName>
    <definedName name="RowRanges.RowOtherEBITDATotal" localSheetId="2">'[40]8600 - LPSCO Water BS'!#REF!</definedName>
    <definedName name="RowRanges.RowOtherEBITDATotal" localSheetId="4">'[40]8600 - LPSCO Water BS'!#REF!</definedName>
    <definedName name="RowRanges.RowOtherEBITDATotal" localSheetId="84">#REF!</definedName>
    <definedName name="RowRanges.RowOtherEBITDATotal" localSheetId="67">#REF!</definedName>
    <definedName name="RowRanges.RowOtherEBITDATotal">'[1]8600 - LPSCO Water BS'!#REF!</definedName>
    <definedName name="RowRanges.RowOtherTotal" localSheetId="78">#REF!</definedName>
    <definedName name="RowRanges.RowOtherTotal" localSheetId="3">'[40]8600 - LPSCO Water BS'!#REF!</definedName>
    <definedName name="RowRanges.RowOtherTotal" localSheetId="5">'[40]8600 - LPSCO Water BS'!#REF!</definedName>
    <definedName name="RowRanges.RowOtherTotal" localSheetId="2">'[40]8600 - LPSCO Water BS'!#REF!</definedName>
    <definedName name="RowRanges.RowOtherTotal" localSheetId="4">'[40]8600 - LPSCO Water BS'!#REF!</definedName>
    <definedName name="RowRanges.RowOtherTotal" localSheetId="84">#REF!</definedName>
    <definedName name="RowRanges.RowOtherTotal" localSheetId="67">#REF!</definedName>
    <definedName name="RowRanges.RowOtherTotal">'[1]8600 - LPSCO Water BS'!#REF!</definedName>
    <definedName name="RowRanges.RowPageFilter" localSheetId="78">#REF!</definedName>
    <definedName name="RowRanges.RowPageFilter" localSheetId="84">#REF!</definedName>
    <definedName name="RowRanges.RowPageFilter">#REF!</definedName>
    <definedName name="RowRanges.RowPercentSaveGas">#REF!</definedName>
    <definedName name="RowRanges.RowPercentSaveGasElectricAR">#REF!</definedName>
    <definedName name="RowRanges.RowPercentSaveSewer">#REF!</definedName>
    <definedName name="RowRanges.RowPercentSaveWater">#REF!</definedName>
    <definedName name="RowRanges.RowRetainedEarnings" localSheetId="78">#REF!</definedName>
    <definedName name="RowRanges.RowRetainedEarnings" localSheetId="3">'[40]8600 - LPSCO Water BS'!#REF!</definedName>
    <definedName name="RowRanges.RowRetainedEarnings" localSheetId="5">'[40]8600 - LPSCO Water BS'!#REF!</definedName>
    <definedName name="RowRanges.RowRetainedEarnings" localSheetId="2">'[40]8600 - LPSCO Water BS'!#REF!</definedName>
    <definedName name="RowRanges.RowRetainedEarnings" localSheetId="4">'[40]8600 - LPSCO Water BS'!#REF!</definedName>
    <definedName name="RowRanges.RowRetainedEarnings" localSheetId="84">#REF!</definedName>
    <definedName name="RowRanges.RowRetainedEarnings" localSheetId="67">#REF!</definedName>
    <definedName name="RowRanges.RowRetainedEarnings" localSheetId="100">'[1]8600 - LPSCO Water BS'!#REF!</definedName>
    <definedName name="RowRanges.RowRetainedEarnings">'[1]8600 - LPSCO Water BS'!#REF!</definedName>
    <definedName name="RowRanges.RowRevGrossDetail" localSheetId="78">#REF!</definedName>
    <definedName name="RowRanges.RowRevGrossDetail" localSheetId="3">'[40]8600 - LPSCO Water BS'!#REF!</definedName>
    <definedName name="RowRanges.RowRevGrossDetail" localSheetId="5">'[40]8600 - LPSCO Water BS'!#REF!</definedName>
    <definedName name="RowRanges.RowRevGrossDetail" localSheetId="2">'[40]8600 - LPSCO Water BS'!#REF!</definedName>
    <definedName name="RowRanges.RowRevGrossDetail" localSheetId="4">'[40]8600 - LPSCO Water BS'!#REF!</definedName>
    <definedName name="RowRanges.RowRevGrossDetail" localSheetId="84">#REF!</definedName>
    <definedName name="RowRanges.RowRevGrossDetail" localSheetId="67">#REF!</definedName>
    <definedName name="RowRanges.RowRevGrossDetail" localSheetId="100">'[1]8600 - LPSCO Water BS'!#REF!</definedName>
    <definedName name="RowRanges.RowRevGrossDetail">'[1]8600 - LPSCO Water BS'!#REF!</definedName>
    <definedName name="RowRanges.RowRevGrossTotal" localSheetId="78">#REF!</definedName>
    <definedName name="RowRanges.RowRevGrossTotal" localSheetId="3">'[40]8600 - LPSCO Water BS'!#REF!</definedName>
    <definedName name="RowRanges.RowRevGrossTotal" localSheetId="5">'[40]8600 - LPSCO Water BS'!#REF!</definedName>
    <definedName name="RowRanges.RowRevGrossTotal" localSheetId="2">'[40]8600 - LPSCO Water BS'!#REF!</definedName>
    <definedName name="RowRanges.RowRevGrossTotal" localSheetId="4">'[40]8600 - LPSCO Water BS'!#REF!</definedName>
    <definedName name="RowRanges.RowRevGrossTotal" localSheetId="84">#REF!</definedName>
    <definedName name="RowRanges.RowRevGrossTotal" localSheetId="67">#REF!</definedName>
    <definedName name="RowRanges.RowRevGrossTotal" localSheetId="100">'[1]8600 - LPSCO Water BS'!#REF!</definedName>
    <definedName name="RowRanges.RowRevGrossTotal">'[1]8600 - LPSCO Water BS'!#REF!</definedName>
    <definedName name="RowRanges.RowTaxDetail" localSheetId="78">#REF!</definedName>
    <definedName name="RowRanges.RowTaxDetail" localSheetId="3">'[40]8600 - LPSCO Water BS'!#REF!</definedName>
    <definedName name="RowRanges.RowTaxDetail" localSheetId="5">'[40]8600 - LPSCO Water BS'!#REF!</definedName>
    <definedName name="RowRanges.RowTaxDetail" localSheetId="2">'[40]8600 - LPSCO Water BS'!#REF!</definedName>
    <definedName name="RowRanges.RowTaxDetail" localSheetId="4">'[40]8600 - LPSCO Water BS'!#REF!</definedName>
    <definedName name="RowRanges.RowTaxDetail" localSheetId="84">#REF!</definedName>
    <definedName name="RowRanges.RowTaxDetail" localSheetId="67">#REF!</definedName>
    <definedName name="RowRanges.RowTaxDetail" localSheetId="100">'[1]8600 - LPSCO Water BS'!#REF!</definedName>
    <definedName name="RowRanges.RowTaxDetail">'[1]8600 - LPSCO Water BS'!#REF!</definedName>
    <definedName name="RowRanges.RowTaxTotal" localSheetId="78">#REF!</definedName>
    <definedName name="RowRanges.RowTaxTotal" localSheetId="3">'[40]8600 - LPSCO Water BS'!#REF!</definedName>
    <definedName name="RowRanges.RowTaxTotal" localSheetId="5">'[40]8600 - LPSCO Water BS'!#REF!</definedName>
    <definedName name="RowRanges.RowTaxTotal" localSheetId="2">'[40]8600 - LPSCO Water BS'!#REF!</definedName>
    <definedName name="RowRanges.RowTaxTotal" localSheetId="4">'[40]8600 - LPSCO Water BS'!#REF!</definedName>
    <definedName name="RowRanges.RowTaxTotal" localSheetId="84">#REF!</definedName>
    <definedName name="RowRanges.RowTaxTotal" localSheetId="67">#REF!</definedName>
    <definedName name="RowRanges.RowTaxTotal">'[1]8600 - LPSCO Water BS'!#REF!</definedName>
    <definedName name="rt">#REF!</definedName>
    <definedName name="RTEnergy">"Real-Time Energy"</definedName>
    <definedName name="RTNCPC">"Real-Time NCPC"</definedName>
    <definedName name="SEMASS">".Z.SEMASS"</definedName>
    <definedName name="set">#N/A</definedName>
    <definedName name="SetCaption">#N/A</definedName>
    <definedName name="SetupAgingTerms">#N/A</definedName>
    <definedName name="SheetRef">#REF!</definedName>
    <definedName name="ShowStar">#N/A</definedName>
    <definedName name="SortCredMemo">#N/A</definedName>
    <definedName name="SortCustomer">#N/A</definedName>
    <definedName name="SortPastDue">#N/A</definedName>
    <definedName name="SortVendor">#N/A</definedName>
    <definedName name="Source">#REF!</definedName>
    <definedName name="sss">#N/A</definedName>
    <definedName name="START">#REF!</definedName>
    <definedName name="Start_Date">#REF!</definedName>
    <definedName name="TableName">"Dummy"</definedName>
    <definedName name="temp">#REF!</definedName>
    <definedName name="Template.Build.End">42396.5542570255</definedName>
    <definedName name="Template.Build.Start">42396.5542306597</definedName>
    <definedName name="Template.LastSaveTime">""</definedName>
    <definedName name="Template.LastSaveUser">""</definedName>
    <definedName name="Template.Name">"PL_BS_Trend_Month_By_Legal"</definedName>
    <definedName name="Template.SaveAll">"false"</definedName>
    <definedName name="TestCount">[33]TESTcount!$A$1:$R$52</definedName>
    <definedName name="TestLetter">#N/A</definedName>
    <definedName name="TOC">#REF!</definedName>
    <definedName name="tom">#N/A</definedName>
    <definedName name="TOT">'[49]ANM Energy'!$L$41</definedName>
    <definedName name="TOT_SCH08">#REF!</definedName>
    <definedName name="TOT_SCH27">#REF!</definedName>
    <definedName name="TOT_SCH29">#REF!</definedName>
    <definedName name="TOT_SCH30">#REF!</definedName>
    <definedName name="TOT_SCH31">#REF!</definedName>
    <definedName name="TOT_SCH32">#REF!</definedName>
    <definedName name="TOT_SCH33">#REF!</definedName>
    <definedName name="TotalAvail">#REF!</definedName>
    <definedName name="UndoHide">#N/A</definedName>
    <definedName name="UnProtectMacro.ShowStar">#N/A</definedName>
    <definedName name="UnProtectMacro.TestLetter">#N/A</definedName>
    <definedName name="User.Language">"en-US"</definedName>
    <definedName name="User.Name">"FHameen"</definedName>
    <definedName name="User.Session">"w152aw550zpo1g55rzo5rgfb"</definedName>
    <definedName name="USX">[50]Assumptions!$E$14</definedName>
    <definedName name="v">#REF!</definedName>
    <definedName name="vital5">'[31]Customize Your Invoice'!$E$15</definedName>
    <definedName name="WPRef">#REF!</definedName>
    <definedName name="X">#REF!</definedName>
    <definedName name="xyz">[32]GEAUDIT!$C$8</definedName>
    <definedName name="Y">#REF!</definedName>
    <definedName name="Z">#REF!</definedName>
  </definedNames>
  <calcPr calcId="152511"/>
  <pivotCaches>
    <pivotCache cacheId="56" r:id="rId212"/>
    <pivotCache cacheId="57" r:id="rId213"/>
    <pivotCache cacheId="58" r:id="rId214"/>
    <pivotCache cacheId="59" r:id="rId215"/>
    <pivotCache cacheId="60" r:id="rId216"/>
    <pivotCache cacheId="61" r:id="rId217"/>
    <pivotCache cacheId="62" r:id="rId218"/>
    <pivotCache cacheId="63" r:id="rId219"/>
    <pivotCache cacheId="64" r:id="rId220"/>
    <pivotCache cacheId="65" r:id="rId221"/>
    <pivotCache cacheId="66" r:id="rId222"/>
    <pivotCache cacheId="67" r:id="rId223"/>
    <pivotCache cacheId="68" r:id="rId224"/>
    <pivotCache cacheId="69" r:id="rId225"/>
    <pivotCache cacheId="70" r:id="rId226"/>
    <pivotCache cacheId="71" r:id="rId227"/>
    <pivotCache cacheId="72" r:id="rId228"/>
    <pivotCache cacheId="73" r:id="rId229"/>
    <pivotCache cacheId="74" r:id="rId230"/>
    <pivotCache cacheId="75" r:id="rId231"/>
    <pivotCache cacheId="76" r:id="rId232"/>
    <pivotCache cacheId="77" r:id="rId233"/>
    <pivotCache cacheId="78" r:id="rId234"/>
    <pivotCache cacheId="79" r:id="rId23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3" i="180" l="1"/>
  <c r="J83" i="180"/>
  <c r="I83" i="180"/>
  <c r="O82" i="180"/>
  <c r="N82" i="180"/>
  <c r="J82" i="180"/>
  <c r="I82" i="180"/>
  <c r="H82" i="180"/>
  <c r="G82" i="180"/>
  <c r="F82" i="180"/>
  <c r="Q79" i="180"/>
  <c r="G79" i="180"/>
  <c r="Q78" i="180"/>
  <c r="G78" i="180"/>
  <c r="Q77" i="180"/>
  <c r="Q76" i="180"/>
  <c r="O73" i="180"/>
  <c r="O83" i="180" s="1"/>
  <c r="N73" i="180"/>
  <c r="N83" i="180" s="1"/>
  <c r="K73" i="180"/>
  <c r="J73" i="180"/>
  <c r="I73" i="180"/>
  <c r="G73" i="180"/>
  <c r="G83" i="180" s="1"/>
  <c r="F73" i="180"/>
  <c r="F83" i="180" s="1"/>
  <c r="E73" i="180"/>
  <c r="O72" i="180"/>
  <c r="N72" i="180"/>
  <c r="K72" i="180"/>
  <c r="K82" i="180" s="1"/>
  <c r="J72" i="180"/>
  <c r="I72" i="180"/>
  <c r="H72" i="180"/>
  <c r="G72" i="180"/>
  <c r="F72" i="180"/>
  <c r="P69" i="180"/>
  <c r="P73" i="180" s="1"/>
  <c r="P83" i="180" s="1"/>
  <c r="O69" i="180"/>
  <c r="N69" i="180"/>
  <c r="M69" i="180"/>
  <c r="M72" i="180" s="1"/>
  <c r="M82" i="180" s="1"/>
  <c r="L69" i="180"/>
  <c r="K69" i="180"/>
  <c r="J69" i="180"/>
  <c r="I69" i="180"/>
  <c r="H69" i="180"/>
  <c r="H73" i="180" s="1"/>
  <c r="H83" i="180" s="1"/>
  <c r="G69" i="180"/>
  <c r="F69" i="180"/>
  <c r="E69" i="180"/>
  <c r="E72" i="180" s="1"/>
  <c r="E82" i="180" s="1"/>
  <c r="Q68" i="180"/>
  <c r="Q69" i="180" s="1"/>
  <c r="Q67" i="180"/>
  <c r="P60" i="180"/>
  <c r="N60" i="180"/>
  <c r="M60" i="180"/>
  <c r="L60" i="180"/>
  <c r="H60" i="180"/>
  <c r="P59" i="180"/>
  <c r="M59" i="180"/>
  <c r="L59" i="180"/>
  <c r="K59" i="180"/>
  <c r="I59" i="180"/>
  <c r="H59" i="180"/>
  <c r="E59" i="180"/>
  <c r="Q56" i="180"/>
  <c r="Q55" i="180"/>
  <c r="Q54" i="180"/>
  <c r="Q53" i="180"/>
  <c r="P50" i="180"/>
  <c r="N50" i="180"/>
  <c r="M50" i="180"/>
  <c r="L50" i="180"/>
  <c r="K50" i="180"/>
  <c r="K60" i="180" s="1"/>
  <c r="J50" i="180"/>
  <c r="J60" i="180" s="1"/>
  <c r="I50" i="180"/>
  <c r="I60" i="180" s="1"/>
  <c r="H50" i="180"/>
  <c r="F50" i="180"/>
  <c r="Q50" i="180" s="1"/>
  <c r="Q60" i="180" s="1"/>
  <c r="E50" i="180"/>
  <c r="E60" i="180" s="1"/>
  <c r="P49" i="180"/>
  <c r="O49" i="180"/>
  <c r="O59" i="180" s="1"/>
  <c r="N49" i="180"/>
  <c r="N59" i="180" s="1"/>
  <c r="M49" i="180"/>
  <c r="J49" i="180"/>
  <c r="J59" i="180" s="1"/>
  <c r="I49" i="180"/>
  <c r="H49" i="180"/>
  <c r="G49" i="180"/>
  <c r="G59" i="180" s="1"/>
  <c r="F49" i="180"/>
  <c r="E49" i="180"/>
  <c r="P46" i="180"/>
  <c r="O46" i="180"/>
  <c r="O50" i="180" s="1"/>
  <c r="O60" i="180" s="1"/>
  <c r="N46" i="180"/>
  <c r="M46" i="180"/>
  <c r="L46" i="180"/>
  <c r="L49" i="180" s="1"/>
  <c r="K46" i="180"/>
  <c r="K49" i="180" s="1"/>
  <c r="J46" i="180"/>
  <c r="I46" i="180"/>
  <c r="H46" i="180"/>
  <c r="G46" i="180"/>
  <c r="G50" i="180" s="1"/>
  <c r="G60" i="180" s="1"/>
  <c r="F46" i="180"/>
  <c r="E46" i="180"/>
  <c r="Q45" i="180"/>
  <c r="Q44" i="180"/>
  <c r="Q46" i="180" s="1"/>
  <c r="O38" i="180"/>
  <c r="M38" i="180"/>
  <c r="E38" i="180"/>
  <c r="P37" i="180"/>
  <c r="O37" i="180"/>
  <c r="L37" i="180"/>
  <c r="K37" i="180"/>
  <c r="J37" i="180"/>
  <c r="I37" i="180"/>
  <c r="H37" i="180"/>
  <c r="G37" i="180"/>
  <c r="G38" i="180" s="1"/>
  <c r="P36" i="180"/>
  <c r="O36" i="180"/>
  <c r="M36" i="180"/>
  <c r="L36" i="180"/>
  <c r="L38" i="180" s="1"/>
  <c r="J36" i="180"/>
  <c r="J38" i="180" s="1"/>
  <c r="I36" i="180"/>
  <c r="I38" i="180" s="1"/>
  <c r="H36" i="180"/>
  <c r="H38" i="180" s="1"/>
  <c r="G36" i="180"/>
  <c r="E36" i="180"/>
  <c r="Q34" i="180"/>
  <c r="P34" i="180"/>
  <c r="O34" i="180"/>
  <c r="N34" i="180"/>
  <c r="M34" i="180"/>
  <c r="L34" i="180"/>
  <c r="K34" i="180"/>
  <c r="J34" i="180"/>
  <c r="I34" i="180"/>
  <c r="H34" i="180"/>
  <c r="G34" i="180"/>
  <c r="F34" i="180"/>
  <c r="E34" i="180"/>
  <c r="Q33" i="180"/>
  <c r="Q32" i="180"/>
  <c r="P30" i="180"/>
  <c r="O30" i="180"/>
  <c r="M30" i="180"/>
  <c r="L30" i="180"/>
  <c r="J30" i="180"/>
  <c r="H30" i="180"/>
  <c r="G30" i="180"/>
  <c r="E30" i="180"/>
  <c r="P29" i="180"/>
  <c r="O29" i="180"/>
  <c r="N29" i="180"/>
  <c r="N37" i="180" s="1"/>
  <c r="M29" i="180"/>
  <c r="M37" i="180" s="1"/>
  <c r="L29" i="180"/>
  <c r="K29" i="180"/>
  <c r="J29" i="180"/>
  <c r="I29" i="180"/>
  <c r="I30" i="180" s="1"/>
  <c r="H29" i="180"/>
  <c r="G29" i="180"/>
  <c r="F29" i="180"/>
  <c r="F37" i="180" s="1"/>
  <c r="E29" i="180"/>
  <c r="E37" i="180" s="1"/>
  <c r="P28" i="180"/>
  <c r="O28" i="180"/>
  <c r="N28" i="180"/>
  <c r="N36" i="180" s="1"/>
  <c r="N38" i="180" s="1"/>
  <c r="M28" i="180"/>
  <c r="L28" i="180"/>
  <c r="K28" i="180"/>
  <c r="K36" i="180" s="1"/>
  <c r="K38" i="180" s="1"/>
  <c r="J28" i="180"/>
  <c r="I28" i="180"/>
  <c r="H28" i="180"/>
  <c r="G28" i="180"/>
  <c r="F28" i="180"/>
  <c r="E28" i="180"/>
  <c r="Q26" i="180"/>
  <c r="P19" i="180"/>
  <c r="M19" i="180"/>
  <c r="L19" i="180"/>
  <c r="K19" i="180"/>
  <c r="J19" i="180"/>
  <c r="I19" i="180"/>
  <c r="H19" i="180"/>
  <c r="E19" i="180"/>
  <c r="P18" i="180"/>
  <c r="O18" i="180"/>
  <c r="N18" i="180"/>
  <c r="M18" i="180"/>
  <c r="J18" i="180"/>
  <c r="I18" i="180"/>
  <c r="H18" i="180"/>
  <c r="G18" i="180"/>
  <c r="F18" i="180"/>
  <c r="E18" i="180"/>
  <c r="P14" i="180"/>
  <c r="O14" i="180"/>
  <c r="N14" i="180"/>
  <c r="M14" i="180"/>
  <c r="L14" i="180"/>
  <c r="K14" i="180"/>
  <c r="J14" i="180"/>
  <c r="I14" i="180"/>
  <c r="H14" i="180"/>
  <c r="G14" i="180"/>
  <c r="F14" i="180"/>
  <c r="E14" i="180"/>
  <c r="Q13" i="180"/>
  <c r="Q12" i="180"/>
  <c r="Q14" i="180" s="1"/>
  <c r="P9" i="180"/>
  <c r="M9" i="180"/>
  <c r="K9" i="180"/>
  <c r="J9" i="180"/>
  <c r="I9" i="180"/>
  <c r="H9" i="180"/>
  <c r="E9" i="180"/>
  <c r="Q8" i="180"/>
  <c r="Q19" i="180" s="1"/>
  <c r="P8" i="180"/>
  <c r="O8" i="180"/>
  <c r="N8" i="180"/>
  <c r="M8" i="180"/>
  <c r="L8" i="180"/>
  <c r="K8" i="180"/>
  <c r="J8" i="180"/>
  <c r="I8" i="180"/>
  <c r="H8" i="180"/>
  <c r="G8" i="180"/>
  <c r="F8" i="180"/>
  <c r="E8" i="180"/>
  <c r="P7" i="180"/>
  <c r="O7" i="180"/>
  <c r="N7" i="180"/>
  <c r="M7" i="180"/>
  <c r="L7" i="180"/>
  <c r="L18" i="180" s="1"/>
  <c r="K7" i="180"/>
  <c r="J7" i="180"/>
  <c r="I7" i="180"/>
  <c r="H7" i="180"/>
  <c r="G7" i="180"/>
  <c r="F7" i="180"/>
  <c r="E7" i="180"/>
  <c r="Q5" i="180"/>
  <c r="P83" i="179"/>
  <c r="H83" i="179"/>
  <c r="M82" i="179"/>
  <c r="I82" i="179"/>
  <c r="H82" i="179"/>
  <c r="G82" i="179"/>
  <c r="F82" i="179"/>
  <c r="E82" i="179"/>
  <c r="Q79" i="179"/>
  <c r="G79" i="179"/>
  <c r="Q78" i="179"/>
  <c r="G78" i="179"/>
  <c r="Q77" i="179"/>
  <c r="Q76" i="179"/>
  <c r="Q73" i="179"/>
  <c r="P73" i="179"/>
  <c r="N73" i="179"/>
  <c r="N83" i="179" s="1"/>
  <c r="M73" i="179"/>
  <c r="M83" i="179" s="1"/>
  <c r="L73" i="179"/>
  <c r="L83" i="179" s="1"/>
  <c r="K73" i="179"/>
  <c r="K83" i="179" s="1"/>
  <c r="J73" i="179"/>
  <c r="J83" i="179" s="1"/>
  <c r="I73" i="179"/>
  <c r="I83" i="179" s="1"/>
  <c r="H73" i="179"/>
  <c r="F73" i="179"/>
  <c r="F83" i="179" s="1"/>
  <c r="E73" i="179"/>
  <c r="E83" i="179" s="1"/>
  <c r="P72" i="179"/>
  <c r="P82" i="179" s="1"/>
  <c r="O72" i="179"/>
  <c r="O82" i="179" s="1"/>
  <c r="N72" i="179"/>
  <c r="N82" i="179" s="1"/>
  <c r="M72" i="179"/>
  <c r="J72" i="179"/>
  <c r="J82" i="179" s="1"/>
  <c r="I72" i="179"/>
  <c r="H72" i="179"/>
  <c r="G72" i="179"/>
  <c r="F72" i="179"/>
  <c r="Q72" i="179" s="1"/>
  <c r="E72" i="179"/>
  <c r="P69" i="179"/>
  <c r="O69" i="179"/>
  <c r="O73" i="179" s="1"/>
  <c r="O83" i="179" s="1"/>
  <c r="N69" i="179"/>
  <c r="M69" i="179"/>
  <c r="L69" i="179"/>
  <c r="L72" i="179" s="1"/>
  <c r="L82" i="179" s="1"/>
  <c r="K69" i="179"/>
  <c r="K72" i="179" s="1"/>
  <c r="K82" i="179" s="1"/>
  <c r="J69" i="179"/>
  <c r="I69" i="179"/>
  <c r="H69" i="179"/>
  <c r="G69" i="179"/>
  <c r="G73" i="179" s="1"/>
  <c r="G83" i="179" s="1"/>
  <c r="F69" i="179"/>
  <c r="E69" i="179"/>
  <c r="Q68" i="179"/>
  <c r="Q67" i="179"/>
  <c r="P61" i="179"/>
  <c r="O61" i="179"/>
  <c r="L61" i="179"/>
  <c r="K61" i="179"/>
  <c r="J61" i="179"/>
  <c r="H61" i="179"/>
  <c r="G61" i="179"/>
  <c r="O60" i="179"/>
  <c r="M60" i="179"/>
  <c r="L60" i="179"/>
  <c r="K60" i="179"/>
  <c r="G60" i="179"/>
  <c r="E60" i="179"/>
  <c r="Q57" i="179"/>
  <c r="Q56" i="179"/>
  <c r="Q55" i="179"/>
  <c r="Q54" i="179"/>
  <c r="P51" i="179"/>
  <c r="O51" i="179"/>
  <c r="N51" i="179"/>
  <c r="N61" i="179" s="1"/>
  <c r="M51" i="179"/>
  <c r="M61" i="179" s="1"/>
  <c r="L51" i="179"/>
  <c r="K51" i="179"/>
  <c r="I51" i="179"/>
  <c r="I61" i="179" s="1"/>
  <c r="H51" i="179"/>
  <c r="G51" i="179"/>
  <c r="E51" i="179"/>
  <c r="P50" i="179"/>
  <c r="P60" i="179" s="1"/>
  <c r="O50" i="179"/>
  <c r="M50" i="179"/>
  <c r="L50" i="179"/>
  <c r="K50" i="179"/>
  <c r="J50" i="179"/>
  <c r="J60" i="179" s="1"/>
  <c r="I50" i="179"/>
  <c r="I60" i="179" s="1"/>
  <c r="H50" i="179"/>
  <c r="H60" i="179" s="1"/>
  <c r="G50" i="179"/>
  <c r="E50" i="179"/>
  <c r="P47" i="179"/>
  <c r="O47" i="179"/>
  <c r="N47" i="179"/>
  <c r="N50" i="179" s="1"/>
  <c r="N60" i="179" s="1"/>
  <c r="M47" i="179"/>
  <c r="L47" i="179"/>
  <c r="K47" i="179"/>
  <c r="J47" i="179"/>
  <c r="J51" i="179" s="1"/>
  <c r="I47" i="179"/>
  <c r="H47" i="179"/>
  <c r="G47" i="179"/>
  <c r="F47" i="179"/>
  <c r="F50" i="179" s="1"/>
  <c r="E47" i="179"/>
  <c r="Q46" i="179"/>
  <c r="Q45" i="179"/>
  <c r="Q47" i="179" s="1"/>
  <c r="N38" i="179"/>
  <c r="M38" i="179"/>
  <c r="L38" i="179"/>
  <c r="K38" i="179"/>
  <c r="J38" i="179"/>
  <c r="I38" i="179"/>
  <c r="G38" i="179"/>
  <c r="F38" i="179"/>
  <c r="E38" i="179"/>
  <c r="Q38" i="179" s="1"/>
  <c r="P37" i="179"/>
  <c r="O37" i="179"/>
  <c r="N37" i="179"/>
  <c r="K37" i="179"/>
  <c r="J37" i="179"/>
  <c r="H37" i="179"/>
  <c r="G37" i="179"/>
  <c r="F37" i="179"/>
  <c r="P35" i="179"/>
  <c r="O35" i="179"/>
  <c r="N35" i="179"/>
  <c r="M35" i="179"/>
  <c r="L35" i="179"/>
  <c r="K35" i="179"/>
  <c r="J35" i="179"/>
  <c r="H35" i="179"/>
  <c r="G35" i="179"/>
  <c r="L33" i="179"/>
  <c r="K33" i="179"/>
  <c r="J33" i="179"/>
  <c r="I33" i="179"/>
  <c r="I37" i="179" s="1"/>
  <c r="H33" i="179"/>
  <c r="G33" i="179"/>
  <c r="F33" i="179"/>
  <c r="F35" i="179" s="1"/>
  <c r="E33" i="179"/>
  <c r="E35" i="179" s="1"/>
  <c r="O31" i="179"/>
  <c r="N31" i="179"/>
  <c r="K31" i="179"/>
  <c r="J31" i="179"/>
  <c r="I31" i="179"/>
  <c r="G31" i="179"/>
  <c r="F31" i="179"/>
  <c r="P30" i="179"/>
  <c r="P38" i="179" s="1"/>
  <c r="O30" i="179"/>
  <c r="O38" i="179" s="1"/>
  <c r="N30" i="179"/>
  <c r="M30" i="179"/>
  <c r="L30" i="179"/>
  <c r="K30" i="179"/>
  <c r="J30" i="179"/>
  <c r="I30" i="179"/>
  <c r="H30" i="179"/>
  <c r="H38" i="179" s="1"/>
  <c r="G30" i="179"/>
  <c r="F30" i="179"/>
  <c r="E30" i="179"/>
  <c r="P29" i="179"/>
  <c r="O29" i="179"/>
  <c r="N29" i="179"/>
  <c r="M29" i="179"/>
  <c r="M37" i="179" s="1"/>
  <c r="L29" i="179"/>
  <c r="K29" i="179"/>
  <c r="J29" i="179"/>
  <c r="I29" i="179"/>
  <c r="H29" i="179"/>
  <c r="G29" i="179"/>
  <c r="F29" i="179"/>
  <c r="E29" i="179"/>
  <c r="Q29" i="179" s="1"/>
  <c r="P19" i="179"/>
  <c r="O19" i="179"/>
  <c r="M19" i="179"/>
  <c r="L19" i="179"/>
  <c r="J19" i="179"/>
  <c r="I19" i="179"/>
  <c r="H19" i="179"/>
  <c r="G19" i="179"/>
  <c r="E19" i="179"/>
  <c r="O18" i="179"/>
  <c r="N18" i="179"/>
  <c r="M18" i="179"/>
  <c r="L18" i="179"/>
  <c r="J18" i="179"/>
  <c r="I18" i="179"/>
  <c r="G18" i="179"/>
  <c r="F18" i="179"/>
  <c r="E18" i="179"/>
  <c r="Q15" i="179"/>
  <c r="P15" i="179"/>
  <c r="O15" i="179"/>
  <c r="N15" i="179"/>
  <c r="M15" i="179"/>
  <c r="L15" i="179"/>
  <c r="K15" i="179"/>
  <c r="J15" i="179"/>
  <c r="I15" i="179"/>
  <c r="H15" i="179"/>
  <c r="G15" i="179"/>
  <c r="F15" i="179"/>
  <c r="E15" i="179"/>
  <c r="D15" i="179"/>
  <c r="C15" i="179"/>
  <c r="B15" i="179"/>
  <c r="Q14" i="179"/>
  <c r="Q13" i="179"/>
  <c r="P10" i="179"/>
  <c r="M10" i="179"/>
  <c r="L10" i="179"/>
  <c r="J10" i="179"/>
  <c r="I10" i="179"/>
  <c r="H10" i="179"/>
  <c r="E10" i="179"/>
  <c r="P9" i="179"/>
  <c r="O9" i="179"/>
  <c r="N9" i="179"/>
  <c r="N10" i="179" s="1"/>
  <c r="M9" i="179"/>
  <c r="L9" i="179"/>
  <c r="K9" i="179"/>
  <c r="K19" i="179" s="1"/>
  <c r="J9" i="179"/>
  <c r="I9" i="179"/>
  <c r="H9" i="179"/>
  <c r="G9" i="179"/>
  <c r="F9" i="179"/>
  <c r="Q9" i="179" s="1"/>
  <c r="E9" i="179"/>
  <c r="Q8" i="179"/>
  <c r="P8" i="179"/>
  <c r="P18" i="179" s="1"/>
  <c r="O8" i="179"/>
  <c r="O10" i="179" s="1"/>
  <c r="N8" i="179"/>
  <c r="M8" i="179"/>
  <c r="L8" i="179"/>
  <c r="K8" i="179"/>
  <c r="K10" i="179" s="1"/>
  <c r="J8" i="179"/>
  <c r="I8" i="179"/>
  <c r="H8" i="179"/>
  <c r="H18" i="179" s="1"/>
  <c r="G8" i="179"/>
  <c r="G10" i="179" s="1"/>
  <c r="F8" i="179"/>
  <c r="E8" i="179"/>
  <c r="Q5" i="179"/>
  <c r="O82" i="178"/>
  <c r="M82" i="178"/>
  <c r="L82" i="178"/>
  <c r="E82" i="178"/>
  <c r="P81" i="178"/>
  <c r="N81" i="178"/>
  <c r="I81" i="178"/>
  <c r="F81" i="178"/>
  <c r="E81" i="178"/>
  <c r="G78" i="178"/>
  <c r="Q78" i="178" s="1"/>
  <c r="Q77" i="178"/>
  <c r="G77" i="178"/>
  <c r="Q76" i="178"/>
  <c r="Q75" i="178"/>
  <c r="P72" i="178"/>
  <c r="P82" i="178" s="1"/>
  <c r="N72" i="178"/>
  <c r="N82" i="178" s="1"/>
  <c r="M72" i="178"/>
  <c r="L72" i="178"/>
  <c r="J72" i="178"/>
  <c r="J82" i="178" s="1"/>
  <c r="I72" i="178"/>
  <c r="I82" i="178" s="1"/>
  <c r="H72" i="178"/>
  <c r="H82" i="178" s="1"/>
  <c r="F72" i="178"/>
  <c r="F82" i="178" s="1"/>
  <c r="E72" i="178"/>
  <c r="P71" i="178"/>
  <c r="N71" i="178"/>
  <c r="M71" i="178"/>
  <c r="M81" i="178" s="1"/>
  <c r="L71" i="178"/>
  <c r="L81" i="178" s="1"/>
  <c r="J71" i="178"/>
  <c r="J81" i="178" s="1"/>
  <c r="I71" i="178"/>
  <c r="H71" i="178"/>
  <c r="H81" i="178" s="1"/>
  <c r="F71" i="178"/>
  <c r="E71" i="178"/>
  <c r="Q68" i="178"/>
  <c r="P68" i="178"/>
  <c r="O68" i="178"/>
  <c r="O72" i="178" s="1"/>
  <c r="N68" i="178"/>
  <c r="M68" i="178"/>
  <c r="L68" i="178"/>
  <c r="K68" i="178"/>
  <c r="K71" i="178" s="1"/>
  <c r="K81" i="178" s="1"/>
  <c r="J68" i="178"/>
  <c r="I68" i="178"/>
  <c r="H68" i="178"/>
  <c r="G68" i="178"/>
  <c r="G72" i="178" s="1"/>
  <c r="G82" i="178" s="1"/>
  <c r="F68" i="178"/>
  <c r="E68" i="178"/>
  <c r="Q67" i="178"/>
  <c r="Q66" i="178"/>
  <c r="P60" i="178"/>
  <c r="N60" i="178"/>
  <c r="K60" i="178"/>
  <c r="H60" i="178"/>
  <c r="P59" i="178"/>
  <c r="O59" i="178"/>
  <c r="M59" i="178"/>
  <c r="L59" i="178"/>
  <c r="H59" i="178"/>
  <c r="E59" i="178"/>
  <c r="Q56" i="178"/>
  <c r="Q55" i="178"/>
  <c r="Q54" i="178"/>
  <c r="Q53" i="178"/>
  <c r="P50" i="178"/>
  <c r="N50" i="178"/>
  <c r="M50" i="178"/>
  <c r="M60" i="178" s="1"/>
  <c r="L50" i="178"/>
  <c r="L60" i="178" s="1"/>
  <c r="K50" i="178"/>
  <c r="I50" i="178"/>
  <c r="I60" i="178" s="1"/>
  <c r="H50" i="178"/>
  <c r="E50" i="178"/>
  <c r="E60" i="178" s="1"/>
  <c r="P49" i="178"/>
  <c r="N49" i="178"/>
  <c r="N59" i="178" s="1"/>
  <c r="M49" i="178"/>
  <c r="L49" i="178"/>
  <c r="K49" i="178"/>
  <c r="K59" i="178" s="1"/>
  <c r="J49" i="178"/>
  <c r="J59" i="178" s="1"/>
  <c r="I49" i="178"/>
  <c r="I59" i="178" s="1"/>
  <c r="H49" i="178"/>
  <c r="F49" i="178"/>
  <c r="F59" i="178" s="1"/>
  <c r="E49" i="178"/>
  <c r="Q46" i="178"/>
  <c r="P46" i="178"/>
  <c r="O46" i="178"/>
  <c r="O49" i="178" s="1"/>
  <c r="N46" i="178"/>
  <c r="M46" i="178"/>
  <c r="L46" i="178"/>
  <c r="K46" i="178"/>
  <c r="J46" i="178"/>
  <c r="J50" i="178" s="1"/>
  <c r="J60" i="178" s="1"/>
  <c r="I46" i="178"/>
  <c r="H46" i="178"/>
  <c r="G46" i="178"/>
  <c r="G49" i="178" s="1"/>
  <c r="G59" i="178" s="1"/>
  <c r="F46" i="178"/>
  <c r="F50" i="178" s="1"/>
  <c r="F60" i="178" s="1"/>
  <c r="E46" i="178"/>
  <c r="Q45" i="178"/>
  <c r="Q44" i="178"/>
  <c r="O38" i="178"/>
  <c r="N38" i="178"/>
  <c r="I38" i="178"/>
  <c r="P37" i="178"/>
  <c r="P38" i="178" s="1"/>
  <c r="O37" i="178"/>
  <c r="N37" i="178"/>
  <c r="M37" i="178"/>
  <c r="K37" i="178"/>
  <c r="J37" i="178"/>
  <c r="G37" i="178"/>
  <c r="G38" i="178" s="1"/>
  <c r="F37" i="178"/>
  <c r="F38" i="178" s="1"/>
  <c r="E37" i="178"/>
  <c r="P36" i="178"/>
  <c r="O36" i="178"/>
  <c r="L36" i="178"/>
  <c r="K36" i="178"/>
  <c r="K38" i="178" s="1"/>
  <c r="J36" i="178"/>
  <c r="J38" i="178" s="1"/>
  <c r="H36" i="178"/>
  <c r="G36" i="178"/>
  <c r="Q34" i="178"/>
  <c r="P34" i="178"/>
  <c r="O34" i="178"/>
  <c r="N34" i="178"/>
  <c r="M34" i="178"/>
  <c r="L34" i="178"/>
  <c r="K34" i="178"/>
  <c r="J34" i="178"/>
  <c r="I34" i="178"/>
  <c r="H34" i="178"/>
  <c r="G34" i="178"/>
  <c r="F34" i="178"/>
  <c r="E34" i="178"/>
  <c r="Q33" i="178"/>
  <c r="Q32" i="178"/>
  <c r="O30" i="178"/>
  <c r="N30" i="178"/>
  <c r="K30" i="178"/>
  <c r="J30" i="178"/>
  <c r="I30" i="178"/>
  <c r="G30" i="178"/>
  <c r="F30" i="178"/>
  <c r="P29" i="178"/>
  <c r="P30" i="178" s="1"/>
  <c r="O29" i="178"/>
  <c r="N29" i="178"/>
  <c r="M29" i="178"/>
  <c r="L29" i="178"/>
  <c r="K29" i="178"/>
  <c r="J29" i="178"/>
  <c r="I29" i="178"/>
  <c r="I37" i="178" s="1"/>
  <c r="H29" i="178"/>
  <c r="Q29" i="178" s="1"/>
  <c r="G29" i="178"/>
  <c r="F29" i="178"/>
  <c r="E29" i="178"/>
  <c r="P28" i="178"/>
  <c r="O28" i="178"/>
  <c r="N28" i="178"/>
  <c r="N36" i="178" s="1"/>
  <c r="M28" i="178"/>
  <c r="M36" i="178" s="1"/>
  <c r="M38" i="178" s="1"/>
  <c r="L28" i="178"/>
  <c r="K28" i="178"/>
  <c r="J28" i="178"/>
  <c r="I28" i="178"/>
  <c r="I36" i="178" s="1"/>
  <c r="H28" i="178"/>
  <c r="G28" i="178"/>
  <c r="F28" i="178"/>
  <c r="F36" i="178" s="1"/>
  <c r="E28" i="178"/>
  <c r="E36" i="178" s="1"/>
  <c r="Q26" i="178"/>
  <c r="P18" i="178"/>
  <c r="O18" i="178"/>
  <c r="N18" i="178"/>
  <c r="M18" i="178"/>
  <c r="L18" i="178"/>
  <c r="K18" i="178"/>
  <c r="H18" i="178"/>
  <c r="G18" i="178"/>
  <c r="F18" i="178"/>
  <c r="E18" i="178"/>
  <c r="P17" i="178"/>
  <c r="N17" i="178"/>
  <c r="M17" i="178"/>
  <c r="L17" i="178"/>
  <c r="K17" i="178"/>
  <c r="J17" i="178"/>
  <c r="I17" i="178"/>
  <c r="H17" i="178"/>
  <c r="E17" i="178"/>
  <c r="Q14" i="178"/>
  <c r="P14" i="178"/>
  <c r="O14" i="178"/>
  <c r="N14" i="178"/>
  <c r="M14" i="178"/>
  <c r="L14" i="178"/>
  <c r="K14" i="178"/>
  <c r="J14" i="178"/>
  <c r="I14" i="178"/>
  <c r="H14" i="178"/>
  <c r="G14" i="178"/>
  <c r="F14" i="178"/>
  <c r="E14" i="178"/>
  <c r="Q13" i="178"/>
  <c r="Q12" i="178"/>
  <c r="P9" i="178"/>
  <c r="N9" i="178"/>
  <c r="M9" i="178"/>
  <c r="L9" i="178"/>
  <c r="K9" i="178"/>
  <c r="I9" i="178"/>
  <c r="H9" i="178"/>
  <c r="F9" i="178"/>
  <c r="E9" i="178"/>
  <c r="P8" i="178"/>
  <c r="O8" i="178"/>
  <c r="N8" i="178"/>
  <c r="M8" i="178"/>
  <c r="L8" i="178"/>
  <c r="K8" i="178"/>
  <c r="J8" i="178"/>
  <c r="J18" i="178" s="1"/>
  <c r="I8" i="178"/>
  <c r="I18" i="178" s="1"/>
  <c r="H8" i="178"/>
  <c r="G8" i="178"/>
  <c r="F8" i="178"/>
  <c r="E8" i="178"/>
  <c r="P7" i="178"/>
  <c r="O7" i="178"/>
  <c r="O17" i="178" s="1"/>
  <c r="N7" i="178"/>
  <c r="M7" i="178"/>
  <c r="L7" i="178"/>
  <c r="K7" i="178"/>
  <c r="J7" i="178"/>
  <c r="I7" i="178"/>
  <c r="H7" i="178"/>
  <c r="G7" i="178"/>
  <c r="G17" i="178" s="1"/>
  <c r="F7" i="178"/>
  <c r="F17" i="178" s="1"/>
  <c r="E7" i="178"/>
  <c r="L83" i="177"/>
  <c r="I82" i="177"/>
  <c r="Q79" i="177"/>
  <c r="G79" i="177"/>
  <c r="Q78" i="177"/>
  <c r="G78" i="177"/>
  <c r="Q77" i="177"/>
  <c r="Q76" i="177"/>
  <c r="M73" i="177"/>
  <c r="M83" i="177" s="1"/>
  <c r="L73" i="177"/>
  <c r="K73" i="177"/>
  <c r="K83" i="177" s="1"/>
  <c r="I73" i="177"/>
  <c r="I83" i="177" s="1"/>
  <c r="M72" i="177"/>
  <c r="M82" i="177" s="1"/>
  <c r="L72" i="177"/>
  <c r="L82" i="177" s="1"/>
  <c r="K72" i="177"/>
  <c r="K82" i="177" s="1"/>
  <c r="E72" i="177"/>
  <c r="E82" i="177" s="1"/>
  <c r="Q69" i="177"/>
  <c r="P69" i="177"/>
  <c r="P72" i="177" s="1"/>
  <c r="P82" i="177" s="1"/>
  <c r="O69" i="177"/>
  <c r="O72" i="177" s="1"/>
  <c r="O82" i="177" s="1"/>
  <c r="N69" i="177"/>
  <c r="N73" i="177" s="1"/>
  <c r="N83" i="177" s="1"/>
  <c r="M69" i="177"/>
  <c r="L69" i="177"/>
  <c r="K69" i="177"/>
  <c r="J69" i="177"/>
  <c r="J73" i="177" s="1"/>
  <c r="J83" i="177" s="1"/>
  <c r="I69" i="177"/>
  <c r="I72" i="177" s="1"/>
  <c r="H69" i="177"/>
  <c r="H73" i="177" s="1"/>
  <c r="H83" i="177" s="1"/>
  <c r="G69" i="177"/>
  <c r="G72" i="177" s="1"/>
  <c r="G82" i="177" s="1"/>
  <c r="F69" i="177"/>
  <c r="F72" i="177" s="1"/>
  <c r="E69" i="177"/>
  <c r="E73" i="177" s="1"/>
  <c r="E83" i="177" s="1"/>
  <c r="Q68" i="177"/>
  <c r="Q67" i="177"/>
  <c r="O61" i="177"/>
  <c r="M61" i="177"/>
  <c r="K60" i="177"/>
  <c r="Q57" i="177"/>
  <c r="Q56" i="177"/>
  <c r="Q55" i="177"/>
  <c r="Q54" i="177"/>
  <c r="O51" i="177"/>
  <c r="M51" i="177"/>
  <c r="K51" i="177"/>
  <c r="K61" i="177" s="1"/>
  <c r="H51" i="177"/>
  <c r="H61" i="177" s="1"/>
  <c r="G51" i="177"/>
  <c r="G61" i="177" s="1"/>
  <c r="F51" i="177"/>
  <c r="F61" i="177" s="1"/>
  <c r="O50" i="177"/>
  <c r="O60" i="177" s="1"/>
  <c r="M50" i="177"/>
  <c r="M60" i="177" s="1"/>
  <c r="K50" i="177"/>
  <c r="H50" i="177"/>
  <c r="H60" i="177" s="1"/>
  <c r="E50" i="177"/>
  <c r="E60" i="177" s="1"/>
  <c r="P47" i="177"/>
  <c r="P50" i="177" s="1"/>
  <c r="P60" i="177" s="1"/>
  <c r="O47" i="177"/>
  <c r="N47" i="177"/>
  <c r="M47" i="177"/>
  <c r="L47" i="177"/>
  <c r="L51" i="177" s="1"/>
  <c r="L61" i="177" s="1"/>
  <c r="K47" i="177"/>
  <c r="J47" i="177"/>
  <c r="J51" i="177" s="1"/>
  <c r="J61" i="177" s="1"/>
  <c r="I47" i="177"/>
  <c r="H47" i="177"/>
  <c r="G47" i="177"/>
  <c r="G50" i="177" s="1"/>
  <c r="G60" i="177" s="1"/>
  <c r="F47" i="177"/>
  <c r="F50" i="177" s="1"/>
  <c r="F60" i="177" s="1"/>
  <c r="E47" i="177"/>
  <c r="E51" i="177" s="1"/>
  <c r="Q46" i="177"/>
  <c r="Q47" i="177" s="1"/>
  <c r="Q45" i="177"/>
  <c r="G39" i="177"/>
  <c r="N38" i="177"/>
  <c r="M38" i="177"/>
  <c r="L38" i="177"/>
  <c r="K38" i="177"/>
  <c r="J38" i="177"/>
  <c r="I38" i="177"/>
  <c r="H38" i="177"/>
  <c r="E38" i="177"/>
  <c r="O37" i="177"/>
  <c r="N37" i="177"/>
  <c r="N39" i="177" s="1"/>
  <c r="M37" i="177"/>
  <c r="M39" i="177" s="1"/>
  <c r="K37" i="177"/>
  <c r="K39" i="177" s="1"/>
  <c r="J37" i="177"/>
  <c r="G37" i="177"/>
  <c r="E37" i="177"/>
  <c r="E39" i="177" s="1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Q34" i="177"/>
  <c r="Q33" i="177"/>
  <c r="N31" i="177"/>
  <c r="M31" i="177"/>
  <c r="K31" i="177"/>
  <c r="I31" i="177"/>
  <c r="F31" i="177"/>
  <c r="E31" i="177"/>
  <c r="P30" i="177"/>
  <c r="P38" i="177" s="1"/>
  <c r="O30" i="177"/>
  <c r="O38" i="177" s="1"/>
  <c r="O39" i="177" s="1"/>
  <c r="N30" i="177"/>
  <c r="M30" i="177"/>
  <c r="L30" i="177"/>
  <c r="K30" i="177"/>
  <c r="J30" i="177"/>
  <c r="J31" i="177" s="1"/>
  <c r="I30" i="177"/>
  <c r="H30" i="177"/>
  <c r="G30" i="177"/>
  <c r="G38" i="177" s="1"/>
  <c r="F30" i="177"/>
  <c r="F38" i="177" s="1"/>
  <c r="E30" i="177"/>
  <c r="P29" i="177"/>
  <c r="P31" i="177" s="1"/>
  <c r="O29" i="177"/>
  <c r="N29" i="177"/>
  <c r="M29" i="177"/>
  <c r="L29" i="177"/>
  <c r="K29" i="177"/>
  <c r="J29" i="177"/>
  <c r="I29" i="177"/>
  <c r="I37" i="177" s="1"/>
  <c r="I39" i="177" s="1"/>
  <c r="H29" i="177"/>
  <c r="G29" i="177"/>
  <c r="G31" i="177" s="1"/>
  <c r="F29" i="177"/>
  <c r="F37" i="177" s="1"/>
  <c r="F39" i="177" s="1"/>
  <c r="E29" i="177"/>
  <c r="Q27" i="177"/>
  <c r="N19" i="177"/>
  <c r="L19" i="177"/>
  <c r="K19" i="177"/>
  <c r="I19" i="177"/>
  <c r="F19" i="177"/>
  <c r="E19" i="177"/>
  <c r="P18" i="177"/>
  <c r="K18" i="177"/>
  <c r="I18" i="177"/>
  <c r="H18" i="177"/>
  <c r="G18" i="177"/>
  <c r="F18" i="177"/>
  <c r="P14" i="177"/>
  <c r="O14" i="177"/>
  <c r="N14" i="177"/>
  <c r="M14" i="177"/>
  <c r="L14" i="177"/>
  <c r="K14" i="177"/>
  <c r="J14" i="177"/>
  <c r="I14" i="177"/>
  <c r="H14" i="177"/>
  <c r="G14" i="177"/>
  <c r="F14" i="177"/>
  <c r="E14" i="177"/>
  <c r="Q13" i="177"/>
  <c r="Q12" i="177"/>
  <c r="Q14" i="177" s="1"/>
  <c r="N9" i="177"/>
  <c r="K9" i="177"/>
  <c r="P8" i="177"/>
  <c r="P19" i="177" s="1"/>
  <c r="O8" i="177"/>
  <c r="O19" i="177" s="1"/>
  <c r="N8" i="177"/>
  <c r="M8" i="177"/>
  <c r="M19" i="177" s="1"/>
  <c r="L8" i="177"/>
  <c r="K8" i="177"/>
  <c r="J8" i="177"/>
  <c r="J19" i="177" s="1"/>
  <c r="I8" i="177"/>
  <c r="H8" i="177"/>
  <c r="H19" i="177" s="1"/>
  <c r="G8" i="177"/>
  <c r="G19" i="177" s="1"/>
  <c r="F8" i="177"/>
  <c r="E8" i="177"/>
  <c r="P7" i="177"/>
  <c r="O7" i="177"/>
  <c r="N7" i="177"/>
  <c r="N18" i="177" s="1"/>
  <c r="M7" i="177"/>
  <c r="L7" i="177"/>
  <c r="L9" i="177" s="1"/>
  <c r="K7" i="177"/>
  <c r="J7" i="177"/>
  <c r="J9" i="177" s="1"/>
  <c r="I7" i="177"/>
  <c r="I9" i="177" s="1"/>
  <c r="H7" i="177"/>
  <c r="G7" i="177"/>
  <c r="G9" i="177" s="1"/>
  <c r="F7" i="177"/>
  <c r="F9" i="177" s="1"/>
  <c r="E7" i="177"/>
  <c r="E18" i="177" s="1"/>
  <c r="Q5" i="177"/>
  <c r="E38" i="178" l="1"/>
  <c r="Q36" i="178"/>
  <c r="F60" i="179"/>
  <c r="Q60" i="179" s="1"/>
  <c r="Q50" i="179"/>
  <c r="Q83" i="179"/>
  <c r="Q82" i="179"/>
  <c r="Q34" i="179"/>
  <c r="P9" i="177"/>
  <c r="O9" i="178"/>
  <c r="M30" i="178"/>
  <c r="L37" i="177"/>
  <c r="L39" i="177" s="1"/>
  <c r="L31" i="177"/>
  <c r="Q7" i="178"/>
  <c r="O9" i="177"/>
  <c r="N72" i="177"/>
  <c r="N82" i="177" s="1"/>
  <c r="Q8" i="177"/>
  <c r="Q19" i="177" s="1"/>
  <c r="L18" i="177"/>
  <c r="H31" i="177"/>
  <c r="H37" i="177"/>
  <c r="H39" i="177" s="1"/>
  <c r="Q35" i="177"/>
  <c r="H72" i="177"/>
  <c r="H82" i="177" s="1"/>
  <c r="G73" i="177"/>
  <c r="G83" i="177" s="1"/>
  <c r="Q73" i="177"/>
  <c r="F82" i="177"/>
  <c r="Q82" i="177" s="1"/>
  <c r="G50" i="178"/>
  <c r="G60" i="178" s="1"/>
  <c r="O71" i="178"/>
  <c r="O81" i="178" s="1"/>
  <c r="F10" i="179"/>
  <c r="K18" i="179"/>
  <c r="Q18" i="179" s="1"/>
  <c r="F19" i="180"/>
  <c r="F9" i="180"/>
  <c r="N19" i="180"/>
  <c r="N9" i="180"/>
  <c r="Q28" i="180"/>
  <c r="F36" i="180"/>
  <c r="F38" i="180" s="1"/>
  <c r="F59" i="180"/>
  <c r="Q49" i="180"/>
  <c r="Q59" i="180" s="1"/>
  <c r="O18" i="177"/>
  <c r="Q29" i="177"/>
  <c r="Q37" i="177" s="1"/>
  <c r="I51" i="177"/>
  <c r="I61" i="177" s="1"/>
  <c r="I50" i="177"/>
  <c r="I60" i="177" s="1"/>
  <c r="Q60" i="177" s="1"/>
  <c r="P51" i="177"/>
  <c r="P61" i="177" s="1"/>
  <c r="J72" i="177"/>
  <c r="J82" i="177" s="1"/>
  <c r="Q8" i="178"/>
  <c r="Q18" i="178" s="1"/>
  <c r="H38" i="178"/>
  <c r="G71" i="178"/>
  <c r="G81" i="178" s="1"/>
  <c r="L31" i="179"/>
  <c r="L37" i="179"/>
  <c r="Q30" i="179"/>
  <c r="Q31" i="179" s="1"/>
  <c r="Q7" i="180"/>
  <c r="Q9" i="180" s="1"/>
  <c r="K18" i="180"/>
  <c r="G19" i="180"/>
  <c r="G9" i="180"/>
  <c r="O19" i="180"/>
  <c r="O9" i="180"/>
  <c r="L9" i="180"/>
  <c r="F30" i="180"/>
  <c r="M73" i="180"/>
  <c r="M83" i="180" s="1"/>
  <c r="M31" i="179"/>
  <c r="E61" i="179"/>
  <c r="Q61" i="179" s="1"/>
  <c r="Q51" i="179"/>
  <c r="M18" i="177"/>
  <c r="M9" i="177"/>
  <c r="E31" i="179"/>
  <c r="I35" i="179"/>
  <c r="F51" i="179"/>
  <c r="F61" i="179" s="1"/>
  <c r="Q73" i="180"/>
  <c r="Q83" i="180" s="1"/>
  <c r="E83" i="180"/>
  <c r="E9" i="177"/>
  <c r="J50" i="177"/>
  <c r="J60" i="177" s="1"/>
  <c r="G9" i="178"/>
  <c r="E30" i="178"/>
  <c r="H37" i="178"/>
  <c r="Q72" i="178"/>
  <c r="Q82" i="178" s="1"/>
  <c r="J9" i="178"/>
  <c r="Q49" i="178"/>
  <c r="Q59" i="178" s="1"/>
  <c r="P31" i="179"/>
  <c r="L72" i="180"/>
  <c r="L73" i="180"/>
  <c r="L83" i="180" s="1"/>
  <c r="H9" i="177"/>
  <c r="J18" i="177"/>
  <c r="Q30" i="177"/>
  <c r="O31" i="177"/>
  <c r="N50" i="177"/>
  <c r="N60" i="177" s="1"/>
  <c r="N51" i="177"/>
  <c r="N61" i="177" s="1"/>
  <c r="L50" i="177"/>
  <c r="L60" i="177" s="1"/>
  <c r="E61" i="177"/>
  <c r="O73" i="177"/>
  <c r="O83" i="177" s="1"/>
  <c r="N19" i="179"/>
  <c r="H31" i="179"/>
  <c r="E37" i="179"/>
  <c r="Q33" i="179"/>
  <c r="Q35" i="179" s="1"/>
  <c r="Q7" i="177"/>
  <c r="P37" i="177"/>
  <c r="P39" i="177" s="1"/>
  <c r="F73" i="177"/>
  <c r="F83" i="177" s="1"/>
  <c r="Q83" i="177" s="1"/>
  <c r="P73" i="177"/>
  <c r="P83" i="177" s="1"/>
  <c r="Q28" i="178"/>
  <c r="Q30" i="178" s="1"/>
  <c r="L37" i="178"/>
  <c r="L38" i="178" s="1"/>
  <c r="L30" i="178"/>
  <c r="H30" i="178"/>
  <c r="O50" i="178"/>
  <c r="O60" i="178" s="1"/>
  <c r="K72" i="178"/>
  <c r="K82" i="178" s="1"/>
  <c r="Q10" i="179"/>
  <c r="F19" i="179"/>
  <c r="Q19" i="179" s="1"/>
  <c r="Q69" i="179"/>
  <c r="Q29" i="180"/>
  <c r="Q37" i="180" s="1"/>
  <c r="N30" i="180"/>
  <c r="F60" i="180"/>
  <c r="J39" i="177"/>
  <c r="K30" i="180"/>
  <c r="P38" i="180"/>
  <c r="P72" i="180"/>
  <c r="P82" i="180" s="1"/>
  <c r="Q50" i="177" l="1"/>
  <c r="Q30" i="180"/>
  <c r="Q36" i="180"/>
  <c r="Q38" i="180" s="1"/>
  <c r="Q37" i="179"/>
  <c r="Q31" i="177"/>
  <c r="Q38" i="177"/>
  <c r="Q39" i="177" s="1"/>
  <c r="Q51" i="177"/>
  <c r="Q50" i="178"/>
  <c r="Q60" i="178" s="1"/>
  <c r="Q37" i="178"/>
  <c r="Q38" i="178" s="1"/>
  <c r="Q61" i="177"/>
  <c r="Q71" i="178"/>
  <c r="Q81" i="178" s="1"/>
  <c r="L82" i="180"/>
  <c r="Q72" i="180"/>
  <c r="Q82" i="180" s="1"/>
  <c r="Q17" i="178"/>
  <c r="Q9" i="178"/>
  <c r="Q72" i="177"/>
  <c r="Q9" i="177"/>
  <c r="Q18" i="177"/>
  <c r="Q18" i="180"/>
  <c r="B24" i="8" l="1"/>
  <c r="N25" i="170" l="1"/>
  <c r="N43" i="170"/>
  <c r="B67" i="8" l="1"/>
  <c r="B68" i="8"/>
  <c r="B69" i="8" s="1"/>
  <c r="B98" i="8" l="1"/>
  <c r="B97" i="8"/>
  <c r="B96" i="8"/>
  <c r="B95" i="8"/>
  <c r="B91" i="8"/>
  <c r="B90" i="8"/>
  <c r="B75" i="8"/>
  <c r="B74" i="8"/>
  <c r="B73" i="8"/>
  <c r="B72" i="8"/>
  <c r="B51" i="8"/>
  <c r="B50" i="8"/>
  <c r="B47" i="8"/>
  <c r="B46" i="8"/>
  <c r="B25" i="8"/>
  <c r="B30" i="8"/>
  <c r="B29" i="8"/>
  <c r="B101" i="8" l="1"/>
  <c r="B102" i="8"/>
  <c r="B79" i="8"/>
  <c r="B76" i="8"/>
  <c r="B52" i="8"/>
  <c r="B78" i="8"/>
  <c r="B48" i="8"/>
  <c r="B55" i="8"/>
  <c r="B99" i="8"/>
  <c r="B36" i="8"/>
  <c r="B31" i="8"/>
  <c r="B54" i="8"/>
  <c r="B56" i="8" l="1"/>
  <c r="B26" i="8"/>
  <c r="B35" i="8"/>
  <c r="B92" i="8"/>
  <c r="N8" i="8" l="1"/>
  <c r="N7" i="8"/>
  <c r="F59" i="176"/>
  <c r="F62" i="176" s="1"/>
  <c r="H56" i="176"/>
  <c r="H55" i="176" s="1"/>
  <c r="I55" i="176" s="1"/>
  <c r="F56" i="176"/>
  <c r="G55" i="176"/>
  <c r="F55" i="176"/>
  <c r="S54" i="176"/>
  <c r="J54" i="176"/>
  <c r="H54" i="176"/>
  <c r="J52" i="176"/>
  <c r="K48" i="176" s="1"/>
  <c r="D52" i="176"/>
  <c r="J46" i="176"/>
  <c r="H46" i="176"/>
  <c r="H52" i="176" s="1"/>
  <c r="I48" i="176" s="1"/>
  <c r="F46" i="176"/>
  <c r="F52" i="176" s="1"/>
  <c r="D46" i="176"/>
  <c r="K45" i="176"/>
  <c r="G45" i="176"/>
  <c r="K44" i="176"/>
  <c r="G44" i="176"/>
  <c r="E44" i="176"/>
  <c r="K43" i="176"/>
  <c r="G43" i="176"/>
  <c r="K42" i="176"/>
  <c r="G42" i="176"/>
  <c r="E42" i="176"/>
  <c r="G41" i="176"/>
  <c r="K40" i="176"/>
  <c r="I40" i="176"/>
  <c r="K39" i="176"/>
  <c r="G39" i="176"/>
  <c r="E39" i="176"/>
  <c r="G38" i="176"/>
  <c r="K37" i="176"/>
  <c r="G37" i="176"/>
  <c r="K36" i="176"/>
  <c r="G36" i="176"/>
  <c r="E36" i="176"/>
  <c r="K35" i="176"/>
  <c r="G35" i="176"/>
  <c r="K34" i="176"/>
  <c r="G34" i="176"/>
  <c r="E34" i="176"/>
  <c r="G33" i="176"/>
  <c r="K32" i="176"/>
  <c r="I32" i="176"/>
  <c r="K31" i="176"/>
  <c r="G31" i="176"/>
  <c r="E31" i="176"/>
  <c r="G30" i="176"/>
  <c r="K29" i="176"/>
  <c r="G29" i="176"/>
  <c r="K28" i="176"/>
  <c r="G28" i="176"/>
  <c r="E28" i="176"/>
  <c r="K27" i="176"/>
  <c r="G27" i="176"/>
  <c r="K26" i="176"/>
  <c r="G26" i="176"/>
  <c r="E26" i="176"/>
  <c r="K25" i="176"/>
  <c r="G25" i="176"/>
  <c r="E25" i="176"/>
  <c r="G24" i="176"/>
  <c r="L21" i="176"/>
  <c r="N11" i="176"/>
  <c r="F40" i="167" s="1"/>
  <c r="F39" i="167"/>
  <c r="G39" i="167" s="1"/>
  <c r="N4" i="8"/>
  <c r="N6" i="8"/>
  <c r="N10" i="8"/>
  <c r="N3" i="8"/>
  <c r="N5" i="8"/>
  <c r="I29" i="176" l="1"/>
  <c r="M31" i="176"/>
  <c r="I37" i="176"/>
  <c r="I45" i="176"/>
  <c r="N19" i="176"/>
  <c r="N21" i="176" s="1"/>
  <c r="I26" i="176"/>
  <c r="M26" i="176" s="1"/>
  <c r="I34" i="176"/>
  <c r="M34" i="176" s="1"/>
  <c r="I42" i="176"/>
  <c r="L42" i="176" s="1"/>
  <c r="E55" i="176"/>
  <c r="E54" i="176"/>
  <c r="I54" i="176"/>
  <c r="I56" i="176" s="1"/>
  <c r="I31" i="176"/>
  <c r="E33" i="176"/>
  <c r="I39" i="176"/>
  <c r="M39" i="176" s="1"/>
  <c r="E41" i="176"/>
  <c r="E24" i="176"/>
  <c r="I25" i="176"/>
  <c r="M25" i="176" s="1"/>
  <c r="L26" i="176"/>
  <c r="I28" i="176"/>
  <c r="M28" i="176" s="1"/>
  <c r="E30" i="176"/>
  <c r="L34" i="176"/>
  <c r="I36" i="176"/>
  <c r="L36" i="176" s="1"/>
  <c r="E38" i="176"/>
  <c r="I44" i="176"/>
  <c r="M44" i="176" s="1"/>
  <c r="K54" i="176"/>
  <c r="J55" i="176"/>
  <c r="K55" i="176" s="1"/>
  <c r="E27" i="176"/>
  <c r="L31" i="176"/>
  <c r="I33" i="176"/>
  <c r="E35" i="176"/>
  <c r="I41" i="176"/>
  <c r="E43" i="176"/>
  <c r="I24" i="176"/>
  <c r="L25" i="176"/>
  <c r="L28" i="176"/>
  <c r="I30" i="176"/>
  <c r="E32" i="176"/>
  <c r="K33" i="176"/>
  <c r="I38" i="176"/>
  <c r="E40" i="176"/>
  <c r="K41" i="176"/>
  <c r="L44" i="176"/>
  <c r="G54" i="176"/>
  <c r="G56" i="176" s="1"/>
  <c r="G48" i="176"/>
  <c r="E48" i="176"/>
  <c r="L48" i="176" s="1"/>
  <c r="F61" i="176"/>
  <c r="K24" i="176"/>
  <c r="I27" i="176"/>
  <c r="E29" i="176"/>
  <c r="K30" i="176"/>
  <c r="G32" i="176"/>
  <c r="G46" i="176" s="1"/>
  <c r="G52" i="176" s="1"/>
  <c r="I35" i="176"/>
  <c r="E37" i="176"/>
  <c r="K38" i="176"/>
  <c r="G40" i="176"/>
  <c r="I43" i="176"/>
  <c r="E45" i="176"/>
  <c r="M41" i="176" l="1"/>
  <c r="L41" i="176"/>
  <c r="M36" i="176"/>
  <c r="N36" i="176" s="1"/>
  <c r="S36" i="176" s="1"/>
  <c r="M45" i="176"/>
  <c r="N45" i="176" s="1"/>
  <c r="S45" i="176" s="1"/>
  <c r="L45" i="176"/>
  <c r="M29" i="176"/>
  <c r="N29" i="176" s="1"/>
  <c r="S29" i="176" s="1"/>
  <c r="L29" i="176"/>
  <c r="M27" i="176"/>
  <c r="L27" i="176"/>
  <c r="M30" i="176"/>
  <c r="N30" i="176" s="1"/>
  <c r="S30" i="176" s="1"/>
  <c r="L30" i="176"/>
  <c r="M33" i="176"/>
  <c r="L33" i="176"/>
  <c r="M40" i="176"/>
  <c r="N40" i="176" s="1"/>
  <c r="S40" i="176" s="1"/>
  <c r="L40" i="176"/>
  <c r="I46" i="176"/>
  <c r="I52" i="176" s="1"/>
  <c r="M42" i="176"/>
  <c r="K46" i="176"/>
  <c r="K52" i="176" s="1"/>
  <c r="M43" i="176"/>
  <c r="N43" i="176" s="1"/>
  <c r="S43" i="176" s="1"/>
  <c r="L43" i="176"/>
  <c r="K56" i="176"/>
  <c r="E56" i="176"/>
  <c r="L54" i="176"/>
  <c r="N44" i="176"/>
  <c r="S44" i="176" s="1"/>
  <c r="N42" i="176"/>
  <c r="S42" i="176" s="1"/>
  <c r="N41" i="176"/>
  <c r="S41" i="176" s="1"/>
  <c r="N39" i="176"/>
  <c r="S39" i="176" s="1"/>
  <c r="N37" i="176"/>
  <c r="S37" i="176" s="1"/>
  <c r="N35" i="176"/>
  <c r="S35" i="176" s="1"/>
  <c r="N34" i="176"/>
  <c r="S34" i="176" s="1"/>
  <c r="N33" i="176"/>
  <c r="S33" i="176" s="1"/>
  <c r="N32" i="176"/>
  <c r="S32" i="176" s="1"/>
  <c r="N31" i="176"/>
  <c r="S31" i="176" s="1"/>
  <c r="N28" i="176"/>
  <c r="S28" i="176" s="1"/>
  <c r="N27" i="176"/>
  <c r="S27" i="176" s="1"/>
  <c r="N26" i="176"/>
  <c r="S26" i="176" s="1"/>
  <c r="N25" i="176"/>
  <c r="S25" i="176" s="1"/>
  <c r="N24" i="176"/>
  <c r="S24" i="176" s="1"/>
  <c r="M37" i="176"/>
  <c r="L37" i="176"/>
  <c r="L39" i="176"/>
  <c r="E46" i="176"/>
  <c r="E52" i="176" s="1"/>
  <c r="L52" i="176" s="1"/>
  <c r="M48" i="176" s="1"/>
  <c r="M24" i="176"/>
  <c r="L24" i="176"/>
  <c r="L46" i="176" s="1"/>
  <c r="L55" i="176"/>
  <c r="M55" i="176" s="1"/>
  <c r="M32" i="176"/>
  <c r="L32" i="176"/>
  <c r="M35" i="176"/>
  <c r="L35" i="176"/>
  <c r="M38" i="176"/>
  <c r="N38" i="176" s="1"/>
  <c r="S38" i="176" s="1"/>
  <c r="L38" i="176"/>
  <c r="J56" i="176"/>
  <c r="M46" i="176" l="1"/>
  <c r="M59" i="176"/>
  <c r="M61" i="176" s="1"/>
  <c r="L56" i="176"/>
  <c r="M54" i="176"/>
  <c r="M56" i="176" s="1"/>
  <c r="M62" i="176" l="1"/>
  <c r="M52" i="176"/>
  <c r="N46" i="176"/>
  <c r="S46" i="176" s="1"/>
  <c r="S48" i="176" l="1"/>
  <c r="S55" i="176"/>
  <c r="F61" i="175" l="1"/>
  <c r="F64" i="175" s="1"/>
  <c r="H58" i="175"/>
  <c r="F58" i="175"/>
  <c r="H57" i="175"/>
  <c r="I57" i="175" s="1"/>
  <c r="F57" i="175"/>
  <c r="S56" i="175"/>
  <c r="J56" i="175"/>
  <c r="I56" i="175"/>
  <c r="I58" i="175" s="1"/>
  <c r="H56" i="175"/>
  <c r="J54" i="175"/>
  <c r="K50" i="175" s="1"/>
  <c r="H54" i="175"/>
  <c r="I50" i="175" s="1"/>
  <c r="J48" i="175"/>
  <c r="H48" i="175"/>
  <c r="F48" i="175"/>
  <c r="F54" i="175" s="1"/>
  <c r="D48" i="175"/>
  <c r="D54" i="175" s="1"/>
  <c r="I47" i="175"/>
  <c r="I46" i="175"/>
  <c r="I45" i="175"/>
  <c r="I44" i="175"/>
  <c r="I43" i="175"/>
  <c r="I42" i="175"/>
  <c r="I41" i="175"/>
  <c r="I40" i="175"/>
  <c r="I39" i="175"/>
  <c r="I38" i="175"/>
  <c r="I37" i="175"/>
  <c r="I36" i="175"/>
  <c r="I35" i="175"/>
  <c r="I34" i="175"/>
  <c r="I33" i="175"/>
  <c r="I32" i="175"/>
  <c r="I31" i="175"/>
  <c r="I30" i="175"/>
  <c r="I29" i="175"/>
  <c r="I28" i="175"/>
  <c r="I27" i="175"/>
  <c r="I26" i="175"/>
  <c r="I48" i="175" s="1"/>
  <c r="I54" i="175" s="1"/>
  <c r="L23" i="175"/>
  <c r="N21" i="175"/>
  <c r="N23" i="175" s="1"/>
  <c r="N13" i="175"/>
  <c r="E56" i="175" l="1"/>
  <c r="E46" i="175"/>
  <c r="E42" i="175"/>
  <c r="E39" i="175"/>
  <c r="E36" i="175"/>
  <c r="E35" i="175"/>
  <c r="E32" i="175"/>
  <c r="E30" i="175"/>
  <c r="E28" i="175"/>
  <c r="E57" i="175"/>
  <c r="E47" i="175"/>
  <c r="E45" i="175"/>
  <c r="E43" i="175"/>
  <c r="E41" i="175"/>
  <c r="E40" i="175"/>
  <c r="E37" i="175"/>
  <c r="E34" i="175"/>
  <c r="E31" i="175"/>
  <c r="E27" i="175"/>
  <c r="E50" i="175"/>
  <c r="L50" i="175" s="1"/>
  <c r="E44" i="175"/>
  <c r="E38" i="175"/>
  <c r="E33" i="175"/>
  <c r="E29" i="175"/>
  <c r="E26" i="175"/>
  <c r="G50" i="175"/>
  <c r="G46" i="175"/>
  <c r="G44" i="175"/>
  <c r="G42" i="175"/>
  <c r="G40" i="175"/>
  <c r="G38" i="175"/>
  <c r="G35" i="175"/>
  <c r="G32" i="175"/>
  <c r="G27" i="175"/>
  <c r="G57" i="175"/>
  <c r="G56" i="175"/>
  <c r="G58" i="175" s="1"/>
  <c r="G47" i="175"/>
  <c r="G43" i="175"/>
  <c r="G41" i="175"/>
  <c r="G39" i="175"/>
  <c r="G37" i="175"/>
  <c r="G34" i="175"/>
  <c r="G33" i="175"/>
  <c r="G31" i="175"/>
  <c r="G29" i="175"/>
  <c r="G28" i="175"/>
  <c r="G26" i="175"/>
  <c r="G45" i="175"/>
  <c r="G36" i="175"/>
  <c r="G30" i="175"/>
  <c r="K27" i="175"/>
  <c r="K28" i="175"/>
  <c r="K30" i="175"/>
  <c r="K31" i="175"/>
  <c r="K32" i="175"/>
  <c r="K33" i="175"/>
  <c r="K34" i="175"/>
  <c r="K35" i="175"/>
  <c r="K36" i="175"/>
  <c r="K37" i="175"/>
  <c r="K38" i="175"/>
  <c r="K39" i="175"/>
  <c r="K40" i="175"/>
  <c r="K41" i="175"/>
  <c r="K42" i="175"/>
  <c r="K43" i="175"/>
  <c r="K44" i="175"/>
  <c r="K45" i="175"/>
  <c r="K46" i="175"/>
  <c r="K47" i="175"/>
  <c r="J57" i="175"/>
  <c r="K57" i="175" s="1"/>
  <c r="F63" i="175"/>
  <c r="K56" i="175"/>
  <c r="K26" i="175"/>
  <c r="K29" i="175"/>
  <c r="G40" i="167"/>
  <c r="M41" i="175" l="1"/>
  <c r="N41" i="175" s="1"/>
  <c r="S41" i="175" s="1"/>
  <c r="L41" i="175"/>
  <c r="E48" i="175"/>
  <c r="E54" i="175" s="1"/>
  <c r="M26" i="175"/>
  <c r="L26" i="175"/>
  <c r="M34" i="175"/>
  <c r="N34" i="175" s="1"/>
  <c r="S34" i="175" s="1"/>
  <c r="L34" i="175"/>
  <c r="M28" i="175"/>
  <c r="L28" i="175"/>
  <c r="L56" i="175"/>
  <c r="E58" i="175"/>
  <c r="G48" i="175"/>
  <c r="G54" i="175" s="1"/>
  <c r="M29" i="175"/>
  <c r="L29" i="175"/>
  <c r="M37" i="175"/>
  <c r="N37" i="175" s="1"/>
  <c r="S37" i="175" s="1"/>
  <c r="L37" i="175"/>
  <c r="M30" i="175"/>
  <c r="N30" i="175" s="1"/>
  <c r="S30" i="175" s="1"/>
  <c r="L30" i="175"/>
  <c r="M33" i="175"/>
  <c r="N33" i="175" s="1"/>
  <c r="S33" i="175" s="1"/>
  <c r="L33" i="175"/>
  <c r="M40" i="175"/>
  <c r="N40" i="175" s="1"/>
  <c r="S40" i="175" s="1"/>
  <c r="L40" i="175"/>
  <c r="M32" i="175"/>
  <c r="N32" i="175" s="1"/>
  <c r="S32" i="175" s="1"/>
  <c r="L32" i="175"/>
  <c r="M38" i="175"/>
  <c r="N38" i="175" s="1"/>
  <c r="S38" i="175" s="1"/>
  <c r="L38" i="175"/>
  <c r="M35" i="175"/>
  <c r="N35" i="175" s="1"/>
  <c r="S35" i="175" s="1"/>
  <c r="L35" i="175"/>
  <c r="M44" i="175"/>
  <c r="N44" i="175" s="1"/>
  <c r="S44" i="175" s="1"/>
  <c r="L44" i="175"/>
  <c r="M43" i="175"/>
  <c r="N43" i="175" s="1"/>
  <c r="S43" i="175" s="1"/>
  <c r="L43" i="175"/>
  <c r="M36" i="175"/>
  <c r="N36" i="175" s="1"/>
  <c r="S36" i="175" s="1"/>
  <c r="L36" i="175"/>
  <c r="M45" i="175"/>
  <c r="N45" i="175" s="1"/>
  <c r="S45" i="175" s="1"/>
  <c r="L45" i="175"/>
  <c r="M39" i="175"/>
  <c r="N39" i="175" s="1"/>
  <c r="S39" i="175" s="1"/>
  <c r="L39" i="175"/>
  <c r="K48" i="175"/>
  <c r="K54" i="175" s="1"/>
  <c r="M27" i="175"/>
  <c r="N27" i="175" s="1"/>
  <c r="S27" i="175" s="1"/>
  <c r="L27" i="175"/>
  <c r="M47" i="175"/>
  <c r="N47" i="175" s="1"/>
  <c r="S47" i="175" s="1"/>
  <c r="L47" i="175"/>
  <c r="M42" i="175"/>
  <c r="N42" i="175" s="1"/>
  <c r="S42" i="175" s="1"/>
  <c r="L42" i="175"/>
  <c r="K58" i="175"/>
  <c r="J58" i="175"/>
  <c r="M31" i="175"/>
  <c r="N31" i="175" s="1"/>
  <c r="S31" i="175" s="1"/>
  <c r="L31" i="175"/>
  <c r="L57" i="175"/>
  <c r="M46" i="175"/>
  <c r="N46" i="175" s="1"/>
  <c r="S46" i="175" s="1"/>
  <c r="L46" i="175"/>
  <c r="N29" i="175" l="1"/>
  <c r="S29" i="175" s="1"/>
  <c r="M48" i="175"/>
  <c r="N26" i="175"/>
  <c r="S26" i="175" s="1"/>
  <c r="M61" i="175"/>
  <c r="M64" i="175" s="1"/>
  <c r="N28" i="175"/>
  <c r="S28" i="175" s="1"/>
  <c r="L54" i="175"/>
  <c r="M50" i="175" s="1"/>
  <c r="L48" i="175"/>
  <c r="L58" i="175"/>
  <c r="M63" i="175" l="1"/>
  <c r="M54" i="175"/>
  <c r="N48" i="175"/>
  <c r="S48" i="175" s="1"/>
  <c r="S50" i="175" s="1"/>
  <c r="M57" i="175"/>
  <c r="M56" i="175"/>
  <c r="M58" i="175" l="1"/>
  <c r="S57" i="175"/>
  <c r="L21" i="167" l="1"/>
  <c r="F41" i="167"/>
  <c r="G41" i="167" s="1"/>
  <c r="F42" i="167"/>
  <c r="G42" i="167" s="1"/>
  <c r="F38" i="167" l="1"/>
  <c r="G38" i="167" s="1"/>
  <c r="F63" i="173"/>
  <c r="F62" i="173"/>
  <c r="F60" i="173"/>
  <c r="H57" i="173"/>
  <c r="H56" i="173" s="1"/>
  <c r="I56" i="173" s="1"/>
  <c r="J56" i="173"/>
  <c r="J57" i="173" s="1"/>
  <c r="F56" i="173"/>
  <c r="G56" i="173" s="1"/>
  <c r="S55" i="173"/>
  <c r="J55" i="173"/>
  <c r="H55" i="173"/>
  <c r="F53" i="173"/>
  <c r="G55" i="173" s="1"/>
  <c r="D53" i="173"/>
  <c r="E56" i="173" s="1"/>
  <c r="G49" i="173"/>
  <c r="J47" i="173"/>
  <c r="J53" i="173" s="1"/>
  <c r="H47" i="173"/>
  <c r="H53" i="173" s="1"/>
  <c r="F47" i="173"/>
  <c r="D47" i="173"/>
  <c r="L22" i="173"/>
  <c r="N12" i="173"/>
  <c r="N20" i="173" s="1"/>
  <c r="N22" i="173" s="1"/>
  <c r="I49" i="173" l="1"/>
  <c r="I46" i="173"/>
  <c r="I45" i="173"/>
  <c r="I44" i="173"/>
  <c r="I43" i="173"/>
  <c r="I42" i="173"/>
  <c r="I41" i="173"/>
  <c r="I40" i="173"/>
  <c r="I39" i="173"/>
  <c r="I38" i="173"/>
  <c r="I37" i="173"/>
  <c r="I36" i="173"/>
  <c r="I35" i="173"/>
  <c r="I34" i="173"/>
  <c r="I33" i="173"/>
  <c r="I32" i="173"/>
  <c r="I31" i="173"/>
  <c r="I30" i="173"/>
  <c r="I29" i="173"/>
  <c r="I28" i="173"/>
  <c r="I27" i="173"/>
  <c r="I26" i="173"/>
  <c r="I25" i="173"/>
  <c r="K46" i="173"/>
  <c r="K44" i="173"/>
  <c r="K40" i="173"/>
  <c r="K36" i="173"/>
  <c r="K33" i="173"/>
  <c r="K30" i="173"/>
  <c r="K27" i="173"/>
  <c r="K25" i="173"/>
  <c r="K49" i="173"/>
  <c r="K42" i="173"/>
  <c r="K38" i="173"/>
  <c r="K35" i="173"/>
  <c r="K32" i="173"/>
  <c r="K29" i="173"/>
  <c r="K26" i="173"/>
  <c r="K45" i="173"/>
  <c r="K43" i="173"/>
  <c r="K41" i="173"/>
  <c r="K39" i="173"/>
  <c r="K37" i="173"/>
  <c r="K34" i="173"/>
  <c r="K31" i="173"/>
  <c r="K28" i="173"/>
  <c r="G57" i="173"/>
  <c r="I55" i="173"/>
  <c r="I57" i="173" s="1"/>
  <c r="K55" i="173"/>
  <c r="E25" i="173"/>
  <c r="E27" i="173"/>
  <c r="E29" i="173"/>
  <c r="E31" i="173"/>
  <c r="E33" i="173"/>
  <c r="E35" i="173"/>
  <c r="E37" i="173"/>
  <c r="E39" i="173"/>
  <c r="E41" i="173"/>
  <c r="E43" i="173"/>
  <c r="E45" i="173"/>
  <c r="G25" i="173"/>
  <c r="G26" i="173"/>
  <c r="G27" i="173"/>
  <c r="G28" i="173"/>
  <c r="G29" i="173"/>
  <c r="G30" i="173"/>
  <c r="G31" i="173"/>
  <c r="G32" i="173"/>
  <c r="G33" i="173"/>
  <c r="G34" i="173"/>
  <c r="G35" i="173"/>
  <c r="G36" i="173"/>
  <c r="G37" i="173"/>
  <c r="G38" i="173"/>
  <c r="G39" i="173"/>
  <c r="G40" i="173"/>
  <c r="G41" i="173"/>
  <c r="G42" i="173"/>
  <c r="G43" i="173"/>
  <c r="G44" i="173"/>
  <c r="G45" i="173"/>
  <c r="G46" i="173"/>
  <c r="F57" i="173"/>
  <c r="K56" i="173"/>
  <c r="L56" i="173" s="1"/>
  <c r="E26" i="173"/>
  <c r="E28" i="173"/>
  <c r="E30" i="173"/>
  <c r="E32" i="173"/>
  <c r="E34" i="173"/>
  <c r="E36" i="173"/>
  <c r="E38" i="173"/>
  <c r="E40" i="173"/>
  <c r="E42" i="173"/>
  <c r="E44" i="173"/>
  <c r="E46" i="173"/>
  <c r="E49" i="173"/>
  <c r="E55" i="173"/>
  <c r="M44" i="173" l="1"/>
  <c r="N44" i="173" s="1"/>
  <c r="S44" i="173" s="1"/>
  <c r="L44" i="173"/>
  <c r="L26" i="173"/>
  <c r="M26" i="173"/>
  <c r="N26" i="173" s="1"/>
  <c r="S26" i="173" s="1"/>
  <c r="G47" i="173"/>
  <c r="G53" i="173" s="1"/>
  <c r="M31" i="173"/>
  <c r="N31" i="173" s="1"/>
  <c r="S31" i="173" s="1"/>
  <c r="L31" i="173"/>
  <c r="M40" i="173"/>
  <c r="N40" i="173" s="1"/>
  <c r="S40" i="173" s="1"/>
  <c r="L40" i="173"/>
  <c r="L29" i="173"/>
  <c r="M29" i="173"/>
  <c r="N29" i="173" s="1"/>
  <c r="S29" i="173" s="1"/>
  <c r="L55" i="173"/>
  <c r="E57" i="173"/>
  <c r="M34" i="173"/>
  <c r="N34" i="173" s="1"/>
  <c r="S34" i="173" s="1"/>
  <c r="L34" i="173"/>
  <c r="M39" i="173"/>
  <c r="N39" i="173" s="1"/>
  <c r="S39" i="173" s="1"/>
  <c r="L39" i="173"/>
  <c r="K57" i="173"/>
  <c r="L49" i="173"/>
  <c r="L32" i="173"/>
  <c r="M32" i="173"/>
  <c r="N32" i="173" s="1"/>
  <c r="S32" i="173" s="1"/>
  <c r="M37" i="173"/>
  <c r="N37" i="173" s="1"/>
  <c r="S37" i="173" s="1"/>
  <c r="L37" i="173"/>
  <c r="K47" i="173"/>
  <c r="K53" i="173" s="1"/>
  <c r="I47" i="173"/>
  <c r="I53" i="173" s="1"/>
  <c r="M46" i="173"/>
  <c r="N46" i="173" s="1"/>
  <c r="S46" i="173" s="1"/>
  <c r="L46" i="173"/>
  <c r="M30" i="173"/>
  <c r="N30" i="173" s="1"/>
  <c r="S30" i="173" s="1"/>
  <c r="L30" i="173"/>
  <c r="M35" i="173"/>
  <c r="N35" i="173" s="1"/>
  <c r="S35" i="173" s="1"/>
  <c r="L35" i="173"/>
  <c r="M28" i="173"/>
  <c r="L28" i="173"/>
  <c r="M42" i="173"/>
  <c r="N42" i="173" s="1"/>
  <c r="S42" i="173" s="1"/>
  <c r="L42" i="173"/>
  <c r="M43" i="173"/>
  <c r="N43" i="173" s="1"/>
  <c r="S43" i="173" s="1"/>
  <c r="L43" i="173"/>
  <c r="M27" i="173"/>
  <c r="L27" i="173"/>
  <c r="M33" i="173"/>
  <c r="N33" i="173" s="1"/>
  <c r="S33" i="173" s="1"/>
  <c r="L33" i="173"/>
  <c r="M45" i="173"/>
  <c r="N45" i="173" s="1"/>
  <c r="S45" i="173" s="1"/>
  <c r="L45" i="173"/>
  <c r="M38" i="173"/>
  <c r="N38" i="173" s="1"/>
  <c r="S38" i="173" s="1"/>
  <c r="L38" i="173"/>
  <c r="L36" i="173"/>
  <c r="M36" i="173"/>
  <c r="N36" i="173" s="1"/>
  <c r="S36" i="173" s="1"/>
  <c r="M41" i="173"/>
  <c r="N41" i="173" s="1"/>
  <c r="S41" i="173" s="1"/>
  <c r="L41" i="173"/>
  <c r="L25" i="173"/>
  <c r="M25" i="173"/>
  <c r="E47" i="173"/>
  <c r="E53" i="173" s="1"/>
  <c r="L53" i="173" s="1"/>
  <c r="M56" i="173" s="1"/>
  <c r="M47" i="173" l="1"/>
  <c r="N25" i="173"/>
  <c r="N28" i="173"/>
  <c r="S28" i="173" s="1"/>
  <c r="M60" i="173"/>
  <c r="M62" i="173" s="1"/>
  <c r="N27" i="173"/>
  <c r="S27" i="173" s="1"/>
  <c r="M55" i="173"/>
  <c r="M57" i="173" s="1"/>
  <c r="L57" i="173"/>
  <c r="L47" i="173"/>
  <c r="M49" i="173"/>
  <c r="M63" i="173" l="1"/>
  <c r="N47" i="173"/>
  <c r="S47" i="173" s="1"/>
  <c r="S49" i="173" s="1"/>
  <c r="S25" i="173"/>
  <c r="S56" i="173" s="1"/>
  <c r="M53" i="173"/>
  <c r="O6" i="172" l="1"/>
  <c r="O7" i="172"/>
  <c r="L23" i="172"/>
  <c r="O23" i="172"/>
  <c r="E26" i="172"/>
  <c r="E29" i="172"/>
  <c r="E33" i="172"/>
  <c r="E34" i="172"/>
  <c r="E37" i="172"/>
  <c r="E41" i="172"/>
  <c r="E42" i="172"/>
  <c r="E45" i="172"/>
  <c r="D48" i="172"/>
  <c r="F48" i="172"/>
  <c r="F54" i="172" s="1"/>
  <c r="G33" i="172" s="1"/>
  <c r="H48" i="172"/>
  <c r="H54" i="172" s="1"/>
  <c r="J48" i="172"/>
  <c r="E50" i="172"/>
  <c r="D54" i="172"/>
  <c r="E30" i="172" s="1"/>
  <c r="J54" i="172"/>
  <c r="K39" i="172" s="1"/>
  <c r="H56" i="172"/>
  <c r="J56" i="172"/>
  <c r="F57" i="172"/>
  <c r="H57" i="172"/>
  <c r="F58" i="172"/>
  <c r="H58" i="172"/>
  <c r="F61" i="172"/>
  <c r="N33" i="172" l="1"/>
  <c r="I28" i="172"/>
  <c r="I36" i="172"/>
  <c r="I44" i="172"/>
  <c r="I46" i="172"/>
  <c r="I39" i="172"/>
  <c r="I47" i="172"/>
  <c r="I29" i="172"/>
  <c r="I37" i="172"/>
  <c r="I45" i="172"/>
  <c r="I50" i="172"/>
  <c r="I30" i="172"/>
  <c r="M30" i="172" s="1"/>
  <c r="O30" i="172" s="1"/>
  <c r="U30" i="172" s="1"/>
  <c r="I38" i="172"/>
  <c r="I31" i="172"/>
  <c r="I56" i="172"/>
  <c r="I33" i="172"/>
  <c r="L33" i="172" s="1"/>
  <c r="I41" i="172"/>
  <c r="I26" i="172"/>
  <c r="I34" i="172"/>
  <c r="I42" i="172"/>
  <c r="M42" i="172" s="1"/>
  <c r="O42" i="172" s="1"/>
  <c r="U42" i="172" s="1"/>
  <c r="I27" i="172"/>
  <c r="I35" i="172"/>
  <c r="I43" i="172"/>
  <c r="L29" i="172"/>
  <c r="F64" i="172"/>
  <c r="F63" i="172"/>
  <c r="K56" i="172"/>
  <c r="J57" i="172"/>
  <c r="K57" i="172" s="1"/>
  <c r="I40" i="172"/>
  <c r="K27" i="172"/>
  <c r="K35" i="172"/>
  <c r="K43" i="172"/>
  <c r="K29" i="172"/>
  <c r="K50" i="172"/>
  <c r="K28" i="172"/>
  <c r="K36" i="172"/>
  <c r="K44" i="172"/>
  <c r="K37" i="172"/>
  <c r="K45" i="172"/>
  <c r="K30" i="172"/>
  <c r="K38" i="172"/>
  <c r="K46" i="172"/>
  <c r="K32" i="172"/>
  <c r="K40" i="172"/>
  <c r="K33" i="172"/>
  <c r="M33" i="172" s="1"/>
  <c r="O33" i="172" s="1"/>
  <c r="U33" i="172" s="1"/>
  <c r="K41" i="172"/>
  <c r="K26" i="172"/>
  <c r="K34" i="172"/>
  <c r="K42" i="172"/>
  <c r="I32" i="172"/>
  <c r="G29" i="172"/>
  <c r="G37" i="172"/>
  <c r="G45" i="172"/>
  <c r="G50" i="172"/>
  <c r="L50" i="172" s="1"/>
  <c r="G31" i="172"/>
  <c r="N31" i="172" s="1"/>
  <c r="G39" i="172"/>
  <c r="N39" i="172" s="1"/>
  <c r="G32" i="172"/>
  <c r="N32" i="172" s="1"/>
  <c r="G57" i="172"/>
  <c r="G30" i="172"/>
  <c r="N30" i="172" s="1"/>
  <c r="G38" i="172"/>
  <c r="N38" i="172" s="1"/>
  <c r="G46" i="172"/>
  <c r="N46" i="172" s="1"/>
  <c r="G56" i="172"/>
  <c r="G47" i="172"/>
  <c r="N47" i="172" s="1"/>
  <c r="G40" i="172"/>
  <c r="N40" i="172" s="1"/>
  <c r="G26" i="172"/>
  <c r="G34" i="172"/>
  <c r="N34" i="172" s="1"/>
  <c r="G42" i="172"/>
  <c r="N42" i="172" s="1"/>
  <c r="G27" i="172"/>
  <c r="N27" i="172" s="1"/>
  <c r="G35" i="172"/>
  <c r="N35" i="172" s="1"/>
  <c r="G43" i="172"/>
  <c r="N43" i="172" s="1"/>
  <c r="G28" i="172"/>
  <c r="N28" i="172" s="1"/>
  <c r="G36" i="172"/>
  <c r="N36" i="172" s="1"/>
  <c r="G44" i="172"/>
  <c r="N44" i="172" s="1"/>
  <c r="L37" i="172"/>
  <c r="K31" i="172"/>
  <c r="I57" i="172"/>
  <c r="K47" i="172"/>
  <c r="G41" i="172"/>
  <c r="E44" i="172"/>
  <c r="E36" i="172"/>
  <c r="E28" i="172"/>
  <c r="E43" i="172"/>
  <c r="E35" i="172"/>
  <c r="E27" i="172"/>
  <c r="E40" i="172"/>
  <c r="E32" i="172"/>
  <c r="E57" i="172"/>
  <c r="E47" i="172"/>
  <c r="E39" i="172"/>
  <c r="E31" i="172"/>
  <c r="E56" i="172"/>
  <c r="E46" i="172"/>
  <c r="E38" i="172"/>
  <c r="F61" i="171"/>
  <c r="F64" i="171" s="1"/>
  <c r="H58" i="171"/>
  <c r="F58" i="171"/>
  <c r="H57" i="171"/>
  <c r="I57" i="171" s="1"/>
  <c r="F57" i="171"/>
  <c r="J56" i="171"/>
  <c r="H56" i="171"/>
  <c r="J54" i="171"/>
  <c r="K46" i="171" s="1"/>
  <c r="J48" i="171"/>
  <c r="H48" i="171"/>
  <c r="H54" i="171" s="1"/>
  <c r="F48" i="171"/>
  <c r="F54" i="171" s="1"/>
  <c r="D48" i="171"/>
  <c r="D54" i="171" s="1"/>
  <c r="E37" i="171" s="1"/>
  <c r="K47" i="171"/>
  <c r="K42" i="171"/>
  <c r="K39" i="171"/>
  <c r="I35" i="171"/>
  <c r="K34" i="171"/>
  <c r="K31" i="171"/>
  <c r="E29" i="171"/>
  <c r="G28" i="171"/>
  <c r="N28" i="171" s="1"/>
  <c r="K26" i="171"/>
  <c r="L23" i="171"/>
  <c r="O7" i="171"/>
  <c r="O6" i="171"/>
  <c r="O23" i="171" s="1"/>
  <c r="L37" i="171" l="1"/>
  <c r="G57" i="171"/>
  <c r="G40" i="171"/>
  <c r="N40" i="171" s="1"/>
  <c r="G32" i="171"/>
  <c r="N32" i="171" s="1"/>
  <c r="G56" i="171"/>
  <c r="G58" i="171" s="1"/>
  <c r="G46" i="171"/>
  <c r="N46" i="171" s="1"/>
  <c r="G30" i="171"/>
  <c r="N30" i="171" s="1"/>
  <c r="G50" i="171"/>
  <c r="G45" i="171"/>
  <c r="N45" i="171" s="1"/>
  <c r="G29" i="171"/>
  <c r="N29" i="171" s="1"/>
  <c r="G47" i="171"/>
  <c r="N47" i="171" s="1"/>
  <c r="G39" i="171"/>
  <c r="N39" i="171" s="1"/>
  <c r="G31" i="171"/>
  <c r="N31" i="171" s="1"/>
  <c r="G38" i="171"/>
  <c r="N38" i="171" s="1"/>
  <c r="G37" i="171"/>
  <c r="N37" i="171" s="1"/>
  <c r="G44" i="171"/>
  <c r="N44" i="171" s="1"/>
  <c r="G43" i="171"/>
  <c r="N43" i="171" s="1"/>
  <c r="G35" i="171"/>
  <c r="N35" i="171" s="1"/>
  <c r="G27" i="171"/>
  <c r="N27" i="171" s="1"/>
  <c r="G42" i="171"/>
  <c r="N42" i="171" s="1"/>
  <c r="G34" i="171"/>
  <c r="N34" i="171" s="1"/>
  <c r="G26" i="171"/>
  <c r="G41" i="171"/>
  <c r="N41" i="171" s="1"/>
  <c r="G33" i="171"/>
  <c r="N33" i="171" s="1"/>
  <c r="G36" i="171"/>
  <c r="N36" i="171" s="1"/>
  <c r="F37" i="167"/>
  <c r="G37" i="167" s="1"/>
  <c r="J58" i="171"/>
  <c r="I56" i="171"/>
  <c r="I58" i="171" s="1"/>
  <c r="I47" i="171"/>
  <c r="I39" i="171"/>
  <c r="I31" i="171"/>
  <c r="I50" i="171"/>
  <c r="I37" i="171"/>
  <c r="I36" i="171"/>
  <c r="I28" i="171"/>
  <c r="I43" i="171"/>
  <c r="I46" i="171"/>
  <c r="I38" i="171"/>
  <c r="I30" i="171"/>
  <c r="I45" i="171"/>
  <c r="I29" i="171"/>
  <c r="I44" i="171"/>
  <c r="I42" i="171"/>
  <c r="I34" i="171"/>
  <c r="I26" i="171"/>
  <c r="I41" i="171"/>
  <c r="I33" i="171"/>
  <c r="I40" i="171"/>
  <c r="I32" i="171"/>
  <c r="I27" i="171"/>
  <c r="E41" i="171"/>
  <c r="E33" i="171"/>
  <c r="E39" i="171"/>
  <c r="E38" i="171"/>
  <c r="E45" i="171"/>
  <c r="E40" i="171"/>
  <c r="E32" i="171"/>
  <c r="E57" i="171"/>
  <c r="L57" i="171" s="1"/>
  <c r="E47" i="171"/>
  <c r="E31" i="171"/>
  <c r="E56" i="171"/>
  <c r="E46" i="171"/>
  <c r="E30" i="171"/>
  <c r="E50" i="171"/>
  <c r="E44" i="171"/>
  <c r="E36" i="171"/>
  <c r="E28" i="171"/>
  <c r="E43" i="171"/>
  <c r="E35" i="171"/>
  <c r="E27" i="171"/>
  <c r="E42" i="171"/>
  <c r="E34" i="171"/>
  <c r="E26" i="171"/>
  <c r="M46" i="172"/>
  <c r="O46" i="172" s="1"/>
  <c r="U46" i="172" s="1"/>
  <c r="L46" i="172"/>
  <c r="L57" i="172"/>
  <c r="L35" i="172"/>
  <c r="M35" i="172"/>
  <c r="O35" i="172" s="1"/>
  <c r="U35" i="172" s="1"/>
  <c r="L44" i="172"/>
  <c r="M44" i="172"/>
  <c r="O44" i="172" s="1"/>
  <c r="U44" i="172" s="1"/>
  <c r="N45" i="172"/>
  <c r="M45" i="172"/>
  <c r="O45" i="172" s="1"/>
  <c r="U45" i="172" s="1"/>
  <c r="I58" i="172"/>
  <c r="K32" i="171"/>
  <c r="K40" i="171"/>
  <c r="K56" i="171"/>
  <c r="K58" i="171" s="1"/>
  <c r="L32" i="172"/>
  <c r="M32" i="172"/>
  <c r="O32" i="172" s="1"/>
  <c r="U32" i="172" s="1"/>
  <c r="N37" i="172"/>
  <c r="M37" i="172"/>
  <c r="O37" i="172" s="1"/>
  <c r="U37" i="172" s="1"/>
  <c r="K48" i="172"/>
  <c r="K54" i="172" s="1"/>
  <c r="K58" i="172"/>
  <c r="K33" i="171"/>
  <c r="K41" i="171"/>
  <c r="J57" i="171"/>
  <c r="K57" i="171" s="1"/>
  <c r="F63" i="171"/>
  <c r="E58" i="172"/>
  <c r="L56" i="172"/>
  <c r="L43" i="172"/>
  <c r="M43" i="172"/>
  <c r="O43" i="172" s="1"/>
  <c r="U43" i="172" s="1"/>
  <c r="N41" i="172"/>
  <c r="L41" i="172"/>
  <c r="N29" i="172"/>
  <c r="M29" i="172"/>
  <c r="J58" i="172"/>
  <c r="L31" i="172"/>
  <c r="M31" i="172"/>
  <c r="O31" i="172" s="1"/>
  <c r="U31" i="172" s="1"/>
  <c r="E48" i="172"/>
  <c r="E54" i="172" s="1"/>
  <c r="L54" i="172" s="1"/>
  <c r="M50" i="172" s="1"/>
  <c r="K27" i="171"/>
  <c r="K48" i="171" s="1"/>
  <c r="K54" i="171" s="1"/>
  <c r="K35" i="171"/>
  <c r="L28" i="172"/>
  <c r="M28" i="172"/>
  <c r="L45" i="172"/>
  <c r="K36" i="171"/>
  <c r="L39" i="172"/>
  <c r="M39" i="172"/>
  <c r="O39" i="172" s="1"/>
  <c r="U39" i="172" s="1"/>
  <c r="M34" i="172"/>
  <c r="O34" i="172" s="1"/>
  <c r="U34" i="172" s="1"/>
  <c r="I48" i="172"/>
  <c r="I54" i="172" s="1"/>
  <c r="K29" i="171"/>
  <c r="K37" i="171"/>
  <c r="K45" i="171"/>
  <c r="K50" i="171"/>
  <c r="M38" i="172"/>
  <c r="O38" i="172" s="1"/>
  <c r="U38" i="172" s="1"/>
  <c r="L38" i="172"/>
  <c r="L27" i="172"/>
  <c r="M27" i="172"/>
  <c r="O27" i="172" s="1"/>
  <c r="U27" i="172" s="1"/>
  <c r="L36" i="172"/>
  <c r="M36" i="172"/>
  <c r="O36" i="172" s="1"/>
  <c r="U36" i="172" s="1"/>
  <c r="L42" i="172"/>
  <c r="L34" i="172"/>
  <c r="M41" i="172"/>
  <c r="O41" i="172" s="1"/>
  <c r="U41" i="172" s="1"/>
  <c r="L40" i="172"/>
  <c r="M40" i="172"/>
  <c r="O40" i="172" s="1"/>
  <c r="U40" i="172" s="1"/>
  <c r="K43" i="171"/>
  <c r="L30" i="172"/>
  <c r="N26" i="172"/>
  <c r="G48" i="172"/>
  <c r="G54" i="172" s="1"/>
  <c r="M26" i="172"/>
  <c r="K28" i="171"/>
  <c r="K44" i="171"/>
  <c r="L26" i="172"/>
  <c r="L48" i="172" s="1"/>
  <c r="K30" i="171"/>
  <c r="K38" i="171"/>
  <c r="L47" i="172"/>
  <c r="M47" i="172"/>
  <c r="O47" i="172" s="1"/>
  <c r="U47" i="172" s="1"/>
  <c r="G58" i="172"/>
  <c r="E66" i="170"/>
  <c r="E65" i="170"/>
  <c r="E63" i="170"/>
  <c r="I60" i="170"/>
  <c r="G60" i="170"/>
  <c r="G59" i="170" s="1"/>
  <c r="H59" i="170" s="1"/>
  <c r="J59" i="170"/>
  <c r="I59" i="170"/>
  <c r="E59" i="170"/>
  <c r="E60" i="170" s="1"/>
  <c r="I58" i="170"/>
  <c r="J58" i="170" s="1"/>
  <c r="J60" i="170" s="1"/>
  <c r="G58" i="170"/>
  <c r="H58" i="170" s="1"/>
  <c r="H60" i="170" s="1"/>
  <c r="G56" i="170"/>
  <c r="H44" i="170" s="1"/>
  <c r="E56" i="170"/>
  <c r="F45" i="170" s="1"/>
  <c r="M45" i="170" s="1"/>
  <c r="H52" i="170"/>
  <c r="F52" i="170"/>
  <c r="D52" i="170"/>
  <c r="I50" i="170"/>
  <c r="I56" i="170" s="1"/>
  <c r="J29" i="170" s="1"/>
  <c r="G50" i="170"/>
  <c r="E50" i="170"/>
  <c r="C50" i="170"/>
  <c r="C56" i="170" s="1"/>
  <c r="D32" i="170" s="1"/>
  <c r="H48" i="170"/>
  <c r="H47" i="170"/>
  <c r="F47" i="170"/>
  <c r="M47" i="170" s="1"/>
  <c r="H46" i="170"/>
  <c r="F46" i="170"/>
  <c r="M46" i="170" s="1"/>
  <c r="H45" i="170"/>
  <c r="J44" i="170"/>
  <c r="H40" i="170"/>
  <c r="H39" i="170"/>
  <c r="F39" i="170"/>
  <c r="M39" i="170" s="1"/>
  <c r="H38" i="170"/>
  <c r="F38" i="170"/>
  <c r="M38" i="170" s="1"/>
  <c r="H37" i="170"/>
  <c r="J36" i="170"/>
  <c r="H32" i="170"/>
  <c r="H31" i="170"/>
  <c r="F31" i="170"/>
  <c r="M31" i="170" s="1"/>
  <c r="D31" i="170"/>
  <c r="H30" i="170"/>
  <c r="F30" i="170"/>
  <c r="M30" i="170" s="1"/>
  <c r="H29" i="170"/>
  <c r="J28" i="170"/>
  <c r="K25" i="170"/>
  <c r="N7" i="170"/>
  <c r="N6" i="170"/>
  <c r="M39" i="171" l="1"/>
  <c r="O39" i="171" s="1"/>
  <c r="T39" i="171" s="1"/>
  <c r="L39" i="171"/>
  <c r="D47" i="170"/>
  <c r="L35" i="171"/>
  <c r="M35" i="171"/>
  <c r="O35" i="171" s="1"/>
  <c r="T35" i="171" s="1"/>
  <c r="D46" i="170"/>
  <c r="D38" i="170"/>
  <c r="D30" i="170"/>
  <c r="D35" i="170"/>
  <c r="D34" i="170"/>
  <c r="D49" i="170"/>
  <c r="D33" i="170"/>
  <c r="D58" i="170"/>
  <c r="D40" i="170"/>
  <c r="D45" i="170"/>
  <c r="D37" i="170"/>
  <c r="D29" i="170"/>
  <c r="D59" i="170"/>
  <c r="D41" i="170"/>
  <c r="D48" i="170"/>
  <c r="D44" i="170"/>
  <c r="D36" i="170"/>
  <c r="D28" i="170"/>
  <c r="D43" i="170"/>
  <c r="D42" i="170"/>
  <c r="D39" i="170"/>
  <c r="J43" i="170"/>
  <c r="J35" i="170"/>
  <c r="J48" i="170"/>
  <c r="J31" i="170"/>
  <c r="J42" i="170"/>
  <c r="J34" i="170"/>
  <c r="J47" i="170"/>
  <c r="J30" i="170"/>
  <c r="J50" i="170" s="1"/>
  <c r="J56" i="170" s="1"/>
  <c r="J49" i="170"/>
  <c r="J41" i="170"/>
  <c r="J33" i="170"/>
  <c r="J40" i="170"/>
  <c r="J32" i="170"/>
  <c r="J52" i="170"/>
  <c r="K52" i="170" s="1"/>
  <c r="J39" i="170"/>
  <c r="J46" i="170"/>
  <c r="J38" i="170"/>
  <c r="J45" i="170"/>
  <c r="J37" i="170"/>
  <c r="K31" i="170"/>
  <c r="L31" i="170"/>
  <c r="E58" i="171"/>
  <c r="L56" i="171"/>
  <c r="M57" i="172"/>
  <c r="M33" i="171"/>
  <c r="O33" i="171" s="1"/>
  <c r="T33" i="171" s="1"/>
  <c r="L33" i="171"/>
  <c r="F58" i="170"/>
  <c r="M28" i="171"/>
  <c r="L28" i="171"/>
  <c r="F33" i="170"/>
  <c r="M33" i="170" s="1"/>
  <c r="L58" i="172"/>
  <c r="M56" i="172"/>
  <c r="M58" i="172" s="1"/>
  <c r="M36" i="171"/>
  <c r="O36" i="171" s="1"/>
  <c r="T36" i="171" s="1"/>
  <c r="L36" i="171"/>
  <c r="F34" i="170"/>
  <c r="M34" i="170" s="1"/>
  <c r="F59" i="170"/>
  <c r="E48" i="171"/>
  <c r="E54" i="171" s="1"/>
  <c r="L26" i="171"/>
  <c r="M26" i="171"/>
  <c r="M44" i="171"/>
  <c r="O44" i="171" s="1"/>
  <c r="T44" i="171" s="1"/>
  <c r="L44" i="171"/>
  <c r="M29" i="171"/>
  <c r="H34" i="170"/>
  <c r="F35" i="170"/>
  <c r="M35" i="170" s="1"/>
  <c r="H42" i="170"/>
  <c r="F43" i="170"/>
  <c r="M43" i="170" s="1"/>
  <c r="N48" i="172"/>
  <c r="M61" i="172"/>
  <c r="M63" i="172"/>
  <c r="O28" i="172"/>
  <c r="U28" i="172" s="1"/>
  <c r="M64" i="172"/>
  <c r="O29" i="172"/>
  <c r="U29" i="172" s="1"/>
  <c r="L34" i="171"/>
  <c r="M34" i="171"/>
  <c r="O34" i="171" s="1"/>
  <c r="T34" i="171" s="1"/>
  <c r="L50" i="171"/>
  <c r="M40" i="171"/>
  <c r="O40" i="171" s="1"/>
  <c r="T40" i="171" s="1"/>
  <c r="L40" i="171"/>
  <c r="L29" i="171"/>
  <c r="M43" i="171"/>
  <c r="O43" i="171" s="1"/>
  <c r="T43" i="171" s="1"/>
  <c r="L43" i="171"/>
  <c r="I48" i="171"/>
  <c r="I54" i="171" s="1"/>
  <c r="F32" i="170"/>
  <c r="M32" i="170" s="1"/>
  <c r="M41" i="171"/>
  <c r="O41" i="171" s="1"/>
  <c r="T41" i="171" s="1"/>
  <c r="L41" i="171"/>
  <c r="M48" i="172"/>
  <c r="M54" i="172" s="1"/>
  <c r="O26" i="172"/>
  <c r="H33" i="170"/>
  <c r="H41" i="170"/>
  <c r="H49" i="170"/>
  <c r="L32" i="171"/>
  <c r="M32" i="171"/>
  <c r="O32" i="171" s="1"/>
  <c r="T32" i="171" s="1"/>
  <c r="F28" i="170"/>
  <c r="H35" i="170"/>
  <c r="F36" i="170"/>
  <c r="M36" i="170" s="1"/>
  <c r="H43" i="170"/>
  <c r="F44" i="170"/>
  <c r="M44" i="170" s="1"/>
  <c r="M42" i="171"/>
  <c r="O42" i="171" s="1"/>
  <c r="T42" i="171" s="1"/>
  <c r="L42" i="171"/>
  <c r="M30" i="171"/>
  <c r="O30" i="171" s="1"/>
  <c r="T30" i="171" s="1"/>
  <c r="L30" i="171"/>
  <c r="L45" i="171"/>
  <c r="M45" i="171"/>
  <c r="O45" i="171" s="1"/>
  <c r="T45" i="171" s="1"/>
  <c r="M37" i="171"/>
  <c r="O37" i="171" s="1"/>
  <c r="T37" i="171" s="1"/>
  <c r="M31" i="171"/>
  <c r="O31" i="171" s="1"/>
  <c r="T31" i="171" s="1"/>
  <c r="L31" i="171"/>
  <c r="F40" i="170"/>
  <c r="M40" i="170" s="1"/>
  <c r="F48" i="170"/>
  <c r="M48" i="170" s="1"/>
  <c r="M47" i="171"/>
  <c r="O47" i="171" s="1"/>
  <c r="T47" i="171" s="1"/>
  <c r="L47" i="171"/>
  <c r="F41" i="170"/>
  <c r="M41" i="170" s="1"/>
  <c r="F49" i="170"/>
  <c r="M49" i="170" s="1"/>
  <c r="F42" i="170"/>
  <c r="M42" i="170" s="1"/>
  <c r="H28" i="170"/>
  <c r="F29" i="170"/>
  <c r="M29" i="170" s="1"/>
  <c r="H36" i="170"/>
  <c r="F37" i="170"/>
  <c r="M37" i="170" s="1"/>
  <c r="L27" i="171"/>
  <c r="M27" i="171"/>
  <c r="O27" i="171" s="1"/>
  <c r="T27" i="171" s="1"/>
  <c r="M46" i="171"/>
  <c r="O46" i="171" s="1"/>
  <c r="T46" i="171" s="1"/>
  <c r="L46" i="171"/>
  <c r="M38" i="171"/>
  <c r="O38" i="171" s="1"/>
  <c r="T38" i="171" s="1"/>
  <c r="L38" i="171"/>
  <c r="N26" i="171"/>
  <c r="N48" i="171" s="1"/>
  <c r="G48" i="171"/>
  <c r="G54" i="171" s="1"/>
  <c r="F36" i="167"/>
  <c r="G36" i="167" s="1"/>
  <c r="E64" i="169"/>
  <c r="E61" i="169"/>
  <c r="E63" i="169" s="1"/>
  <c r="G58" i="169"/>
  <c r="E57" i="169"/>
  <c r="F57" i="169" s="1"/>
  <c r="I56" i="169"/>
  <c r="I57" i="169" s="1"/>
  <c r="G56" i="169"/>
  <c r="G57" i="169" s="1"/>
  <c r="H57" i="169" s="1"/>
  <c r="G54" i="169"/>
  <c r="H42" i="169" s="1"/>
  <c r="E54" i="169"/>
  <c r="F43" i="169" s="1"/>
  <c r="M43" i="169" s="1"/>
  <c r="H50" i="169"/>
  <c r="I48" i="169"/>
  <c r="I54" i="169" s="1"/>
  <c r="J26" i="169" s="1"/>
  <c r="G48" i="169"/>
  <c r="E48" i="169"/>
  <c r="C48" i="169"/>
  <c r="C54" i="169" s="1"/>
  <c r="H46" i="169"/>
  <c r="H45" i="169"/>
  <c r="F45" i="169"/>
  <c r="M45" i="169" s="1"/>
  <c r="H44" i="169"/>
  <c r="F44" i="169"/>
  <c r="M44" i="169" s="1"/>
  <c r="H43" i="169"/>
  <c r="H38" i="169"/>
  <c r="H37" i="169"/>
  <c r="F37" i="169"/>
  <c r="M37" i="169" s="1"/>
  <c r="H36" i="169"/>
  <c r="F36" i="169"/>
  <c r="M36" i="169" s="1"/>
  <c r="H35" i="169"/>
  <c r="H30" i="169"/>
  <c r="H29" i="169"/>
  <c r="F29" i="169"/>
  <c r="M29" i="169" s="1"/>
  <c r="D29" i="169"/>
  <c r="H28" i="169"/>
  <c r="F28" i="169"/>
  <c r="M28" i="169" s="1"/>
  <c r="H27" i="169"/>
  <c r="N23" i="169"/>
  <c r="K23" i="169"/>
  <c r="D44" i="169" l="1"/>
  <c r="D36" i="169"/>
  <c r="D28" i="169"/>
  <c r="D27" i="169"/>
  <c r="D30" i="169"/>
  <c r="D37" i="169"/>
  <c r="D43" i="169"/>
  <c r="D35" i="169"/>
  <c r="D41" i="169"/>
  <c r="D47" i="169"/>
  <c r="D39" i="169"/>
  <c r="D31" i="169"/>
  <c r="D50" i="169"/>
  <c r="K50" i="169" s="1"/>
  <c r="D45" i="169"/>
  <c r="D42" i="169"/>
  <c r="D34" i="169"/>
  <c r="D26" i="169"/>
  <c r="D33" i="169"/>
  <c r="D40" i="169"/>
  <c r="D32" i="169"/>
  <c r="D57" i="169"/>
  <c r="K57" i="169" s="1"/>
  <c r="D56" i="169"/>
  <c r="D46" i="169"/>
  <c r="D38" i="169"/>
  <c r="J57" i="169"/>
  <c r="I58" i="169"/>
  <c r="J41" i="169"/>
  <c r="J33" i="169"/>
  <c r="J30" i="169"/>
  <c r="J44" i="169"/>
  <c r="J36" i="169"/>
  <c r="J43" i="169"/>
  <c r="J27" i="169"/>
  <c r="J48" i="169" s="1"/>
  <c r="J54" i="169" s="1"/>
  <c r="J34" i="169"/>
  <c r="J56" i="169"/>
  <c r="J40" i="169"/>
  <c r="J32" i="169"/>
  <c r="J38" i="169"/>
  <c r="J50" i="169"/>
  <c r="J45" i="169"/>
  <c r="J42" i="169"/>
  <c r="J47" i="169"/>
  <c r="J39" i="169"/>
  <c r="J31" i="169"/>
  <c r="J46" i="169"/>
  <c r="J37" i="169"/>
  <c r="J29" i="169"/>
  <c r="J28" i="169"/>
  <c r="J35" i="169"/>
  <c r="L29" i="169"/>
  <c r="N29" i="169" s="1"/>
  <c r="S29" i="169" s="1"/>
  <c r="K29" i="169"/>
  <c r="L54" i="171"/>
  <c r="M57" i="171" s="1"/>
  <c r="L47" i="170"/>
  <c r="N47" i="170" s="1"/>
  <c r="S47" i="170" s="1"/>
  <c r="K47" i="170"/>
  <c r="F30" i="169"/>
  <c r="M30" i="169" s="1"/>
  <c r="F38" i="169"/>
  <c r="M38" i="169" s="1"/>
  <c r="F46" i="169"/>
  <c r="M46" i="169" s="1"/>
  <c r="K29" i="170"/>
  <c r="L29" i="170"/>
  <c r="N29" i="170" s="1"/>
  <c r="S29" i="170" s="1"/>
  <c r="G43" i="167"/>
  <c r="F43" i="167"/>
  <c r="O29" i="171"/>
  <c r="T29" i="171" s="1"/>
  <c r="K37" i="170"/>
  <c r="L37" i="170"/>
  <c r="N37" i="170" s="1"/>
  <c r="S37" i="170" s="1"/>
  <c r="H39" i="169"/>
  <c r="H47" i="169"/>
  <c r="H56" i="169"/>
  <c r="H58" i="169" s="1"/>
  <c r="M28" i="170"/>
  <c r="M50" i="170" s="1"/>
  <c r="F50" i="170"/>
  <c r="F56" i="170" s="1"/>
  <c r="H32" i="169"/>
  <c r="F33" i="169"/>
  <c r="M33" i="169" s="1"/>
  <c r="H40" i="169"/>
  <c r="F41" i="169"/>
  <c r="M41" i="169" s="1"/>
  <c r="E58" i="169"/>
  <c r="L36" i="170"/>
  <c r="N36" i="170" s="1"/>
  <c r="S36" i="170" s="1"/>
  <c r="K36" i="170"/>
  <c r="L40" i="170"/>
  <c r="N40" i="170" s="1"/>
  <c r="S40" i="170" s="1"/>
  <c r="K40" i="170"/>
  <c r="K46" i="170"/>
  <c r="L46" i="170"/>
  <c r="N46" i="170" s="1"/>
  <c r="S46" i="170" s="1"/>
  <c r="K32" i="170"/>
  <c r="L41" i="170"/>
  <c r="N41" i="170" s="1"/>
  <c r="S41" i="170" s="1"/>
  <c r="K41" i="170"/>
  <c r="K59" i="170"/>
  <c r="F56" i="169"/>
  <c r="F58" i="169" s="1"/>
  <c r="F60" i="170"/>
  <c r="L58" i="171"/>
  <c r="M56" i="171"/>
  <c r="M58" i="171" s="1"/>
  <c r="L35" i="170"/>
  <c r="N35" i="170" s="1"/>
  <c r="S35" i="170" s="1"/>
  <c r="K35" i="170"/>
  <c r="F39" i="169"/>
  <c r="M39" i="169" s="1"/>
  <c r="F47" i="169"/>
  <c r="M47" i="169" s="1"/>
  <c r="O48" i="172"/>
  <c r="U26" i="172"/>
  <c r="L43" i="170"/>
  <c r="S43" i="170" s="1"/>
  <c r="K43" i="170"/>
  <c r="H31" i="169"/>
  <c r="D50" i="170"/>
  <c r="D56" i="170" s="1"/>
  <c r="L28" i="170"/>
  <c r="K28" i="170"/>
  <c r="K45" i="170"/>
  <c r="L45" i="170"/>
  <c r="N45" i="170" s="1"/>
  <c r="S45" i="170" s="1"/>
  <c r="F26" i="169"/>
  <c r="H33" i="169"/>
  <c r="F34" i="169"/>
  <c r="M34" i="169" s="1"/>
  <c r="H41" i="169"/>
  <c r="F42" i="169"/>
  <c r="M42" i="169" s="1"/>
  <c r="M50" i="171"/>
  <c r="M48" i="171"/>
  <c r="M54" i="171" s="1"/>
  <c r="O26" i="171"/>
  <c r="L44" i="170"/>
  <c r="N44" i="170" s="1"/>
  <c r="S44" i="170" s="1"/>
  <c r="K44" i="170"/>
  <c r="K58" i="170"/>
  <c r="D60" i="170"/>
  <c r="L32" i="170"/>
  <c r="N32" i="170" s="1"/>
  <c r="S32" i="170" s="1"/>
  <c r="L49" i="170"/>
  <c r="N49" i="170" s="1"/>
  <c r="S49" i="170" s="1"/>
  <c r="K49" i="170"/>
  <c r="F50" i="169"/>
  <c r="M61" i="171"/>
  <c r="M64" i="171" s="1"/>
  <c r="O28" i="171"/>
  <c r="T28" i="171" s="1"/>
  <c r="K39" i="170"/>
  <c r="L39" i="170"/>
  <c r="N39" i="170" s="1"/>
  <c r="S39" i="170" s="1"/>
  <c r="K34" i="170"/>
  <c r="L34" i="170"/>
  <c r="N34" i="170" s="1"/>
  <c r="S34" i="170" s="1"/>
  <c r="K42" i="170"/>
  <c r="L42" i="170"/>
  <c r="N42" i="170" s="1"/>
  <c r="S42" i="170" s="1"/>
  <c r="F31" i="169"/>
  <c r="M31" i="169" s="1"/>
  <c r="L30" i="170"/>
  <c r="K30" i="170"/>
  <c r="F32" i="169"/>
  <c r="M32" i="169" s="1"/>
  <c r="F40" i="169"/>
  <c r="M40" i="169" s="1"/>
  <c r="K38" i="170"/>
  <c r="L38" i="170"/>
  <c r="N38" i="170" s="1"/>
  <c r="S38" i="170" s="1"/>
  <c r="H26" i="169"/>
  <c r="F27" i="169"/>
  <c r="M27" i="169" s="1"/>
  <c r="H34" i="169"/>
  <c r="F35" i="169"/>
  <c r="M35" i="169" s="1"/>
  <c r="H50" i="170"/>
  <c r="H56" i="170" s="1"/>
  <c r="L48" i="171"/>
  <c r="N31" i="170"/>
  <c r="S31" i="170" s="1"/>
  <c r="L48" i="170"/>
  <c r="N48" i="170" s="1"/>
  <c r="S48" i="170" s="1"/>
  <c r="K48" i="170"/>
  <c r="L33" i="170"/>
  <c r="N33" i="170" s="1"/>
  <c r="S33" i="170" s="1"/>
  <c r="K33" i="170"/>
  <c r="K56" i="169" l="1"/>
  <c r="D58" i="169"/>
  <c r="K45" i="169"/>
  <c r="L45" i="169"/>
  <c r="N45" i="169" s="1"/>
  <c r="S45" i="169" s="1"/>
  <c r="L37" i="169"/>
  <c r="N37" i="169" s="1"/>
  <c r="S37" i="169" s="1"/>
  <c r="K37" i="169"/>
  <c r="L30" i="169"/>
  <c r="N30" i="169" s="1"/>
  <c r="S30" i="169" s="1"/>
  <c r="K30" i="169"/>
  <c r="J58" i="169"/>
  <c r="K32" i="169"/>
  <c r="L32" i="169"/>
  <c r="N32" i="169" s="1"/>
  <c r="S32" i="169" s="1"/>
  <c r="L31" i="169"/>
  <c r="N31" i="169" s="1"/>
  <c r="S31" i="169" s="1"/>
  <c r="K31" i="169"/>
  <c r="L27" i="169"/>
  <c r="N27" i="169" s="1"/>
  <c r="S27" i="169" s="1"/>
  <c r="K27" i="169"/>
  <c r="F48" i="169"/>
  <c r="F54" i="169" s="1"/>
  <c r="M26" i="169"/>
  <c r="M48" i="169" s="1"/>
  <c r="H48" i="169"/>
  <c r="H54" i="169" s="1"/>
  <c r="K50" i="170"/>
  <c r="K40" i="169"/>
  <c r="L40" i="169"/>
  <c r="N40" i="169" s="1"/>
  <c r="S40" i="169" s="1"/>
  <c r="L39" i="169"/>
  <c r="N39" i="169" s="1"/>
  <c r="S39" i="169" s="1"/>
  <c r="K39" i="169"/>
  <c r="L50" i="170"/>
  <c r="N28" i="170"/>
  <c r="L33" i="169"/>
  <c r="N33" i="169" s="1"/>
  <c r="S33" i="169" s="1"/>
  <c r="K33" i="169"/>
  <c r="L36" i="169"/>
  <c r="N36" i="169" s="1"/>
  <c r="S36" i="169" s="1"/>
  <c r="K36" i="169"/>
  <c r="D48" i="169"/>
  <c r="D54" i="169" s="1"/>
  <c r="K26" i="169"/>
  <c r="L26" i="169"/>
  <c r="K41" i="169"/>
  <c r="L41" i="169"/>
  <c r="N41" i="169" s="1"/>
  <c r="S41" i="169" s="1"/>
  <c r="K44" i="169"/>
  <c r="L44" i="169"/>
  <c r="N44" i="169" s="1"/>
  <c r="S44" i="169" s="1"/>
  <c r="M63" i="171"/>
  <c r="L38" i="169"/>
  <c r="N38" i="169" s="1"/>
  <c r="S38" i="169" s="1"/>
  <c r="K38" i="169"/>
  <c r="L34" i="169"/>
  <c r="N34" i="169" s="1"/>
  <c r="S34" i="169" s="1"/>
  <c r="K34" i="169"/>
  <c r="L35" i="169"/>
  <c r="N35" i="169" s="1"/>
  <c r="S35" i="169" s="1"/>
  <c r="K35" i="169"/>
  <c r="L28" i="169"/>
  <c r="K28" i="169"/>
  <c r="L63" i="170"/>
  <c r="L66" i="170" s="1"/>
  <c r="L65" i="170"/>
  <c r="N30" i="170"/>
  <c r="S30" i="170" s="1"/>
  <c r="K60" i="170"/>
  <c r="U56" i="172"/>
  <c r="U48" i="172"/>
  <c r="U50" i="172" s="1"/>
  <c r="L47" i="169"/>
  <c r="N47" i="169" s="1"/>
  <c r="S47" i="169" s="1"/>
  <c r="K47" i="169"/>
  <c r="K56" i="170"/>
  <c r="L52" i="170" s="1"/>
  <c r="L59" i="170"/>
  <c r="O48" i="171"/>
  <c r="T26" i="171"/>
  <c r="L46" i="169"/>
  <c r="N46" i="169" s="1"/>
  <c r="S46" i="169" s="1"/>
  <c r="K46" i="169"/>
  <c r="L42" i="169"/>
  <c r="N42" i="169" s="1"/>
  <c r="S42" i="169" s="1"/>
  <c r="K42" i="169"/>
  <c r="L43" i="169"/>
  <c r="N43" i="169" s="1"/>
  <c r="S43" i="169" s="1"/>
  <c r="K43" i="169"/>
  <c r="M6" i="8"/>
  <c r="M8" i="8"/>
  <c r="M7" i="8"/>
  <c r="M5" i="8"/>
  <c r="M4" i="8"/>
  <c r="M3" i="8"/>
  <c r="M10" i="8"/>
  <c r="L61" i="169" l="1"/>
  <c r="L64" i="169" s="1"/>
  <c r="N28" i="169"/>
  <c r="S28" i="169" s="1"/>
  <c r="U57" i="172"/>
  <c r="L58" i="170"/>
  <c r="L60" i="170" s="1"/>
  <c r="T56" i="171"/>
  <c r="T48" i="171"/>
  <c r="T50" i="171" s="1"/>
  <c r="L48" i="169"/>
  <c r="N26" i="169"/>
  <c r="L56" i="170"/>
  <c r="K48" i="169"/>
  <c r="N50" i="170"/>
  <c r="S28" i="170"/>
  <c r="K54" i="169"/>
  <c r="K58" i="169"/>
  <c r="D28" i="159"/>
  <c r="E28" i="159" s="1"/>
  <c r="D27" i="159"/>
  <c r="E27" i="159" s="1"/>
  <c r="D26" i="159"/>
  <c r="E26" i="159" s="1"/>
  <c r="D25" i="159"/>
  <c r="D24" i="159"/>
  <c r="E24" i="159" s="1"/>
  <c r="D23" i="159"/>
  <c r="E23" i="159" s="1"/>
  <c r="E25" i="159"/>
  <c r="F61" i="166"/>
  <c r="F64" i="166" s="1"/>
  <c r="H58" i="166"/>
  <c r="H57" i="166" s="1"/>
  <c r="F58" i="166"/>
  <c r="J57" i="166"/>
  <c r="F57" i="166"/>
  <c r="G57" i="166" s="1"/>
  <c r="J56" i="166"/>
  <c r="H56" i="166"/>
  <c r="J54" i="166"/>
  <c r="D54" i="166"/>
  <c r="J48" i="166"/>
  <c r="H48" i="166"/>
  <c r="H54" i="166" s="1"/>
  <c r="F48" i="166"/>
  <c r="F54" i="166" s="1"/>
  <c r="D48" i="166"/>
  <c r="K45" i="166"/>
  <c r="E44" i="166"/>
  <c r="E43" i="166"/>
  <c r="E42" i="166"/>
  <c r="G41" i="166"/>
  <c r="N41" i="166" s="1"/>
  <c r="E41" i="166"/>
  <c r="E40" i="166"/>
  <c r="K38" i="166"/>
  <c r="E37" i="166"/>
  <c r="E36" i="166"/>
  <c r="E35" i="166"/>
  <c r="K34" i="166"/>
  <c r="E34" i="166"/>
  <c r="K33" i="166"/>
  <c r="E33" i="166"/>
  <c r="G32" i="166"/>
  <c r="N32" i="166" s="1"/>
  <c r="G31" i="166"/>
  <c r="N31" i="166" s="1"/>
  <c r="E29" i="166"/>
  <c r="E28" i="166"/>
  <c r="E27" i="166"/>
  <c r="G26" i="166"/>
  <c r="N26" i="166" s="1"/>
  <c r="O23" i="166"/>
  <c r="L23" i="166"/>
  <c r="O7" i="166"/>
  <c r="O6" i="166"/>
  <c r="S50" i="170" l="1"/>
  <c r="S52" i="170" s="1"/>
  <c r="S58" i="170"/>
  <c r="T57" i="171"/>
  <c r="L57" i="169"/>
  <c r="L50" i="169"/>
  <c r="L54" i="169" s="1"/>
  <c r="N48" i="169"/>
  <c r="S26" i="169"/>
  <c r="S59" i="170"/>
  <c r="L56" i="169"/>
  <c r="L63" i="169"/>
  <c r="I50" i="166"/>
  <c r="I45" i="166"/>
  <c r="I37" i="166"/>
  <c r="I29" i="166"/>
  <c r="I44" i="166"/>
  <c r="I36" i="166"/>
  <c r="I28" i="166"/>
  <c r="I43" i="166"/>
  <c r="I34" i="166"/>
  <c r="I39" i="166"/>
  <c r="I35" i="166"/>
  <c r="I46" i="166"/>
  <c r="I40" i="166"/>
  <c r="I47" i="166"/>
  <c r="I30" i="166"/>
  <c r="I41" i="166"/>
  <c r="I31" i="166"/>
  <c r="I32" i="166"/>
  <c r="I26" i="166"/>
  <c r="I42" i="166"/>
  <c r="I38" i="166"/>
  <c r="I33" i="166"/>
  <c r="I27" i="166"/>
  <c r="I57" i="166"/>
  <c r="L28" i="166"/>
  <c r="I56" i="166"/>
  <c r="M41" i="166"/>
  <c r="O41" i="166" s="1"/>
  <c r="U41" i="166" s="1"/>
  <c r="L41" i="166"/>
  <c r="G56" i="166"/>
  <c r="G58" i="166" s="1"/>
  <c r="G46" i="166"/>
  <c r="N46" i="166" s="1"/>
  <c r="G38" i="166"/>
  <c r="N38" i="166" s="1"/>
  <c r="G30" i="166"/>
  <c r="N30" i="166" s="1"/>
  <c r="G50" i="166"/>
  <c r="G45" i="166"/>
  <c r="N45" i="166" s="1"/>
  <c r="G37" i="166"/>
  <c r="N37" i="166" s="1"/>
  <c r="G29" i="166"/>
  <c r="N29" i="166" s="1"/>
  <c r="G44" i="166"/>
  <c r="N44" i="166" s="1"/>
  <c r="K44" i="166"/>
  <c r="K36" i="166"/>
  <c r="K28" i="166"/>
  <c r="K43" i="166"/>
  <c r="K35" i="166"/>
  <c r="K27" i="166"/>
  <c r="K42" i="166"/>
  <c r="K26" i="166"/>
  <c r="K32" i="166"/>
  <c r="G47" i="166"/>
  <c r="N47" i="166" s="1"/>
  <c r="K50" i="166"/>
  <c r="K31" i="166"/>
  <c r="K37" i="166"/>
  <c r="L37" i="166" s="1"/>
  <c r="G40" i="166"/>
  <c r="N40" i="166" s="1"/>
  <c r="K41" i="166"/>
  <c r="K30" i="166"/>
  <c r="G36" i="166"/>
  <c r="N36" i="166" s="1"/>
  <c r="K47" i="166"/>
  <c r="K29" i="166"/>
  <c r="G35" i="166"/>
  <c r="N35" i="166" s="1"/>
  <c r="L36" i="166"/>
  <c r="G39" i="166"/>
  <c r="N39" i="166" s="1"/>
  <c r="K40" i="166"/>
  <c r="G43" i="166"/>
  <c r="N43" i="166" s="1"/>
  <c r="K57" i="166"/>
  <c r="G28" i="166"/>
  <c r="M33" i="166"/>
  <c r="O33" i="166" s="1"/>
  <c r="U33" i="166" s="1"/>
  <c r="G34" i="166"/>
  <c r="N34" i="166" s="1"/>
  <c r="M42" i="166"/>
  <c r="O42" i="166" s="1"/>
  <c r="U42" i="166" s="1"/>
  <c r="L42" i="166"/>
  <c r="K46" i="166"/>
  <c r="E57" i="166"/>
  <c r="E47" i="166"/>
  <c r="E39" i="166"/>
  <c r="E31" i="166"/>
  <c r="E56" i="166"/>
  <c r="E46" i="166"/>
  <c r="E38" i="166"/>
  <c r="E30" i="166"/>
  <c r="E50" i="166"/>
  <c r="E45" i="166"/>
  <c r="J58" i="166"/>
  <c r="E26" i="166"/>
  <c r="G27" i="166"/>
  <c r="E32" i="166"/>
  <c r="G33" i="166"/>
  <c r="K39" i="166"/>
  <c r="G42" i="166"/>
  <c r="N42" i="166" s="1"/>
  <c r="K56" i="166"/>
  <c r="K58" i="166" s="1"/>
  <c r="F63" i="166"/>
  <c r="S48" i="169" l="1"/>
  <c r="S50" i="169" s="1"/>
  <c r="S56" i="169"/>
  <c r="L58" i="169"/>
  <c r="N27" i="166"/>
  <c r="N48" i="166" s="1"/>
  <c r="M27" i="166"/>
  <c r="O27" i="166" s="1"/>
  <c r="U27" i="166" s="1"/>
  <c r="E58" i="166"/>
  <c r="L56" i="166"/>
  <c r="K48" i="166"/>
  <c r="K54" i="166" s="1"/>
  <c r="M26" i="166"/>
  <c r="L26" i="166"/>
  <c r="E48" i="166"/>
  <c r="E54" i="166" s="1"/>
  <c r="M31" i="166"/>
  <c r="O31" i="166" s="1"/>
  <c r="U31" i="166" s="1"/>
  <c r="L31" i="166"/>
  <c r="L43" i="166"/>
  <c r="M39" i="166"/>
  <c r="O39" i="166" s="1"/>
  <c r="U39" i="166" s="1"/>
  <c r="L39" i="166"/>
  <c r="L40" i="166"/>
  <c r="M45" i="166"/>
  <c r="O45" i="166" s="1"/>
  <c r="U45" i="166" s="1"/>
  <c r="L45" i="166"/>
  <c r="M47" i="166"/>
  <c r="O47" i="166" s="1"/>
  <c r="U47" i="166" s="1"/>
  <c r="L47" i="166"/>
  <c r="M37" i="166"/>
  <c r="O37" i="166" s="1"/>
  <c r="U37" i="166" s="1"/>
  <c r="L50" i="166"/>
  <c r="L57" i="166"/>
  <c r="L35" i="166"/>
  <c r="G48" i="166"/>
  <c r="G54" i="166" s="1"/>
  <c r="I58" i="166"/>
  <c r="M35" i="166"/>
  <c r="O35" i="166" s="1"/>
  <c r="U35" i="166" s="1"/>
  <c r="M30" i="166"/>
  <c r="O30" i="166" s="1"/>
  <c r="U30" i="166" s="1"/>
  <c r="L30" i="166"/>
  <c r="L29" i="166"/>
  <c r="L34" i="166"/>
  <c r="M44" i="166"/>
  <c r="O44" i="166" s="1"/>
  <c r="U44" i="166" s="1"/>
  <c r="N33" i="166"/>
  <c r="L33" i="166"/>
  <c r="M38" i="166"/>
  <c r="O38" i="166" s="1"/>
  <c r="U38" i="166" s="1"/>
  <c r="L38" i="166"/>
  <c r="N28" i="166"/>
  <c r="M28" i="166"/>
  <c r="M34" i="166"/>
  <c r="O34" i="166" s="1"/>
  <c r="U34" i="166" s="1"/>
  <c r="L44" i="166"/>
  <c r="M40" i="166"/>
  <c r="O40" i="166" s="1"/>
  <c r="U40" i="166" s="1"/>
  <c r="M36" i="166"/>
  <c r="O36" i="166" s="1"/>
  <c r="U36" i="166" s="1"/>
  <c r="M32" i="166"/>
  <c r="O32" i="166" s="1"/>
  <c r="U32" i="166" s="1"/>
  <c r="L32" i="166"/>
  <c r="L46" i="166"/>
  <c r="M46" i="166"/>
  <c r="O46" i="166" s="1"/>
  <c r="U46" i="166" s="1"/>
  <c r="M43" i="166"/>
  <c r="O43" i="166" s="1"/>
  <c r="U43" i="166" s="1"/>
  <c r="L27" i="166"/>
  <c r="M29" i="166"/>
  <c r="I48" i="166"/>
  <c r="I54" i="166" s="1"/>
  <c r="S57" i="169" l="1"/>
  <c r="L54" i="166"/>
  <c r="M50" i="166" s="1"/>
  <c r="M64" i="166"/>
  <c r="O29" i="166"/>
  <c r="U29" i="166" s="1"/>
  <c r="L48" i="166"/>
  <c r="M48" i="166"/>
  <c r="O26" i="166"/>
  <c r="M61" i="166"/>
  <c r="M63" i="166" s="1"/>
  <c r="O28" i="166"/>
  <c r="U28" i="166" s="1"/>
  <c r="L58" i="166"/>
  <c r="M57" i="166" l="1"/>
  <c r="U26" i="166"/>
  <c r="O48" i="166"/>
  <c r="M54" i="166"/>
  <c r="M56" i="166"/>
  <c r="U57" i="166" l="1"/>
  <c r="M58" i="166"/>
  <c r="U56" i="166"/>
  <c r="U48" i="166"/>
  <c r="U50" i="166" s="1"/>
  <c r="F60" i="165" l="1"/>
  <c r="F63" i="165" s="1"/>
  <c r="H57" i="165"/>
  <c r="F56" i="165"/>
  <c r="E56" i="165"/>
  <c r="S55" i="165"/>
  <c r="J55" i="165"/>
  <c r="H55" i="165"/>
  <c r="H53" i="165"/>
  <c r="K49" i="165"/>
  <c r="I49" i="165"/>
  <c r="J47" i="165"/>
  <c r="J53" i="165" s="1"/>
  <c r="H47" i="165"/>
  <c r="F47" i="165"/>
  <c r="F53" i="165" s="1"/>
  <c r="D47" i="165"/>
  <c r="D53" i="165" s="1"/>
  <c r="E27" i="165"/>
  <c r="E25" i="165"/>
  <c r="L22" i="165"/>
  <c r="N12" i="165"/>
  <c r="N20" i="165" s="1"/>
  <c r="N22" i="165" s="1"/>
  <c r="L27" i="165" l="1"/>
  <c r="F57" i="165"/>
  <c r="G56" i="165"/>
  <c r="E55" i="165"/>
  <c r="E49" i="165"/>
  <c r="E46" i="165"/>
  <c r="E45" i="165"/>
  <c r="E44" i="165"/>
  <c r="E43" i="165"/>
  <c r="E42" i="165"/>
  <c r="E41" i="165"/>
  <c r="E40" i="165"/>
  <c r="E39" i="165"/>
  <c r="E38" i="165"/>
  <c r="E37" i="165"/>
  <c r="E36" i="165"/>
  <c r="E35" i="165"/>
  <c r="E34" i="165"/>
  <c r="E33" i="165"/>
  <c r="E32" i="165"/>
  <c r="E31" i="165"/>
  <c r="E30" i="165"/>
  <c r="E29" i="165"/>
  <c r="I46" i="165"/>
  <c r="I45" i="165"/>
  <c r="I44" i="165"/>
  <c r="I43" i="165"/>
  <c r="I42" i="165"/>
  <c r="I41" i="165"/>
  <c r="I40" i="165"/>
  <c r="I39" i="165"/>
  <c r="I38" i="165"/>
  <c r="I37" i="165"/>
  <c r="I36" i="165"/>
  <c r="I35" i="165"/>
  <c r="I34" i="165"/>
  <c r="I33" i="165"/>
  <c r="I32" i="165"/>
  <c r="I31" i="165"/>
  <c r="I30" i="165"/>
  <c r="I29" i="165"/>
  <c r="I28" i="165"/>
  <c r="I27" i="165"/>
  <c r="I26" i="165"/>
  <c r="I25" i="165"/>
  <c r="E28" i="165"/>
  <c r="G49" i="165"/>
  <c r="G46" i="165"/>
  <c r="G45" i="165"/>
  <c r="G44" i="165"/>
  <c r="G43" i="165"/>
  <c r="G42" i="165"/>
  <c r="G41" i="165"/>
  <c r="G40" i="165"/>
  <c r="G39" i="165"/>
  <c r="G38" i="165"/>
  <c r="G37" i="165"/>
  <c r="G36" i="165"/>
  <c r="G35" i="165"/>
  <c r="G34" i="165"/>
  <c r="G33" i="165"/>
  <c r="G32" i="165"/>
  <c r="G31" i="165"/>
  <c r="G30" i="165"/>
  <c r="G29" i="165"/>
  <c r="G28" i="165"/>
  <c r="G27" i="165"/>
  <c r="G26" i="165"/>
  <c r="G25" i="165"/>
  <c r="G55" i="165"/>
  <c r="G57" i="165" s="1"/>
  <c r="H56" i="165"/>
  <c r="I56" i="165" s="1"/>
  <c r="L56" i="165" s="1"/>
  <c r="I55" i="165"/>
  <c r="E26" i="165"/>
  <c r="K46" i="165"/>
  <c r="K45" i="165"/>
  <c r="K44" i="165"/>
  <c r="K43" i="165"/>
  <c r="K42" i="165"/>
  <c r="K41" i="165"/>
  <c r="K40" i="165"/>
  <c r="K39" i="165"/>
  <c r="K38" i="165"/>
  <c r="K37" i="165"/>
  <c r="K36" i="165"/>
  <c r="K35" i="165"/>
  <c r="K34" i="165"/>
  <c r="K33" i="165"/>
  <c r="K32" i="165"/>
  <c r="K31" i="165"/>
  <c r="K30" i="165"/>
  <c r="K29" i="165"/>
  <c r="K28" i="165"/>
  <c r="K27" i="165"/>
  <c r="M27" i="165" s="1"/>
  <c r="K26" i="165"/>
  <c r="K25" i="165"/>
  <c r="K47" i="165" s="1"/>
  <c r="K53" i="165" s="1"/>
  <c r="K55" i="165"/>
  <c r="J56" i="165"/>
  <c r="K56" i="165" s="1"/>
  <c r="F62" i="165"/>
  <c r="F62" i="164"/>
  <c r="F61" i="164"/>
  <c r="F59" i="164"/>
  <c r="H56" i="164"/>
  <c r="H55" i="164" s="1"/>
  <c r="J55" i="164"/>
  <c r="J56" i="164" s="1"/>
  <c r="F55" i="164"/>
  <c r="F56" i="164" s="1"/>
  <c r="S54" i="164"/>
  <c r="J54" i="164"/>
  <c r="K54" i="164" s="1"/>
  <c r="H54" i="164"/>
  <c r="F52" i="164"/>
  <c r="G45" i="164" s="1"/>
  <c r="D52" i="164"/>
  <c r="E45" i="164" s="1"/>
  <c r="G48" i="164"/>
  <c r="J46" i="164"/>
  <c r="J52" i="164" s="1"/>
  <c r="H46" i="164"/>
  <c r="H52" i="164" s="1"/>
  <c r="F46" i="164"/>
  <c r="D46" i="164"/>
  <c r="L21" i="164"/>
  <c r="N11" i="164"/>
  <c r="N19" i="164" s="1"/>
  <c r="N21" i="164" s="1"/>
  <c r="K56" i="164" l="1"/>
  <c r="I45" i="164"/>
  <c r="L45" i="164" s="1"/>
  <c r="I44" i="164"/>
  <c r="I43" i="164"/>
  <c r="I42" i="164"/>
  <c r="I41" i="164"/>
  <c r="I40" i="164"/>
  <c r="I39" i="164"/>
  <c r="I38" i="164"/>
  <c r="I37" i="164"/>
  <c r="I36" i="164"/>
  <c r="I35" i="164"/>
  <c r="I34" i="164"/>
  <c r="I33" i="164"/>
  <c r="I32" i="164"/>
  <c r="I31" i="164"/>
  <c r="I30" i="164"/>
  <c r="I29" i="164"/>
  <c r="I28" i="164"/>
  <c r="I27" i="164"/>
  <c r="I26" i="164"/>
  <c r="I25" i="164"/>
  <c r="I24" i="164"/>
  <c r="I48" i="164"/>
  <c r="K48" i="164"/>
  <c r="K45" i="164"/>
  <c r="K44" i="164"/>
  <c r="K43" i="164"/>
  <c r="K42" i="164"/>
  <c r="K41" i="164"/>
  <c r="K40" i="164"/>
  <c r="K39" i="164"/>
  <c r="K38" i="164"/>
  <c r="K37" i="164"/>
  <c r="K36" i="164"/>
  <c r="K35" i="164"/>
  <c r="K34" i="164"/>
  <c r="K33" i="164"/>
  <c r="K32" i="164"/>
  <c r="K31" i="164"/>
  <c r="K30" i="164"/>
  <c r="K29" i="164"/>
  <c r="K28" i="164"/>
  <c r="K27" i="164"/>
  <c r="K26" i="164"/>
  <c r="K25" i="164"/>
  <c r="K24" i="164"/>
  <c r="I55" i="164"/>
  <c r="M45" i="164"/>
  <c r="N45" i="164" s="1"/>
  <c r="S45" i="164" s="1"/>
  <c r="N27" i="165"/>
  <c r="S27" i="165" s="1"/>
  <c r="I54" i="164"/>
  <c r="M29" i="165"/>
  <c r="N29" i="165" s="1"/>
  <c r="S29" i="165" s="1"/>
  <c r="L29" i="165"/>
  <c r="M37" i="165"/>
  <c r="N37" i="165" s="1"/>
  <c r="S37" i="165" s="1"/>
  <c r="L37" i="165"/>
  <c r="M45" i="165"/>
  <c r="N45" i="165" s="1"/>
  <c r="S45" i="165" s="1"/>
  <c r="L45" i="165"/>
  <c r="E48" i="164"/>
  <c r="K55" i="164"/>
  <c r="M28" i="165"/>
  <c r="L28" i="165"/>
  <c r="M30" i="165"/>
  <c r="N30" i="165" s="1"/>
  <c r="S30" i="165" s="1"/>
  <c r="L30" i="165"/>
  <c r="M38" i="165"/>
  <c r="N38" i="165" s="1"/>
  <c r="S38" i="165" s="1"/>
  <c r="L38" i="165"/>
  <c r="M46" i="165"/>
  <c r="N46" i="165" s="1"/>
  <c r="S46" i="165" s="1"/>
  <c r="L46" i="165"/>
  <c r="E54" i="164"/>
  <c r="G47" i="165"/>
  <c r="G53" i="165" s="1"/>
  <c r="I47" i="165"/>
  <c r="I53" i="165" s="1"/>
  <c r="M31" i="165"/>
  <c r="N31" i="165" s="1"/>
  <c r="S31" i="165" s="1"/>
  <c r="L31" i="165"/>
  <c r="M39" i="165"/>
  <c r="N39" i="165" s="1"/>
  <c r="S39" i="165" s="1"/>
  <c r="L39" i="165"/>
  <c r="L49" i="165"/>
  <c r="G54" i="164"/>
  <c r="E55" i="164"/>
  <c r="M32" i="165"/>
  <c r="N32" i="165" s="1"/>
  <c r="S32" i="165" s="1"/>
  <c r="L32" i="165"/>
  <c r="M40" i="165"/>
  <c r="N40" i="165" s="1"/>
  <c r="S40" i="165" s="1"/>
  <c r="L40" i="165"/>
  <c r="L55" i="165"/>
  <c r="E57" i="165"/>
  <c r="M33" i="165"/>
  <c r="N33" i="165" s="1"/>
  <c r="S33" i="165" s="1"/>
  <c r="L33" i="165"/>
  <c r="M41" i="165"/>
  <c r="N41" i="165" s="1"/>
  <c r="S41" i="165" s="1"/>
  <c r="L41" i="165"/>
  <c r="E47" i="165"/>
  <c r="E53" i="165" s="1"/>
  <c r="E24" i="164"/>
  <c r="E25" i="164"/>
  <c r="E26" i="164"/>
  <c r="E27" i="164"/>
  <c r="E28" i="164"/>
  <c r="E29" i="164"/>
  <c r="E30" i="164"/>
  <c r="E31" i="164"/>
  <c r="E32" i="164"/>
  <c r="E33" i="164"/>
  <c r="E34" i="164"/>
  <c r="E35" i="164"/>
  <c r="E36" i="164"/>
  <c r="E37" i="164"/>
  <c r="E38" i="164"/>
  <c r="E39" i="164"/>
  <c r="E40" i="164"/>
  <c r="E41" i="164"/>
  <c r="E42" i="164"/>
  <c r="E43" i="164"/>
  <c r="E44" i="164"/>
  <c r="G55" i="164"/>
  <c r="M34" i="165"/>
  <c r="N34" i="165" s="1"/>
  <c r="S34" i="165" s="1"/>
  <c r="L34" i="165"/>
  <c r="M42" i="165"/>
  <c r="N42" i="165" s="1"/>
  <c r="S42" i="165" s="1"/>
  <c r="L42" i="165"/>
  <c r="L25" i="165"/>
  <c r="G24" i="164"/>
  <c r="G25" i="164"/>
  <c r="G26" i="164"/>
  <c r="G27" i="164"/>
  <c r="G28" i="164"/>
  <c r="G29" i="164"/>
  <c r="G30" i="164"/>
  <c r="G31" i="164"/>
  <c r="G32" i="164"/>
  <c r="G33" i="164"/>
  <c r="G34" i="164"/>
  <c r="G35" i="164"/>
  <c r="G36" i="164"/>
  <c r="G37" i="164"/>
  <c r="G38" i="164"/>
  <c r="G39" i="164"/>
  <c r="G40" i="164"/>
  <c r="G41" i="164"/>
  <c r="G42" i="164"/>
  <c r="G43" i="164"/>
  <c r="G44" i="164"/>
  <c r="K57" i="165"/>
  <c r="M26" i="165"/>
  <c r="N26" i="165" s="1"/>
  <c r="S26" i="165" s="1"/>
  <c r="L26" i="165"/>
  <c r="M35" i="165"/>
  <c r="N35" i="165" s="1"/>
  <c r="S35" i="165" s="1"/>
  <c r="L35" i="165"/>
  <c r="M43" i="165"/>
  <c r="N43" i="165" s="1"/>
  <c r="S43" i="165" s="1"/>
  <c r="L43" i="165"/>
  <c r="M25" i="165"/>
  <c r="J57" i="165"/>
  <c r="I57" i="165"/>
  <c r="M36" i="165"/>
  <c r="N36" i="165" s="1"/>
  <c r="S36" i="165" s="1"/>
  <c r="L36" i="165"/>
  <c r="M44" i="165"/>
  <c r="N44" i="165" s="1"/>
  <c r="S44" i="165" s="1"/>
  <c r="L44" i="165"/>
  <c r="F61" i="163"/>
  <c r="F64" i="163" s="1"/>
  <c r="H58" i="163"/>
  <c r="F57" i="163"/>
  <c r="F58" i="163" s="1"/>
  <c r="S56" i="163"/>
  <c r="J56" i="163"/>
  <c r="H56" i="163"/>
  <c r="H57" i="163" s="1"/>
  <c r="I57" i="163" s="1"/>
  <c r="H54" i="163"/>
  <c r="I47" i="163" s="1"/>
  <c r="I50" i="163"/>
  <c r="J48" i="163"/>
  <c r="J54" i="163" s="1"/>
  <c r="H48" i="163"/>
  <c r="F48" i="163"/>
  <c r="F54" i="163" s="1"/>
  <c r="D48" i="163"/>
  <c r="D54" i="163" s="1"/>
  <c r="L23" i="163"/>
  <c r="N13" i="163"/>
  <c r="N21" i="163" s="1"/>
  <c r="N23" i="163" s="1"/>
  <c r="E56" i="163" l="1"/>
  <c r="E50" i="163"/>
  <c r="E47" i="163"/>
  <c r="E46" i="163"/>
  <c r="E45" i="163"/>
  <c r="E44" i="163"/>
  <c r="E43" i="163"/>
  <c r="E42" i="163"/>
  <c r="E41" i="163"/>
  <c r="E40" i="163"/>
  <c r="E39" i="163"/>
  <c r="E38" i="163"/>
  <c r="E37" i="163"/>
  <c r="E36" i="163"/>
  <c r="E35" i="163"/>
  <c r="E34" i="163"/>
  <c r="E33" i="163"/>
  <c r="E32" i="163"/>
  <c r="E31" i="163"/>
  <c r="E30" i="163"/>
  <c r="E29" i="163"/>
  <c r="E28" i="163"/>
  <c r="E27" i="163"/>
  <c r="E26" i="163"/>
  <c r="E57" i="163"/>
  <c r="G50" i="163"/>
  <c r="G47" i="163"/>
  <c r="G46" i="163"/>
  <c r="G45" i="163"/>
  <c r="G44" i="163"/>
  <c r="G43" i="163"/>
  <c r="G42" i="163"/>
  <c r="G41" i="163"/>
  <c r="G40" i="163"/>
  <c r="G39" i="163"/>
  <c r="G38" i="163"/>
  <c r="G37" i="163"/>
  <c r="G36" i="163"/>
  <c r="G35" i="163"/>
  <c r="G34" i="163"/>
  <c r="G33" i="163"/>
  <c r="G32" i="163"/>
  <c r="G31" i="163"/>
  <c r="G30" i="163"/>
  <c r="G29" i="163"/>
  <c r="G28" i="163"/>
  <c r="G27" i="163"/>
  <c r="G26" i="163"/>
  <c r="G56" i="163"/>
  <c r="K47" i="163"/>
  <c r="K46" i="163"/>
  <c r="K45" i="163"/>
  <c r="K44" i="163"/>
  <c r="K43" i="163"/>
  <c r="K42" i="163"/>
  <c r="K41" i="163"/>
  <c r="K40" i="163"/>
  <c r="K39" i="163"/>
  <c r="K38" i="163"/>
  <c r="K37" i="163"/>
  <c r="K36" i="163"/>
  <c r="K35" i="163"/>
  <c r="K34" i="163"/>
  <c r="K33" i="163"/>
  <c r="K32" i="163"/>
  <c r="K31" i="163"/>
  <c r="K30" i="163"/>
  <c r="K29" i="163"/>
  <c r="K28" i="163"/>
  <c r="K27" i="163"/>
  <c r="K26" i="163"/>
  <c r="K50" i="163"/>
  <c r="J58" i="163"/>
  <c r="M38" i="164"/>
  <c r="N38" i="164" s="1"/>
  <c r="S38" i="164" s="1"/>
  <c r="L38" i="164"/>
  <c r="M30" i="164"/>
  <c r="N30" i="164" s="1"/>
  <c r="S30" i="164" s="1"/>
  <c r="L30" i="164"/>
  <c r="M37" i="164"/>
  <c r="N37" i="164" s="1"/>
  <c r="S37" i="164" s="1"/>
  <c r="L37" i="164"/>
  <c r="M29" i="164"/>
  <c r="N29" i="164" s="1"/>
  <c r="S29" i="164" s="1"/>
  <c r="L29" i="164"/>
  <c r="I56" i="163"/>
  <c r="I58" i="163" s="1"/>
  <c r="G57" i="163"/>
  <c r="M44" i="164"/>
  <c r="N44" i="164" s="1"/>
  <c r="S44" i="164" s="1"/>
  <c r="L44" i="164"/>
  <c r="M36" i="164"/>
  <c r="N36" i="164" s="1"/>
  <c r="S36" i="164" s="1"/>
  <c r="L36" i="164"/>
  <c r="M28" i="164"/>
  <c r="N28" i="164" s="1"/>
  <c r="S28" i="164" s="1"/>
  <c r="L28" i="164"/>
  <c r="L55" i="164"/>
  <c r="G46" i="164"/>
  <c r="G52" i="164" s="1"/>
  <c r="M43" i="164"/>
  <c r="N43" i="164" s="1"/>
  <c r="S43" i="164" s="1"/>
  <c r="L43" i="164"/>
  <c r="M35" i="164"/>
  <c r="N35" i="164" s="1"/>
  <c r="S35" i="164" s="1"/>
  <c r="L35" i="164"/>
  <c r="M27" i="164"/>
  <c r="L27" i="164"/>
  <c r="G56" i="164"/>
  <c r="E56" i="164"/>
  <c r="L54" i="164"/>
  <c r="N28" i="165"/>
  <c r="S28" i="165" s="1"/>
  <c r="K46" i="164"/>
  <c r="K52" i="164" s="1"/>
  <c r="I46" i="164"/>
  <c r="I52" i="164" s="1"/>
  <c r="I26" i="163"/>
  <c r="I27" i="163"/>
  <c r="I28" i="163"/>
  <c r="I29" i="163"/>
  <c r="I30" i="163"/>
  <c r="I31" i="163"/>
  <c r="I32" i="163"/>
  <c r="I33" i="163"/>
  <c r="I34" i="163"/>
  <c r="I35" i="163"/>
  <c r="I36" i="163"/>
  <c r="I37" i="163"/>
  <c r="I38" i="163"/>
  <c r="I39" i="163"/>
  <c r="I40" i="163"/>
  <c r="I41" i="163"/>
  <c r="I42" i="163"/>
  <c r="I43" i="163"/>
  <c r="I44" i="163"/>
  <c r="I45" i="163"/>
  <c r="I46" i="163"/>
  <c r="K56" i="163"/>
  <c r="L47" i="165"/>
  <c r="M42" i="164"/>
  <c r="N42" i="164" s="1"/>
  <c r="S42" i="164" s="1"/>
  <c r="L42" i="164"/>
  <c r="M34" i="164"/>
  <c r="N34" i="164" s="1"/>
  <c r="S34" i="164" s="1"/>
  <c r="L34" i="164"/>
  <c r="M26" i="164"/>
  <c r="L26" i="164"/>
  <c r="I56" i="164"/>
  <c r="J57" i="163"/>
  <c r="K57" i="163" s="1"/>
  <c r="F63" i="163"/>
  <c r="M41" i="164"/>
  <c r="N41" i="164" s="1"/>
  <c r="S41" i="164" s="1"/>
  <c r="L41" i="164"/>
  <c r="M33" i="164"/>
  <c r="N33" i="164" s="1"/>
  <c r="S33" i="164" s="1"/>
  <c r="L33" i="164"/>
  <c r="M25" i="164"/>
  <c r="N25" i="164" s="1"/>
  <c r="S25" i="164" s="1"/>
  <c r="L25" i="164"/>
  <c r="L57" i="165"/>
  <c r="L48" i="164"/>
  <c r="M60" i="165"/>
  <c r="M62" i="165" s="1"/>
  <c r="M40" i="164"/>
  <c r="N40" i="164" s="1"/>
  <c r="S40" i="164" s="1"/>
  <c r="L40" i="164"/>
  <c r="M32" i="164"/>
  <c r="N32" i="164" s="1"/>
  <c r="S32" i="164" s="1"/>
  <c r="L32" i="164"/>
  <c r="E46" i="164"/>
  <c r="E52" i="164" s="1"/>
  <c r="M24" i="164"/>
  <c r="L24" i="164"/>
  <c r="M47" i="165"/>
  <c r="N25" i="165"/>
  <c r="M39" i="164"/>
  <c r="N39" i="164" s="1"/>
  <c r="S39" i="164" s="1"/>
  <c r="L39" i="164"/>
  <c r="M31" i="164"/>
  <c r="N31" i="164" s="1"/>
  <c r="S31" i="164" s="1"/>
  <c r="L31" i="164"/>
  <c r="L53" i="165"/>
  <c r="M56" i="165" s="1"/>
  <c r="F64" i="162"/>
  <c r="F61" i="162"/>
  <c r="F63" i="162" s="1"/>
  <c r="H58" i="162"/>
  <c r="F57" i="162"/>
  <c r="F58" i="162" s="1"/>
  <c r="J56" i="162"/>
  <c r="J57" i="162" s="1"/>
  <c r="H56" i="162"/>
  <c r="H57" i="162" s="1"/>
  <c r="I57" i="162" s="1"/>
  <c r="H54" i="162"/>
  <c r="I43" i="162" s="1"/>
  <c r="F54" i="162"/>
  <c r="G44" i="162" s="1"/>
  <c r="N44" i="162" s="1"/>
  <c r="I50" i="162"/>
  <c r="G50" i="162"/>
  <c r="J48" i="162"/>
  <c r="J54" i="162" s="1"/>
  <c r="H48" i="162"/>
  <c r="F48" i="162"/>
  <c r="D48" i="162"/>
  <c r="D54" i="162" s="1"/>
  <c r="I46" i="162"/>
  <c r="I45" i="162"/>
  <c r="G45" i="162"/>
  <c r="N45" i="162" s="1"/>
  <c r="I44" i="162"/>
  <c r="I38" i="162"/>
  <c r="I37" i="162"/>
  <c r="G37" i="162"/>
  <c r="N37" i="162" s="1"/>
  <c r="I36" i="162"/>
  <c r="I30" i="162"/>
  <c r="I29" i="162"/>
  <c r="G29" i="162"/>
  <c r="N29" i="162" s="1"/>
  <c r="I28" i="162"/>
  <c r="L23" i="162"/>
  <c r="O7" i="162"/>
  <c r="O6" i="162"/>
  <c r="O23" i="162" s="1"/>
  <c r="K42" i="162" l="1"/>
  <c r="K34" i="162"/>
  <c r="K26" i="162"/>
  <c r="K41" i="162"/>
  <c r="K33" i="162"/>
  <c r="K40" i="162"/>
  <c r="K32" i="162"/>
  <c r="K47" i="162"/>
  <c r="K39" i="162"/>
  <c r="K31" i="162"/>
  <c r="K46" i="162"/>
  <c r="K38" i="162"/>
  <c r="K30" i="162"/>
  <c r="K50" i="162"/>
  <c r="K45" i="162"/>
  <c r="K37" i="162"/>
  <c r="K29" i="162"/>
  <c r="K44" i="162"/>
  <c r="K36" i="162"/>
  <c r="K28" i="162"/>
  <c r="K43" i="162"/>
  <c r="K35" i="162"/>
  <c r="K27" i="162"/>
  <c r="E50" i="162"/>
  <c r="L50" i="162" s="1"/>
  <c r="E45" i="162"/>
  <c r="E37" i="162"/>
  <c r="E29" i="162"/>
  <c r="E44" i="162"/>
  <c r="E36" i="162"/>
  <c r="E28" i="162"/>
  <c r="E43" i="162"/>
  <c r="E35" i="162"/>
  <c r="E27" i="162"/>
  <c r="E42" i="162"/>
  <c r="E34" i="162"/>
  <c r="E26" i="162"/>
  <c r="E41" i="162"/>
  <c r="E33" i="162"/>
  <c r="E40" i="162"/>
  <c r="E32" i="162"/>
  <c r="E57" i="162"/>
  <c r="E47" i="162"/>
  <c r="E39" i="162"/>
  <c r="E31" i="162"/>
  <c r="E56" i="162"/>
  <c r="E46" i="162"/>
  <c r="E38" i="162"/>
  <c r="E30" i="162"/>
  <c r="K57" i="162"/>
  <c r="J58" i="162"/>
  <c r="M53" i="165"/>
  <c r="M32" i="163"/>
  <c r="N32" i="163" s="1"/>
  <c r="S32" i="163" s="1"/>
  <c r="L32" i="163"/>
  <c r="M40" i="163"/>
  <c r="N40" i="163" s="1"/>
  <c r="S40" i="163" s="1"/>
  <c r="L40" i="163"/>
  <c r="L50" i="163"/>
  <c r="G30" i="162"/>
  <c r="N30" i="162" s="1"/>
  <c r="G38" i="162"/>
  <c r="N38" i="162" s="1"/>
  <c r="G46" i="162"/>
  <c r="N46" i="162" s="1"/>
  <c r="G56" i="162"/>
  <c r="L46" i="164"/>
  <c r="M48" i="164"/>
  <c r="M55" i="164"/>
  <c r="G58" i="163"/>
  <c r="L57" i="163"/>
  <c r="M33" i="163"/>
  <c r="N33" i="163" s="1"/>
  <c r="S33" i="163" s="1"/>
  <c r="L33" i="163"/>
  <c r="M41" i="163"/>
  <c r="N41" i="163" s="1"/>
  <c r="S41" i="163" s="1"/>
  <c r="L41" i="163"/>
  <c r="L56" i="163"/>
  <c r="E58" i="163"/>
  <c r="G31" i="162"/>
  <c r="N31" i="162" s="1"/>
  <c r="G39" i="162"/>
  <c r="N39" i="162" s="1"/>
  <c r="G47" i="162"/>
  <c r="N47" i="162" s="1"/>
  <c r="M46" i="164"/>
  <c r="N24" i="164"/>
  <c r="S24" i="164" s="1"/>
  <c r="I48" i="163"/>
  <c r="I54" i="163" s="1"/>
  <c r="G48" i="163"/>
  <c r="G54" i="163" s="1"/>
  <c r="M26" i="163"/>
  <c r="L26" i="163"/>
  <c r="E48" i="163"/>
  <c r="E54" i="163" s="1"/>
  <c r="M34" i="163"/>
  <c r="N34" i="163" s="1"/>
  <c r="S34" i="163" s="1"/>
  <c r="L34" i="163"/>
  <c r="M42" i="163"/>
  <c r="N42" i="163" s="1"/>
  <c r="S42" i="163" s="1"/>
  <c r="L42" i="163"/>
  <c r="I31" i="162"/>
  <c r="G32" i="162"/>
  <c r="N32" i="162" s="1"/>
  <c r="I39" i="162"/>
  <c r="G40" i="162"/>
  <c r="N40" i="162" s="1"/>
  <c r="I47" i="162"/>
  <c r="I56" i="162"/>
  <c r="I58" i="162" s="1"/>
  <c r="G57" i="162"/>
  <c r="L52" i="164"/>
  <c r="M55" i="165"/>
  <c r="M57" i="165" s="1"/>
  <c r="N27" i="164"/>
  <c r="S27" i="164" s="1"/>
  <c r="K48" i="163"/>
  <c r="K54" i="163" s="1"/>
  <c r="M27" i="163"/>
  <c r="N27" i="163" s="1"/>
  <c r="S27" i="163" s="1"/>
  <c r="L27" i="163"/>
  <c r="M35" i="163"/>
  <c r="N35" i="163" s="1"/>
  <c r="S35" i="163" s="1"/>
  <c r="L35" i="163"/>
  <c r="M43" i="163"/>
  <c r="N43" i="163" s="1"/>
  <c r="S43" i="163" s="1"/>
  <c r="L43" i="163"/>
  <c r="I32" i="162"/>
  <c r="G33" i="162"/>
  <c r="N33" i="162" s="1"/>
  <c r="I40" i="162"/>
  <c r="G41" i="162"/>
  <c r="N41" i="162" s="1"/>
  <c r="M28" i="163"/>
  <c r="L28" i="163"/>
  <c r="M36" i="163"/>
  <c r="N36" i="163" s="1"/>
  <c r="S36" i="163" s="1"/>
  <c r="L36" i="163"/>
  <c r="M44" i="163"/>
  <c r="N44" i="163" s="1"/>
  <c r="S44" i="163" s="1"/>
  <c r="L44" i="163"/>
  <c r="G26" i="162"/>
  <c r="I33" i="162"/>
  <c r="G34" i="162"/>
  <c r="N34" i="162" s="1"/>
  <c r="I41" i="162"/>
  <c r="G42" i="162"/>
  <c r="N42" i="162" s="1"/>
  <c r="K56" i="162"/>
  <c r="M49" i="165"/>
  <c r="K58" i="163"/>
  <c r="M29" i="163"/>
  <c r="L29" i="163"/>
  <c r="M37" i="163"/>
  <c r="N37" i="163" s="1"/>
  <c r="S37" i="163" s="1"/>
  <c r="L37" i="163"/>
  <c r="M45" i="163"/>
  <c r="N45" i="163" s="1"/>
  <c r="S45" i="163" s="1"/>
  <c r="L45" i="163"/>
  <c r="I26" i="162"/>
  <c r="G27" i="162"/>
  <c r="N27" i="162" s="1"/>
  <c r="I34" i="162"/>
  <c r="G35" i="162"/>
  <c r="N35" i="162" s="1"/>
  <c r="I42" i="162"/>
  <c r="G43" i="162"/>
  <c r="N43" i="162" s="1"/>
  <c r="M63" i="165"/>
  <c r="M30" i="163"/>
  <c r="N30" i="163" s="1"/>
  <c r="S30" i="163" s="1"/>
  <c r="L30" i="163"/>
  <c r="M38" i="163"/>
  <c r="N38" i="163" s="1"/>
  <c r="S38" i="163" s="1"/>
  <c r="L38" i="163"/>
  <c r="M46" i="163"/>
  <c r="N46" i="163" s="1"/>
  <c r="S46" i="163" s="1"/>
  <c r="L46" i="163"/>
  <c r="I27" i="162"/>
  <c r="G28" i="162"/>
  <c r="N28" i="162" s="1"/>
  <c r="I35" i="162"/>
  <c r="G36" i="162"/>
  <c r="N36" i="162" s="1"/>
  <c r="N47" i="165"/>
  <c r="S47" i="165" s="1"/>
  <c r="S49" i="165" s="1"/>
  <c r="S25" i="165"/>
  <c r="S56" i="165" s="1"/>
  <c r="M59" i="164"/>
  <c r="M62" i="164" s="1"/>
  <c r="M61" i="164"/>
  <c r="N26" i="164"/>
  <c r="S26" i="164" s="1"/>
  <c r="L56" i="164"/>
  <c r="M54" i="164"/>
  <c r="M56" i="164" s="1"/>
  <c r="M31" i="163"/>
  <c r="N31" i="163" s="1"/>
  <c r="S31" i="163" s="1"/>
  <c r="L31" i="163"/>
  <c r="M39" i="163"/>
  <c r="N39" i="163" s="1"/>
  <c r="S39" i="163" s="1"/>
  <c r="L39" i="163"/>
  <c r="M47" i="163"/>
  <c r="N47" i="163" s="1"/>
  <c r="S47" i="163" s="1"/>
  <c r="L47" i="163"/>
  <c r="E63" i="161"/>
  <c r="E66" i="161" s="1"/>
  <c r="G60" i="161"/>
  <c r="E60" i="161"/>
  <c r="G59" i="161"/>
  <c r="H59" i="161" s="1"/>
  <c r="E59" i="161"/>
  <c r="I58" i="161"/>
  <c r="G58" i="161"/>
  <c r="I56" i="161"/>
  <c r="J52" i="161" s="1"/>
  <c r="C56" i="161"/>
  <c r="D42" i="161" s="1"/>
  <c r="I50" i="161"/>
  <c r="G50" i="161"/>
  <c r="G56" i="161" s="1"/>
  <c r="E50" i="161"/>
  <c r="E56" i="161" s="1"/>
  <c r="C50" i="161"/>
  <c r="J49" i="161"/>
  <c r="J48" i="161"/>
  <c r="D46" i="161"/>
  <c r="D45" i="161"/>
  <c r="D44" i="161"/>
  <c r="D43" i="161"/>
  <c r="J41" i="161"/>
  <c r="J40" i="161"/>
  <c r="D38" i="161"/>
  <c r="D37" i="161"/>
  <c r="D36" i="161"/>
  <c r="D35" i="161"/>
  <c r="J33" i="161"/>
  <c r="J32" i="161"/>
  <c r="D30" i="161"/>
  <c r="D29" i="161"/>
  <c r="D28" i="161"/>
  <c r="N25" i="161"/>
  <c r="K25" i="161"/>
  <c r="N7" i="161"/>
  <c r="N6" i="161"/>
  <c r="F49" i="161" l="1"/>
  <c r="M49" i="161" s="1"/>
  <c r="F41" i="161"/>
  <c r="M41" i="161" s="1"/>
  <c r="F33" i="161"/>
  <c r="M33" i="161" s="1"/>
  <c r="F58" i="161"/>
  <c r="F60" i="161" s="1"/>
  <c r="F48" i="161"/>
  <c r="M48" i="161" s="1"/>
  <c r="F40" i="161"/>
  <c r="M40" i="161" s="1"/>
  <c r="F32" i="161"/>
  <c r="M32" i="161" s="1"/>
  <c r="F52" i="161"/>
  <c r="F47" i="161"/>
  <c r="M47" i="161" s="1"/>
  <c r="F39" i="161"/>
  <c r="M39" i="161" s="1"/>
  <c r="F31" i="161"/>
  <c r="M31" i="161" s="1"/>
  <c r="F46" i="161"/>
  <c r="F38" i="161"/>
  <c r="F30" i="161"/>
  <c r="F45" i="161"/>
  <c r="M45" i="161" s="1"/>
  <c r="F37" i="161"/>
  <c r="M37" i="161" s="1"/>
  <c r="F29" i="161"/>
  <c r="M29" i="161" s="1"/>
  <c r="F44" i="161"/>
  <c r="M44" i="161" s="1"/>
  <c r="F36" i="161"/>
  <c r="M36" i="161" s="1"/>
  <c r="F28" i="161"/>
  <c r="F43" i="161"/>
  <c r="M43" i="161" s="1"/>
  <c r="F35" i="161"/>
  <c r="M35" i="161" s="1"/>
  <c r="F59" i="161"/>
  <c r="F42" i="161"/>
  <c r="M42" i="161" s="1"/>
  <c r="F34" i="161"/>
  <c r="M34" i="161" s="1"/>
  <c r="H48" i="161"/>
  <c r="H40" i="161"/>
  <c r="H32" i="161"/>
  <c r="H52" i="161"/>
  <c r="H47" i="161"/>
  <c r="H39" i="161"/>
  <c r="H31" i="161"/>
  <c r="H46" i="161"/>
  <c r="H38" i="161"/>
  <c r="H30" i="161"/>
  <c r="K30" i="161" s="1"/>
  <c r="H45" i="161"/>
  <c r="K45" i="161" s="1"/>
  <c r="H37" i="161"/>
  <c r="H29" i="161"/>
  <c r="H44" i="161"/>
  <c r="H36" i="161"/>
  <c r="H28" i="161"/>
  <c r="H43" i="161"/>
  <c r="H35" i="161"/>
  <c r="K35" i="161" s="1"/>
  <c r="H42" i="161"/>
  <c r="H34" i="161"/>
  <c r="H58" i="161"/>
  <c r="H60" i="161" s="1"/>
  <c r="H49" i="161"/>
  <c r="H41" i="161"/>
  <c r="H33" i="161"/>
  <c r="L35" i="161"/>
  <c r="N35" i="161" s="1"/>
  <c r="S35" i="161" s="1"/>
  <c r="L45" i="161"/>
  <c r="N45" i="161" s="1"/>
  <c r="S45" i="161" s="1"/>
  <c r="L37" i="161"/>
  <c r="M61" i="163"/>
  <c r="M63" i="163" s="1"/>
  <c r="N28" i="163"/>
  <c r="S28" i="163" s="1"/>
  <c r="S55" i="164"/>
  <c r="G58" i="162"/>
  <c r="M47" i="162"/>
  <c r="O47" i="162" s="1"/>
  <c r="T47" i="162" s="1"/>
  <c r="L47" i="162"/>
  <c r="M42" i="162"/>
  <c r="O42" i="162" s="1"/>
  <c r="T42" i="162" s="1"/>
  <c r="L42" i="162"/>
  <c r="M37" i="162"/>
  <c r="O37" i="162" s="1"/>
  <c r="T37" i="162" s="1"/>
  <c r="L37" i="162"/>
  <c r="N37" i="161"/>
  <c r="S37" i="161" s="1"/>
  <c r="M52" i="164"/>
  <c r="N46" i="164"/>
  <c r="S46" i="164" s="1"/>
  <c r="S48" i="164" s="1"/>
  <c r="L57" i="162"/>
  <c r="M27" i="162"/>
  <c r="O27" i="162" s="1"/>
  <c r="T27" i="162" s="1"/>
  <c r="L27" i="162"/>
  <c r="M45" i="162"/>
  <c r="O45" i="162" s="1"/>
  <c r="T45" i="162" s="1"/>
  <c r="L45" i="162"/>
  <c r="J34" i="161"/>
  <c r="J42" i="161"/>
  <c r="J58" i="161"/>
  <c r="M64" i="163"/>
  <c r="N29" i="163"/>
  <c r="S29" i="163" s="1"/>
  <c r="G48" i="162"/>
  <c r="G54" i="162" s="1"/>
  <c r="N26" i="162"/>
  <c r="N48" i="162" s="1"/>
  <c r="M30" i="162"/>
  <c r="O30" i="162" s="1"/>
  <c r="T30" i="162" s="1"/>
  <c r="L30" i="162"/>
  <c r="M32" i="162"/>
  <c r="O32" i="162" s="1"/>
  <c r="T32" i="162" s="1"/>
  <c r="L32" i="162"/>
  <c r="M35" i="162"/>
  <c r="O35" i="162" s="1"/>
  <c r="T35" i="162" s="1"/>
  <c r="L35" i="162"/>
  <c r="J35" i="161"/>
  <c r="J43" i="161"/>
  <c r="I59" i="161"/>
  <c r="J59" i="161" s="1"/>
  <c r="E65" i="161"/>
  <c r="L54" i="163"/>
  <c r="M50" i="163" s="1"/>
  <c r="M57" i="163"/>
  <c r="M38" i="162"/>
  <c r="O38" i="162" s="1"/>
  <c r="T38" i="162" s="1"/>
  <c r="L38" i="162"/>
  <c r="M40" i="162"/>
  <c r="O40" i="162" s="1"/>
  <c r="T40" i="162" s="1"/>
  <c r="L40" i="162"/>
  <c r="M43" i="162"/>
  <c r="O43" i="162" s="1"/>
  <c r="T43" i="162" s="1"/>
  <c r="L43" i="162"/>
  <c r="J28" i="161"/>
  <c r="D31" i="161"/>
  <c r="J36" i="161"/>
  <c r="D39" i="161"/>
  <c r="J44" i="161"/>
  <c r="L44" i="161" s="1"/>
  <c r="N44" i="161" s="1"/>
  <c r="S44" i="161" s="1"/>
  <c r="D47" i="161"/>
  <c r="D52" i="161"/>
  <c r="I48" i="162"/>
  <c r="I54" i="162" s="1"/>
  <c r="L48" i="163"/>
  <c r="M46" i="162"/>
  <c r="O46" i="162" s="1"/>
  <c r="T46" i="162" s="1"/>
  <c r="L46" i="162"/>
  <c r="L33" i="162"/>
  <c r="M33" i="162"/>
  <c r="O33" i="162" s="1"/>
  <c r="T33" i="162" s="1"/>
  <c r="M28" i="162"/>
  <c r="L28" i="162"/>
  <c r="J29" i="161"/>
  <c r="D32" i="161"/>
  <c r="K36" i="161"/>
  <c r="J37" i="161"/>
  <c r="D40" i="161"/>
  <c r="J45" i="161"/>
  <c r="D48" i="161"/>
  <c r="D58" i="161"/>
  <c r="K58" i="162"/>
  <c r="M48" i="163"/>
  <c r="N26" i="163"/>
  <c r="S26" i="163" s="1"/>
  <c r="L56" i="162"/>
  <c r="E58" i="162"/>
  <c r="L41" i="162"/>
  <c r="M41" i="162"/>
  <c r="O41" i="162" s="1"/>
  <c r="T41" i="162" s="1"/>
  <c r="M36" i="162"/>
  <c r="O36" i="162" s="1"/>
  <c r="T36" i="162" s="1"/>
  <c r="L36" i="162"/>
  <c r="J30" i="161"/>
  <c r="D33" i="161"/>
  <c r="K37" i="161"/>
  <c r="J38" i="161"/>
  <c r="D41" i="161"/>
  <c r="J46" i="161"/>
  <c r="D49" i="161"/>
  <c r="D59" i="161"/>
  <c r="K59" i="161" s="1"/>
  <c r="L58" i="163"/>
  <c r="M31" i="162"/>
  <c r="O31" i="162" s="1"/>
  <c r="T31" i="162" s="1"/>
  <c r="L31" i="162"/>
  <c r="E48" i="162"/>
  <c r="E54" i="162" s="1"/>
  <c r="M26" i="162"/>
  <c r="L26" i="162"/>
  <c r="M44" i="162"/>
  <c r="O44" i="162" s="1"/>
  <c r="T44" i="162" s="1"/>
  <c r="L44" i="162"/>
  <c r="J31" i="161"/>
  <c r="D34" i="161"/>
  <c r="J39" i="161"/>
  <c r="J47" i="161"/>
  <c r="M39" i="162"/>
  <c r="O39" i="162" s="1"/>
  <c r="T39" i="162" s="1"/>
  <c r="L39" i="162"/>
  <c r="M34" i="162"/>
  <c r="O34" i="162" s="1"/>
  <c r="T34" i="162" s="1"/>
  <c r="L34" i="162"/>
  <c r="M29" i="162"/>
  <c r="L29" i="162"/>
  <c r="K48" i="162"/>
  <c r="K54" i="162" s="1"/>
  <c r="E61" i="160"/>
  <c r="E64" i="160" s="1"/>
  <c r="G58" i="160"/>
  <c r="E58" i="160"/>
  <c r="G57" i="160"/>
  <c r="H57" i="160" s="1"/>
  <c r="E57" i="160"/>
  <c r="F57" i="160" s="1"/>
  <c r="I56" i="160"/>
  <c r="G56" i="160"/>
  <c r="H56" i="160" s="1"/>
  <c r="H58" i="160" s="1"/>
  <c r="I54" i="160"/>
  <c r="J46" i="160" s="1"/>
  <c r="C54" i="160"/>
  <c r="D41" i="160" s="1"/>
  <c r="I48" i="160"/>
  <c r="G48" i="160"/>
  <c r="G54" i="160" s="1"/>
  <c r="E48" i="160"/>
  <c r="E54" i="160" s="1"/>
  <c r="C48" i="160"/>
  <c r="J47" i="160"/>
  <c r="D44" i="160"/>
  <c r="D43" i="160"/>
  <c r="D42" i="160"/>
  <c r="J39" i="160"/>
  <c r="D36" i="160"/>
  <c r="D35" i="160"/>
  <c r="D34" i="160"/>
  <c r="J31" i="160"/>
  <c r="D28" i="160"/>
  <c r="D27" i="160"/>
  <c r="D26" i="160"/>
  <c r="N23" i="160"/>
  <c r="D22" i="159" s="1"/>
  <c r="K23" i="160"/>
  <c r="L43" i="160" l="1"/>
  <c r="N43" i="160" s="1"/>
  <c r="S43" i="160" s="1"/>
  <c r="F40" i="160"/>
  <c r="M40" i="160" s="1"/>
  <c r="F32" i="160"/>
  <c r="M32" i="160" s="1"/>
  <c r="F47" i="160"/>
  <c r="M47" i="160" s="1"/>
  <c r="F39" i="160"/>
  <c r="M39" i="160" s="1"/>
  <c r="F31" i="160"/>
  <c r="M31" i="160" s="1"/>
  <c r="F56" i="160"/>
  <c r="F58" i="160" s="1"/>
  <c r="F46" i="160"/>
  <c r="M46" i="160" s="1"/>
  <c r="F38" i="160"/>
  <c r="M38" i="160" s="1"/>
  <c r="F30" i="160"/>
  <c r="M30" i="160" s="1"/>
  <c r="F50" i="160"/>
  <c r="F45" i="160"/>
  <c r="M45" i="160" s="1"/>
  <c r="F37" i="160"/>
  <c r="M37" i="160" s="1"/>
  <c r="F29" i="160"/>
  <c r="M29" i="160" s="1"/>
  <c r="F44" i="160"/>
  <c r="M44" i="160" s="1"/>
  <c r="F36" i="160"/>
  <c r="M36" i="160" s="1"/>
  <c r="F28" i="160"/>
  <c r="M28" i="160" s="1"/>
  <c r="F43" i="160"/>
  <c r="M43" i="160" s="1"/>
  <c r="F35" i="160"/>
  <c r="M35" i="160" s="1"/>
  <c r="F27" i="160"/>
  <c r="M27" i="160" s="1"/>
  <c r="F42" i="160"/>
  <c r="M42" i="160" s="1"/>
  <c r="F34" i="160"/>
  <c r="M34" i="160" s="1"/>
  <c r="F26" i="160"/>
  <c r="F41" i="160"/>
  <c r="M41" i="160" s="1"/>
  <c r="F33" i="160"/>
  <c r="M33" i="160" s="1"/>
  <c r="L36" i="160"/>
  <c r="N36" i="160" s="1"/>
  <c r="S36" i="160" s="1"/>
  <c r="H47" i="160"/>
  <c r="H39" i="160"/>
  <c r="H31" i="160"/>
  <c r="H46" i="160"/>
  <c r="H38" i="160"/>
  <c r="H30" i="160"/>
  <c r="H50" i="160"/>
  <c r="H45" i="160"/>
  <c r="H37" i="160"/>
  <c r="H29" i="160"/>
  <c r="H44" i="160"/>
  <c r="H36" i="160"/>
  <c r="H28" i="160"/>
  <c r="H43" i="160"/>
  <c r="H35" i="160"/>
  <c r="H27" i="160"/>
  <c r="H42" i="160"/>
  <c r="K42" i="160" s="1"/>
  <c r="H34" i="160"/>
  <c r="K34" i="160" s="1"/>
  <c r="H26" i="160"/>
  <c r="H41" i="160"/>
  <c r="H33" i="160"/>
  <c r="H40" i="160"/>
  <c r="H32" i="160"/>
  <c r="L42" i="160"/>
  <c r="N42" i="160" s="1"/>
  <c r="S42" i="160" s="1"/>
  <c r="L41" i="160"/>
  <c r="N41" i="160" s="1"/>
  <c r="S41" i="160" s="1"/>
  <c r="O29" i="162"/>
  <c r="T29" i="162" s="1"/>
  <c r="L34" i="161"/>
  <c r="N34" i="161" s="1"/>
  <c r="S34" i="161" s="1"/>
  <c r="K34" i="161"/>
  <c r="L41" i="161"/>
  <c r="N41" i="161" s="1"/>
  <c r="S41" i="161" s="1"/>
  <c r="K41" i="161"/>
  <c r="K58" i="161"/>
  <c r="D60" i="161"/>
  <c r="L47" i="161"/>
  <c r="N47" i="161" s="1"/>
  <c r="S47" i="161" s="1"/>
  <c r="K47" i="161"/>
  <c r="L31" i="161"/>
  <c r="D50" i="161"/>
  <c r="D56" i="161" s="1"/>
  <c r="K31" i="161"/>
  <c r="M38" i="161"/>
  <c r="L38" i="161"/>
  <c r="N38" i="161" s="1"/>
  <c r="S38" i="161" s="1"/>
  <c r="K38" i="161"/>
  <c r="J32" i="160"/>
  <c r="J40" i="160"/>
  <c r="J56" i="160"/>
  <c r="J50" i="161"/>
  <c r="J56" i="161" s="1"/>
  <c r="M28" i="161"/>
  <c r="F50" i="161"/>
  <c r="F56" i="161" s="1"/>
  <c r="M46" i="161"/>
  <c r="L46" i="161"/>
  <c r="N46" i="161" s="1"/>
  <c r="S46" i="161" s="1"/>
  <c r="L28" i="161"/>
  <c r="J33" i="160"/>
  <c r="J41" i="160"/>
  <c r="I57" i="160"/>
  <c r="J57" i="160" s="1"/>
  <c r="E63" i="160"/>
  <c r="M56" i="163"/>
  <c r="M58" i="163" s="1"/>
  <c r="L48" i="161"/>
  <c r="N48" i="161" s="1"/>
  <c r="S48" i="161" s="1"/>
  <c r="K48" i="161"/>
  <c r="L32" i="161"/>
  <c r="N32" i="161" s="1"/>
  <c r="S32" i="161" s="1"/>
  <c r="K32" i="161"/>
  <c r="K43" i="161"/>
  <c r="J26" i="160"/>
  <c r="D29" i="160"/>
  <c r="J34" i="160"/>
  <c r="D37" i="160"/>
  <c r="J42" i="160"/>
  <c r="D45" i="160"/>
  <c r="D50" i="160"/>
  <c r="H50" i="161"/>
  <c r="H56" i="161" s="1"/>
  <c r="L43" i="161"/>
  <c r="N43" i="161" s="1"/>
  <c r="S43" i="161" s="1"/>
  <c r="K26" i="160"/>
  <c r="J27" i="160"/>
  <c r="D30" i="160"/>
  <c r="J35" i="160"/>
  <c r="D38" i="160"/>
  <c r="J43" i="160"/>
  <c r="D46" i="160"/>
  <c r="D56" i="160"/>
  <c r="L48" i="162"/>
  <c r="L49" i="161"/>
  <c r="N49" i="161" s="1"/>
  <c r="S49" i="161" s="1"/>
  <c r="K49" i="161"/>
  <c r="L33" i="161"/>
  <c r="N33" i="161" s="1"/>
  <c r="S33" i="161" s="1"/>
  <c r="K33" i="161"/>
  <c r="L58" i="162"/>
  <c r="K44" i="161"/>
  <c r="K28" i="161"/>
  <c r="L39" i="161"/>
  <c r="N39" i="161" s="1"/>
  <c r="S39" i="161" s="1"/>
  <c r="K39" i="161"/>
  <c r="J60" i="161"/>
  <c r="K46" i="161"/>
  <c r="L26" i="160"/>
  <c r="J28" i="160"/>
  <c r="K28" i="160" s="1"/>
  <c r="D31" i="160"/>
  <c r="J36" i="160"/>
  <c r="D39" i="160"/>
  <c r="J44" i="160"/>
  <c r="K44" i="160" s="1"/>
  <c r="D47" i="160"/>
  <c r="D57" i="160"/>
  <c r="K57" i="160" s="1"/>
  <c r="M48" i="162"/>
  <c r="O26" i="162"/>
  <c r="S57" i="163"/>
  <c r="L36" i="161"/>
  <c r="N36" i="161" s="1"/>
  <c r="S36" i="161" s="1"/>
  <c r="J29" i="160"/>
  <c r="D32" i="160"/>
  <c r="K36" i="160"/>
  <c r="J37" i="160"/>
  <c r="D40" i="160"/>
  <c r="J45" i="160"/>
  <c r="J50" i="160"/>
  <c r="L54" i="162"/>
  <c r="M50" i="162" s="1"/>
  <c r="K29" i="161"/>
  <c r="M54" i="163"/>
  <c r="N48" i="163"/>
  <c r="S48" i="163" s="1"/>
  <c r="S50" i="163" s="1"/>
  <c r="L40" i="161"/>
  <c r="N40" i="161" s="1"/>
  <c r="S40" i="161" s="1"/>
  <c r="K40" i="161"/>
  <c r="M61" i="162"/>
  <c r="M64" i="162" s="1"/>
  <c r="O28" i="162"/>
  <c r="T28" i="162" s="1"/>
  <c r="K52" i="161"/>
  <c r="M57" i="162"/>
  <c r="K42" i="161"/>
  <c r="L29" i="161"/>
  <c r="N29" i="161" s="1"/>
  <c r="S29" i="161" s="1"/>
  <c r="E22" i="159"/>
  <c r="E29" i="159" s="1"/>
  <c r="D29" i="159"/>
  <c r="J30" i="160"/>
  <c r="D33" i="160"/>
  <c r="J38" i="160"/>
  <c r="L42" i="161"/>
  <c r="N42" i="161" s="1"/>
  <c r="S42" i="161" s="1"/>
  <c r="M30" i="161"/>
  <c r="L30" i="161"/>
  <c r="I60" i="161"/>
  <c r="D58" i="160" l="1"/>
  <c r="K56" i="160"/>
  <c r="K37" i="160"/>
  <c r="L37" i="160"/>
  <c r="N37" i="160" s="1"/>
  <c r="S37" i="160" s="1"/>
  <c r="K60" i="161"/>
  <c r="L33" i="160"/>
  <c r="N33" i="160" s="1"/>
  <c r="S33" i="160" s="1"/>
  <c r="K33" i="160"/>
  <c r="L52" i="161"/>
  <c r="L32" i="160"/>
  <c r="N32" i="160" s="1"/>
  <c r="S32" i="160" s="1"/>
  <c r="K32" i="160"/>
  <c r="L47" i="160"/>
  <c r="N47" i="160" s="1"/>
  <c r="S47" i="160" s="1"/>
  <c r="K47" i="160"/>
  <c r="K27" i="160"/>
  <c r="L46" i="160"/>
  <c r="N46" i="160" s="1"/>
  <c r="S46" i="160" s="1"/>
  <c r="K46" i="160"/>
  <c r="K48" i="160"/>
  <c r="L27" i="160"/>
  <c r="N27" i="160" s="1"/>
  <c r="S27" i="160" s="1"/>
  <c r="M56" i="162"/>
  <c r="M58" i="162" s="1"/>
  <c r="K29" i="160"/>
  <c r="L29" i="160"/>
  <c r="M50" i="161"/>
  <c r="D48" i="160"/>
  <c r="D54" i="160" s="1"/>
  <c r="K54" i="160" s="1"/>
  <c r="L57" i="160" s="1"/>
  <c r="L65" i="161"/>
  <c r="L63" i="161"/>
  <c r="N30" i="161"/>
  <c r="S30" i="161" s="1"/>
  <c r="N26" i="160"/>
  <c r="K43" i="160"/>
  <c r="J48" i="160"/>
  <c r="J54" i="160" s="1"/>
  <c r="K56" i="161"/>
  <c r="L59" i="161" s="1"/>
  <c r="L35" i="160"/>
  <c r="N35" i="160" s="1"/>
  <c r="S35" i="160" s="1"/>
  <c r="M63" i="162"/>
  <c r="L39" i="160"/>
  <c r="N39" i="160" s="1"/>
  <c r="S39" i="160" s="1"/>
  <c r="K39" i="160"/>
  <c r="L38" i="160"/>
  <c r="N38" i="160" s="1"/>
  <c r="S38" i="160" s="1"/>
  <c r="K38" i="160"/>
  <c r="J58" i="160"/>
  <c r="L66" i="161"/>
  <c r="N31" i="161"/>
  <c r="S31" i="161" s="1"/>
  <c r="L34" i="160"/>
  <c r="N34" i="160" s="1"/>
  <c r="S34" i="160" s="1"/>
  <c r="K50" i="160"/>
  <c r="M26" i="160"/>
  <c r="M48" i="160" s="1"/>
  <c r="F48" i="160"/>
  <c r="F54" i="160" s="1"/>
  <c r="I58" i="160"/>
  <c r="L40" i="160"/>
  <c r="N40" i="160" s="1"/>
  <c r="S40" i="160" s="1"/>
  <c r="K40" i="160"/>
  <c r="O48" i="162"/>
  <c r="T26" i="162"/>
  <c r="K35" i="160"/>
  <c r="K45" i="160"/>
  <c r="L45" i="160"/>
  <c r="N45" i="160" s="1"/>
  <c r="S45" i="160" s="1"/>
  <c r="L50" i="161"/>
  <c r="N28" i="161"/>
  <c r="L44" i="160"/>
  <c r="N44" i="160" s="1"/>
  <c r="S44" i="160" s="1"/>
  <c r="M54" i="162"/>
  <c r="L31" i="160"/>
  <c r="N31" i="160" s="1"/>
  <c r="S31" i="160" s="1"/>
  <c r="K31" i="160"/>
  <c r="K50" i="161"/>
  <c r="L30" i="160"/>
  <c r="N30" i="160" s="1"/>
  <c r="S30" i="160" s="1"/>
  <c r="K30" i="160"/>
  <c r="K41" i="160"/>
  <c r="H48" i="160"/>
  <c r="H54" i="160" s="1"/>
  <c r="L28" i="160"/>
  <c r="D40" i="151"/>
  <c r="E40" i="151" s="1"/>
  <c r="D39" i="151"/>
  <c r="E39" i="151" s="1"/>
  <c r="D38" i="151"/>
  <c r="E38" i="151" s="1"/>
  <c r="D37" i="151"/>
  <c r="D36" i="151"/>
  <c r="E36" i="151" s="1"/>
  <c r="D35" i="151"/>
  <c r="E35" i="151" s="1"/>
  <c r="E37" i="151"/>
  <c r="D34" i="151"/>
  <c r="E34" i="151" s="1"/>
  <c r="F61" i="158"/>
  <c r="F64" i="158" s="1"/>
  <c r="H58" i="158"/>
  <c r="F57" i="158"/>
  <c r="F58" i="158" s="1"/>
  <c r="J56" i="158"/>
  <c r="H56" i="158"/>
  <c r="H57" i="158" s="1"/>
  <c r="J54" i="158"/>
  <c r="K44" i="158" s="1"/>
  <c r="H54" i="158"/>
  <c r="K50" i="158"/>
  <c r="J48" i="158"/>
  <c r="H48" i="158"/>
  <c r="F48" i="158"/>
  <c r="F54" i="158" s="1"/>
  <c r="D48" i="158"/>
  <c r="D54" i="158" s="1"/>
  <c r="K47" i="158"/>
  <c r="K46" i="158"/>
  <c r="K45" i="158"/>
  <c r="K42" i="158"/>
  <c r="G41" i="158"/>
  <c r="N41" i="158" s="1"/>
  <c r="K39" i="158"/>
  <c r="I39" i="158"/>
  <c r="G39" i="158"/>
  <c r="N39" i="158" s="1"/>
  <c r="K38" i="158"/>
  <c r="K37" i="158"/>
  <c r="I35" i="158"/>
  <c r="K34" i="158"/>
  <c r="G33" i="158"/>
  <c r="N33" i="158" s="1"/>
  <c r="E33" i="158"/>
  <c r="K31" i="158"/>
  <c r="I31" i="158"/>
  <c r="K30" i="158"/>
  <c r="K29" i="158"/>
  <c r="G28" i="158"/>
  <c r="N28" i="158" s="1"/>
  <c r="K26" i="158"/>
  <c r="E26" i="158"/>
  <c r="O23" i="158"/>
  <c r="L23" i="158"/>
  <c r="O7" i="158"/>
  <c r="O6" i="158"/>
  <c r="L10" i="8"/>
  <c r="L5" i="8"/>
  <c r="L7" i="8"/>
  <c r="L6" i="8"/>
  <c r="L4" i="8"/>
  <c r="L8" i="8"/>
  <c r="L3" i="8"/>
  <c r="T57" i="162" l="1"/>
  <c r="L63" i="160"/>
  <c r="L61" i="160"/>
  <c r="N28" i="160"/>
  <c r="S28" i="160" s="1"/>
  <c r="T48" i="162"/>
  <c r="T50" i="162" s="1"/>
  <c r="T56" i="162"/>
  <c r="N50" i="161"/>
  <c r="S28" i="161"/>
  <c r="L64" i="160"/>
  <c r="N29" i="160"/>
  <c r="S29" i="160" s="1"/>
  <c r="L58" i="161"/>
  <c r="L60" i="161" s="1"/>
  <c r="L56" i="161"/>
  <c r="S26" i="160"/>
  <c r="L48" i="160"/>
  <c r="L50" i="160"/>
  <c r="K58" i="160"/>
  <c r="L56" i="160"/>
  <c r="L58" i="160" s="1"/>
  <c r="E41" i="151"/>
  <c r="D41" i="151"/>
  <c r="L33" i="158"/>
  <c r="M26" i="158"/>
  <c r="O26" i="158" s="1"/>
  <c r="E57" i="158"/>
  <c r="E47" i="158"/>
  <c r="E39" i="158"/>
  <c r="E31" i="158"/>
  <c r="E56" i="158"/>
  <c r="E46" i="158"/>
  <c r="E38" i="158"/>
  <c r="E30" i="158"/>
  <c r="E50" i="158"/>
  <c r="E45" i="158"/>
  <c r="E37" i="158"/>
  <c r="E44" i="158"/>
  <c r="E36" i="158"/>
  <c r="E28" i="158"/>
  <c r="E48" i="158" s="1"/>
  <c r="E54" i="158" s="1"/>
  <c r="E43" i="158"/>
  <c r="E35" i="158"/>
  <c r="E27" i="158"/>
  <c r="E42" i="158"/>
  <c r="G57" i="158"/>
  <c r="I50" i="158"/>
  <c r="I45" i="158"/>
  <c r="I37" i="158"/>
  <c r="I29" i="158"/>
  <c r="I44" i="158"/>
  <c r="I36" i="158"/>
  <c r="I28" i="158"/>
  <c r="I43" i="158"/>
  <c r="I42" i="158"/>
  <c r="I34" i="158"/>
  <c r="I26" i="158"/>
  <c r="I41" i="158"/>
  <c r="I33" i="158"/>
  <c r="I30" i="158"/>
  <c r="G56" i="158"/>
  <c r="G58" i="158" s="1"/>
  <c r="G46" i="158"/>
  <c r="N46" i="158" s="1"/>
  <c r="G38" i="158"/>
  <c r="N38" i="158" s="1"/>
  <c r="G30" i="158"/>
  <c r="N30" i="158" s="1"/>
  <c r="G50" i="158"/>
  <c r="G45" i="158"/>
  <c r="N45" i="158" s="1"/>
  <c r="G37" i="158"/>
  <c r="N37" i="158" s="1"/>
  <c r="G29" i="158"/>
  <c r="N29" i="158" s="1"/>
  <c r="G44" i="158"/>
  <c r="N44" i="158" s="1"/>
  <c r="G43" i="158"/>
  <c r="N43" i="158" s="1"/>
  <c r="G35" i="158"/>
  <c r="N35" i="158" s="1"/>
  <c r="G27" i="158"/>
  <c r="N27" i="158" s="1"/>
  <c r="G42" i="158"/>
  <c r="N42" i="158" s="1"/>
  <c r="G34" i="158"/>
  <c r="N34" i="158" s="1"/>
  <c r="G26" i="158"/>
  <c r="G32" i="158"/>
  <c r="N32" i="158" s="1"/>
  <c r="G40" i="158"/>
  <c r="N40" i="158" s="1"/>
  <c r="I46" i="158"/>
  <c r="I32" i="158"/>
  <c r="E34" i="158"/>
  <c r="I38" i="158"/>
  <c r="I40" i="158"/>
  <c r="I57" i="158"/>
  <c r="M33" i="158"/>
  <c r="O33" i="158" s="1"/>
  <c r="U33" i="158" s="1"/>
  <c r="E32" i="158"/>
  <c r="E40" i="158"/>
  <c r="I27" i="158"/>
  <c r="E29" i="158"/>
  <c r="G36" i="158"/>
  <c r="N36" i="158" s="1"/>
  <c r="G47" i="158"/>
  <c r="N47" i="158" s="1"/>
  <c r="I56" i="158"/>
  <c r="G31" i="158"/>
  <c r="N31" i="158" s="1"/>
  <c r="E41" i="158"/>
  <c r="I47" i="158"/>
  <c r="J58" i="158"/>
  <c r="K32" i="158"/>
  <c r="K40" i="158"/>
  <c r="K56" i="158"/>
  <c r="K33" i="158"/>
  <c r="K41" i="158"/>
  <c r="J57" i="158"/>
  <c r="K57" i="158" s="1"/>
  <c r="F63" i="158"/>
  <c r="K27" i="158"/>
  <c r="K48" i="158" s="1"/>
  <c r="K54" i="158" s="1"/>
  <c r="K35" i="158"/>
  <c r="K43" i="158"/>
  <c r="K28" i="158"/>
  <c r="K36" i="158"/>
  <c r="S59" i="161" l="1"/>
  <c r="L54" i="160"/>
  <c r="S58" i="161"/>
  <c r="S50" i="161"/>
  <c r="S52" i="161" s="1"/>
  <c r="N48" i="160"/>
  <c r="L54" i="158"/>
  <c r="U26" i="158"/>
  <c r="L43" i="158"/>
  <c r="M43" i="158"/>
  <c r="O43" i="158" s="1"/>
  <c r="U43" i="158" s="1"/>
  <c r="M38" i="158"/>
  <c r="O38" i="158" s="1"/>
  <c r="U38" i="158" s="1"/>
  <c r="L38" i="158"/>
  <c r="I48" i="158"/>
  <c r="I54" i="158" s="1"/>
  <c r="L36" i="158"/>
  <c r="M36" i="158"/>
  <c r="O36" i="158" s="1"/>
  <c r="U36" i="158" s="1"/>
  <c r="M44" i="158"/>
  <c r="O44" i="158" s="1"/>
  <c r="U44" i="158" s="1"/>
  <c r="L44" i="158"/>
  <c r="M31" i="158"/>
  <c r="O31" i="158" s="1"/>
  <c r="U31" i="158" s="1"/>
  <c r="L31" i="158"/>
  <c r="M41" i="158"/>
  <c r="O41" i="158" s="1"/>
  <c r="U41" i="158" s="1"/>
  <c r="L41" i="158"/>
  <c r="M40" i="158"/>
  <c r="O40" i="158" s="1"/>
  <c r="U40" i="158" s="1"/>
  <c r="L40" i="158"/>
  <c r="M37" i="158"/>
  <c r="O37" i="158" s="1"/>
  <c r="U37" i="158" s="1"/>
  <c r="L37" i="158"/>
  <c r="M39" i="158"/>
  <c r="O39" i="158" s="1"/>
  <c r="U39" i="158" s="1"/>
  <c r="L39" i="158"/>
  <c r="L32" i="158"/>
  <c r="M32" i="158"/>
  <c r="O32" i="158" s="1"/>
  <c r="U32" i="158" s="1"/>
  <c r="M42" i="158"/>
  <c r="O42" i="158" s="1"/>
  <c r="U42" i="158" s="1"/>
  <c r="L42" i="158"/>
  <c r="M45" i="158"/>
  <c r="O45" i="158" s="1"/>
  <c r="U45" i="158" s="1"/>
  <c r="L45" i="158"/>
  <c r="M47" i="158"/>
  <c r="O47" i="158" s="1"/>
  <c r="U47" i="158" s="1"/>
  <c r="L47" i="158"/>
  <c r="I58" i="158"/>
  <c r="G48" i="158"/>
  <c r="G54" i="158" s="1"/>
  <c r="N26" i="158"/>
  <c r="N48" i="158" s="1"/>
  <c r="L27" i="158"/>
  <c r="M27" i="158"/>
  <c r="O27" i="158" s="1"/>
  <c r="U27" i="158" s="1"/>
  <c r="L50" i="158"/>
  <c r="L57" i="158"/>
  <c r="M34" i="158"/>
  <c r="O34" i="158" s="1"/>
  <c r="U34" i="158" s="1"/>
  <c r="L34" i="158"/>
  <c r="L28" i="158"/>
  <c r="M28" i="158"/>
  <c r="M46" i="158"/>
  <c r="O46" i="158" s="1"/>
  <c r="U46" i="158" s="1"/>
  <c r="L46" i="158"/>
  <c r="M29" i="158"/>
  <c r="L29" i="158"/>
  <c r="L56" i="158"/>
  <c r="E58" i="158"/>
  <c r="K58" i="158"/>
  <c r="L35" i="158"/>
  <c r="M35" i="158"/>
  <c r="O35" i="158" s="1"/>
  <c r="U35" i="158" s="1"/>
  <c r="M30" i="158"/>
  <c r="O30" i="158" s="1"/>
  <c r="U30" i="158" s="1"/>
  <c r="L30" i="158"/>
  <c r="L26" i="158"/>
  <c r="S56" i="160" l="1"/>
  <c r="S48" i="160"/>
  <c r="L48" i="158"/>
  <c r="M64" i="158"/>
  <c r="O29" i="158"/>
  <c r="U29" i="158" s="1"/>
  <c r="M57" i="158"/>
  <c r="M50" i="158"/>
  <c r="M48" i="158"/>
  <c r="M54" i="158" s="1"/>
  <c r="M56" i="158"/>
  <c r="M58" i="158" s="1"/>
  <c r="L58" i="158"/>
  <c r="M63" i="158"/>
  <c r="M61" i="158"/>
  <c r="O28" i="158"/>
  <c r="S50" i="160" l="1"/>
  <c r="S57" i="160"/>
  <c r="U28" i="158"/>
  <c r="O48" i="158"/>
  <c r="U56" i="158" l="1"/>
  <c r="U48" i="158"/>
  <c r="U50" i="158" s="1"/>
  <c r="U57" i="158" l="1"/>
  <c r="F62" i="157" l="1"/>
  <c r="F60" i="157"/>
  <c r="F63" i="157" s="1"/>
  <c r="H57" i="157"/>
  <c r="F56" i="157"/>
  <c r="F57" i="157" s="1"/>
  <c r="S55" i="157"/>
  <c r="J55" i="157"/>
  <c r="K55" i="157" s="1"/>
  <c r="H55" i="157"/>
  <c r="H56" i="157" s="1"/>
  <c r="I56" i="157" s="1"/>
  <c r="J53" i="157"/>
  <c r="K45" i="157" s="1"/>
  <c r="H53" i="157"/>
  <c r="I49" i="157" s="1"/>
  <c r="K49" i="157"/>
  <c r="J47" i="157"/>
  <c r="H47" i="157"/>
  <c r="F47" i="157"/>
  <c r="F53" i="157" s="1"/>
  <c r="D47" i="157"/>
  <c r="D53" i="157" s="1"/>
  <c r="L22" i="157"/>
  <c r="N12" i="157"/>
  <c r="N20" i="157" s="1"/>
  <c r="N22" i="157" s="1"/>
  <c r="K57" i="157" l="1"/>
  <c r="G55" i="157"/>
  <c r="G57" i="157" s="1"/>
  <c r="G45" i="157"/>
  <c r="G43" i="157"/>
  <c r="G41" i="157"/>
  <c r="G39" i="157"/>
  <c r="G37" i="157"/>
  <c r="G35" i="157"/>
  <c r="G32" i="157"/>
  <c r="G29" i="157"/>
  <c r="G27" i="157"/>
  <c r="G49" i="157"/>
  <c r="G46" i="157"/>
  <c r="G44" i="157"/>
  <c r="G42" i="157"/>
  <c r="G40" i="157"/>
  <c r="G38" i="157"/>
  <c r="G36" i="157"/>
  <c r="G33" i="157"/>
  <c r="G31" i="157"/>
  <c r="G28" i="157"/>
  <c r="G25" i="157"/>
  <c r="G34" i="157"/>
  <c r="G30" i="157"/>
  <c r="G26" i="157"/>
  <c r="E56" i="157"/>
  <c r="L56" i="157" s="1"/>
  <c r="E46" i="157"/>
  <c r="E44" i="157"/>
  <c r="E43" i="157"/>
  <c r="E40" i="157"/>
  <c r="E38" i="157"/>
  <c r="E35" i="157"/>
  <c r="E32" i="157"/>
  <c r="E29" i="157"/>
  <c r="E26" i="157"/>
  <c r="E55" i="157"/>
  <c r="E41" i="157"/>
  <c r="E37" i="157"/>
  <c r="E34" i="157"/>
  <c r="E31" i="157"/>
  <c r="E27" i="157"/>
  <c r="E49" i="157"/>
  <c r="L49" i="157" s="1"/>
  <c r="E45" i="157"/>
  <c r="E42" i="157"/>
  <c r="E39" i="157"/>
  <c r="E36" i="157"/>
  <c r="E33" i="157"/>
  <c r="E30" i="157"/>
  <c r="E28" i="157"/>
  <c r="E25" i="157"/>
  <c r="G56" i="157"/>
  <c r="I25" i="157"/>
  <c r="I26" i="157"/>
  <c r="I28" i="157"/>
  <c r="I29" i="157"/>
  <c r="I30" i="157"/>
  <c r="I31" i="157"/>
  <c r="I33" i="157"/>
  <c r="I35" i="157"/>
  <c r="I37" i="157"/>
  <c r="I38" i="157"/>
  <c r="I40" i="157"/>
  <c r="I42" i="157"/>
  <c r="I44" i="157"/>
  <c r="I46" i="157"/>
  <c r="K25" i="157"/>
  <c r="K27" i="157"/>
  <c r="K29" i="157"/>
  <c r="K31" i="157"/>
  <c r="K36" i="157"/>
  <c r="K38" i="157"/>
  <c r="K40" i="157"/>
  <c r="K42" i="157"/>
  <c r="K44" i="157"/>
  <c r="K46" i="157"/>
  <c r="J56" i="157"/>
  <c r="K56" i="157" s="1"/>
  <c r="I55" i="157"/>
  <c r="I57" i="157" s="1"/>
  <c r="I27" i="157"/>
  <c r="I32" i="157"/>
  <c r="I34" i="157"/>
  <c r="I36" i="157"/>
  <c r="I39" i="157"/>
  <c r="I41" i="157"/>
  <c r="I43" i="157"/>
  <c r="I45" i="157"/>
  <c r="K26" i="157"/>
  <c r="K28" i="157"/>
  <c r="K30" i="157"/>
  <c r="K32" i="157"/>
  <c r="K33" i="157"/>
  <c r="K34" i="157"/>
  <c r="K35" i="157"/>
  <c r="K37" i="157"/>
  <c r="K39" i="157"/>
  <c r="K41" i="157"/>
  <c r="K43" i="157"/>
  <c r="M28" i="157" l="1"/>
  <c r="L28" i="157"/>
  <c r="M32" i="157"/>
  <c r="N32" i="157" s="1"/>
  <c r="S32" i="157" s="1"/>
  <c r="L32" i="157"/>
  <c r="M31" i="157"/>
  <c r="N31" i="157" s="1"/>
  <c r="S31" i="157" s="1"/>
  <c r="L31" i="157"/>
  <c r="M33" i="157"/>
  <c r="N33" i="157" s="1"/>
  <c r="S33" i="157" s="1"/>
  <c r="L33" i="157"/>
  <c r="M38" i="157"/>
  <c r="N38" i="157" s="1"/>
  <c r="S38" i="157" s="1"/>
  <c r="L38" i="157"/>
  <c r="M36" i="157"/>
  <c r="N36" i="157" s="1"/>
  <c r="S36" i="157" s="1"/>
  <c r="L36" i="157"/>
  <c r="M37" i="157"/>
  <c r="N37" i="157" s="1"/>
  <c r="S37" i="157" s="1"/>
  <c r="L37" i="157"/>
  <c r="M40" i="157"/>
  <c r="N40" i="157" s="1"/>
  <c r="S40" i="157" s="1"/>
  <c r="L40" i="157"/>
  <c r="G47" i="157"/>
  <c r="G53" i="157" s="1"/>
  <c r="J57" i="157"/>
  <c r="M39" i="157"/>
  <c r="N39" i="157" s="1"/>
  <c r="S39" i="157" s="1"/>
  <c r="L39" i="157"/>
  <c r="M41" i="157"/>
  <c r="N41" i="157" s="1"/>
  <c r="S41" i="157" s="1"/>
  <c r="L41" i="157"/>
  <c r="M43" i="157"/>
  <c r="N43" i="157" s="1"/>
  <c r="S43" i="157" s="1"/>
  <c r="L43" i="157"/>
  <c r="K47" i="157"/>
  <c r="K53" i="157" s="1"/>
  <c r="E47" i="157"/>
  <c r="E53" i="157" s="1"/>
  <c r="L53" i="157" s="1"/>
  <c r="M49" i="157" s="1"/>
  <c r="M25" i="157"/>
  <c r="L25" i="157"/>
  <c r="M29" i="157"/>
  <c r="N29" i="157" s="1"/>
  <c r="S29" i="157" s="1"/>
  <c r="L29" i="157"/>
  <c r="M27" i="157"/>
  <c r="L27" i="157"/>
  <c r="M30" i="157"/>
  <c r="N30" i="157" s="1"/>
  <c r="S30" i="157" s="1"/>
  <c r="L30" i="157"/>
  <c r="M35" i="157"/>
  <c r="N35" i="157" s="1"/>
  <c r="S35" i="157" s="1"/>
  <c r="L35" i="157"/>
  <c r="M34" i="157"/>
  <c r="N34" i="157" s="1"/>
  <c r="S34" i="157" s="1"/>
  <c r="L34" i="157"/>
  <c r="I47" i="157"/>
  <c r="I53" i="157" s="1"/>
  <c r="M42" i="157"/>
  <c r="N42" i="157" s="1"/>
  <c r="S42" i="157" s="1"/>
  <c r="L42" i="157"/>
  <c r="L55" i="157"/>
  <c r="E57" i="157"/>
  <c r="M44" i="157"/>
  <c r="N44" i="157" s="1"/>
  <c r="S44" i="157" s="1"/>
  <c r="L44" i="157"/>
  <c r="M45" i="157"/>
  <c r="N45" i="157" s="1"/>
  <c r="S45" i="157" s="1"/>
  <c r="L45" i="157"/>
  <c r="M26" i="157"/>
  <c r="N26" i="157" s="1"/>
  <c r="S26" i="157" s="1"/>
  <c r="L26" i="157"/>
  <c r="M46" i="157"/>
  <c r="N46" i="157" s="1"/>
  <c r="S46" i="157" s="1"/>
  <c r="L46" i="157"/>
  <c r="L47" i="157" l="1"/>
  <c r="L57" i="157"/>
  <c r="M55" i="157"/>
  <c r="M63" i="157"/>
  <c r="N28" i="157"/>
  <c r="S28" i="157" s="1"/>
  <c r="M47" i="157"/>
  <c r="M53" i="157" s="1"/>
  <c r="N25" i="157"/>
  <c r="M56" i="157"/>
  <c r="M60" i="157"/>
  <c r="M62" i="157"/>
  <c r="N27" i="157"/>
  <c r="S27" i="157" s="1"/>
  <c r="M57" i="157" l="1"/>
  <c r="N47" i="157"/>
  <c r="S47" i="157" s="1"/>
  <c r="S49" i="157" s="1"/>
  <c r="S25" i="157"/>
  <c r="S56" i="157" l="1"/>
  <c r="F59" i="156" l="1"/>
  <c r="F62" i="156" s="1"/>
  <c r="H56" i="156"/>
  <c r="F55" i="156"/>
  <c r="S54" i="156"/>
  <c r="J54" i="156"/>
  <c r="H54" i="156"/>
  <c r="J52" i="156"/>
  <c r="K45" i="156" s="1"/>
  <c r="H52" i="156"/>
  <c r="F52" i="156"/>
  <c r="G54" i="156" s="1"/>
  <c r="K48" i="156"/>
  <c r="G48" i="156"/>
  <c r="J46" i="156"/>
  <c r="H46" i="156"/>
  <c r="F46" i="156"/>
  <c r="D46" i="156"/>
  <c r="D52" i="156" s="1"/>
  <c r="G45" i="156"/>
  <c r="G44" i="156"/>
  <c r="G43" i="156"/>
  <c r="G42" i="156"/>
  <c r="G41" i="156"/>
  <c r="G40" i="156"/>
  <c r="G39" i="156"/>
  <c r="G38" i="156"/>
  <c r="G37" i="156"/>
  <c r="G36" i="156"/>
  <c r="G35" i="156"/>
  <c r="G34" i="156"/>
  <c r="G33" i="156"/>
  <c r="G32" i="156"/>
  <c r="G31" i="156"/>
  <c r="G30" i="156"/>
  <c r="G29" i="156"/>
  <c r="G28" i="156"/>
  <c r="G27" i="156"/>
  <c r="G26" i="156"/>
  <c r="G25" i="156"/>
  <c r="G24" i="156"/>
  <c r="G46" i="156" s="1"/>
  <c r="G52" i="156" s="1"/>
  <c r="L21" i="156"/>
  <c r="N11" i="156"/>
  <c r="N19" i="156" s="1"/>
  <c r="N21" i="156" s="1"/>
  <c r="E55" i="156" l="1"/>
  <c r="E54" i="156"/>
  <c r="E48" i="156"/>
  <c r="L48" i="156" s="1"/>
  <c r="E45" i="156"/>
  <c r="E44" i="156"/>
  <c r="E43" i="156"/>
  <c r="E41" i="156"/>
  <c r="E40" i="156"/>
  <c r="E39" i="156"/>
  <c r="E38" i="156"/>
  <c r="E37" i="156"/>
  <c r="E35" i="156"/>
  <c r="E34" i="156"/>
  <c r="E32" i="156"/>
  <c r="E31" i="156"/>
  <c r="E29" i="156"/>
  <c r="E27" i="156"/>
  <c r="E26" i="156"/>
  <c r="E24" i="156"/>
  <c r="E42" i="156"/>
  <c r="E36" i="156"/>
  <c r="E33" i="156"/>
  <c r="E30" i="156"/>
  <c r="E28" i="156"/>
  <c r="E25" i="156"/>
  <c r="I48" i="156"/>
  <c r="I44" i="156"/>
  <c r="I43" i="156"/>
  <c r="I42" i="156"/>
  <c r="I41" i="156"/>
  <c r="I40" i="156"/>
  <c r="I39" i="156"/>
  <c r="I38" i="156"/>
  <c r="I37" i="156"/>
  <c r="I36" i="156"/>
  <c r="I35" i="156"/>
  <c r="I34" i="156"/>
  <c r="I33" i="156"/>
  <c r="I32" i="156"/>
  <c r="I31" i="156"/>
  <c r="I29" i="156"/>
  <c r="I28" i="156"/>
  <c r="I27" i="156"/>
  <c r="I26" i="156"/>
  <c r="I25" i="156"/>
  <c r="I24" i="156"/>
  <c r="I45" i="156"/>
  <c r="I30" i="156"/>
  <c r="I54" i="156"/>
  <c r="H55" i="156"/>
  <c r="I55" i="156" s="1"/>
  <c r="J56" i="156"/>
  <c r="F56" i="156"/>
  <c r="G55" i="156"/>
  <c r="G56" i="156"/>
  <c r="K54" i="156"/>
  <c r="K56" i="156" s="1"/>
  <c r="K24" i="156"/>
  <c r="K25" i="156"/>
  <c r="K26" i="156"/>
  <c r="K27" i="156"/>
  <c r="K28" i="156"/>
  <c r="K29" i="156"/>
  <c r="K30" i="156"/>
  <c r="K31" i="156"/>
  <c r="K32" i="156"/>
  <c r="K33" i="156"/>
  <c r="K34" i="156"/>
  <c r="K35" i="156"/>
  <c r="K36" i="156"/>
  <c r="K37" i="156"/>
  <c r="K38" i="156"/>
  <c r="K39" i="156"/>
  <c r="K40" i="156"/>
  <c r="K41" i="156"/>
  <c r="K42" i="156"/>
  <c r="K43" i="156"/>
  <c r="K44" i="156"/>
  <c r="J55" i="156"/>
  <c r="K55" i="156" s="1"/>
  <c r="F61" i="156"/>
  <c r="M24" i="156" l="1"/>
  <c r="E46" i="156"/>
  <c r="E52" i="156" s="1"/>
  <c r="L24" i="156"/>
  <c r="M37" i="156"/>
  <c r="N37" i="156" s="1"/>
  <c r="S37" i="156" s="1"/>
  <c r="L37" i="156"/>
  <c r="M26" i="156"/>
  <c r="L26" i="156"/>
  <c r="M38" i="156"/>
  <c r="N38" i="156" s="1"/>
  <c r="S38" i="156" s="1"/>
  <c r="L38" i="156"/>
  <c r="L55" i="156"/>
  <c r="K46" i="156"/>
  <c r="K52" i="156" s="1"/>
  <c r="M29" i="156"/>
  <c r="N29" i="156" s="1"/>
  <c r="S29" i="156" s="1"/>
  <c r="L29" i="156"/>
  <c r="M43" i="156"/>
  <c r="N43" i="156" s="1"/>
  <c r="S43" i="156" s="1"/>
  <c r="L43" i="156"/>
  <c r="L54" i="156"/>
  <c r="E56" i="156"/>
  <c r="I56" i="156"/>
  <c r="M25" i="156"/>
  <c r="N25" i="156" s="1"/>
  <c r="S25" i="156" s="1"/>
  <c r="L25" i="156"/>
  <c r="M27" i="156"/>
  <c r="L27" i="156"/>
  <c r="M39" i="156"/>
  <c r="N39" i="156" s="1"/>
  <c r="S39" i="156" s="1"/>
  <c r="L39" i="156"/>
  <c r="M28" i="156"/>
  <c r="N28" i="156" s="1"/>
  <c r="S28" i="156" s="1"/>
  <c r="L28" i="156"/>
  <c r="M40" i="156"/>
  <c r="N40" i="156" s="1"/>
  <c r="S40" i="156" s="1"/>
  <c r="L40" i="156"/>
  <c r="M30" i="156"/>
  <c r="N30" i="156" s="1"/>
  <c r="S30" i="156" s="1"/>
  <c r="L30" i="156"/>
  <c r="M31" i="156"/>
  <c r="N31" i="156" s="1"/>
  <c r="S31" i="156" s="1"/>
  <c r="L31" i="156"/>
  <c r="M41" i="156"/>
  <c r="N41" i="156" s="1"/>
  <c r="S41" i="156" s="1"/>
  <c r="L41" i="156"/>
  <c r="I46" i="156"/>
  <c r="I52" i="156" s="1"/>
  <c r="M33" i="156"/>
  <c r="N33" i="156" s="1"/>
  <c r="S33" i="156" s="1"/>
  <c r="L33" i="156"/>
  <c r="M32" i="156"/>
  <c r="N32" i="156" s="1"/>
  <c r="S32" i="156" s="1"/>
  <c r="L32" i="156"/>
  <c r="M36" i="156"/>
  <c r="N36" i="156" s="1"/>
  <c r="S36" i="156" s="1"/>
  <c r="L36" i="156"/>
  <c r="M34" i="156"/>
  <c r="N34" i="156" s="1"/>
  <c r="S34" i="156" s="1"/>
  <c r="L34" i="156"/>
  <c r="M44" i="156"/>
  <c r="N44" i="156" s="1"/>
  <c r="S44" i="156" s="1"/>
  <c r="L44" i="156"/>
  <c r="M42" i="156"/>
  <c r="N42" i="156" s="1"/>
  <c r="S42" i="156" s="1"/>
  <c r="L42" i="156"/>
  <c r="M35" i="156"/>
  <c r="N35" i="156" s="1"/>
  <c r="S35" i="156" s="1"/>
  <c r="L35" i="156"/>
  <c r="M45" i="156"/>
  <c r="N45" i="156" s="1"/>
  <c r="S45" i="156" s="1"/>
  <c r="L45" i="156"/>
  <c r="M62" i="156" l="1"/>
  <c r="N27" i="156"/>
  <c r="S27" i="156" s="1"/>
  <c r="M59" i="156"/>
  <c r="M61" i="156" s="1"/>
  <c r="N26" i="156"/>
  <c r="S26" i="156" s="1"/>
  <c r="L46" i="156"/>
  <c r="L52" i="156"/>
  <c r="M48" i="156" s="1"/>
  <c r="M54" i="156"/>
  <c r="L56" i="156"/>
  <c r="M46" i="156"/>
  <c r="N24" i="156"/>
  <c r="S24" i="156" s="1"/>
  <c r="M55" i="156" l="1"/>
  <c r="M56" i="156" s="1"/>
  <c r="M52" i="156"/>
  <c r="N46" i="156"/>
  <c r="S46" i="156" s="1"/>
  <c r="S48" i="156" s="1"/>
  <c r="S55" i="156" l="1"/>
  <c r="F63" i="155" l="1"/>
  <c r="F61" i="155"/>
  <c r="F64" i="155" s="1"/>
  <c r="H58" i="155"/>
  <c r="H57" i="155" s="1"/>
  <c r="I57" i="155" s="1"/>
  <c r="J57" i="155"/>
  <c r="F57" i="155"/>
  <c r="F58" i="155" s="1"/>
  <c r="S56" i="155"/>
  <c r="J56" i="155"/>
  <c r="J58" i="155" s="1"/>
  <c r="H56" i="155"/>
  <c r="I56" i="155" s="1"/>
  <c r="I58" i="155" s="1"/>
  <c r="G56" i="155"/>
  <c r="H54" i="155"/>
  <c r="I50" i="155" s="1"/>
  <c r="F54" i="155"/>
  <c r="D54" i="155"/>
  <c r="E57" i="155" s="1"/>
  <c r="G50" i="155"/>
  <c r="J48" i="155"/>
  <c r="J54" i="155" s="1"/>
  <c r="H48" i="155"/>
  <c r="G48" i="155"/>
  <c r="G54" i="155" s="1"/>
  <c r="F48" i="155"/>
  <c r="D48" i="155"/>
  <c r="G47" i="155"/>
  <c r="G46" i="155"/>
  <c r="G45" i="155"/>
  <c r="G44" i="155"/>
  <c r="G43" i="155"/>
  <c r="G42" i="155"/>
  <c r="G41" i="155"/>
  <c r="G40" i="155"/>
  <c r="G39" i="155"/>
  <c r="G38" i="155"/>
  <c r="G37" i="155"/>
  <c r="G36" i="155"/>
  <c r="G35" i="155"/>
  <c r="E35" i="155"/>
  <c r="G34" i="155"/>
  <c r="E34" i="155"/>
  <c r="G33" i="155"/>
  <c r="E33" i="155"/>
  <c r="G32" i="155"/>
  <c r="E32" i="155"/>
  <c r="G31" i="155"/>
  <c r="E31" i="155"/>
  <c r="G30" i="155"/>
  <c r="E30" i="155"/>
  <c r="G29" i="155"/>
  <c r="E29" i="155"/>
  <c r="G28" i="155"/>
  <c r="E28" i="155"/>
  <c r="G27" i="155"/>
  <c r="E27" i="155"/>
  <c r="G26" i="155"/>
  <c r="E26" i="155"/>
  <c r="N23" i="155"/>
  <c r="L23" i="155"/>
  <c r="N13" i="155"/>
  <c r="N21" i="155" s="1"/>
  <c r="M27" i="155" l="1"/>
  <c r="N27" i="155" s="1"/>
  <c r="S27" i="155" s="1"/>
  <c r="K47" i="155"/>
  <c r="K46" i="155"/>
  <c r="K45" i="155"/>
  <c r="K44" i="155"/>
  <c r="K43" i="155"/>
  <c r="K42" i="155"/>
  <c r="K41" i="155"/>
  <c r="K40" i="155"/>
  <c r="K39" i="155"/>
  <c r="K38" i="155"/>
  <c r="K37" i="155"/>
  <c r="K36" i="155"/>
  <c r="K35" i="155"/>
  <c r="L35" i="155" s="1"/>
  <c r="K34" i="155"/>
  <c r="K33" i="155"/>
  <c r="K32" i="155"/>
  <c r="K31" i="155"/>
  <c r="K30" i="155"/>
  <c r="K29" i="155"/>
  <c r="K28" i="155"/>
  <c r="K27" i="155"/>
  <c r="L27" i="155" s="1"/>
  <c r="K26" i="155"/>
  <c r="K50" i="155"/>
  <c r="K57" i="155"/>
  <c r="M29" i="155"/>
  <c r="N29" i="155" s="1"/>
  <c r="S29" i="155" s="1"/>
  <c r="M35" i="155"/>
  <c r="N35" i="155" s="1"/>
  <c r="S35" i="155" s="1"/>
  <c r="M32" i="155"/>
  <c r="N32" i="155" s="1"/>
  <c r="S32" i="155" s="1"/>
  <c r="E36" i="155"/>
  <c r="E37" i="155"/>
  <c r="E38" i="155"/>
  <c r="E39" i="155"/>
  <c r="E40" i="155"/>
  <c r="E41" i="155"/>
  <c r="E42" i="155"/>
  <c r="E43" i="155"/>
  <c r="E44" i="155"/>
  <c r="E45" i="155"/>
  <c r="E46" i="155"/>
  <c r="E47" i="155"/>
  <c r="G57" i="155"/>
  <c r="L57" i="155" s="1"/>
  <c r="E48" i="155"/>
  <c r="E54" i="155" s="1"/>
  <c r="I26" i="155"/>
  <c r="I27" i="155"/>
  <c r="I28" i="155"/>
  <c r="M28" i="155" s="1"/>
  <c r="I29" i="155"/>
  <c r="L29" i="155" s="1"/>
  <c r="I30" i="155"/>
  <c r="M30" i="155" s="1"/>
  <c r="N30" i="155" s="1"/>
  <c r="S30" i="155" s="1"/>
  <c r="I31" i="155"/>
  <c r="M31" i="155" s="1"/>
  <c r="N31" i="155" s="1"/>
  <c r="S31" i="155" s="1"/>
  <c r="I32" i="155"/>
  <c r="L32" i="155" s="1"/>
  <c r="I33" i="155"/>
  <c r="L33" i="155" s="1"/>
  <c r="I34" i="155"/>
  <c r="M34" i="155" s="1"/>
  <c r="N34" i="155" s="1"/>
  <c r="S34" i="155" s="1"/>
  <c r="I35" i="155"/>
  <c r="I36" i="155"/>
  <c r="I37" i="155"/>
  <c r="I38" i="155"/>
  <c r="I39" i="155"/>
  <c r="I40" i="155"/>
  <c r="I41" i="155"/>
  <c r="I42" i="155"/>
  <c r="I43" i="155"/>
  <c r="I44" i="155"/>
  <c r="I45" i="155"/>
  <c r="I46" i="155"/>
  <c r="I47" i="155"/>
  <c r="K56" i="155"/>
  <c r="K58" i="155" s="1"/>
  <c r="L26" i="155"/>
  <c r="L34" i="155"/>
  <c r="E50" i="155"/>
  <c r="E56" i="155"/>
  <c r="M63" i="155" l="1"/>
  <c r="M61" i="155"/>
  <c r="N28" i="155"/>
  <c r="S28" i="155" s="1"/>
  <c r="M41" i="155"/>
  <c r="N41" i="155" s="1"/>
  <c r="S41" i="155" s="1"/>
  <c r="L41" i="155"/>
  <c r="M33" i="155"/>
  <c r="N33" i="155" s="1"/>
  <c r="S33" i="155" s="1"/>
  <c r="M40" i="155"/>
  <c r="N40" i="155" s="1"/>
  <c r="S40" i="155" s="1"/>
  <c r="L40" i="155"/>
  <c r="M39" i="155"/>
  <c r="N39" i="155" s="1"/>
  <c r="S39" i="155" s="1"/>
  <c r="L39" i="155"/>
  <c r="K48" i="155"/>
  <c r="K54" i="155" s="1"/>
  <c r="M38" i="155"/>
  <c r="N38" i="155" s="1"/>
  <c r="S38" i="155" s="1"/>
  <c r="L38" i="155"/>
  <c r="M45" i="155"/>
  <c r="N45" i="155" s="1"/>
  <c r="S45" i="155" s="1"/>
  <c r="L45" i="155"/>
  <c r="L56" i="155"/>
  <c r="E58" i="155"/>
  <c r="M36" i="155"/>
  <c r="N36" i="155" s="1"/>
  <c r="S36" i="155" s="1"/>
  <c r="L36" i="155"/>
  <c r="L50" i="155"/>
  <c r="L28" i="155"/>
  <c r="L48" i="155" s="1"/>
  <c r="M43" i="155"/>
  <c r="N43" i="155" s="1"/>
  <c r="S43" i="155" s="1"/>
  <c r="L43" i="155"/>
  <c r="M47" i="155"/>
  <c r="N47" i="155" s="1"/>
  <c r="S47" i="155" s="1"/>
  <c r="L47" i="155"/>
  <c r="M64" i="155"/>
  <c r="L31" i="155"/>
  <c r="M46" i="155"/>
  <c r="N46" i="155" s="1"/>
  <c r="S46" i="155" s="1"/>
  <c r="L46" i="155"/>
  <c r="G58" i="155"/>
  <c r="L30" i="155"/>
  <c r="M37" i="155"/>
  <c r="N37" i="155" s="1"/>
  <c r="S37" i="155" s="1"/>
  <c r="L37" i="155"/>
  <c r="M26" i="155"/>
  <c r="M44" i="155"/>
  <c r="N44" i="155" s="1"/>
  <c r="S44" i="155" s="1"/>
  <c r="L44" i="155"/>
  <c r="I48" i="155"/>
  <c r="I54" i="155" s="1"/>
  <c r="L54" i="155" s="1"/>
  <c r="M57" i="155" s="1"/>
  <c r="M42" i="155"/>
  <c r="N42" i="155" s="1"/>
  <c r="S42" i="155" s="1"/>
  <c r="L42" i="155"/>
  <c r="M50" i="155" l="1"/>
  <c r="M48" i="155"/>
  <c r="N26" i="155"/>
  <c r="S26" i="155" s="1"/>
  <c r="M56" i="155"/>
  <c r="M58" i="155" s="1"/>
  <c r="L58" i="155"/>
  <c r="M54" i="155" l="1"/>
  <c r="N48" i="155"/>
  <c r="S48" i="155" s="1"/>
  <c r="S50" i="155" s="1"/>
  <c r="S57" i="155" l="1"/>
  <c r="F61" i="154" l="1"/>
  <c r="F64" i="154" s="1"/>
  <c r="H58" i="154"/>
  <c r="F57" i="154"/>
  <c r="J56" i="154"/>
  <c r="H56" i="154"/>
  <c r="J54" i="154"/>
  <c r="K44" i="154" s="1"/>
  <c r="H54" i="154"/>
  <c r="I46" i="154" s="1"/>
  <c r="K50" i="154"/>
  <c r="J48" i="154"/>
  <c r="H48" i="154"/>
  <c r="F48" i="154"/>
  <c r="F54" i="154" s="1"/>
  <c r="G32" i="154" s="1"/>
  <c r="N32" i="154" s="1"/>
  <c r="D48" i="154"/>
  <c r="D54" i="154" s="1"/>
  <c r="K47" i="154"/>
  <c r="K46" i="154"/>
  <c r="K45" i="154"/>
  <c r="K39" i="154"/>
  <c r="I39" i="154"/>
  <c r="K38" i="154"/>
  <c r="I38" i="154"/>
  <c r="K37" i="154"/>
  <c r="K31" i="154"/>
  <c r="I31" i="154"/>
  <c r="G31" i="154"/>
  <c r="N31" i="154" s="1"/>
  <c r="K30" i="154"/>
  <c r="I30" i="154"/>
  <c r="K29" i="154"/>
  <c r="O23" i="154"/>
  <c r="L23" i="154"/>
  <c r="O7" i="154"/>
  <c r="O6" i="154"/>
  <c r="E57" i="154" l="1"/>
  <c r="E47" i="154"/>
  <c r="E39" i="154"/>
  <c r="E31" i="154"/>
  <c r="E50" i="154"/>
  <c r="E45" i="154"/>
  <c r="E29" i="154"/>
  <c r="E36" i="154"/>
  <c r="E42" i="154"/>
  <c r="E41" i="154"/>
  <c r="E56" i="154"/>
  <c r="E46" i="154"/>
  <c r="E38" i="154"/>
  <c r="E30" i="154"/>
  <c r="E37" i="154"/>
  <c r="E28" i="154"/>
  <c r="E43" i="154"/>
  <c r="E35" i="154"/>
  <c r="E27" i="154"/>
  <c r="E34" i="154"/>
  <c r="E44" i="154"/>
  <c r="E26" i="154"/>
  <c r="J58" i="154"/>
  <c r="G39" i="154"/>
  <c r="N39" i="154" s="1"/>
  <c r="H57" i="154"/>
  <c r="I57" i="154" s="1"/>
  <c r="I56" i="154"/>
  <c r="I58" i="154" s="1"/>
  <c r="F58" i="154"/>
  <c r="G57" i="154"/>
  <c r="E33" i="154"/>
  <c r="E40" i="154"/>
  <c r="G56" i="154"/>
  <c r="G46" i="154"/>
  <c r="N46" i="154" s="1"/>
  <c r="G38" i="154"/>
  <c r="N38" i="154" s="1"/>
  <c r="G30" i="154"/>
  <c r="N30" i="154" s="1"/>
  <c r="G36" i="154"/>
  <c r="N36" i="154" s="1"/>
  <c r="G27" i="154"/>
  <c r="N27" i="154" s="1"/>
  <c r="G42" i="154"/>
  <c r="N42" i="154" s="1"/>
  <c r="G34" i="154"/>
  <c r="N34" i="154" s="1"/>
  <c r="G26" i="154"/>
  <c r="G50" i="154"/>
  <c r="G45" i="154"/>
  <c r="N45" i="154" s="1"/>
  <c r="G37" i="154"/>
  <c r="N37" i="154" s="1"/>
  <c r="G29" i="154"/>
  <c r="N29" i="154" s="1"/>
  <c r="G44" i="154"/>
  <c r="N44" i="154" s="1"/>
  <c r="G28" i="154"/>
  <c r="N28" i="154" s="1"/>
  <c r="G43" i="154"/>
  <c r="N43" i="154" s="1"/>
  <c r="G35" i="154"/>
  <c r="N35" i="154" s="1"/>
  <c r="G41" i="154"/>
  <c r="N41" i="154" s="1"/>
  <c r="G33" i="154"/>
  <c r="N33" i="154" s="1"/>
  <c r="G40" i="154"/>
  <c r="N40" i="154" s="1"/>
  <c r="E32" i="154"/>
  <c r="G47" i="154"/>
  <c r="N47" i="154" s="1"/>
  <c r="I50" i="154"/>
  <c r="I45" i="154"/>
  <c r="I37" i="154"/>
  <c r="I29" i="154"/>
  <c r="I43" i="154"/>
  <c r="I27" i="154"/>
  <c r="I32" i="154"/>
  <c r="I47" i="154"/>
  <c r="I44" i="154"/>
  <c r="I36" i="154"/>
  <c r="I28" i="154"/>
  <c r="I35" i="154"/>
  <c r="I26" i="154"/>
  <c r="I40" i="154"/>
  <c r="I42" i="154"/>
  <c r="I34" i="154"/>
  <c r="I41" i="154"/>
  <c r="I33" i="154"/>
  <c r="J57" i="154"/>
  <c r="K57" i="154" s="1"/>
  <c r="F63" i="154"/>
  <c r="K32" i="154"/>
  <c r="K40" i="154"/>
  <c r="K56" i="154"/>
  <c r="K58" i="154" s="1"/>
  <c r="K41" i="154"/>
  <c r="K26" i="154"/>
  <c r="K42" i="154"/>
  <c r="K27" i="154"/>
  <c r="K35" i="154"/>
  <c r="K43" i="154"/>
  <c r="K33" i="154"/>
  <c r="K34" i="154"/>
  <c r="K28" i="154"/>
  <c r="K36" i="154"/>
  <c r="M36" i="154" l="1"/>
  <c r="O36" i="154" s="1"/>
  <c r="T36" i="154" s="1"/>
  <c r="L36" i="154"/>
  <c r="M33" i="154"/>
  <c r="O33" i="154" s="1"/>
  <c r="T33" i="154" s="1"/>
  <c r="L33" i="154"/>
  <c r="M29" i="154"/>
  <c r="L29" i="154"/>
  <c r="M26" i="154"/>
  <c r="L26" i="154"/>
  <c r="E48" i="154"/>
  <c r="E54" i="154" s="1"/>
  <c r="M32" i="154"/>
  <c r="O32" i="154" s="1"/>
  <c r="T32" i="154" s="1"/>
  <c r="L32" i="154"/>
  <c r="M38" i="154"/>
  <c r="O38" i="154" s="1"/>
  <c r="T38" i="154" s="1"/>
  <c r="L38" i="154"/>
  <c r="M34" i="154"/>
  <c r="O34" i="154" s="1"/>
  <c r="T34" i="154" s="1"/>
  <c r="L34" i="154"/>
  <c r="M46" i="154"/>
  <c r="O46" i="154" s="1"/>
  <c r="T46" i="154" s="1"/>
  <c r="L46" i="154"/>
  <c r="M31" i="154"/>
  <c r="O31" i="154" s="1"/>
  <c r="T31" i="154" s="1"/>
  <c r="L31" i="154"/>
  <c r="I48" i="154"/>
  <c r="I54" i="154" s="1"/>
  <c r="L27" i="154"/>
  <c r="M27" i="154"/>
  <c r="O27" i="154" s="1"/>
  <c r="T27" i="154" s="1"/>
  <c r="E58" i="154"/>
  <c r="L56" i="154"/>
  <c r="L39" i="154"/>
  <c r="M39" i="154"/>
  <c r="O39" i="154" s="1"/>
  <c r="T39" i="154" s="1"/>
  <c r="L40" i="154"/>
  <c r="M40" i="154"/>
  <c r="O40" i="154" s="1"/>
  <c r="T40" i="154" s="1"/>
  <c r="M28" i="154"/>
  <c r="L28" i="154"/>
  <c r="M37" i="154"/>
  <c r="O37" i="154" s="1"/>
  <c r="T37" i="154" s="1"/>
  <c r="L37" i="154"/>
  <c r="M45" i="154"/>
  <c r="O45" i="154" s="1"/>
  <c r="T45" i="154" s="1"/>
  <c r="L45" i="154"/>
  <c r="L50" i="154"/>
  <c r="L35" i="154"/>
  <c r="M35" i="154"/>
  <c r="O35" i="154" s="1"/>
  <c r="T35" i="154" s="1"/>
  <c r="L41" i="154"/>
  <c r="M41" i="154"/>
  <c r="O41" i="154" s="1"/>
  <c r="T41" i="154" s="1"/>
  <c r="L47" i="154"/>
  <c r="M47" i="154"/>
  <c r="O47" i="154" s="1"/>
  <c r="T47" i="154" s="1"/>
  <c r="K48" i="154"/>
  <c r="K54" i="154" s="1"/>
  <c r="M30" i="154"/>
  <c r="O30" i="154" s="1"/>
  <c r="T30" i="154" s="1"/>
  <c r="L30" i="154"/>
  <c r="M44" i="154"/>
  <c r="O44" i="154" s="1"/>
  <c r="T44" i="154" s="1"/>
  <c r="L44" i="154"/>
  <c r="G48" i="154"/>
  <c r="G54" i="154" s="1"/>
  <c r="N26" i="154"/>
  <c r="N48" i="154" s="1"/>
  <c r="G58" i="154"/>
  <c r="L43" i="154"/>
  <c r="M43" i="154"/>
  <c r="O43" i="154" s="1"/>
  <c r="T43" i="154" s="1"/>
  <c r="M42" i="154"/>
  <c r="O42" i="154" s="1"/>
  <c r="T42" i="154" s="1"/>
  <c r="L42" i="154"/>
  <c r="L57" i="154"/>
  <c r="M61" i="154" l="1"/>
  <c r="M63" i="154"/>
  <c r="O28" i="154"/>
  <c r="T28" i="154" s="1"/>
  <c r="M64" i="154"/>
  <c r="O29" i="154"/>
  <c r="T29" i="154" s="1"/>
  <c r="M56" i="154"/>
  <c r="L58" i="154"/>
  <c r="L48" i="154"/>
  <c r="M48" i="154"/>
  <c r="O26" i="154"/>
  <c r="L54" i="154"/>
  <c r="M57" i="154" s="1"/>
  <c r="M50" i="154" l="1"/>
  <c r="M54" i="154"/>
  <c r="M58" i="154"/>
  <c r="T26" i="154"/>
  <c r="O48" i="154"/>
  <c r="T56" i="154" l="1"/>
  <c r="T48" i="154"/>
  <c r="T50" i="154" s="1"/>
  <c r="T57" i="154" l="1"/>
  <c r="F63" i="153" l="1"/>
  <c r="F66" i="153" s="1"/>
  <c r="H60" i="153"/>
  <c r="F59" i="153"/>
  <c r="F60" i="153" s="1"/>
  <c r="J58" i="153"/>
  <c r="J59" i="153" s="1"/>
  <c r="K59" i="153" s="1"/>
  <c r="H58" i="153"/>
  <c r="H59" i="153" s="1"/>
  <c r="I59" i="153" s="1"/>
  <c r="J56" i="153"/>
  <c r="K46" i="153" s="1"/>
  <c r="H56" i="153"/>
  <c r="I52" i="153" s="1"/>
  <c r="K52" i="153"/>
  <c r="J50" i="153"/>
  <c r="H50" i="153"/>
  <c r="F50" i="153"/>
  <c r="F56" i="153" s="1"/>
  <c r="D50" i="153"/>
  <c r="D56" i="153" s="1"/>
  <c r="K49" i="153"/>
  <c r="K48" i="153"/>
  <c r="I48" i="153"/>
  <c r="K47" i="153"/>
  <c r="K41" i="153"/>
  <c r="K40" i="153"/>
  <c r="I40" i="153"/>
  <c r="K39" i="153"/>
  <c r="K33" i="153"/>
  <c r="K32" i="153"/>
  <c r="I32" i="153"/>
  <c r="K31" i="153"/>
  <c r="O25" i="153"/>
  <c r="L25" i="153"/>
  <c r="O7" i="153"/>
  <c r="O6" i="153"/>
  <c r="E59" i="153" l="1"/>
  <c r="E49" i="153"/>
  <c r="E41" i="153"/>
  <c r="E33" i="153"/>
  <c r="E37" i="153"/>
  <c r="E29" i="153"/>
  <c r="E44" i="153"/>
  <c r="E28" i="153"/>
  <c r="E35" i="153"/>
  <c r="E42" i="153"/>
  <c r="E34" i="153"/>
  <c r="E58" i="153"/>
  <c r="E48" i="153"/>
  <c r="E40" i="153"/>
  <c r="E32" i="153"/>
  <c r="E43" i="153"/>
  <c r="E52" i="153"/>
  <c r="E47" i="153"/>
  <c r="E39" i="153"/>
  <c r="E31" i="153"/>
  <c r="E46" i="153"/>
  <c r="E38" i="153"/>
  <c r="E30" i="153"/>
  <c r="E45" i="153"/>
  <c r="E36" i="153"/>
  <c r="G58" i="153"/>
  <c r="G48" i="153"/>
  <c r="N48" i="153" s="1"/>
  <c r="G40" i="153"/>
  <c r="N40" i="153" s="1"/>
  <c r="G32" i="153"/>
  <c r="N32" i="153" s="1"/>
  <c r="G45" i="153"/>
  <c r="N45" i="153" s="1"/>
  <c r="G37" i="153"/>
  <c r="N37" i="153" s="1"/>
  <c r="G29" i="153"/>
  <c r="N29" i="153" s="1"/>
  <c r="G44" i="153"/>
  <c r="N44" i="153" s="1"/>
  <c r="G35" i="153"/>
  <c r="N35" i="153" s="1"/>
  <c r="G42" i="153"/>
  <c r="N42" i="153" s="1"/>
  <c r="G49" i="153"/>
  <c r="N49" i="153" s="1"/>
  <c r="G52" i="153"/>
  <c r="G47" i="153"/>
  <c r="N47" i="153" s="1"/>
  <c r="G39" i="153"/>
  <c r="N39" i="153" s="1"/>
  <c r="G31" i="153"/>
  <c r="N31" i="153" s="1"/>
  <c r="G36" i="153"/>
  <c r="N36" i="153" s="1"/>
  <c r="G28" i="153"/>
  <c r="G33" i="153"/>
  <c r="N33" i="153" s="1"/>
  <c r="G46" i="153"/>
  <c r="N46" i="153" s="1"/>
  <c r="G38" i="153"/>
  <c r="N38" i="153" s="1"/>
  <c r="G30" i="153"/>
  <c r="N30" i="153" s="1"/>
  <c r="G43" i="153"/>
  <c r="N43" i="153" s="1"/>
  <c r="G34" i="153"/>
  <c r="N34" i="153" s="1"/>
  <c r="G41" i="153"/>
  <c r="N41" i="153" s="1"/>
  <c r="I41" i="153"/>
  <c r="I58" i="153"/>
  <c r="I60" i="153" s="1"/>
  <c r="I35" i="153"/>
  <c r="K42" i="153"/>
  <c r="K35" i="153"/>
  <c r="K43" i="153"/>
  <c r="F65" i="153"/>
  <c r="K28" i="153"/>
  <c r="I29" i="153"/>
  <c r="K36" i="153"/>
  <c r="I37" i="153"/>
  <c r="K44" i="153"/>
  <c r="I45" i="153"/>
  <c r="I33" i="153"/>
  <c r="I49" i="153"/>
  <c r="I34" i="153"/>
  <c r="I43" i="153"/>
  <c r="K58" i="153"/>
  <c r="K60" i="153" s="1"/>
  <c r="I28" i="153"/>
  <c r="I36" i="153"/>
  <c r="I44" i="153"/>
  <c r="K29" i="153"/>
  <c r="I30" i="153"/>
  <c r="K37" i="153"/>
  <c r="I38" i="153"/>
  <c r="K45" i="153"/>
  <c r="I46" i="153"/>
  <c r="J60" i="153"/>
  <c r="G59" i="153"/>
  <c r="I42" i="153"/>
  <c r="K34" i="153"/>
  <c r="K30" i="153"/>
  <c r="I31" i="153"/>
  <c r="K38" i="153"/>
  <c r="I39" i="153"/>
  <c r="I47" i="153"/>
  <c r="M43" i="153" l="1"/>
  <c r="O43" i="153" s="1"/>
  <c r="T43" i="153" s="1"/>
  <c r="L43" i="153"/>
  <c r="K50" i="153"/>
  <c r="K56" i="153" s="1"/>
  <c r="L32" i="153"/>
  <c r="M32" i="153"/>
  <c r="O32" i="153" s="1"/>
  <c r="T32" i="153" s="1"/>
  <c r="I50" i="153"/>
  <c r="I56" i="153" s="1"/>
  <c r="L38" i="153"/>
  <c r="M38" i="153"/>
  <c r="O38" i="153" s="1"/>
  <c r="T38" i="153" s="1"/>
  <c r="M40" i="153"/>
  <c r="O40" i="153" s="1"/>
  <c r="T40" i="153" s="1"/>
  <c r="L40" i="153"/>
  <c r="M46" i="153"/>
  <c r="O46" i="153" s="1"/>
  <c r="T46" i="153" s="1"/>
  <c r="L46" i="153"/>
  <c r="M48" i="153"/>
  <c r="O48" i="153" s="1"/>
  <c r="T48" i="153" s="1"/>
  <c r="L48" i="153"/>
  <c r="L37" i="153"/>
  <c r="M37" i="153"/>
  <c r="O37" i="153" s="1"/>
  <c r="T37" i="153" s="1"/>
  <c r="M31" i="153"/>
  <c r="L31" i="153"/>
  <c r="E60" i="153"/>
  <c r="L58" i="153"/>
  <c r="M33" i="153"/>
  <c r="O33" i="153" s="1"/>
  <c r="T33" i="153" s="1"/>
  <c r="L33" i="153"/>
  <c r="M39" i="153"/>
  <c r="O39" i="153" s="1"/>
  <c r="T39" i="153" s="1"/>
  <c r="L39" i="153"/>
  <c r="L34" i="153"/>
  <c r="M34" i="153"/>
  <c r="O34" i="153" s="1"/>
  <c r="T34" i="153" s="1"/>
  <c r="L41" i="153"/>
  <c r="M41" i="153"/>
  <c r="O41" i="153" s="1"/>
  <c r="T41" i="153" s="1"/>
  <c r="L45" i="153"/>
  <c r="M45" i="153"/>
  <c r="O45" i="153" s="1"/>
  <c r="T45" i="153" s="1"/>
  <c r="M28" i="153"/>
  <c r="E50" i="153"/>
  <c r="E56" i="153" s="1"/>
  <c r="L28" i="153"/>
  <c r="L30" i="153"/>
  <c r="M30" i="153"/>
  <c r="M44" i="153"/>
  <c r="O44" i="153" s="1"/>
  <c r="T44" i="153" s="1"/>
  <c r="L44" i="153"/>
  <c r="L29" i="153"/>
  <c r="M29" i="153"/>
  <c r="O29" i="153" s="1"/>
  <c r="T29" i="153" s="1"/>
  <c r="G50" i="153"/>
  <c r="G56" i="153" s="1"/>
  <c r="N28" i="153"/>
  <c r="N50" i="153" s="1"/>
  <c r="G60" i="153"/>
  <c r="M47" i="153"/>
  <c r="O47" i="153" s="1"/>
  <c r="T47" i="153" s="1"/>
  <c r="L47" i="153"/>
  <c r="L42" i="153"/>
  <c r="M42" i="153"/>
  <c r="O42" i="153" s="1"/>
  <c r="T42" i="153" s="1"/>
  <c r="M49" i="153"/>
  <c r="O49" i="153" s="1"/>
  <c r="T49" i="153" s="1"/>
  <c r="L49" i="153"/>
  <c r="M36" i="153"/>
  <c r="O36" i="153" s="1"/>
  <c r="T36" i="153" s="1"/>
  <c r="L36" i="153"/>
  <c r="L52" i="153"/>
  <c r="M35" i="153"/>
  <c r="O35" i="153" s="1"/>
  <c r="T35" i="153" s="1"/>
  <c r="L35" i="153"/>
  <c r="L59" i="153"/>
  <c r="L56" i="153" l="1"/>
  <c r="M50" i="153"/>
  <c r="O28" i="153"/>
  <c r="M59" i="153"/>
  <c r="M58" i="153"/>
  <c r="M60" i="153" s="1"/>
  <c r="L60" i="153"/>
  <c r="M52" i="153"/>
  <c r="M63" i="153"/>
  <c r="M65" i="153" s="1"/>
  <c r="O30" i="153"/>
  <c r="T30" i="153" s="1"/>
  <c r="L50" i="153"/>
  <c r="O31" i="153"/>
  <c r="T31" i="153" s="1"/>
  <c r="T28" i="153" l="1"/>
  <c r="O50" i="153"/>
  <c r="M66" i="153"/>
  <c r="M56" i="153"/>
  <c r="T58" i="153" l="1"/>
  <c r="T50" i="153"/>
  <c r="T52" i="153" s="1"/>
  <c r="T59" i="153" l="1"/>
  <c r="E61" i="152" l="1"/>
  <c r="E64" i="152" s="1"/>
  <c r="G58" i="152"/>
  <c r="E58" i="152"/>
  <c r="G57" i="152"/>
  <c r="H57" i="152" s="1"/>
  <c r="E57" i="152"/>
  <c r="F57" i="152" s="1"/>
  <c r="I56" i="152"/>
  <c r="G56" i="152"/>
  <c r="H56" i="152" s="1"/>
  <c r="I54" i="152"/>
  <c r="J43" i="152" s="1"/>
  <c r="G54" i="152"/>
  <c r="H44" i="152" s="1"/>
  <c r="H50" i="152"/>
  <c r="I48" i="152"/>
  <c r="G48" i="152"/>
  <c r="E48" i="152"/>
  <c r="E54" i="152" s="1"/>
  <c r="C48" i="152"/>
  <c r="C54" i="152" s="1"/>
  <c r="D39" i="152" s="1"/>
  <c r="J47" i="152"/>
  <c r="D47" i="152"/>
  <c r="H46" i="152"/>
  <c r="H45" i="152"/>
  <c r="J44" i="152"/>
  <c r="H40" i="152"/>
  <c r="J39" i="152"/>
  <c r="H38" i="152"/>
  <c r="F38" i="152"/>
  <c r="M38" i="152" s="1"/>
  <c r="J37" i="152"/>
  <c r="H37" i="152"/>
  <c r="J36" i="152"/>
  <c r="H32" i="152"/>
  <c r="J31" i="152"/>
  <c r="F31" i="152"/>
  <c r="M31" i="152" s="1"/>
  <c r="H30" i="152"/>
  <c r="F30" i="152"/>
  <c r="M30" i="152" s="1"/>
  <c r="J29" i="152"/>
  <c r="H29" i="152"/>
  <c r="J28" i="152"/>
  <c r="N23" i="152"/>
  <c r="K23" i="152"/>
  <c r="F50" i="152" l="1"/>
  <c r="F45" i="152"/>
  <c r="M45" i="152" s="1"/>
  <c r="F37" i="152"/>
  <c r="M37" i="152" s="1"/>
  <c r="F29" i="152"/>
  <c r="M29" i="152" s="1"/>
  <c r="F27" i="152"/>
  <c r="M27" i="152" s="1"/>
  <c r="F42" i="152"/>
  <c r="M42" i="152" s="1"/>
  <c r="F34" i="152"/>
  <c r="M34" i="152" s="1"/>
  <c r="F26" i="152"/>
  <c r="F41" i="152"/>
  <c r="M41" i="152" s="1"/>
  <c r="F44" i="152"/>
  <c r="M44" i="152" s="1"/>
  <c r="F36" i="152"/>
  <c r="M36" i="152" s="1"/>
  <c r="F28" i="152"/>
  <c r="M28" i="152" s="1"/>
  <c r="F43" i="152"/>
  <c r="M43" i="152" s="1"/>
  <c r="F35" i="152"/>
  <c r="M35" i="152" s="1"/>
  <c r="F40" i="152"/>
  <c r="M40" i="152" s="1"/>
  <c r="F32" i="152"/>
  <c r="M32" i="152" s="1"/>
  <c r="F47" i="152"/>
  <c r="M47" i="152" s="1"/>
  <c r="F39" i="152"/>
  <c r="M39" i="152" s="1"/>
  <c r="F56" i="152"/>
  <c r="F58" i="152" s="1"/>
  <c r="F33" i="152"/>
  <c r="M33" i="152" s="1"/>
  <c r="H58" i="152"/>
  <c r="F46" i="152"/>
  <c r="M46" i="152" s="1"/>
  <c r="D56" i="152"/>
  <c r="D46" i="152"/>
  <c r="D38" i="152"/>
  <c r="D30" i="152"/>
  <c r="D36" i="152"/>
  <c r="D43" i="152"/>
  <c r="D35" i="152"/>
  <c r="D27" i="152"/>
  <c r="D42" i="152"/>
  <c r="D50" i="152"/>
  <c r="K50" i="152" s="1"/>
  <c r="D45" i="152"/>
  <c r="D37" i="152"/>
  <c r="D29" i="152"/>
  <c r="D44" i="152"/>
  <c r="D28" i="152"/>
  <c r="D41" i="152"/>
  <c r="D33" i="152"/>
  <c r="D40" i="152"/>
  <c r="D32" i="152"/>
  <c r="D26" i="152"/>
  <c r="D31" i="152"/>
  <c r="D34" i="152"/>
  <c r="D57" i="152"/>
  <c r="J45" i="152"/>
  <c r="J50" i="152"/>
  <c r="J30" i="152"/>
  <c r="H31" i="152"/>
  <c r="J38" i="152"/>
  <c r="H39" i="152"/>
  <c r="J46" i="152"/>
  <c r="H47" i="152"/>
  <c r="L47" i="152" s="1"/>
  <c r="N47" i="152" s="1"/>
  <c r="S47" i="152" s="1"/>
  <c r="H26" i="152"/>
  <c r="J33" i="152"/>
  <c r="J41" i="152"/>
  <c r="I57" i="152"/>
  <c r="J57" i="152" s="1"/>
  <c r="E63" i="152"/>
  <c r="J26" i="152"/>
  <c r="H27" i="152"/>
  <c r="J34" i="152"/>
  <c r="H35" i="152"/>
  <c r="J42" i="152"/>
  <c r="H43" i="152"/>
  <c r="J32" i="152"/>
  <c r="H33" i="152"/>
  <c r="J40" i="152"/>
  <c r="H41" i="152"/>
  <c r="J56" i="152"/>
  <c r="H34" i="152"/>
  <c r="H42" i="152"/>
  <c r="J27" i="152"/>
  <c r="H28" i="152"/>
  <c r="J35" i="152"/>
  <c r="H36" i="152"/>
  <c r="L30" i="152" l="1"/>
  <c r="N30" i="152" s="1"/>
  <c r="S30" i="152" s="1"/>
  <c r="K30" i="152"/>
  <c r="J48" i="152"/>
  <c r="J54" i="152" s="1"/>
  <c r="L40" i="152"/>
  <c r="N40" i="152" s="1"/>
  <c r="S40" i="152" s="1"/>
  <c r="K40" i="152"/>
  <c r="L46" i="152"/>
  <c r="N46" i="152" s="1"/>
  <c r="S46" i="152" s="1"/>
  <c r="K46" i="152"/>
  <c r="K56" i="152"/>
  <c r="D58" i="152"/>
  <c r="L41" i="152"/>
  <c r="N41" i="152" s="1"/>
  <c r="S41" i="152" s="1"/>
  <c r="K41" i="152"/>
  <c r="J58" i="152"/>
  <c r="K57" i="152"/>
  <c r="L28" i="152"/>
  <c r="K28" i="152"/>
  <c r="L35" i="152"/>
  <c r="N35" i="152" s="1"/>
  <c r="S35" i="152" s="1"/>
  <c r="K35" i="152"/>
  <c r="K47" i="152"/>
  <c r="K37" i="152"/>
  <c r="L37" i="152"/>
  <c r="N37" i="152" s="1"/>
  <c r="S37" i="152" s="1"/>
  <c r="K32" i="152"/>
  <c r="L32" i="152"/>
  <c r="N32" i="152" s="1"/>
  <c r="S32" i="152" s="1"/>
  <c r="L33" i="152"/>
  <c r="N33" i="152" s="1"/>
  <c r="S33" i="152" s="1"/>
  <c r="K33" i="152"/>
  <c r="L27" i="152"/>
  <c r="N27" i="152" s="1"/>
  <c r="S27" i="152" s="1"/>
  <c r="K27" i="152"/>
  <c r="K34" i="152"/>
  <c r="L34" i="152"/>
  <c r="N34" i="152" s="1"/>
  <c r="S34" i="152" s="1"/>
  <c r="L44" i="152"/>
  <c r="N44" i="152" s="1"/>
  <c r="S44" i="152" s="1"/>
  <c r="K44" i="152"/>
  <c r="L43" i="152"/>
  <c r="N43" i="152" s="1"/>
  <c r="S43" i="152" s="1"/>
  <c r="K43" i="152"/>
  <c r="I58" i="152"/>
  <c r="F48" i="152"/>
  <c r="F54" i="152" s="1"/>
  <c r="M26" i="152"/>
  <c r="M48" i="152" s="1"/>
  <c r="K39" i="152"/>
  <c r="K26" i="152"/>
  <c r="D48" i="152"/>
  <c r="D54" i="152" s="1"/>
  <c r="K54" i="152" s="1"/>
  <c r="L50" i="152" s="1"/>
  <c r="L26" i="152"/>
  <c r="H48" i="152"/>
  <c r="H54" i="152" s="1"/>
  <c r="L45" i="152"/>
  <c r="N45" i="152" s="1"/>
  <c r="S45" i="152" s="1"/>
  <c r="K45" i="152"/>
  <c r="L38" i="152"/>
  <c r="N38" i="152" s="1"/>
  <c r="S38" i="152" s="1"/>
  <c r="K38" i="152"/>
  <c r="K42" i="152"/>
  <c r="L42" i="152"/>
  <c r="N42" i="152" s="1"/>
  <c r="S42" i="152" s="1"/>
  <c r="K31" i="152"/>
  <c r="L31" i="152"/>
  <c r="N31" i="152" s="1"/>
  <c r="S31" i="152" s="1"/>
  <c r="K29" i="152"/>
  <c r="L29" i="152"/>
  <c r="L36" i="152"/>
  <c r="N36" i="152" s="1"/>
  <c r="S36" i="152" s="1"/>
  <c r="K36" i="152"/>
  <c r="L39" i="152"/>
  <c r="N39" i="152" s="1"/>
  <c r="S39" i="152" s="1"/>
  <c r="L48" i="152" l="1"/>
  <c r="L54" i="152" s="1"/>
  <c r="N26" i="152"/>
  <c r="L61" i="152"/>
  <c r="N28" i="152"/>
  <c r="S28" i="152" s="1"/>
  <c r="L63" i="152"/>
  <c r="L57" i="152"/>
  <c r="L56" i="152"/>
  <c r="L58" i="152" s="1"/>
  <c r="K58" i="152"/>
  <c r="K48" i="152"/>
  <c r="L64" i="152"/>
  <c r="N29" i="152"/>
  <c r="S29" i="152" s="1"/>
  <c r="N48" i="152" l="1"/>
  <c r="S26" i="152"/>
  <c r="S56" i="152" l="1"/>
  <c r="S48" i="152"/>
  <c r="S50" i="152" s="1"/>
  <c r="S57" i="152" l="1"/>
  <c r="K31" i="151" l="1"/>
  <c r="J31" i="151"/>
  <c r="L2" i="151"/>
  <c r="L21" i="151"/>
  <c r="L12" i="151"/>
  <c r="L28" i="151"/>
  <c r="L22" i="151"/>
  <c r="L4" i="151"/>
  <c r="L6" i="151"/>
  <c r="L7" i="151"/>
  <c r="L5" i="151"/>
  <c r="L11" i="151"/>
  <c r="L18" i="151"/>
  <c r="L15" i="151"/>
  <c r="L19" i="151"/>
  <c r="L13" i="151"/>
  <c r="L16" i="151"/>
  <c r="L25" i="151"/>
  <c r="L24" i="151"/>
  <c r="L20" i="151"/>
  <c r="L26" i="151"/>
  <c r="L27" i="151"/>
  <c r="L3" i="151"/>
  <c r="L17" i="151"/>
  <c r="L14" i="151"/>
  <c r="L23" i="151"/>
  <c r="L29" i="151"/>
  <c r="L10" i="151"/>
  <c r="L8" i="151"/>
  <c r="L9" i="151"/>
  <c r="L31" i="151" l="1"/>
  <c r="L20" i="143" l="1"/>
  <c r="L3" i="143"/>
  <c r="L4" i="143"/>
  <c r="L5" i="143"/>
  <c r="L6" i="143"/>
  <c r="L7" i="143"/>
  <c r="L8" i="143"/>
  <c r="L9" i="143"/>
  <c r="L10" i="143"/>
  <c r="L11" i="143"/>
  <c r="L12" i="143"/>
  <c r="L13" i="143"/>
  <c r="L14" i="143"/>
  <c r="L15" i="143"/>
  <c r="L16" i="143"/>
  <c r="L17" i="143"/>
  <c r="L18" i="143"/>
  <c r="L19" i="143"/>
  <c r="L2" i="143"/>
  <c r="K5" i="8"/>
  <c r="K4" i="8"/>
  <c r="K3" i="8"/>
  <c r="K10" i="8"/>
  <c r="K8" i="8"/>
  <c r="K6" i="8"/>
  <c r="D31" i="143" l="1"/>
  <c r="D30" i="143"/>
  <c r="D29" i="143"/>
  <c r="N23" i="147"/>
  <c r="D28" i="143" l="1"/>
  <c r="K7" i="8" s="1"/>
  <c r="D27" i="143"/>
  <c r="D26" i="143"/>
  <c r="E26" i="143" s="1"/>
  <c r="E27" i="143"/>
  <c r="E28" i="143"/>
  <c r="E29" i="143"/>
  <c r="E30" i="143"/>
  <c r="E31" i="143"/>
  <c r="D25" i="143"/>
  <c r="E25" i="143"/>
  <c r="D32" i="143" l="1"/>
  <c r="E32" i="143"/>
  <c r="F63" i="150" l="1"/>
  <c r="F61" i="150"/>
  <c r="F64" i="150" s="1"/>
  <c r="H58" i="150"/>
  <c r="H57" i="150" s="1"/>
  <c r="I57" i="150" s="1"/>
  <c r="F58" i="150"/>
  <c r="F57" i="150"/>
  <c r="G57" i="150" s="1"/>
  <c r="J56" i="150"/>
  <c r="H56" i="150"/>
  <c r="I56" i="150" s="1"/>
  <c r="I58" i="150" s="1"/>
  <c r="J54" i="150"/>
  <c r="K40" i="150" s="1"/>
  <c r="H54" i="150"/>
  <c r="J48" i="150"/>
  <c r="H48" i="150"/>
  <c r="F48" i="150"/>
  <c r="F54" i="150" s="1"/>
  <c r="G43" i="150" s="1"/>
  <c r="N43" i="150" s="1"/>
  <c r="D48" i="150"/>
  <c r="D54" i="150" s="1"/>
  <c r="K45" i="150"/>
  <c r="G42" i="150"/>
  <c r="N42" i="150" s="1"/>
  <c r="G41" i="150"/>
  <c r="N41" i="150" s="1"/>
  <c r="K39" i="150"/>
  <c r="K38" i="150"/>
  <c r="G35" i="150"/>
  <c r="N35" i="150" s="1"/>
  <c r="K32" i="150"/>
  <c r="K31" i="150"/>
  <c r="I31" i="150"/>
  <c r="K30" i="150"/>
  <c r="K26" i="150"/>
  <c r="O23" i="150"/>
  <c r="L23" i="150"/>
  <c r="O7" i="150"/>
  <c r="O6" i="150"/>
  <c r="E57" i="150" l="1"/>
  <c r="L57" i="150" s="1"/>
  <c r="E47" i="150"/>
  <c r="E39" i="150"/>
  <c r="E31" i="150"/>
  <c r="E46" i="150"/>
  <c r="E38" i="150"/>
  <c r="E30" i="150"/>
  <c r="E50" i="150"/>
  <c r="E45" i="150"/>
  <c r="E37" i="150"/>
  <c r="E42" i="150"/>
  <c r="E26" i="150"/>
  <c r="E27" i="150"/>
  <c r="E40" i="150"/>
  <c r="E34" i="150"/>
  <c r="E29" i="150"/>
  <c r="E41" i="150"/>
  <c r="E36" i="150"/>
  <c r="E56" i="150"/>
  <c r="E43" i="150"/>
  <c r="E32" i="150"/>
  <c r="E33" i="150"/>
  <c r="E44" i="150"/>
  <c r="E28" i="150"/>
  <c r="E35" i="150"/>
  <c r="I50" i="150"/>
  <c r="I45" i="150"/>
  <c r="I37" i="150"/>
  <c r="I29" i="150"/>
  <c r="I44" i="150"/>
  <c r="I36" i="150"/>
  <c r="I28" i="150"/>
  <c r="I43" i="150"/>
  <c r="I35" i="150"/>
  <c r="I30" i="150"/>
  <c r="I42" i="150"/>
  <c r="I41" i="150"/>
  <c r="G47" i="150"/>
  <c r="N47" i="150" s="1"/>
  <c r="K50" i="150"/>
  <c r="G28" i="150"/>
  <c r="N28" i="150" s="1"/>
  <c r="K41" i="150"/>
  <c r="G27" i="150"/>
  <c r="N27" i="150" s="1"/>
  <c r="K47" i="150"/>
  <c r="G26" i="150"/>
  <c r="I27" i="150"/>
  <c r="G32" i="150"/>
  <c r="N32" i="150" s="1"/>
  <c r="I33" i="150"/>
  <c r="G39" i="150"/>
  <c r="N39" i="150" s="1"/>
  <c r="I46" i="150"/>
  <c r="J58" i="150"/>
  <c r="I38" i="150"/>
  <c r="K56" i="150"/>
  <c r="K58" i="150" s="1"/>
  <c r="G56" i="150"/>
  <c r="G58" i="150" s="1"/>
  <c r="G46" i="150"/>
  <c r="N46" i="150" s="1"/>
  <c r="G38" i="150"/>
  <c r="N38" i="150" s="1"/>
  <c r="G30" i="150"/>
  <c r="N30" i="150" s="1"/>
  <c r="G50" i="150"/>
  <c r="G45" i="150"/>
  <c r="N45" i="150" s="1"/>
  <c r="G37" i="150"/>
  <c r="N37" i="150" s="1"/>
  <c r="G29" i="150"/>
  <c r="N29" i="150" s="1"/>
  <c r="G44" i="150"/>
  <c r="N44" i="150" s="1"/>
  <c r="G36" i="150"/>
  <c r="N36" i="150" s="1"/>
  <c r="K44" i="150"/>
  <c r="K36" i="150"/>
  <c r="K28" i="150"/>
  <c r="K43" i="150"/>
  <c r="K35" i="150"/>
  <c r="K27" i="150"/>
  <c r="K48" i="150" s="1"/>
  <c r="K54" i="150" s="1"/>
  <c r="K42" i="150"/>
  <c r="K34" i="150"/>
  <c r="K29" i="150"/>
  <c r="G34" i="150"/>
  <c r="N34" i="150" s="1"/>
  <c r="I34" i="150"/>
  <c r="K37" i="150"/>
  <c r="G40" i="150"/>
  <c r="N40" i="150" s="1"/>
  <c r="I47" i="150"/>
  <c r="G33" i="150"/>
  <c r="N33" i="150" s="1"/>
  <c r="I40" i="150"/>
  <c r="I26" i="150"/>
  <c r="G31" i="150"/>
  <c r="N31" i="150" s="1"/>
  <c r="I32" i="150"/>
  <c r="K33" i="150"/>
  <c r="I39" i="150"/>
  <c r="K46" i="150"/>
  <c r="J57" i="150"/>
  <c r="K57" i="150" s="1"/>
  <c r="M47" i="150" l="1"/>
  <c r="O47" i="150" s="1"/>
  <c r="U47" i="150" s="1"/>
  <c r="L47" i="150"/>
  <c r="L35" i="150"/>
  <c r="M35" i="150"/>
  <c r="O35" i="150" s="1"/>
  <c r="U35" i="150" s="1"/>
  <c r="M41" i="150"/>
  <c r="O41" i="150" s="1"/>
  <c r="U41" i="150" s="1"/>
  <c r="L41" i="150"/>
  <c r="M45" i="150"/>
  <c r="O45" i="150" s="1"/>
  <c r="U45" i="150" s="1"/>
  <c r="L45" i="150"/>
  <c r="L28" i="150"/>
  <c r="M28" i="150"/>
  <c r="L29" i="150"/>
  <c r="M29" i="150"/>
  <c r="M44" i="150"/>
  <c r="O44" i="150" s="1"/>
  <c r="U44" i="150" s="1"/>
  <c r="L44" i="150"/>
  <c r="M30" i="150"/>
  <c r="O30" i="150" s="1"/>
  <c r="U30" i="150" s="1"/>
  <c r="L30" i="150"/>
  <c r="M40" i="150"/>
  <c r="O40" i="150" s="1"/>
  <c r="U40" i="150" s="1"/>
  <c r="L40" i="150"/>
  <c r="G48" i="150"/>
  <c r="G54" i="150" s="1"/>
  <c r="N26" i="150"/>
  <c r="N48" i="150" s="1"/>
  <c r="L43" i="150"/>
  <c r="M43" i="150"/>
  <c r="O43" i="150" s="1"/>
  <c r="U43" i="150" s="1"/>
  <c r="M26" i="150"/>
  <c r="L26" i="150"/>
  <c r="E48" i="150"/>
  <c r="E54" i="150" s="1"/>
  <c r="L54" i="150" s="1"/>
  <c r="M57" i="150" s="1"/>
  <c r="M31" i="150"/>
  <c r="O31" i="150" s="1"/>
  <c r="U31" i="150" s="1"/>
  <c r="L31" i="150"/>
  <c r="L36" i="150"/>
  <c r="M36" i="150"/>
  <c r="O36" i="150" s="1"/>
  <c r="U36" i="150" s="1"/>
  <c r="L37" i="150"/>
  <c r="M37" i="150"/>
  <c r="O37" i="150" s="1"/>
  <c r="U37" i="150" s="1"/>
  <c r="L50" i="150"/>
  <c r="M34" i="150"/>
  <c r="O34" i="150" s="1"/>
  <c r="U34" i="150" s="1"/>
  <c r="L34" i="150"/>
  <c r="M33" i="150"/>
  <c r="O33" i="150" s="1"/>
  <c r="U33" i="150" s="1"/>
  <c r="L33" i="150"/>
  <c r="M38" i="150"/>
  <c r="O38" i="150" s="1"/>
  <c r="U38" i="150" s="1"/>
  <c r="L38" i="150"/>
  <c r="M32" i="150"/>
  <c r="O32" i="150" s="1"/>
  <c r="U32" i="150" s="1"/>
  <c r="L32" i="150"/>
  <c r="L27" i="150"/>
  <c r="M27" i="150"/>
  <c r="O27" i="150" s="1"/>
  <c r="U27" i="150" s="1"/>
  <c r="M46" i="150"/>
  <c r="O46" i="150" s="1"/>
  <c r="U46" i="150" s="1"/>
  <c r="L46" i="150"/>
  <c r="I48" i="150"/>
  <c r="I54" i="150" s="1"/>
  <c r="E58" i="150"/>
  <c r="L56" i="150"/>
  <c r="M42" i="150"/>
  <c r="O42" i="150" s="1"/>
  <c r="U42" i="150" s="1"/>
  <c r="L42" i="150"/>
  <c r="M39" i="150"/>
  <c r="O39" i="150" s="1"/>
  <c r="U39" i="150" s="1"/>
  <c r="L39" i="150"/>
  <c r="M50" i="150" l="1"/>
  <c r="M56" i="150"/>
  <c r="M58" i="150" s="1"/>
  <c r="L58" i="150"/>
  <c r="L48" i="150"/>
  <c r="O29" i="150"/>
  <c r="U29" i="150" s="1"/>
  <c r="M61" i="150"/>
  <c r="M64" i="150" s="1"/>
  <c r="O28" i="150"/>
  <c r="U28" i="150" s="1"/>
  <c r="M48" i="150"/>
  <c r="M54" i="150" s="1"/>
  <c r="O26" i="150"/>
  <c r="M63" i="150" l="1"/>
  <c r="U26" i="150"/>
  <c r="O48" i="150"/>
  <c r="U57" i="150" l="1"/>
  <c r="U56" i="150"/>
  <c r="U48" i="150"/>
  <c r="U50" i="150" s="1"/>
  <c r="F60" i="149" l="1"/>
  <c r="F63" i="149" s="1"/>
  <c r="H57" i="149"/>
  <c r="F56" i="149"/>
  <c r="S55" i="149"/>
  <c r="J55" i="149"/>
  <c r="H55" i="149"/>
  <c r="J53" i="149"/>
  <c r="K42" i="149" s="1"/>
  <c r="H53" i="149"/>
  <c r="K49" i="149"/>
  <c r="I49" i="149"/>
  <c r="T47" i="149"/>
  <c r="J47" i="149"/>
  <c r="H47" i="149"/>
  <c r="F47" i="149"/>
  <c r="F53" i="149" s="1"/>
  <c r="G45" i="149" s="1"/>
  <c r="D47" i="149"/>
  <c r="D53" i="149" s="1"/>
  <c r="T46" i="149"/>
  <c r="K46" i="149"/>
  <c r="G46" i="149"/>
  <c r="E46" i="149"/>
  <c r="T45" i="149"/>
  <c r="K45" i="149"/>
  <c r="I45" i="149"/>
  <c r="T44" i="149"/>
  <c r="K44" i="149"/>
  <c r="I44" i="149"/>
  <c r="T43" i="149"/>
  <c r="K43" i="149"/>
  <c r="T42" i="149"/>
  <c r="T41" i="149"/>
  <c r="T40" i="149"/>
  <c r="E40" i="149"/>
  <c r="T39" i="149"/>
  <c r="G39" i="149"/>
  <c r="E39" i="149"/>
  <c r="T38" i="149"/>
  <c r="K38" i="149"/>
  <c r="I38" i="149"/>
  <c r="E38" i="149"/>
  <c r="T37" i="149"/>
  <c r="K37" i="149"/>
  <c r="I37" i="149"/>
  <c r="G37" i="149"/>
  <c r="T36" i="149"/>
  <c r="K36" i="149"/>
  <c r="I36" i="149"/>
  <c r="T35" i="149"/>
  <c r="K35" i="149"/>
  <c r="T34" i="149"/>
  <c r="T33" i="149"/>
  <c r="T32" i="149"/>
  <c r="E32" i="149"/>
  <c r="T31" i="149"/>
  <c r="G31" i="149"/>
  <c r="E31" i="149"/>
  <c r="T30" i="149"/>
  <c r="K30" i="149"/>
  <c r="I30" i="149"/>
  <c r="G30" i="149"/>
  <c r="E30" i="149"/>
  <c r="T29" i="149"/>
  <c r="K29" i="149"/>
  <c r="I29" i="149"/>
  <c r="T28" i="149"/>
  <c r="K28" i="149"/>
  <c r="I28" i="149"/>
  <c r="T27" i="149"/>
  <c r="K27" i="149"/>
  <c r="T26" i="149"/>
  <c r="T25" i="149"/>
  <c r="L22" i="149"/>
  <c r="N20" i="149"/>
  <c r="N22" i="149" s="1"/>
  <c r="N12" i="149"/>
  <c r="N30" i="149" l="1"/>
  <c r="S30" i="149" s="1"/>
  <c r="M39" i="149"/>
  <c r="N39" i="149" s="1"/>
  <c r="S39" i="149" s="1"/>
  <c r="L39" i="149"/>
  <c r="M30" i="149"/>
  <c r="L30" i="149"/>
  <c r="G56" i="149"/>
  <c r="F57" i="149"/>
  <c r="G38" i="149"/>
  <c r="L38" i="149" s="1"/>
  <c r="E56" i="149"/>
  <c r="E55" i="149"/>
  <c r="E45" i="149"/>
  <c r="E37" i="149"/>
  <c r="E29" i="149"/>
  <c r="E49" i="149"/>
  <c r="L49" i="149" s="1"/>
  <c r="E44" i="149"/>
  <c r="E36" i="149"/>
  <c r="E28" i="149"/>
  <c r="E26" i="149"/>
  <c r="E41" i="149"/>
  <c r="E33" i="149"/>
  <c r="E25" i="149"/>
  <c r="E43" i="149"/>
  <c r="E35" i="149"/>
  <c r="E27" i="149"/>
  <c r="E42" i="149"/>
  <c r="E34" i="149"/>
  <c r="M31" i="149"/>
  <c r="N31" i="149" s="1"/>
  <c r="S31" i="149" s="1"/>
  <c r="L31" i="149"/>
  <c r="M46" i="149"/>
  <c r="N46" i="149" s="1"/>
  <c r="S46" i="149" s="1"/>
  <c r="L46" i="149"/>
  <c r="H56" i="149"/>
  <c r="I56" i="149" s="1"/>
  <c r="I55" i="149"/>
  <c r="G55" i="149"/>
  <c r="G49" i="149"/>
  <c r="G44" i="149"/>
  <c r="G36" i="149"/>
  <c r="G28" i="149"/>
  <c r="G43" i="149"/>
  <c r="G35" i="149"/>
  <c r="G27" i="149"/>
  <c r="G25" i="149"/>
  <c r="G32" i="149"/>
  <c r="M32" i="149" s="1"/>
  <c r="N32" i="149" s="1"/>
  <c r="S32" i="149" s="1"/>
  <c r="G42" i="149"/>
  <c r="G34" i="149"/>
  <c r="G26" i="149"/>
  <c r="G41" i="149"/>
  <c r="G33" i="149"/>
  <c r="G40" i="149"/>
  <c r="M40" i="149" s="1"/>
  <c r="N40" i="149" s="1"/>
  <c r="S40" i="149" s="1"/>
  <c r="G29" i="149"/>
  <c r="I43" i="149"/>
  <c r="I35" i="149"/>
  <c r="I27" i="149"/>
  <c r="I42" i="149"/>
  <c r="I34" i="149"/>
  <c r="I26" i="149"/>
  <c r="I46" i="149"/>
  <c r="I41" i="149"/>
  <c r="I33" i="149"/>
  <c r="I25" i="149"/>
  <c r="I40" i="149"/>
  <c r="I32" i="149"/>
  <c r="I39" i="149"/>
  <c r="I31" i="149"/>
  <c r="K31" i="149"/>
  <c r="K39" i="149"/>
  <c r="K55" i="149"/>
  <c r="K57" i="149" s="1"/>
  <c r="K32" i="149"/>
  <c r="K40" i="149"/>
  <c r="J56" i="149"/>
  <c r="K56" i="149" s="1"/>
  <c r="F62" i="149"/>
  <c r="K25" i="149"/>
  <c r="K33" i="149"/>
  <c r="K41" i="149"/>
  <c r="K26" i="149"/>
  <c r="K34" i="149"/>
  <c r="L55" i="149" l="1"/>
  <c r="E57" i="149"/>
  <c r="M38" i="149"/>
  <c r="N38" i="149" s="1"/>
  <c r="S38" i="149" s="1"/>
  <c r="L42" i="149"/>
  <c r="M42" i="149"/>
  <c r="N42" i="149" s="1"/>
  <c r="S42" i="149" s="1"/>
  <c r="M28" i="149"/>
  <c r="L28" i="149"/>
  <c r="L56" i="149"/>
  <c r="M43" i="149"/>
  <c r="N43" i="149" s="1"/>
  <c r="S43" i="149" s="1"/>
  <c r="L43" i="149"/>
  <c r="I47" i="149"/>
  <c r="I53" i="149" s="1"/>
  <c r="L25" i="149"/>
  <c r="E47" i="149"/>
  <c r="E53" i="149" s="1"/>
  <c r="M25" i="149"/>
  <c r="L33" i="149"/>
  <c r="M33" i="149"/>
  <c r="N33" i="149" s="1"/>
  <c r="S33" i="149" s="1"/>
  <c r="G57" i="149"/>
  <c r="M45" i="149"/>
  <c r="N45" i="149" s="1"/>
  <c r="S45" i="149" s="1"/>
  <c r="L45" i="149"/>
  <c r="L32" i="149"/>
  <c r="L34" i="149"/>
  <c r="M34" i="149"/>
  <c r="N34" i="149" s="1"/>
  <c r="S34" i="149" s="1"/>
  <c r="K47" i="149"/>
  <c r="K53" i="149" s="1"/>
  <c r="I57" i="149"/>
  <c r="L27" i="149"/>
  <c r="M27" i="149"/>
  <c r="M36" i="149"/>
  <c r="N36" i="149" s="1"/>
  <c r="S36" i="149" s="1"/>
  <c r="L36" i="149"/>
  <c r="L40" i="149"/>
  <c r="M29" i="149"/>
  <c r="N29" i="149" s="1"/>
  <c r="S29" i="149" s="1"/>
  <c r="L29" i="149"/>
  <c r="M37" i="149"/>
  <c r="N37" i="149" s="1"/>
  <c r="S37" i="149" s="1"/>
  <c r="L37" i="149"/>
  <c r="G47" i="149"/>
  <c r="G53" i="149" s="1"/>
  <c r="L41" i="149"/>
  <c r="M41" i="149"/>
  <c r="N41" i="149" s="1"/>
  <c r="S41" i="149" s="1"/>
  <c r="M26" i="149"/>
  <c r="N26" i="149" s="1"/>
  <c r="S26" i="149" s="1"/>
  <c r="L26" i="149"/>
  <c r="M35" i="149"/>
  <c r="N35" i="149" s="1"/>
  <c r="S35" i="149" s="1"/>
  <c r="L35" i="149"/>
  <c r="M44" i="149"/>
  <c r="N44" i="149" s="1"/>
  <c r="S44" i="149" s="1"/>
  <c r="L44" i="149"/>
  <c r="J57" i="149"/>
  <c r="M47" i="149" l="1"/>
  <c r="M53" i="149" s="1"/>
  <c r="N25" i="149"/>
  <c r="M60" i="149"/>
  <c r="M62" i="149" s="1"/>
  <c r="N27" i="149"/>
  <c r="S27" i="149" s="1"/>
  <c r="M55" i="149"/>
  <c r="M57" i="149" s="1"/>
  <c r="L57" i="149"/>
  <c r="M63" i="149"/>
  <c r="N28" i="149"/>
  <c r="S28" i="149" s="1"/>
  <c r="L53" i="149"/>
  <c r="M49" i="149" s="1"/>
  <c r="L47" i="149"/>
  <c r="M56" i="149"/>
  <c r="N47" i="149" l="1"/>
  <c r="S47" i="149" s="1"/>
  <c r="S49" i="149" s="1"/>
  <c r="S25" i="149"/>
  <c r="S56" i="149" l="1"/>
  <c r="F59" i="148" l="1"/>
  <c r="F62" i="148" s="1"/>
  <c r="H56" i="148"/>
  <c r="F55" i="148"/>
  <c r="F56" i="148" s="1"/>
  <c r="S54" i="148"/>
  <c r="J54" i="148"/>
  <c r="H54" i="148"/>
  <c r="H55" i="148" s="1"/>
  <c r="I55" i="148" s="1"/>
  <c r="J52" i="148"/>
  <c r="K45" i="148" s="1"/>
  <c r="H52" i="148"/>
  <c r="I48" i="148" s="1"/>
  <c r="F52" i="148"/>
  <c r="G54" i="148" s="1"/>
  <c r="K48" i="148"/>
  <c r="G48" i="148"/>
  <c r="J46" i="148"/>
  <c r="H46" i="148"/>
  <c r="F46" i="148"/>
  <c r="D46" i="148"/>
  <c r="D52" i="148" s="1"/>
  <c r="G45" i="148"/>
  <c r="G44" i="148"/>
  <c r="G43" i="148"/>
  <c r="G42" i="148"/>
  <c r="G41" i="148"/>
  <c r="G40" i="148"/>
  <c r="G39" i="148"/>
  <c r="G38" i="148"/>
  <c r="G37" i="148"/>
  <c r="G36" i="148"/>
  <c r="G35" i="148"/>
  <c r="G34" i="148"/>
  <c r="G33" i="148"/>
  <c r="G32" i="148"/>
  <c r="G31" i="148"/>
  <c r="G30" i="148"/>
  <c r="G29" i="148"/>
  <c r="G28" i="148"/>
  <c r="G27" i="148"/>
  <c r="G26" i="148"/>
  <c r="G25" i="148"/>
  <c r="G24" i="148"/>
  <c r="G46" i="148" s="1"/>
  <c r="G52" i="148" s="1"/>
  <c r="N21" i="148"/>
  <c r="L21" i="148"/>
  <c r="N19" i="148"/>
  <c r="N11" i="148"/>
  <c r="E55" i="148" l="1"/>
  <c r="E54" i="148"/>
  <c r="E42" i="148"/>
  <c r="E35" i="148"/>
  <c r="E30" i="148"/>
  <c r="E26" i="148"/>
  <c r="E48" i="148"/>
  <c r="L48" i="148" s="1"/>
  <c r="E45" i="148"/>
  <c r="E43" i="148"/>
  <c r="E41" i="148"/>
  <c r="E39" i="148"/>
  <c r="E37" i="148"/>
  <c r="E34" i="148"/>
  <c r="E32" i="148"/>
  <c r="E29" i="148"/>
  <c r="E27" i="148"/>
  <c r="E25" i="148"/>
  <c r="E44" i="148"/>
  <c r="E40" i="148"/>
  <c r="E38" i="148"/>
  <c r="E36" i="148"/>
  <c r="E33" i="148"/>
  <c r="E31" i="148"/>
  <c r="E28" i="148"/>
  <c r="E24" i="148"/>
  <c r="I54" i="148"/>
  <c r="I56" i="148" s="1"/>
  <c r="G55" i="148"/>
  <c r="G56" i="148" s="1"/>
  <c r="I24" i="148"/>
  <c r="I46" i="148" s="1"/>
  <c r="I52" i="148" s="1"/>
  <c r="I25" i="148"/>
  <c r="I26" i="148"/>
  <c r="I27" i="148"/>
  <c r="I28" i="148"/>
  <c r="I29" i="148"/>
  <c r="I30" i="148"/>
  <c r="I31" i="148"/>
  <c r="I32" i="148"/>
  <c r="I33" i="148"/>
  <c r="I34" i="148"/>
  <c r="I35" i="148"/>
  <c r="I36" i="148"/>
  <c r="I37" i="148"/>
  <c r="I38" i="148"/>
  <c r="I39" i="148"/>
  <c r="I40" i="148"/>
  <c r="I41" i="148"/>
  <c r="I42" i="148"/>
  <c r="I43" i="148"/>
  <c r="I44" i="148"/>
  <c r="I45" i="148"/>
  <c r="K54" i="148"/>
  <c r="K56" i="148" s="1"/>
  <c r="K24" i="148"/>
  <c r="K46" i="148" s="1"/>
  <c r="K52" i="148" s="1"/>
  <c r="K25" i="148"/>
  <c r="K26" i="148"/>
  <c r="K27" i="148"/>
  <c r="K28" i="148"/>
  <c r="K29" i="148"/>
  <c r="K30" i="148"/>
  <c r="K31" i="148"/>
  <c r="K32" i="148"/>
  <c r="K33" i="148"/>
  <c r="K34" i="148"/>
  <c r="K35" i="148"/>
  <c r="K36" i="148"/>
  <c r="K37" i="148"/>
  <c r="K38" i="148"/>
  <c r="K39" i="148"/>
  <c r="K40" i="148"/>
  <c r="K41" i="148"/>
  <c r="K42" i="148"/>
  <c r="K43" i="148"/>
  <c r="K44" i="148"/>
  <c r="J55" i="148"/>
  <c r="K55" i="148" s="1"/>
  <c r="F61" i="148"/>
  <c r="M38" i="148" l="1"/>
  <c r="N38" i="148" s="1"/>
  <c r="S38" i="148" s="1"/>
  <c r="L38" i="148"/>
  <c r="M40" i="148"/>
  <c r="N40" i="148" s="1"/>
  <c r="S40" i="148" s="1"/>
  <c r="L40" i="148"/>
  <c r="M44" i="148"/>
  <c r="N44" i="148" s="1"/>
  <c r="S44" i="148" s="1"/>
  <c r="L44" i="148"/>
  <c r="M25" i="148"/>
  <c r="N25" i="148" s="1"/>
  <c r="S25" i="148" s="1"/>
  <c r="L25" i="148"/>
  <c r="M36" i="148"/>
  <c r="N36" i="148" s="1"/>
  <c r="S36" i="148" s="1"/>
  <c r="L36" i="148"/>
  <c r="M34" i="148"/>
  <c r="N34" i="148" s="1"/>
  <c r="S34" i="148" s="1"/>
  <c r="L34" i="148"/>
  <c r="M30" i="148"/>
  <c r="N30" i="148" s="1"/>
  <c r="S30" i="148" s="1"/>
  <c r="L30" i="148"/>
  <c r="M35" i="148"/>
  <c r="N35" i="148" s="1"/>
  <c r="S35" i="148" s="1"/>
  <c r="L35" i="148"/>
  <c r="M39" i="148"/>
  <c r="N39" i="148" s="1"/>
  <c r="S39" i="148" s="1"/>
  <c r="L39" i="148"/>
  <c r="M41" i="148"/>
  <c r="N41" i="148" s="1"/>
  <c r="S41" i="148" s="1"/>
  <c r="L41" i="148"/>
  <c r="L55" i="148"/>
  <c r="M27" i="148"/>
  <c r="L27" i="148"/>
  <c r="M45" i="148"/>
  <c r="N45" i="148" s="1"/>
  <c r="S45" i="148" s="1"/>
  <c r="L45" i="148"/>
  <c r="M31" i="148"/>
  <c r="N31" i="148" s="1"/>
  <c r="S31" i="148" s="1"/>
  <c r="L31" i="148"/>
  <c r="M29" i="148"/>
  <c r="N29" i="148" s="1"/>
  <c r="S29" i="148" s="1"/>
  <c r="L29" i="148"/>
  <c r="J56" i="148"/>
  <c r="M37" i="148"/>
  <c r="N37" i="148" s="1"/>
  <c r="S37" i="148" s="1"/>
  <c r="L37" i="148"/>
  <c r="M42" i="148"/>
  <c r="N42" i="148" s="1"/>
  <c r="S42" i="148" s="1"/>
  <c r="L42" i="148"/>
  <c r="E56" i="148"/>
  <c r="L54" i="148"/>
  <c r="M24" i="148"/>
  <c r="L24" i="148"/>
  <c r="E46" i="148"/>
  <c r="E52" i="148" s="1"/>
  <c r="L52" i="148" s="1"/>
  <c r="M48" i="148" s="1"/>
  <c r="M43" i="148"/>
  <c r="N43" i="148" s="1"/>
  <c r="S43" i="148" s="1"/>
  <c r="L43" i="148"/>
  <c r="M28" i="148"/>
  <c r="N28" i="148" s="1"/>
  <c r="S28" i="148" s="1"/>
  <c r="L28" i="148"/>
  <c r="M33" i="148"/>
  <c r="N33" i="148" s="1"/>
  <c r="S33" i="148" s="1"/>
  <c r="L33" i="148"/>
  <c r="M32" i="148"/>
  <c r="N32" i="148" s="1"/>
  <c r="S32" i="148" s="1"/>
  <c r="L32" i="148"/>
  <c r="M26" i="148"/>
  <c r="L26" i="148"/>
  <c r="M59" i="148" l="1"/>
  <c r="M61" i="148" s="1"/>
  <c r="N26" i="148"/>
  <c r="S26" i="148" s="1"/>
  <c r="M46" i="148"/>
  <c r="N24" i="148"/>
  <c r="S24" i="148" s="1"/>
  <c r="M62" i="148"/>
  <c r="N27" i="148"/>
  <c r="S27" i="148" s="1"/>
  <c r="L56" i="148"/>
  <c r="M54" i="148"/>
  <c r="M55" i="148"/>
  <c r="L46" i="148"/>
  <c r="M52" i="148" l="1"/>
  <c r="N46" i="148"/>
  <c r="S46" i="148" s="1"/>
  <c r="S48" i="148" s="1"/>
  <c r="M56" i="148"/>
  <c r="S55" i="148" l="1"/>
  <c r="F61" i="147" l="1"/>
  <c r="F64" i="147" s="1"/>
  <c r="H58" i="147"/>
  <c r="F58" i="147"/>
  <c r="H57" i="147"/>
  <c r="I57" i="147" s="1"/>
  <c r="G57" i="147"/>
  <c r="F57" i="147"/>
  <c r="S56" i="147"/>
  <c r="J56" i="147"/>
  <c r="K56" i="147" s="1"/>
  <c r="I56" i="147"/>
  <c r="H56" i="147"/>
  <c r="J54" i="147"/>
  <c r="K46" i="147" s="1"/>
  <c r="H54" i="147"/>
  <c r="I50" i="147" s="1"/>
  <c r="J48" i="147"/>
  <c r="H48" i="147"/>
  <c r="F48" i="147"/>
  <c r="F54" i="147" s="1"/>
  <c r="G29" i="147" s="1"/>
  <c r="D48" i="147"/>
  <c r="D54" i="147" s="1"/>
  <c r="E47" i="147"/>
  <c r="E46" i="147"/>
  <c r="E39" i="147"/>
  <c r="E38" i="147"/>
  <c r="G34" i="147"/>
  <c r="E34" i="147"/>
  <c r="G33" i="147"/>
  <c r="G32" i="147"/>
  <c r="G30" i="147"/>
  <c r="E30" i="147"/>
  <c r="I29" i="147"/>
  <c r="I28" i="147"/>
  <c r="I27" i="147"/>
  <c r="G27" i="147"/>
  <c r="E27" i="147"/>
  <c r="I26" i="147"/>
  <c r="G26" i="147"/>
  <c r="L23" i="147"/>
  <c r="N13" i="147"/>
  <c r="N21" i="147" s="1"/>
  <c r="E57" i="147" l="1"/>
  <c r="L57" i="147" s="1"/>
  <c r="E56" i="147"/>
  <c r="E50" i="147"/>
  <c r="E29" i="147"/>
  <c r="G36" i="147"/>
  <c r="E44" i="147"/>
  <c r="E33" i="147"/>
  <c r="E37" i="147"/>
  <c r="E45" i="147"/>
  <c r="L27" i="147"/>
  <c r="M34" i="147"/>
  <c r="N34" i="147" s="1"/>
  <c r="S34" i="147" s="1"/>
  <c r="L34" i="147"/>
  <c r="E40" i="147"/>
  <c r="E28" i="147"/>
  <c r="E31" i="147"/>
  <c r="E35" i="147"/>
  <c r="E41" i="147"/>
  <c r="G56" i="147"/>
  <c r="G58" i="147" s="1"/>
  <c r="G47" i="147"/>
  <c r="M47" i="147" s="1"/>
  <c r="N47" i="147" s="1"/>
  <c r="S47" i="147" s="1"/>
  <c r="G46" i="147"/>
  <c r="L46" i="147" s="1"/>
  <c r="G45" i="147"/>
  <c r="G44" i="147"/>
  <c r="G43" i="147"/>
  <c r="G42" i="147"/>
  <c r="G41" i="147"/>
  <c r="G40" i="147"/>
  <c r="G39" i="147"/>
  <c r="M39" i="147" s="1"/>
  <c r="N39" i="147" s="1"/>
  <c r="S39" i="147" s="1"/>
  <c r="G37" i="147"/>
  <c r="G50" i="147"/>
  <c r="G38" i="147"/>
  <c r="G28" i="147"/>
  <c r="G48" i="147" s="1"/>
  <c r="G54" i="147" s="1"/>
  <c r="G31" i="147"/>
  <c r="G35" i="147"/>
  <c r="E42" i="147"/>
  <c r="I58" i="147"/>
  <c r="E26" i="147"/>
  <c r="E32" i="147"/>
  <c r="E36" i="147"/>
  <c r="E43" i="147"/>
  <c r="K50" i="147"/>
  <c r="K38" i="147"/>
  <c r="K40" i="147"/>
  <c r="K42" i="147"/>
  <c r="K44" i="147"/>
  <c r="K45" i="147"/>
  <c r="K47" i="147"/>
  <c r="J57" i="147"/>
  <c r="K57" i="147" s="1"/>
  <c r="K58" i="147" s="1"/>
  <c r="F63" i="147"/>
  <c r="J58" i="147"/>
  <c r="I30" i="147"/>
  <c r="M30" i="147" s="1"/>
  <c r="N30" i="147" s="1"/>
  <c r="S30" i="147" s="1"/>
  <c r="I31" i="147"/>
  <c r="I32" i="147"/>
  <c r="I33" i="147"/>
  <c r="I34" i="147"/>
  <c r="I35" i="147"/>
  <c r="I36" i="147"/>
  <c r="I37" i="147"/>
  <c r="I38" i="147"/>
  <c r="M38" i="147" s="1"/>
  <c r="N38" i="147" s="1"/>
  <c r="S38" i="147" s="1"/>
  <c r="I39" i="147"/>
  <c r="I40" i="147"/>
  <c r="I41" i="147"/>
  <c r="I42" i="147"/>
  <c r="I43" i="147"/>
  <c r="I44" i="147"/>
  <c r="I45" i="147"/>
  <c r="I46" i="147"/>
  <c r="M46" i="147" s="1"/>
  <c r="N46" i="147" s="1"/>
  <c r="S46" i="147" s="1"/>
  <c r="I47" i="147"/>
  <c r="K26" i="147"/>
  <c r="K27" i="147"/>
  <c r="M27" i="147" s="1"/>
  <c r="N27" i="147" s="1"/>
  <c r="S27" i="147" s="1"/>
  <c r="K28" i="147"/>
  <c r="K29" i="147"/>
  <c r="K30" i="147"/>
  <c r="K31" i="147"/>
  <c r="K32" i="147"/>
  <c r="K33" i="147"/>
  <c r="K34" i="147"/>
  <c r="K35" i="147"/>
  <c r="K36" i="147"/>
  <c r="K37" i="147"/>
  <c r="K39" i="147"/>
  <c r="K41" i="147"/>
  <c r="K43" i="147"/>
  <c r="L39" i="147" l="1"/>
  <c r="K48" i="147"/>
  <c r="K54" i="147" s="1"/>
  <c r="M32" i="147"/>
  <c r="N32" i="147" s="1"/>
  <c r="S32" i="147" s="1"/>
  <c r="L32" i="147"/>
  <c r="L47" i="147"/>
  <c r="M45" i="147"/>
  <c r="N45" i="147" s="1"/>
  <c r="S45" i="147" s="1"/>
  <c r="L45" i="147"/>
  <c r="L50" i="147"/>
  <c r="E48" i="147"/>
  <c r="E54" i="147" s="1"/>
  <c r="M26" i="147"/>
  <c r="L26" i="147"/>
  <c r="M37" i="147"/>
  <c r="N37" i="147" s="1"/>
  <c r="S37" i="147" s="1"/>
  <c r="L37" i="147"/>
  <c r="L56" i="147"/>
  <c r="E58" i="147"/>
  <c r="M33" i="147"/>
  <c r="N33" i="147" s="1"/>
  <c r="S33" i="147" s="1"/>
  <c r="L33" i="147"/>
  <c r="M42" i="147"/>
  <c r="N42" i="147" s="1"/>
  <c r="S42" i="147" s="1"/>
  <c r="L42" i="147"/>
  <c r="I48" i="147"/>
  <c r="I54" i="147" s="1"/>
  <c r="M41" i="147"/>
  <c r="N41" i="147" s="1"/>
  <c r="S41" i="147" s="1"/>
  <c r="L41" i="147"/>
  <c r="L38" i="147"/>
  <c r="M44" i="147"/>
  <c r="N44" i="147" s="1"/>
  <c r="S44" i="147" s="1"/>
  <c r="L44" i="147"/>
  <c r="M35" i="147"/>
  <c r="N35" i="147" s="1"/>
  <c r="S35" i="147" s="1"/>
  <c r="L35" i="147"/>
  <c r="L30" i="147"/>
  <c r="M43" i="147"/>
  <c r="N43" i="147" s="1"/>
  <c r="S43" i="147" s="1"/>
  <c r="L43" i="147"/>
  <c r="M31" i="147"/>
  <c r="N31" i="147" s="1"/>
  <c r="S31" i="147" s="1"/>
  <c r="L31" i="147"/>
  <c r="M29" i="147"/>
  <c r="L29" i="147"/>
  <c r="M36" i="147"/>
  <c r="N36" i="147" s="1"/>
  <c r="S36" i="147" s="1"/>
  <c r="L36" i="147"/>
  <c r="M28" i="147"/>
  <c r="L28" i="147"/>
  <c r="M40" i="147"/>
  <c r="N40" i="147" s="1"/>
  <c r="S40" i="147" s="1"/>
  <c r="L40" i="147"/>
  <c r="M48" i="147" l="1"/>
  <c r="N26" i="147"/>
  <c r="S26" i="147" s="1"/>
  <c r="M64" i="147"/>
  <c r="N29" i="147"/>
  <c r="S29" i="147" s="1"/>
  <c r="L54" i="147"/>
  <c r="M57" i="147" s="1"/>
  <c r="M56" i="147"/>
  <c r="M58" i="147" s="1"/>
  <c r="L58" i="147"/>
  <c r="M61" i="147"/>
  <c r="M63" i="147"/>
  <c r="N28" i="147"/>
  <c r="S28" i="147" s="1"/>
  <c r="L48" i="147"/>
  <c r="M50" i="147" l="1"/>
  <c r="M54" i="147"/>
  <c r="N48" i="147"/>
  <c r="S48" i="147" s="1"/>
  <c r="S50" i="147" s="1"/>
  <c r="S57" i="147" l="1"/>
  <c r="F61" i="146" l="1"/>
  <c r="F64" i="146" s="1"/>
  <c r="H58" i="146"/>
  <c r="G57" i="146"/>
  <c r="F57" i="146"/>
  <c r="F58" i="146" s="1"/>
  <c r="J56" i="146"/>
  <c r="H56" i="146"/>
  <c r="H57" i="146" s="1"/>
  <c r="J54" i="146"/>
  <c r="K44" i="146" s="1"/>
  <c r="H54" i="146"/>
  <c r="K50" i="146"/>
  <c r="J48" i="146"/>
  <c r="H48" i="146"/>
  <c r="F48" i="146"/>
  <c r="F54" i="146" s="1"/>
  <c r="D48" i="146"/>
  <c r="D54" i="146" s="1"/>
  <c r="K47" i="146"/>
  <c r="K46" i="146"/>
  <c r="K45" i="146"/>
  <c r="K42" i="146"/>
  <c r="K39" i="146"/>
  <c r="G39" i="146"/>
  <c r="N39" i="146" s="1"/>
  <c r="K38" i="146"/>
  <c r="K37" i="146"/>
  <c r="G36" i="146"/>
  <c r="N36" i="146" s="1"/>
  <c r="K34" i="146"/>
  <c r="K31" i="146"/>
  <c r="I31" i="146"/>
  <c r="K30" i="146"/>
  <c r="K29" i="146"/>
  <c r="K26" i="146"/>
  <c r="O23" i="146"/>
  <c r="L23" i="146"/>
  <c r="O7" i="146"/>
  <c r="O6" i="146"/>
  <c r="E57" i="146" l="1"/>
  <c r="L57" i="146" s="1"/>
  <c r="E47" i="146"/>
  <c r="E39" i="146"/>
  <c r="E31" i="146"/>
  <c r="E56" i="146"/>
  <c r="E46" i="146"/>
  <c r="E38" i="146"/>
  <c r="E30" i="146"/>
  <c r="E50" i="146"/>
  <c r="L50" i="146" s="1"/>
  <c r="E45" i="146"/>
  <c r="E44" i="146"/>
  <c r="E36" i="146"/>
  <c r="E28" i="146"/>
  <c r="E43" i="146"/>
  <c r="E35" i="146"/>
  <c r="E27" i="146"/>
  <c r="E42" i="146"/>
  <c r="E34" i="146"/>
  <c r="I50" i="146"/>
  <c r="I45" i="146"/>
  <c r="I37" i="146"/>
  <c r="I29" i="146"/>
  <c r="I44" i="146"/>
  <c r="I36" i="146"/>
  <c r="I28" i="146"/>
  <c r="I43" i="146"/>
  <c r="I42" i="146"/>
  <c r="I34" i="146"/>
  <c r="I26" i="146"/>
  <c r="I41" i="146"/>
  <c r="I33" i="146"/>
  <c r="I40" i="146"/>
  <c r="I32" i="146"/>
  <c r="E26" i="146"/>
  <c r="G56" i="146"/>
  <c r="G58" i="146" s="1"/>
  <c r="G46" i="146"/>
  <c r="N46" i="146" s="1"/>
  <c r="G38" i="146"/>
  <c r="N38" i="146" s="1"/>
  <c r="G30" i="146"/>
  <c r="N30" i="146" s="1"/>
  <c r="G50" i="146"/>
  <c r="G45" i="146"/>
  <c r="N45" i="146" s="1"/>
  <c r="G37" i="146"/>
  <c r="N37" i="146" s="1"/>
  <c r="G29" i="146"/>
  <c r="N29" i="146" s="1"/>
  <c r="G44" i="146"/>
  <c r="N44" i="146" s="1"/>
  <c r="G43" i="146"/>
  <c r="N43" i="146" s="1"/>
  <c r="G35" i="146"/>
  <c r="N35" i="146" s="1"/>
  <c r="G27" i="146"/>
  <c r="N27" i="146" s="1"/>
  <c r="G42" i="146"/>
  <c r="N42" i="146" s="1"/>
  <c r="G34" i="146"/>
  <c r="N34" i="146" s="1"/>
  <c r="G26" i="146"/>
  <c r="G41" i="146"/>
  <c r="N41" i="146" s="1"/>
  <c r="G33" i="146"/>
  <c r="N33" i="146" s="1"/>
  <c r="I46" i="146"/>
  <c r="I30" i="146"/>
  <c r="I57" i="146"/>
  <c r="I27" i="146"/>
  <c r="E29" i="146"/>
  <c r="G31" i="146"/>
  <c r="N31" i="146" s="1"/>
  <c r="E33" i="146"/>
  <c r="I38" i="146"/>
  <c r="E41" i="146"/>
  <c r="I39" i="146"/>
  <c r="G28" i="146"/>
  <c r="N28" i="146" s="1"/>
  <c r="E32" i="146"/>
  <c r="G32" i="146"/>
  <c r="N32" i="146" s="1"/>
  <c r="E37" i="146"/>
  <c r="E40" i="146"/>
  <c r="G40" i="146"/>
  <c r="N40" i="146" s="1"/>
  <c r="G47" i="146"/>
  <c r="N47" i="146" s="1"/>
  <c r="I56" i="146"/>
  <c r="I58" i="146" s="1"/>
  <c r="I35" i="146"/>
  <c r="I47" i="146"/>
  <c r="J58" i="146"/>
  <c r="K32" i="146"/>
  <c r="K40" i="146"/>
  <c r="K56" i="146"/>
  <c r="K58" i="146" s="1"/>
  <c r="K33" i="146"/>
  <c r="K41" i="146"/>
  <c r="J57" i="146"/>
  <c r="K57" i="146" s="1"/>
  <c r="F63" i="146"/>
  <c r="K27" i="146"/>
  <c r="K35" i="146"/>
  <c r="K43" i="146"/>
  <c r="K28" i="146"/>
  <c r="K48" i="146" s="1"/>
  <c r="K54" i="146" s="1"/>
  <c r="K36" i="146"/>
  <c r="M33" i="146" l="1"/>
  <c r="O33" i="146" s="1"/>
  <c r="T33" i="146" s="1"/>
  <c r="L33" i="146"/>
  <c r="M26" i="146"/>
  <c r="L26" i="146"/>
  <c r="E48" i="146"/>
  <c r="E54" i="146" s="1"/>
  <c r="M34" i="146"/>
  <c r="O34" i="146" s="1"/>
  <c r="T34" i="146" s="1"/>
  <c r="L34" i="146"/>
  <c r="M45" i="146"/>
  <c r="O45" i="146" s="1"/>
  <c r="T45" i="146" s="1"/>
  <c r="L45" i="146"/>
  <c r="M47" i="146"/>
  <c r="O47" i="146" s="1"/>
  <c r="T47" i="146" s="1"/>
  <c r="L47" i="146"/>
  <c r="G48" i="146"/>
  <c r="G54" i="146" s="1"/>
  <c r="N26" i="146"/>
  <c r="N48" i="146" s="1"/>
  <c r="L32" i="146"/>
  <c r="M32" i="146"/>
  <c r="O32" i="146" s="1"/>
  <c r="T32" i="146" s="1"/>
  <c r="L29" i="146"/>
  <c r="M29" i="146"/>
  <c r="L27" i="146"/>
  <c r="M27" i="146"/>
  <c r="O27" i="146" s="1"/>
  <c r="T27" i="146" s="1"/>
  <c r="M30" i="146"/>
  <c r="O30" i="146" s="1"/>
  <c r="T30" i="146" s="1"/>
  <c r="L30" i="146"/>
  <c r="L35" i="146"/>
  <c r="M35" i="146"/>
  <c r="O35" i="146" s="1"/>
  <c r="T35" i="146" s="1"/>
  <c r="M38" i="146"/>
  <c r="O38" i="146" s="1"/>
  <c r="T38" i="146" s="1"/>
  <c r="L38" i="146"/>
  <c r="L43" i="146"/>
  <c r="M43" i="146"/>
  <c r="O43" i="146" s="1"/>
  <c r="T43" i="146" s="1"/>
  <c r="M46" i="146"/>
  <c r="O46" i="146" s="1"/>
  <c r="T46" i="146" s="1"/>
  <c r="L46" i="146"/>
  <c r="I48" i="146"/>
  <c r="I54" i="146" s="1"/>
  <c r="M28" i="146"/>
  <c r="L28" i="146"/>
  <c r="L56" i="146"/>
  <c r="E58" i="146"/>
  <c r="M41" i="146"/>
  <c r="O41" i="146" s="1"/>
  <c r="T41" i="146" s="1"/>
  <c r="L41" i="146"/>
  <c r="M36" i="146"/>
  <c r="O36" i="146" s="1"/>
  <c r="T36" i="146" s="1"/>
  <c r="L36" i="146"/>
  <c r="M31" i="146"/>
  <c r="O31" i="146" s="1"/>
  <c r="T31" i="146" s="1"/>
  <c r="L31" i="146"/>
  <c r="M40" i="146"/>
  <c r="O40" i="146" s="1"/>
  <c r="T40" i="146" s="1"/>
  <c r="L40" i="146"/>
  <c r="M44" i="146"/>
  <c r="O44" i="146" s="1"/>
  <c r="T44" i="146" s="1"/>
  <c r="L44" i="146"/>
  <c r="M39" i="146"/>
  <c r="O39" i="146" s="1"/>
  <c r="T39" i="146" s="1"/>
  <c r="L39" i="146"/>
  <c r="M37" i="146"/>
  <c r="O37" i="146" s="1"/>
  <c r="T37" i="146" s="1"/>
  <c r="L37" i="146"/>
  <c r="M42" i="146"/>
  <c r="O42" i="146" s="1"/>
  <c r="T42" i="146" s="1"/>
  <c r="L42" i="146"/>
  <c r="L54" i="146" l="1"/>
  <c r="L48" i="146"/>
  <c r="M63" i="146"/>
  <c r="M61" i="146"/>
  <c r="O28" i="146"/>
  <c r="T28" i="146" s="1"/>
  <c r="M48" i="146"/>
  <c r="O26" i="146"/>
  <c r="M56" i="146"/>
  <c r="L58" i="146"/>
  <c r="M64" i="146"/>
  <c r="O29" i="146"/>
  <c r="T29" i="146" s="1"/>
  <c r="O48" i="146" l="1"/>
  <c r="T26" i="146"/>
  <c r="M50" i="146"/>
  <c r="M54" i="146" s="1"/>
  <c r="M57" i="146"/>
  <c r="M58" i="146" s="1"/>
  <c r="T56" i="146" l="1"/>
  <c r="T48" i="146"/>
  <c r="T50" i="146" s="1"/>
  <c r="T57" i="146"/>
  <c r="F66" i="145" l="1"/>
  <c r="F63" i="145"/>
  <c r="F65" i="145" s="1"/>
  <c r="H60" i="145"/>
  <c r="F59" i="145"/>
  <c r="F60" i="145" s="1"/>
  <c r="E59" i="145"/>
  <c r="J58" i="145"/>
  <c r="J59" i="145" s="1"/>
  <c r="H58" i="145"/>
  <c r="I58" i="145" s="1"/>
  <c r="G58" i="145"/>
  <c r="H56" i="145"/>
  <c r="I45" i="145" s="1"/>
  <c r="F56" i="145"/>
  <c r="G46" i="145" s="1"/>
  <c r="N46" i="145" s="1"/>
  <c r="I52" i="145"/>
  <c r="G52" i="145"/>
  <c r="J50" i="145"/>
  <c r="J56" i="145" s="1"/>
  <c r="K39" i="145" s="1"/>
  <c r="H50" i="145"/>
  <c r="F50" i="145"/>
  <c r="D50" i="145"/>
  <c r="D56" i="145" s="1"/>
  <c r="I49" i="145"/>
  <c r="G49" i="145"/>
  <c r="N49" i="145" s="1"/>
  <c r="E49" i="145"/>
  <c r="I48" i="145"/>
  <c r="G48" i="145"/>
  <c r="N48" i="145" s="1"/>
  <c r="I47" i="145"/>
  <c r="G47" i="145"/>
  <c r="N47" i="145" s="1"/>
  <c r="I46" i="145"/>
  <c r="E42" i="145"/>
  <c r="G41" i="145"/>
  <c r="N41" i="145" s="1"/>
  <c r="E41" i="145"/>
  <c r="I40" i="145"/>
  <c r="G40" i="145"/>
  <c r="N40" i="145" s="1"/>
  <c r="I39" i="145"/>
  <c r="G39" i="145"/>
  <c r="N39" i="145" s="1"/>
  <c r="I38" i="145"/>
  <c r="E34" i="145"/>
  <c r="G33" i="145"/>
  <c r="N33" i="145" s="1"/>
  <c r="E33" i="145"/>
  <c r="I32" i="145"/>
  <c r="G32" i="145"/>
  <c r="N32" i="145" s="1"/>
  <c r="E32" i="145"/>
  <c r="I31" i="145"/>
  <c r="G31" i="145"/>
  <c r="N31" i="145" s="1"/>
  <c r="K30" i="145"/>
  <c r="I30" i="145"/>
  <c r="L25" i="145"/>
  <c r="O7" i="145"/>
  <c r="O6" i="145"/>
  <c r="O25" i="145" s="1"/>
  <c r="J60" i="145" l="1"/>
  <c r="K59" i="145"/>
  <c r="L41" i="145"/>
  <c r="K38" i="145"/>
  <c r="K29" i="145"/>
  <c r="K31" i="145"/>
  <c r="K46" i="145"/>
  <c r="M32" i="145"/>
  <c r="L32" i="145"/>
  <c r="M34" i="145"/>
  <c r="O34" i="145" s="1"/>
  <c r="T34" i="145" s="1"/>
  <c r="E58" i="145"/>
  <c r="E48" i="145"/>
  <c r="E40" i="145"/>
  <c r="E52" i="145"/>
  <c r="L52" i="145" s="1"/>
  <c r="E47" i="145"/>
  <c r="E39" i="145"/>
  <c r="E31" i="145"/>
  <c r="E28" i="145"/>
  <c r="E43" i="145"/>
  <c r="E35" i="145"/>
  <c r="E46" i="145"/>
  <c r="E38" i="145"/>
  <c r="E30" i="145"/>
  <c r="E45" i="145"/>
  <c r="E37" i="145"/>
  <c r="E29" i="145"/>
  <c r="E44" i="145"/>
  <c r="E36" i="145"/>
  <c r="O32" i="145"/>
  <c r="T32" i="145" s="1"/>
  <c r="K37" i="145"/>
  <c r="K45" i="145"/>
  <c r="K44" i="145"/>
  <c r="K36" i="145"/>
  <c r="K28" i="145"/>
  <c r="K49" i="145"/>
  <c r="M49" i="145" s="1"/>
  <c r="O49" i="145" s="1"/>
  <c r="T49" i="145" s="1"/>
  <c r="K41" i="145"/>
  <c r="K33" i="145"/>
  <c r="L33" i="145" s="1"/>
  <c r="K48" i="145"/>
  <c r="K40" i="145"/>
  <c r="K32" i="145"/>
  <c r="K52" i="145"/>
  <c r="K47" i="145"/>
  <c r="K43" i="145"/>
  <c r="K35" i="145"/>
  <c r="K42" i="145"/>
  <c r="K34" i="145"/>
  <c r="G59" i="145"/>
  <c r="L59" i="145" s="1"/>
  <c r="I34" i="145"/>
  <c r="I42" i="145"/>
  <c r="H59" i="145"/>
  <c r="I59" i="145" s="1"/>
  <c r="I60" i="145" s="1"/>
  <c r="G28" i="145"/>
  <c r="I35" i="145"/>
  <c r="G36" i="145"/>
  <c r="N36" i="145" s="1"/>
  <c r="I43" i="145"/>
  <c r="G44" i="145"/>
  <c r="N44" i="145" s="1"/>
  <c r="K58" i="145"/>
  <c r="K60" i="145" s="1"/>
  <c r="I28" i="145"/>
  <c r="I50" i="145" s="1"/>
  <c r="I56" i="145" s="1"/>
  <c r="G29" i="145"/>
  <c r="N29" i="145" s="1"/>
  <c r="I36" i="145"/>
  <c r="G37" i="145"/>
  <c r="N37" i="145" s="1"/>
  <c r="I44" i="145"/>
  <c r="G45" i="145"/>
  <c r="N45" i="145" s="1"/>
  <c r="I33" i="145"/>
  <c r="M33" i="145" s="1"/>
  <c r="O33" i="145" s="1"/>
  <c r="T33" i="145" s="1"/>
  <c r="G34" i="145"/>
  <c r="N34" i="145" s="1"/>
  <c r="I41" i="145"/>
  <c r="M41" i="145" s="1"/>
  <c r="O41" i="145" s="1"/>
  <c r="T41" i="145" s="1"/>
  <c r="G42" i="145"/>
  <c r="N42" i="145" s="1"/>
  <c r="G35" i="145"/>
  <c r="N35" i="145" s="1"/>
  <c r="G43" i="145"/>
  <c r="N43" i="145" s="1"/>
  <c r="I29" i="145"/>
  <c r="G30" i="145"/>
  <c r="N30" i="145" s="1"/>
  <c r="I37" i="145"/>
  <c r="G38" i="145"/>
  <c r="N38" i="145" s="1"/>
  <c r="M30" i="145" l="1"/>
  <c r="L30" i="145"/>
  <c r="M47" i="145"/>
  <c r="O47" i="145" s="1"/>
  <c r="T47" i="145" s="1"/>
  <c r="L47" i="145"/>
  <c r="K50" i="145"/>
  <c r="K56" i="145" s="1"/>
  <c r="M38" i="145"/>
  <c r="O38" i="145" s="1"/>
  <c r="T38" i="145" s="1"/>
  <c r="L38" i="145"/>
  <c r="M46" i="145"/>
  <c r="O46" i="145" s="1"/>
  <c r="T46" i="145" s="1"/>
  <c r="L46" i="145"/>
  <c r="L40" i="145"/>
  <c r="M40" i="145"/>
  <c r="O40" i="145" s="1"/>
  <c r="T40" i="145" s="1"/>
  <c r="M36" i="145"/>
  <c r="O36" i="145" s="1"/>
  <c r="T36" i="145" s="1"/>
  <c r="L36" i="145"/>
  <c r="L35" i="145"/>
  <c r="M35" i="145"/>
  <c r="O35" i="145" s="1"/>
  <c r="T35" i="145" s="1"/>
  <c r="M48" i="145"/>
  <c r="O48" i="145" s="1"/>
  <c r="T48" i="145" s="1"/>
  <c r="L48" i="145"/>
  <c r="L44" i="145"/>
  <c r="M44" i="145"/>
  <c r="O44" i="145" s="1"/>
  <c r="T44" i="145" s="1"/>
  <c r="M43" i="145"/>
  <c r="O43" i="145" s="1"/>
  <c r="T43" i="145" s="1"/>
  <c r="L43" i="145"/>
  <c r="E60" i="145"/>
  <c r="L58" i="145"/>
  <c r="L49" i="145"/>
  <c r="G60" i="145"/>
  <c r="M29" i="145"/>
  <c r="O29" i="145" s="1"/>
  <c r="T29" i="145" s="1"/>
  <c r="L29" i="145"/>
  <c r="E50" i="145"/>
  <c r="E56" i="145" s="1"/>
  <c r="M28" i="145"/>
  <c r="L28" i="145"/>
  <c r="L42" i="145"/>
  <c r="L37" i="145"/>
  <c r="M37" i="145"/>
  <c r="O37" i="145" s="1"/>
  <c r="T37" i="145" s="1"/>
  <c r="M31" i="145"/>
  <c r="L31" i="145"/>
  <c r="M42" i="145"/>
  <c r="O42" i="145" s="1"/>
  <c r="T42" i="145" s="1"/>
  <c r="G50" i="145"/>
  <c r="G56" i="145" s="1"/>
  <c r="N28" i="145"/>
  <c r="N50" i="145" s="1"/>
  <c r="M45" i="145"/>
  <c r="O45" i="145" s="1"/>
  <c r="T45" i="145" s="1"/>
  <c r="L45" i="145"/>
  <c r="L39" i="145"/>
  <c r="M39" i="145"/>
  <c r="O39" i="145" s="1"/>
  <c r="T39" i="145" s="1"/>
  <c r="L34" i="145"/>
  <c r="M63" i="145" l="1"/>
  <c r="M65" i="145" s="1"/>
  <c r="O30" i="145"/>
  <c r="T30" i="145" s="1"/>
  <c r="L60" i="145"/>
  <c r="L50" i="145"/>
  <c r="M50" i="145"/>
  <c r="O28" i="145"/>
  <c r="L56" i="145"/>
  <c r="M66" i="145"/>
  <c r="O31" i="145"/>
  <c r="T31" i="145" s="1"/>
  <c r="M59" i="145" l="1"/>
  <c r="M52" i="145"/>
  <c r="O50" i="145"/>
  <c r="T28" i="145"/>
  <c r="M56" i="145"/>
  <c r="M58" i="145"/>
  <c r="M60" i="145" l="1"/>
  <c r="T58" i="145"/>
  <c r="T59" i="145" s="1"/>
  <c r="T50" i="145"/>
  <c r="T52" i="145" s="1"/>
  <c r="E64" i="144" l="1"/>
  <c r="E61" i="144"/>
  <c r="E63" i="144" s="1"/>
  <c r="G58" i="144"/>
  <c r="E57" i="144"/>
  <c r="F57" i="144" s="1"/>
  <c r="I56" i="144"/>
  <c r="I57" i="144" s="1"/>
  <c r="G56" i="144"/>
  <c r="G57" i="144" s="1"/>
  <c r="H57" i="144" s="1"/>
  <c r="G54" i="144"/>
  <c r="H43" i="144" s="1"/>
  <c r="E54" i="144"/>
  <c r="F44" i="144" s="1"/>
  <c r="M44" i="144" s="1"/>
  <c r="H50" i="144"/>
  <c r="I48" i="144"/>
  <c r="I54" i="144" s="1"/>
  <c r="G48" i="144"/>
  <c r="E48" i="144"/>
  <c r="C48" i="144"/>
  <c r="C54" i="144" s="1"/>
  <c r="H46" i="144"/>
  <c r="H45" i="144"/>
  <c r="F45" i="144"/>
  <c r="M45" i="144" s="1"/>
  <c r="H44" i="144"/>
  <c r="H38" i="144"/>
  <c r="H37" i="144"/>
  <c r="F37" i="144"/>
  <c r="M37" i="144" s="1"/>
  <c r="H36" i="144"/>
  <c r="H35" i="144"/>
  <c r="H30" i="144"/>
  <c r="H29" i="144"/>
  <c r="F29" i="144"/>
  <c r="M29" i="144" s="1"/>
  <c r="H28" i="144"/>
  <c r="H27" i="144"/>
  <c r="N23" i="144"/>
  <c r="K23" i="144"/>
  <c r="D50" i="144" l="1"/>
  <c r="D45" i="144"/>
  <c r="D37" i="144"/>
  <c r="D29" i="144"/>
  <c r="D57" i="144"/>
  <c r="K57" i="144" s="1"/>
  <c r="D38" i="144"/>
  <c r="D44" i="144"/>
  <c r="D36" i="144"/>
  <c r="D28" i="144"/>
  <c r="D40" i="144"/>
  <c r="D47" i="144"/>
  <c r="D56" i="144"/>
  <c r="D30" i="144"/>
  <c r="D43" i="144"/>
  <c r="D35" i="144"/>
  <c r="D27" i="144"/>
  <c r="D42" i="144"/>
  <c r="D34" i="144"/>
  <c r="D26" i="144"/>
  <c r="D41" i="144"/>
  <c r="D32" i="144"/>
  <c r="D39" i="144"/>
  <c r="D33" i="144"/>
  <c r="D31" i="144"/>
  <c r="D46" i="144"/>
  <c r="J42" i="144"/>
  <c r="J34" i="144"/>
  <c r="J26" i="144"/>
  <c r="J36" i="144"/>
  <c r="J27" i="144"/>
  <c r="J41" i="144"/>
  <c r="J33" i="144"/>
  <c r="J47" i="144"/>
  <c r="J39" i="144"/>
  <c r="J31" i="144"/>
  <c r="J46" i="144"/>
  <c r="J50" i="144"/>
  <c r="J45" i="144"/>
  <c r="J37" i="144"/>
  <c r="J29" i="144"/>
  <c r="J44" i="144"/>
  <c r="J28" i="144"/>
  <c r="J40" i="144"/>
  <c r="J32" i="144"/>
  <c r="J38" i="144"/>
  <c r="J30" i="144"/>
  <c r="J35" i="144"/>
  <c r="J43" i="144"/>
  <c r="J57" i="144"/>
  <c r="I58" i="144"/>
  <c r="F38" i="144"/>
  <c r="M38" i="144" s="1"/>
  <c r="F46" i="144"/>
  <c r="M46" i="144" s="1"/>
  <c r="F39" i="144"/>
  <c r="M39" i="144" s="1"/>
  <c r="F47" i="144"/>
  <c r="M47" i="144" s="1"/>
  <c r="H39" i="144"/>
  <c r="F56" i="144"/>
  <c r="F58" i="144" s="1"/>
  <c r="F32" i="144"/>
  <c r="M32" i="144" s="1"/>
  <c r="H47" i="144"/>
  <c r="H56" i="144"/>
  <c r="H58" i="144" s="1"/>
  <c r="H32" i="144"/>
  <c r="H40" i="144"/>
  <c r="E58" i="144"/>
  <c r="H33" i="144"/>
  <c r="F34" i="144"/>
  <c r="M34" i="144" s="1"/>
  <c r="H41" i="144"/>
  <c r="F42" i="144"/>
  <c r="M42" i="144" s="1"/>
  <c r="J56" i="144"/>
  <c r="J58" i="144" s="1"/>
  <c r="F50" i="144"/>
  <c r="F31" i="144"/>
  <c r="M31" i="144" s="1"/>
  <c r="H31" i="144"/>
  <c r="F40" i="144"/>
  <c r="M40" i="144" s="1"/>
  <c r="F33" i="144"/>
  <c r="M33" i="144" s="1"/>
  <c r="F41" i="144"/>
  <c r="M41" i="144" s="1"/>
  <c r="F26" i="144"/>
  <c r="H26" i="144"/>
  <c r="F27" i="144"/>
  <c r="M27" i="144" s="1"/>
  <c r="H34" i="144"/>
  <c r="F35" i="144"/>
  <c r="M35" i="144" s="1"/>
  <c r="H42" i="144"/>
  <c r="F43" i="144"/>
  <c r="M43" i="144" s="1"/>
  <c r="F30" i="144"/>
  <c r="M30" i="144" s="1"/>
  <c r="F28" i="144"/>
  <c r="M28" i="144" s="1"/>
  <c r="F36" i="144"/>
  <c r="M36" i="144" s="1"/>
  <c r="L35" i="144" l="1"/>
  <c r="N35" i="144" s="1"/>
  <c r="S35" i="144" s="1"/>
  <c r="K35" i="144"/>
  <c r="L43" i="144"/>
  <c r="N43" i="144" s="1"/>
  <c r="S43" i="144" s="1"/>
  <c r="K43" i="144"/>
  <c r="L30" i="144"/>
  <c r="N30" i="144" s="1"/>
  <c r="S30" i="144" s="1"/>
  <c r="K30" i="144"/>
  <c r="H48" i="144"/>
  <c r="H54" i="144" s="1"/>
  <c r="J48" i="144"/>
  <c r="J54" i="144" s="1"/>
  <c r="K41" i="144"/>
  <c r="L41" i="144"/>
  <c r="N41" i="144" s="1"/>
  <c r="S41" i="144" s="1"/>
  <c r="K56" i="144"/>
  <c r="D58" i="144"/>
  <c r="L29" i="144"/>
  <c r="K29" i="144"/>
  <c r="L44" i="144"/>
  <c r="N44" i="144" s="1"/>
  <c r="S44" i="144" s="1"/>
  <c r="K44" i="144"/>
  <c r="L39" i="144"/>
  <c r="N39" i="144" s="1"/>
  <c r="S39" i="144" s="1"/>
  <c r="K39" i="144"/>
  <c r="F48" i="144"/>
  <c r="F54" i="144" s="1"/>
  <c r="M26" i="144"/>
  <c r="M48" i="144" s="1"/>
  <c r="L26" i="144"/>
  <c r="D48" i="144"/>
  <c r="D54" i="144" s="1"/>
  <c r="K26" i="144"/>
  <c r="K48" i="144" s="1"/>
  <c r="L47" i="144"/>
  <c r="N47" i="144" s="1"/>
  <c r="S47" i="144" s="1"/>
  <c r="K47" i="144"/>
  <c r="L37" i="144"/>
  <c r="N37" i="144" s="1"/>
  <c r="S37" i="144" s="1"/>
  <c r="K37" i="144"/>
  <c r="L32" i="144"/>
  <c r="N32" i="144" s="1"/>
  <c r="S32" i="144" s="1"/>
  <c r="K32" i="144"/>
  <c r="K34" i="144"/>
  <c r="L34" i="144"/>
  <c r="N34" i="144" s="1"/>
  <c r="S34" i="144" s="1"/>
  <c r="L45" i="144"/>
  <c r="N45" i="144" s="1"/>
  <c r="S45" i="144" s="1"/>
  <c r="K45" i="144"/>
  <c r="K46" i="144"/>
  <c r="L46" i="144"/>
  <c r="N46" i="144" s="1"/>
  <c r="S46" i="144" s="1"/>
  <c r="L42" i="144"/>
  <c r="N42" i="144" s="1"/>
  <c r="S42" i="144" s="1"/>
  <c r="K42" i="144"/>
  <c r="K28" i="144"/>
  <c r="L28" i="144"/>
  <c r="K50" i="144"/>
  <c r="K33" i="144"/>
  <c r="L33" i="144"/>
  <c r="N33" i="144" s="1"/>
  <c r="S33" i="144" s="1"/>
  <c r="L38" i="144"/>
  <c r="N38" i="144" s="1"/>
  <c r="S38" i="144" s="1"/>
  <c r="K38" i="144"/>
  <c r="L40" i="144"/>
  <c r="N40" i="144" s="1"/>
  <c r="S40" i="144" s="1"/>
  <c r="K40" i="144"/>
  <c r="L31" i="144"/>
  <c r="N31" i="144" s="1"/>
  <c r="S31" i="144" s="1"/>
  <c r="K31" i="144"/>
  <c r="L27" i="144"/>
  <c r="N27" i="144" s="1"/>
  <c r="S27" i="144" s="1"/>
  <c r="K27" i="144"/>
  <c r="L36" i="144"/>
  <c r="N36" i="144" s="1"/>
  <c r="S36" i="144" s="1"/>
  <c r="K36" i="144"/>
  <c r="N29" i="144" l="1"/>
  <c r="S29" i="144" s="1"/>
  <c r="L61" i="144"/>
  <c r="L64" i="144" s="1"/>
  <c r="N28" i="144"/>
  <c r="S28" i="144" s="1"/>
  <c r="K54" i="144"/>
  <c r="L57" i="144" s="1"/>
  <c r="L48" i="144"/>
  <c r="N26" i="144"/>
  <c r="K58" i="144"/>
  <c r="N48" i="144" l="1"/>
  <c r="S26" i="144"/>
  <c r="L63" i="144"/>
  <c r="L50" i="144"/>
  <c r="L54" i="144" s="1"/>
  <c r="L56" i="144"/>
  <c r="L58" i="144" s="1"/>
  <c r="S56" i="144" l="1"/>
  <c r="S48" i="144"/>
  <c r="S50" i="144" s="1"/>
  <c r="S57" i="144" l="1"/>
  <c r="K11" i="8" l="1"/>
  <c r="L11" i="8"/>
  <c r="M11" i="8"/>
  <c r="N11" i="8"/>
  <c r="D36" i="127"/>
  <c r="E36" i="127" s="1"/>
  <c r="D35" i="127"/>
  <c r="E35" i="127" s="1"/>
  <c r="D34" i="127"/>
  <c r="E34" i="127" s="1"/>
  <c r="D33" i="127"/>
  <c r="D31" i="127"/>
  <c r="E33" i="127"/>
  <c r="D32" i="127"/>
  <c r="E32" i="127" s="1"/>
  <c r="D30" i="127"/>
  <c r="E30" i="127" s="1"/>
  <c r="E35" i="128"/>
  <c r="E34" i="128"/>
  <c r="F34" i="128" s="1"/>
  <c r="E33" i="128"/>
  <c r="F33" i="128" s="1"/>
  <c r="E31" i="128"/>
  <c r="F31" i="128" s="1"/>
  <c r="E32" i="128"/>
  <c r="F32" i="128" s="1"/>
  <c r="F30" i="128"/>
  <c r="F35" i="128"/>
  <c r="E30" i="128"/>
  <c r="E29" i="128"/>
  <c r="F29" i="128" s="1"/>
  <c r="K22" i="128"/>
  <c r="K21" i="128"/>
  <c r="K20" i="128"/>
  <c r="K19" i="128"/>
  <c r="K18" i="128"/>
  <c r="K17" i="128"/>
  <c r="K16" i="128"/>
  <c r="K15" i="128"/>
  <c r="K14" i="128"/>
  <c r="K13" i="128"/>
  <c r="K12" i="128"/>
  <c r="K11" i="128"/>
  <c r="K10" i="128"/>
  <c r="K9" i="128"/>
  <c r="K8" i="128"/>
  <c r="K7" i="128"/>
  <c r="K6" i="128"/>
  <c r="K5" i="128"/>
  <c r="K4" i="128"/>
  <c r="K3" i="128"/>
  <c r="K2" i="128"/>
  <c r="K2" i="127"/>
  <c r="K21" i="127"/>
  <c r="K20" i="127"/>
  <c r="K19" i="127"/>
  <c r="K24" i="127"/>
  <c r="K23" i="127"/>
  <c r="K22" i="127"/>
  <c r="K18" i="127"/>
  <c r="K17" i="127"/>
  <c r="K16" i="127"/>
  <c r="K7" i="127"/>
  <c r="K6" i="127"/>
  <c r="K5" i="127"/>
  <c r="K4" i="127"/>
  <c r="K3" i="127"/>
  <c r="K14" i="127"/>
  <c r="K13" i="127"/>
  <c r="K12" i="127"/>
  <c r="K11" i="127"/>
  <c r="K10" i="127"/>
  <c r="K9" i="127"/>
  <c r="K8" i="127"/>
  <c r="K15" i="127"/>
  <c r="F61" i="142"/>
  <c r="F64" i="142" s="1"/>
  <c r="H58" i="142"/>
  <c r="F57" i="142"/>
  <c r="F58" i="142" s="1"/>
  <c r="J56" i="142"/>
  <c r="I56" i="142"/>
  <c r="H56" i="142"/>
  <c r="H57" i="142" s="1"/>
  <c r="J54" i="142"/>
  <c r="K44" i="142" s="1"/>
  <c r="H54" i="142"/>
  <c r="K50" i="142"/>
  <c r="J48" i="142"/>
  <c r="H48" i="142"/>
  <c r="F48" i="142"/>
  <c r="F54" i="142" s="1"/>
  <c r="D48" i="142"/>
  <c r="D54" i="142" s="1"/>
  <c r="K47" i="142"/>
  <c r="I47" i="142"/>
  <c r="G47" i="142"/>
  <c r="N47" i="142" s="1"/>
  <c r="K46" i="142"/>
  <c r="K45" i="142"/>
  <c r="E41" i="142"/>
  <c r="G40" i="142"/>
  <c r="N40" i="142" s="1"/>
  <c r="E40" i="142"/>
  <c r="K39" i="142"/>
  <c r="G39" i="142"/>
  <c r="N39" i="142" s="1"/>
  <c r="K38" i="142"/>
  <c r="I38" i="142"/>
  <c r="K37" i="142"/>
  <c r="K36" i="142"/>
  <c r="G32" i="142"/>
  <c r="N32" i="142" s="1"/>
  <c r="E32" i="142"/>
  <c r="K31" i="142"/>
  <c r="I31" i="142"/>
  <c r="K30" i="142"/>
  <c r="I30" i="142"/>
  <c r="G30" i="142"/>
  <c r="N30" i="142" s="1"/>
  <c r="K29" i="142"/>
  <c r="K28" i="142"/>
  <c r="E26" i="142"/>
  <c r="O23" i="142"/>
  <c r="L23" i="142"/>
  <c r="O7" i="142"/>
  <c r="O6" i="142"/>
  <c r="I6" i="8"/>
  <c r="J3" i="8"/>
  <c r="I7" i="8"/>
  <c r="J8" i="8"/>
  <c r="J10" i="8"/>
  <c r="J6" i="8"/>
  <c r="I3" i="8"/>
  <c r="I5" i="8"/>
  <c r="I8" i="8"/>
  <c r="J4" i="8"/>
  <c r="I10" i="8"/>
  <c r="J7" i="8"/>
  <c r="I4" i="8"/>
  <c r="J5" i="8"/>
  <c r="E36" i="128" l="1"/>
  <c r="F36" i="128" s="1"/>
  <c r="J11" i="8"/>
  <c r="I11" i="8"/>
  <c r="D37" i="127"/>
  <c r="E37" i="127" s="1"/>
  <c r="E31" i="127"/>
  <c r="J58" i="142"/>
  <c r="M32" i="142"/>
  <c r="O32" i="142" s="1"/>
  <c r="U32" i="142" s="1"/>
  <c r="L32" i="142"/>
  <c r="E57" i="142"/>
  <c r="E47" i="142"/>
  <c r="E39" i="142"/>
  <c r="E56" i="142"/>
  <c r="E46" i="142"/>
  <c r="E38" i="142"/>
  <c r="E30" i="142"/>
  <c r="E29" i="142"/>
  <c r="E43" i="142"/>
  <c r="E35" i="142"/>
  <c r="E50" i="142"/>
  <c r="E45" i="142"/>
  <c r="E37" i="142"/>
  <c r="E44" i="142"/>
  <c r="E36" i="142"/>
  <c r="E28" i="142"/>
  <c r="E27" i="142"/>
  <c r="E42" i="142"/>
  <c r="E34" i="142"/>
  <c r="G57" i="142"/>
  <c r="I50" i="142"/>
  <c r="I45" i="142"/>
  <c r="I37" i="142"/>
  <c r="I44" i="142"/>
  <c r="I36" i="142"/>
  <c r="I28" i="142"/>
  <c r="I27" i="142"/>
  <c r="I34" i="142"/>
  <c r="I41" i="142"/>
  <c r="I33" i="142"/>
  <c r="I43" i="142"/>
  <c r="I35" i="142"/>
  <c r="I42" i="142"/>
  <c r="I26" i="142"/>
  <c r="I40" i="142"/>
  <c r="M40" i="142" s="1"/>
  <c r="O40" i="142" s="1"/>
  <c r="U40" i="142" s="1"/>
  <c r="I32" i="142"/>
  <c r="G56" i="142"/>
  <c r="G46" i="142"/>
  <c r="N46" i="142" s="1"/>
  <c r="G38" i="142"/>
  <c r="N38" i="142" s="1"/>
  <c r="G50" i="142"/>
  <c r="G45" i="142"/>
  <c r="N45" i="142" s="1"/>
  <c r="G37" i="142"/>
  <c r="N37" i="142" s="1"/>
  <c r="G29" i="142"/>
  <c r="N29" i="142" s="1"/>
  <c r="G44" i="142"/>
  <c r="N44" i="142" s="1"/>
  <c r="G36" i="142"/>
  <c r="N36" i="142" s="1"/>
  <c r="G43" i="142"/>
  <c r="N43" i="142" s="1"/>
  <c r="G27" i="142"/>
  <c r="N27" i="142" s="1"/>
  <c r="G26" i="142"/>
  <c r="G41" i="142"/>
  <c r="N41" i="142" s="1"/>
  <c r="G33" i="142"/>
  <c r="N33" i="142" s="1"/>
  <c r="G28" i="142"/>
  <c r="N28" i="142" s="1"/>
  <c r="G35" i="142"/>
  <c r="N35" i="142" s="1"/>
  <c r="G42" i="142"/>
  <c r="N42" i="142" s="1"/>
  <c r="G34" i="142"/>
  <c r="N34" i="142" s="1"/>
  <c r="I29" i="142"/>
  <c r="E31" i="142"/>
  <c r="I39" i="142"/>
  <c r="I46" i="142"/>
  <c r="G31" i="142"/>
  <c r="N31" i="142" s="1"/>
  <c r="E33" i="142"/>
  <c r="I57" i="142"/>
  <c r="I58" i="142" s="1"/>
  <c r="K32" i="142"/>
  <c r="K40" i="142"/>
  <c r="K33" i="142"/>
  <c r="K42" i="142"/>
  <c r="K56" i="142"/>
  <c r="K41" i="142"/>
  <c r="J57" i="142"/>
  <c r="K57" i="142" s="1"/>
  <c r="F63" i="142"/>
  <c r="K26" i="142"/>
  <c r="K34" i="142"/>
  <c r="K27" i="142"/>
  <c r="K35" i="142"/>
  <c r="K43" i="142"/>
  <c r="L31" i="142" l="1"/>
  <c r="M31" i="142"/>
  <c r="O31" i="142" s="1"/>
  <c r="U31" i="142" s="1"/>
  <c r="G48" i="142"/>
  <c r="G54" i="142" s="1"/>
  <c r="N26" i="142"/>
  <c r="N48" i="142" s="1"/>
  <c r="M45" i="142"/>
  <c r="O45" i="142" s="1"/>
  <c r="U45" i="142" s="1"/>
  <c r="L45" i="142"/>
  <c r="L56" i="142"/>
  <c r="E58" i="142"/>
  <c r="K48" i="142"/>
  <c r="K54" i="142" s="1"/>
  <c r="M34" i="142"/>
  <c r="O34" i="142" s="1"/>
  <c r="U34" i="142" s="1"/>
  <c r="L34" i="142"/>
  <c r="L50" i="142"/>
  <c r="L39" i="142"/>
  <c r="M39" i="142"/>
  <c r="O39" i="142" s="1"/>
  <c r="U39" i="142" s="1"/>
  <c r="M26" i="142"/>
  <c r="M42" i="142"/>
  <c r="O42" i="142" s="1"/>
  <c r="U42" i="142" s="1"/>
  <c r="L42" i="142"/>
  <c r="L35" i="142"/>
  <c r="M35" i="142"/>
  <c r="O35" i="142" s="1"/>
  <c r="U35" i="142" s="1"/>
  <c r="M47" i="142"/>
  <c r="O47" i="142" s="1"/>
  <c r="U47" i="142" s="1"/>
  <c r="L47" i="142"/>
  <c r="G58" i="142"/>
  <c r="M27" i="142"/>
  <c r="O27" i="142" s="1"/>
  <c r="U27" i="142" s="1"/>
  <c r="L27" i="142"/>
  <c r="L43" i="142"/>
  <c r="M43" i="142"/>
  <c r="O43" i="142" s="1"/>
  <c r="U43" i="142" s="1"/>
  <c r="L57" i="142"/>
  <c r="M33" i="142"/>
  <c r="O33" i="142" s="1"/>
  <c r="U33" i="142" s="1"/>
  <c r="L33" i="142"/>
  <c r="M28" i="142"/>
  <c r="L28" i="142"/>
  <c r="M29" i="142"/>
  <c r="L29" i="142"/>
  <c r="L41" i="142"/>
  <c r="L26" i="142"/>
  <c r="K58" i="142"/>
  <c r="E48" i="142"/>
  <c r="E54" i="142" s="1"/>
  <c r="L54" i="142" s="1"/>
  <c r="L36" i="142"/>
  <c r="M36" i="142"/>
  <c r="O36" i="142" s="1"/>
  <c r="U36" i="142" s="1"/>
  <c r="M30" i="142"/>
  <c r="O30" i="142" s="1"/>
  <c r="U30" i="142" s="1"/>
  <c r="L30" i="142"/>
  <c r="M41" i="142"/>
  <c r="O41" i="142" s="1"/>
  <c r="U41" i="142" s="1"/>
  <c r="M44" i="142"/>
  <c r="O44" i="142" s="1"/>
  <c r="U44" i="142" s="1"/>
  <c r="L44" i="142"/>
  <c r="M38" i="142"/>
  <c r="O38" i="142" s="1"/>
  <c r="U38" i="142" s="1"/>
  <c r="L38" i="142"/>
  <c r="L40" i="142"/>
  <c r="I48" i="142"/>
  <c r="I54" i="142" s="1"/>
  <c r="M37" i="142"/>
  <c r="O37" i="142" s="1"/>
  <c r="U37" i="142" s="1"/>
  <c r="L37" i="142"/>
  <c r="M46" i="142"/>
  <c r="O46" i="142" s="1"/>
  <c r="U46" i="142" s="1"/>
  <c r="L46" i="142"/>
  <c r="M50" i="142" l="1"/>
  <c r="L48" i="142"/>
  <c r="M57" i="142"/>
  <c r="M64" i="142"/>
  <c r="O29" i="142"/>
  <c r="U29" i="142" s="1"/>
  <c r="M48" i="142"/>
  <c r="M54" i="142" s="1"/>
  <c r="O26" i="142"/>
  <c r="M56" i="142"/>
  <c r="L58" i="142"/>
  <c r="M61" i="142"/>
  <c r="M63" i="142" s="1"/>
  <c r="O28" i="142"/>
  <c r="U28" i="142" s="1"/>
  <c r="M58" i="142" l="1"/>
  <c r="O48" i="142"/>
  <c r="U26" i="142"/>
  <c r="U56" i="142" l="1"/>
  <c r="U48" i="142"/>
  <c r="U50" i="142" s="1"/>
  <c r="U57" i="142"/>
  <c r="F60" i="141" l="1"/>
  <c r="F63" i="141" s="1"/>
  <c r="H57" i="141"/>
  <c r="F56" i="141"/>
  <c r="F57" i="141" s="1"/>
  <c r="S55" i="141"/>
  <c r="J55" i="141"/>
  <c r="H55" i="141"/>
  <c r="H56" i="141" s="1"/>
  <c r="I56" i="141" s="1"/>
  <c r="J53" i="141"/>
  <c r="K43" i="141" s="1"/>
  <c r="H53" i="141"/>
  <c r="I49" i="141" s="1"/>
  <c r="K49" i="141"/>
  <c r="T47" i="141"/>
  <c r="J47" i="141"/>
  <c r="H47" i="141"/>
  <c r="F47" i="141"/>
  <c r="F53" i="141" s="1"/>
  <c r="D47" i="141"/>
  <c r="D53" i="141" s="1"/>
  <c r="T46" i="141"/>
  <c r="K46" i="141"/>
  <c r="T45" i="141"/>
  <c r="K45" i="141"/>
  <c r="I45" i="141"/>
  <c r="T44" i="141"/>
  <c r="K44" i="141"/>
  <c r="T43" i="141"/>
  <c r="T42" i="141"/>
  <c r="T41" i="141"/>
  <c r="T40" i="141"/>
  <c r="T39" i="141"/>
  <c r="T38" i="141"/>
  <c r="K38" i="141"/>
  <c r="T37" i="141"/>
  <c r="K37" i="141"/>
  <c r="I37" i="141"/>
  <c r="T36" i="141"/>
  <c r="K36" i="141"/>
  <c r="T35" i="141"/>
  <c r="T34" i="141"/>
  <c r="T33" i="141"/>
  <c r="T32" i="141"/>
  <c r="T31" i="141"/>
  <c r="T30" i="141"/>
  <c r="K30" i="141"/>
  <c r="T29" i="141"/>
  <c r="K29" i="141"/>
  <c r="I29" i="141"/>
  <c r="T28" i="141"/>
  <c r="K28" i="141"/>
  <c r="T27" i="141"/>
  <c r="T26" i="141"/>
  <c r="T25" i="141"/>
  <c r="N22" i="141"/>
  <c r="L22" i="141"/>
  <c r="N20" i="141"/>
  <c r="N12" i="141"/>
  <c r="E56" i="141" l="1"/>
  <c r="L56" i="141" s="1"/>
  <c r="E46" i="141"/>
  <c r="E38" i="141"/>
  <c r="E30" i="141"/>
  <c r="E34" i="141"/>
  <c r="E26" i="141"/>
  <c r="E40" i="141"/>
  <c r="E55" i="141"/>
  <c r="E45" i="141"/>
  <c r="E37" i="141"/>
  <c r="E29" i="141"/>
  <c r="E42" i="141"/>
  <c r="E33" i="141"/>
  <c r="E25" i="141"/>
  <c r="E49" i="141"/>
  <c r="E44" i="141"/>
  <c r="E36" i="141"/>
  <c r="E28" i="141"/>
  <c r="E43" i="141"/>
  <c r="E35" i="141"/>
  <c r="E27" i="141"/>
  <c r="E41" i="141"/>
  <c r="E32" i="141"/>
  <c r="E39" i="141"/>
  <c r="E31" i="141"/>
  <c r="G55" i="141"/>
  <c r="G45" i="141"/>
  <c r="G37" i="141"/>
  <c r="G29" i="141"/>
  <c r="G26" i="141"/>
  <c r="G41" i="141"/>
  <c r="G46" i="141"/>
  <c r="G49" i="141"/>
  <c r="G44" i="141"/>
  <c r="G36" i="141"/>
  <c r="G28" i="141"/>
  <c r="G40" i="141"/>
  <c r="G32" i="141"/>
  <c r="G38" i="141"/>
  <c r="G43" i="141"/>
  <c r="G35" i="141"/>
  <c r="G27" i="141"/>
  <c r="G42" i="141"/>
  <c r="G34" i="141"/>
  <c r="G33" i="141"/>
  <c r="G25" i="141"/>
  <c r="G39" i="141"/>
  <c r="G31" i="141"/>
  <c r="G30" i="141"/>
  <c r="K39" i="141"/>
  <c r="I25" i="141"/>
  <c r="I33" i="141"/>
  <c r="K40" i="141"/>
  <c r="I41" i="141"/>
  <c r="J56" i="141"/>
  <c r="K56" i="141" s="1"/>
  <c r="F62" i="141"/>
  <c r="K25" i="141"/>
  <c r="I26" i="141"/>
  <c r="K33" i="141"/>
  <c r="I34" i="141"/>
  <c r="K41" i="141"/>
  <c r="I42" i="141"/>
  <c r="I38" i="141"/>
  <c r="I46" i="141"/>
  <c r="I55" i="141"/>
  <c r="I57" i="141" s="1"/>
  <c r="I31" i="141"/>
  <c r="I39" i="141"/>
  <c r="I40" i="141"/>
  <c r="K55" i="141"/>
  <c r="K57" i="141" s="1"/>
  <c r="K32" i="141"/>
  <c r="K26" i="141"/>
  <c r="I27" i="141"/>
  <c r="K34" i="141"/>
  <c r="I35" i="141"/>
  <c r="K42" i="141"/>
  <c r="I43" i="141"/>
  <c r="I30" i="141"/>
  <c r="G56" i="141"/>
  <c r="K31" i="141"/>
  <c r="I32" i="141"/>
  <c r="K27" i="141"/>
  <c r="I28" i="141"/>
  <c r="K35" i="141"/>
  <c r="I36" i="141"/>
  <c r="I44" i="141"/>
  <c r="M31" i="141" l="1"/>
  <c r="N31" i="141" s="1"/>
  <c r="S31" i="141" s="1"/>
  <c r="L31" i="141"/>
  <c r="L45" i="141"/>
  <c r="M45" i="141"/>
  <c r="N45" i="141" s="1"/>
  <c r="S45" i="141" s="1"/>
  <c r="L55" i="141"/>
  <c r="E57" i="141"/>
  <c r="L49" i="141"/>
  <c r="K47" i="141"/>
  <c r="K53" i="141" s="1"/>
  <c r="M41" i="141"/>
  <c r="N41" i="141" s="1"/>
  <c r="S41" i="141" s="1"/>
  <c r="L41" i="141"/>
  <c r="M25" i="141"/>
  <c r="L25" i="141"/>
  <c r="E47" i="141"/>
  <c r="E53" i="141" s="1"/>
  <c r="M27" i="141"/>
  <c r="L27" i="141"/>
  <c r="L34" i="141"/>
  <c r="M34" i="141"/>
  <c r="N34" i="141" s="1"/>
  <c r="S34" i="141" s="1"/>
  <c r="L42" i="141"/>
  <c r="M42" i="141"/>
  <c r="N42" i="141" s="1"/>
  <c r="S42" i="141" s="1"/>
  <c r="M43" i="141"/>
  <c r="N43" i="141" s="1"/>
  <c r="S43" i="141" s="1"/>
  <c r="L43" i="141"/>
  <c r="M29" i="141"/>
  <c r="N29" i="141" s="1"/>
  <c r="S29" i="141" s="1"/>
  <c r="L29" i="141"/>
  <c r="L38" i="141"/>
  <c r="M38" i="141"/>
  <c r="N38" i="141" s="1"/>
  <c r="S38" i="141" s="1"/>
  <c r="M36" i="141"/>
  <c r="N36" i="141" s="1"/>
  <c r="S36" i="141" s="1"/>
  <c r="L36" i="141"/>
  <c r="L39" i="141"/>
  <c r="M39" i="141"/>
  <c r="N39" i="141" s="1"/>
  <c r="S39" i="141" s="1"/>
  <c r="L44" i="141"/>
  <c r="M44" i="141"/>
  <c r="N44" i="141" s="1"/>
  <c r="S44" i="141" s="1"/>
  <c r="I47" i="141"/>
  <c r="I53" i="141" s="1"/>
  <c r="M32" i="141"/>
  <c r="N32" i="141" s="1"/>
  <c r="S32" i="141" s="1"/>
  <c r="L32" i="141"/>
  <c r="M40" i="141"/>
  <c r="N40" i="141" s="1"/>
  <c r="S40" i="141" s="1"/>
  <c r="L40" i="141"/>
  <c r="G47" i="141"/>
  <c r="G53" i="141" s="1"/>
  <c r="L26" i="141"/>
  <c r="M26" i="141"/>
  <c r="N26" i="141" s="1"/>
  <c r="S26" i="141" s="1"/>
  <c r="M33" i="141"/>
  <c r="N33" i="141" s="1"/>
  <c r="S33" i="141" s="1"/>
  <c r="L33" i="141"/>
  <c r="M35" i="141"/>
  <c r="N35" i="141" s="1"/>
  <c r="S35" i="141" s="1"/>
  <c r="L35" i="141"/>
  <c r="M30" i="141"/>
  <c r="N30" i="141" s="1"/>
  <c r="S30" i="141" s="1"/>
  <c r="L30" i="141"/>
  <c r="J57" i="141"/>
  <c r="G57" i="141"/>
  <c r="M28" i="141"/>
  <c r="L28" i="141"/>
  <c r="M37" i="141"/>
  <c r="N37" i="141" s="1"/>
  <c r="S37" i="141" s="1"/>
  <c r="L37" i="141"/>
  <c r="L46" i="141"/>
  <c r="M46" i="141"/>
  <c r="N46" i="141" s="1"/>
  <c r="S46" i="141" s="1"/>
  <c r="N28" i="141" l="1"/>
  <c r="S28" i="141" s="1"/>
  <c r="M60" i="141"/>
  <c r="M63" i="141" s="1"/>
  <c r="N27" i="141"/>
  <c r="S27" i="141" s="1"/>
  <c r="L53" i="141"/>
  <c r="M56" i="141" s="1"/>
  <c r="L57" i="141"/>
  <c r="L47" i="141"/>
  <c r="M47" i="141"/>
  <c r="N25" i="141"/>
  <c r="M62" i="141" l="1"/>
  <c r="N47" i="141"/>
  <c r="S47" i="141" s="1"/>
  <c r="S49" i="141" s="1"/>
  <c r="S25" i="141"/>
  <c r="S56" i="141" s="1"/>
  <c r="M53" i="141"/>
  <c r="M49" i="141"/>
  <c r="M55" i="141"/>
  <c r="M57" i="141" s="1"/>
  <c r="F61" i="140" l="1"/>
  <c r="F59" i="140"/>
  <c r="F62" i="140" s="1"/>
  <c r="H56" i="140"/>
  <c r="H55" i="140" s="1"/>
  <c r="I55" i="140" s="1"/>
  <c r="J55" i="140"/>
  <c r="K55" i="140" s="1"/>
  <c r="F55" i="140"/>
  <c r="F56" i="140" s="1"/>
  <c r="S54" i="140"/>
  <c r="J54" i="140"/>
  <c r="H54" i="140"/>
  <c r="G54" i="140"/>
  <c r="F52" i="140"/>
  <c r="D52" i="140"/>
  <c r="G48" i="140"/>
  <c r="J46" i="140"/>
  <c r="J52" i="140" s="1"/>
  <c r="K48" i="140" s="1"/>
  <c r="H46" i="140"/>
  <c r="H52" i="140" s="1"/>
  <c r="G46" i="140"/>
  <c r="G52" i="140" s="1"/>
  <c r="F46" i="140"/>
  <c r="D46" i="140"/>
  <c r="K45" i="140"/>
  <c r="G45" i="140"/>
  <c r="G44" i="140"/>
  <c r="K43" i="140"/>
  <c r="G43" i="140"/>
  <c r="K42" i="140"/>
  <c r="G42" i="140"/>
  <c r="K41" i="140"/>
  <c r="G41" i="140"/>
  <c r="G40" i="140"/>
  <c r="K39" i="140"/>
  <c r="G39" i="140"/>
  <c r="K38" i="140"/>
  <c r="G38" i="140"/>
  <c r="K37" i="140"/>
  <c r="G37" i="140"/>
  <c r="G36" i="140"/>
  <c r="K35" i="140"/>
  <c r="G35" i="140"/>
  <c r="K34" i="140"/>
  <c r="G34" i="140"/>
  <c r="K33" i="140"/>
  <c r="G33" i="140"/>
  <c r="G32" i="140"/>
  <c r="K31" i="140"/>
  <c r="G31" i="140"/>
  <c r="K30" i="140"/>
  <c r="G30" i="140"/>
  <c r="G29" i="140"/>
  <c r="K28" i="140"/>
  <c r="G28" i="140"/>
  <c r="K27" i="140"/>
  <c r="G27" i="140"/>
  <c r="K26" i="140"/>
  <c r="G26" i="140"/>
  <c r="K25" i="140"/>
  <c r="G25" i="140"/>
  <c r="K24" i="140"/>
  <c r="G24" i="140"/>
  <c r="L21" i="140"/>
  <c r="N11" i="140"/>
  <c r="N19" i="140" s="1"/>
  <c r="N21" i="140" s="1"/>
  <c r="I48" i="140" l="1"/>
  <c r="I45" i="140"/>
  <c r="I44" i="140"/>
  <c r="I43" i="140"/>
  <c r="I42" i="140"/>
  <c r="I41" i="140"/>
  <c r="I40" i="140"/>
  <c r="I39" i="140"/>
  <c r="I38" i="140"/>
  <c r="I37" i="140"/>
  <c r="I36" i="140"/>
  <c r="I35" i="140"/>
  <c r="I34" i="140"/>
  <c r="I33" i="140"/>
  <c r="I32" i="140"/>
  <c r="I31" i="140"/>
  <c r="I30" i="140"/>
  <c r="I29" i="140"/>
  <c r="I28" i="140"/>
  <c r="I27" i="140"/>
  <c r="I26" i="140"/>
  <c r="I25" i="140"/>
  <c r="I24" i="140"/>
  <c r="I54" i="140"/>
  <c r="I56" i="140" s="1"/>
  <c r="J56" i="140"/>
  <c r="K32" i="140"/>
  <c r="K46" i="140" s="1"/>
  <c r="K52" i="140" s="1"/>
  <c r="K36" i="140"/>
  <c r="K40" i="140"/>
  <c r="K44" i="140"/>
  <c r="K29" i="140"/>
  <c r="E55" i="140"/>
  <c r="E54" i="140"/>
  <c r="E48" i="140"/>
  <c r="L48" i="140" s="1"/>
  <c r="E45" i="140"/>
  <c r="E44" i="140"/>
  <c r="E43" i="140"/>
  <c r="E42" i="140"/>
  <c r="E41" i="140"/>
  <c r="E40" i="140"/>
  <c r="E39" i="140"/>
  <c r="E38" i="140"/>
  <c r="E37" i="140"/>
  <c r="E36" i="140"/>
  <c r="E35" i="140"/>
  <c r="E34" i="140"/>
  <c r="E33" i="140"/>
  <c r="E32" i="140"/>
  <c r="E31" i="140"/>
  <c r="E30" i="140"/>
  <c r="E29" i="140"/>
  <c r="E28" i="140"/>
  <c r="E27" i="140"/>
  <c r="E26" i="140"/>
  <c r="E25" i="140"/>
  <c r="E24" i="140"/>
  <c r="G55" i="140"/>
  <c r="G56" i="140" s="1"/>
  <c r="K54" i="140"/>
  <c r="K56" i="140" s="1"/>
  <c r="L27" i="140" l="1"/>
  <c r="M27" i="140"/>
  <c r="L35" i="140"/>
  <c r="M35" i="140"/>
  <c r="N35" i="140" s="1"/>
  <c r="S35" i="140" s="1"/>
  <c r="M43" i="140"/>
  <c r="N43" i="140" s="1"/>
  <c r="S43" i="140" s="1"/>
  <c r="L43" i="140"/>
  <c r="M28" i="140"/>
  <c r="N28" i="140" s="1"/>
  <c r="S28" i="140" s="1"/>
  <c r="L28" i="140"/>
  <c r="M36" i="140"/>
  <c r="N36" i="140" s="1"/>
  <c r="S36" i="140" s="1"/>
  <c r="L36" i="140"/>
  <c r="M44" i="140"/>
  <c r="N44" i="140" s="1"/>
  <c r="S44" i="140" s="1"/>
  <c r="L44" i="140"/>
  <c r="L29" i="140"/>
  <c r="M29" i="140"/>
  <c r="N29" i="140" s="1"/>
  <c r="S29" i="140" s="1"/>
  <c r="M37" i="140"/>
  <c r="N37" i="140" s="1"/>
  <c r="S37" i="140" s="1"/>
  <c r="L37" i="140"/>
  <c r="M45" i="140"/>
  <c r="N45" i="140" s="1"/>
  <c r="S45" i="140" s="1"/>
  <c r="L45" i="140"/>
  <c r="M30" i="140"/>
  <c r="N30" i="140" s="1"/>
  <c r="S30" i="140" s="1"/>
  <c r="L30" i="140"/>
  <c r="M38" i="140"/>
  <c r="N38" i="140" s="1"/>
  <c r="S38" i="140" s="1"/>
  <c r="L38" i="140"/>
  <c r="M31" i="140"/>
  <c r="N31" i="140" s="1"/>
  <c r="S31" i="140" s="1"/>
  <c r="L31" i="140"/>
  <c r="M39" i="140"/>
  <c r="N39" i="140" s="1"/>
  <c r="S39" i="140" s="1"/>
  <c r="L39" i="140"/>
  <c r="E56" i="140"/>
  <c r="L54" i="140"/>
  <c r="M24" i="140"/>
  <c r="E46" i="140"/>
  <c r="E52" i="140" s="1"/>
  <c r="L52" i="140" s="1"/>
  <c r="M48" i="140" s="1"/>
  <c r="L24" i="140"/>
  <c r="L32" i="140"/>
  <c r="M32" i="140"/>
  <c r="N32" i="140" s="1"/>
  <c r="S32" i="140" s="1"/>
  <c r="M40" i="140"/>
  <c r="N40" i="140" s="1"/>
  <c r="S40" i="140" s="1"/>
  <c r="L40" i="140"/>
  <c r="L55" i="140"/>
  <c r="M25" i="140"/>
  <c r="N25" i="140" s="1"/>
  <c r="S25" i="140" s="1"/>
  <c r="L25" i="140"/>
  <c r="M33" i="140"/>
  <c r="N33" i="140" s="1"/>
  <c r="S33" i="140" s="1"/>
  <c r="L33" i="140"/>
  <c r="M41" i="140"/>
  <c r="N41" i="140" s="1"/>
  <c r="S41" i="140" s="1"/>
  <c r="L41" i="140"/>
  <c r="I46" i="140"/>
  <c r="I52" i="140" s="1"/>
  <c r="M26" i="140"/>
  <c r="L26" i="140"/>
  <c r="M34" i="140"/>
  <c r="N34" i="140" s="1"/>
  <c r="S34" i="140" s="1"/>
  <c r="L34" i="140"/>
  <c r="M42" i="140"/>
  <c r="N42" i="140" s="1"/>
  <c r="S42" i="140" s="1"/>
  <c r="L42" i="140"/>
  <c r="L46" i="140" l="1"/>
  <c r="M55" i="140"/>
  <c r="M54" i="140"/>
  <c r="M56" i="140" s="1"/>
  <c r="L56" i="140"/>
  <c r="N27" i="140"/>
  <c r="S27" i="140" s="1"/>
  <c r="M46" i="140"/>
  <c r="N24" i="140"/>
  <c r="S24" i="140" s="1"/>
  <c r="M59" i="140"/>
  <c r="M61" i="140" s="1"/>
  <c r="N26" i="140"/>
  <c r="S26" i="140" s="1"/>
  <c r="M52" i="140" l="1"/>
  <c r="N46" i="140"/>
  <c r="S46" i="140" s="1"/>
  <c r="S48" i="140" s="1"/>
  <c r="M62" i="140"/>
  <c r="S55" i="140" l="1"/>
  <c r="F64" i="139" l="1"/>
  <c r="F63" i="139"/>
  <c r="F61" i="139"/>
  <c r="H58" i="139"/>
  <c r="H57" i="139" s="1"/>
  <c r="I57" i="139" s="1"/>
  <c r="J57" i="139"/>
  <c r="K57" i="139" s="1"/>
  <c r="F57" i="139"/>
  <c r="S56" i="139"/>
  <c r="J56" i="139"/>
  <c r="H56" i="139"/>
  <c r="E56" i="139"/>
  <c r="H54" i="139"/>
  <c r="F54" i="139"/>
  <c r="D54" i="139"/>
  <c r="G50" i="139"/>
  <c r="E50" i="139"/>
  <c r="J48" i="139"/>
  <c r="J54" i="139" s="1"/>
  <c r="K50" i="139" s="1"/>
  <c r="H48" i="139"/>
  <c r="F48" i="139"/>
  <c r="D48" i="139"/>
  <c r="K47" i="139"/>
  <c r="K46" i="139"/>
  <c r="K45" i="139"/>
  <c r="K44" i="139"/>
  <c r="K43" i="139"/>
  <c r="K42" i="139"/>
  <c r="K41" i="139"/>
  <c r="K40" i="139"/>
  <c r="K39" i="139"/>
  <c r="K38" i="139"/>
  <c r="K37" i="139"/>
  <c r="K36" i="139"/>
  <c r="K35" i="139"/>
  <c r="K34" i="139"/>
  <c r="K33" i="139"/>
  <c r="K32" i="139"/>
  <c r="K31" i="139"/>
  <c r="K30" i="139"/>
  <c r="K29" i="139"/>
  <c r="K28" i="139"/>
  <c r="K27" i="139"/>
  <c r="K26" i="139"/>
  <c r="K48" i="139" s="1"/>
  <c r="E26" i="139"/>
  <c r="L23" i="139"/>
  <c r="N13" i="139"/>
  <c r="N21" i="139" s="1"/>
  <c r="N23" i="139" s="1"/>
  <c r="K54" i="139" l="1"/>
  <c r="G56" i="139"/>
  <c r="G47" i="139"/>
  <c r="G46" i="139"/>
  <c r="G45" i="139"/>
  <c r="G44" i="139"/>
  <c r="G43" i="139"/>
  <c r="G42" i="139"/>
  <c r="G41" i="139"/>
  <c r="G40" i="139"/>
  <c r="G39" i="139"/>
  <c r="G38" i="139"/>
  <c r="G37" i="139"/>
  <c r="G36" i="139"/>
  <c r="G35" i="139"/>
  <c r="G34" i="139"/>
  <c r="G33" i="139"/>
  <c r="G32" i="139"/>
  <c r="G31" i="139"/>
  <c r="G30" i="139"/>
  <c r="G29" i="139"/>
  <c r="G28" i="139"/>
  <c r="G27" i="139"/>
  <c r="G26" i="139"/>
  <c r="I50" i="139"/>
  <c r="I47" i="139"/>
  <c r="I46" i="139"/>
  <c r="I45" i="139"/>
  <c r="I44" i="139"/>
  <c r="I43" i="139"/>
  <c r="I42" i="139"/>
  <c r="I41" i="139"/>
  <c r="I40" i="139"/>
  <c r="I39" i="139"/>
  <c r="I38" i="139"/>
  <c r="I37" i="139"/>
  <c r="I36" i="139"/>
  <c r="I35" i="139"/>
  <c r="I34" i="139"/>
  <c r="I33" i="139"/>
  <c r="I32" i="139"/>
  <c r="I31" i="139"/>
  <c r="I30" i="139"/>
  <c r="I29" i="139"/>
  <c r="I28" i="139"/>
  <c r="I27" i="139"/>
  <c r="I26" i="139"/>
  <c r="J58" i="139"/>
  <c r="F58" i="139"/>
  <c r="G57" i="139"/>
  <c r="L50" i="139"/>
  <c r="I56" i="139"/>
  <c r="I58" i="139" s="1"/>
  <c r="E57" i="139"/>
  <c r="L57" i="139" s="1"/>
  <c r="E47" i="139"/>
  <c r="E46" i="139"/>
  <c r="E45" i="139"/>
  <c r="E44" i="139"/>
  <c r="E43" i="139"/>
  <c r="E42" i="139"/>
  <c r="E41" i="139"/>
  <c r="E40" i="139"/>
  <c r="E39" i="139"/>
  <c r="E38" i="139"/>
  <c r="E37" i="139"/>
  <c r="E36" i="139"/>
  <c r="E35" i="139"/>
  <c r="E34" i="139"/>
  <c r="E33" i="139"/>
  <c r="E32" i="139"/>
  <c r="E31" i="139"/>
  <c r="E30" i="139"/>
  <c r="E29" i="139"/>
  <c r="E28" i="139"/>
  <c r="E27" i="139"/>
  <c r="K56" i="139"/>
  <c r="K58" i="139" s="1"/>
  <c r="M31" i="139" l="1"/>
  <c r="N31" i="139" s="1"/>
  <c r="S31" i="139" s="1"/>
  <c r="L31" i="139"/>
  <c r="M32" i="139"/>
  <c r="N32" i="139" s="1"/>
  <c r="S32" i="139" s="1"/>
  <c r="L32" i="139"/>
  <c r="M40" i="139"/>
  <c r="N40" i="139" s="1"/>
  <c r="S40" i="139" s="1"/>
  <c r="L40" i="139"/>
  <c r="I48" i="139"/>
  <c r="I54" i="139" s="1"/>
  <c r="M33" i="139"/>
  <c r="N33" i="139" s="1"/>
  <c r="S33" i="139" s="1"/>
  <c r="L33" i="139"/>
  <c r="M41" i="139"/>
  <c r="N41" i="139" s="1"/>
  <c r="S41" i="139" s="1"/>
  <c r="L41" i="139"/>
  <c r="E58" i="139"/>
  <c r="M34" i="139"/>
  <c r="N34" i="139" s="1"/>
  <c r="S34" i="139" s="1"/>
  <c r="L34" i="139"/>
  <c r="M42" i="139"/>
  <c r="N42" i="139" s="1"/>
  <c r="S42" i="139" s="1"/>
  <c r="L42" i="139"/>
  <c r="M39" i="139"/>
  <c r="N39" i="139" s="1"/>
  <c r="S39" i="139" s="1"/>
  <c r="L39" i="139"/>
  <c r="G48" i="139"/>
  <c r="G54" i="139" s="1"/>
  <c r="M26" i="139"/>
  <c r="L27" i="139"/>
  <c r="M27" i="139"/>
  <c r="N27" i="139" s="1"/>
  <c r="S27" i="139" s="1"/>
  <c r="M35" i="139"/>
  <c r="N35" i="139" s="1"/>
  <c r="S35" i="139" s="1"/>
  <c r="L35" i="139"/>
  <c r="M43" i="139"/>
  <c r="N43" i="139" s="1"/>
  <c r="S43" i="139" s="1"/>
  <c r="L43" i="139"/>
  <c r="L28" i="139"/>
  <c r="M28" i="139"/>
  <c r="M36" i="139"/>
  <c r="N36" i="139" s="1"/>
  <c r="S36" i="139" s="1"/>
  <c r="L36" i="139"/>
  <c r="L44" i="139"/>
  <c r="M44" i="139"/>
  <c r="N44" i="139" s="1"/>
  <c r="S44" i="139" s="1"/>
  <c r="M29" i="139"/>
  <c r="L29" i="139"/>
  <c r="M37" i="139"/>
  <c r="N37" i="139" s="1"/>
  <c r="S37" i="139" s="1"/>
  <c r="L37" i="139"/>
  <c r="M45" i="139"/>
  <c r="N45" i="139" s="1"/>
  <c r="S45" i="139" s="1"/>
  <c r="L45" i="139"/>
  <c r="G58" i="139"/>
  <c r="L56" i="139"/>
  <c r="M47" i="139"/>
  <c r="N47" i="139" s="1"/>
  <c r="S47" i="139" s="1"/>
  <c r="L47" i="139"/>
  <c r="L30" i="139"/>
  <c r="M30" i="139"/>
  <c r="N30" i="139" s="1"/>
  <c r="S30" i="139" s="1"/>
  <c r="L38" i="139"/>
  <c r="M38" i="139"/>
  <c r="N38" i="139" s="1"/>
  <c r="S38" i="139" s="1"/>
  <c r="M46" i="139"/>
  <c r="N46" i="139" s="1"/>
  <c r="S46" i="139" s="1"/>
  <c r="L46" i="139"/>
  <c r="L26" i="139"/>
  <c r="E48" i="139"/>
  <c r="E54" i="139" s="1"/>
  <c r="L54" i="139" s="1"/>
  <c r="M50" i="139" s="1"/>
  <c r="M57" i="139" l="1"/>
  <c r="M61" i="139"/>
  <c r="M63" i="139"/>
  <c r="N28" i="139"/>
  <c r="S28" i="139" s="1"/>
  <c r="M48" i="139"/>
  <c r="N26" i="139"/>
  <c r="S26" i="139" s="1"/>
  <c r="M64" i="139"/>
  <c r="N29" i="139"/>
  <c r="S29" i="139" s="1"/>
  <c r="L48" i="139"/>
  <c r="L58" i="139"/>
  <c r="M56" i="139"/>
  <c r="S57" i="139" l="1"/>
  <c r="M54" i="139"/>
  <c r="N48" i="139"/>
  <c r="S48" i="139" s="1"/>
  <c r="S50" i="139" s="1"/>
  <c r="M58" i="139"/>
  <c r="F64" i="138" l="1"/>
  <c r="F63" i="138"/>
  <c r="F61" i="138"/>
  <c r="H58" i="138"/>
  <c r="H57" i="138" s="1"/>
  <c r="J57" i="138"/>
  <c r="J58" i="138" s="1"/>
  <c r="F57" i="138"/>
  <c r="J56" i="138"/>
  <c r="K56" i="138" s="1"/>
  <c r="H56" i="138"/>
  <c r="G56" i="138"/>
  <c r="H54" i="138"/>
  <c r="F54" i="138"/>
  <c r="G42" i="138" s="1"/>
  <c r="K50" i="138"/>
  <c r="G50" i="138"/>
  <c r="J48" i="138"/>
  <c r="J54" i="138" s="1"/>
  <c r="H48" i="138"/>
  <c r="F48" i="138"/>
  <c r="D48" i="138"/>
  <c r="D54" i="138" s="1"/>
  <c r="N47" i="138"/>
  <c r="G47" i="138"/>
  <c r="I46" i="138"/>
  <c r="G46" i="138"/>
  <c r="N46" i="138" s="1"/>
  <c r="K45" i="138"/>
  <c r="G45" i="138"/>
  <c r="N45" i="138" s="1"/>
  <c r="K44" i="138"/>
  <c r="G44" i="138"/>
  <c r="N44" i="138" s="1"/>
  <c r="G43" i="138"/>
  <c r="N43" i="138" s="1"/>
  <c r="N42" i="138"/>
  <c r="K42" i="138"/>
  <c r="K41" i="138"/>
  <c r="G40" i="138"/>
  <c r="N40" i="138" s="1"/>
  <c r="N39" i="138"/>
  <c r="G39" i="138"/>
  <c r="G38" i="138"/>
  <c r="N38" i="138" s="1"/>
  <c r="K37" i="138"/>
  <c r="G37" i="138"/>
  <c r="N37" i="138" s="1"/>
  <c r="K36" i="138"/>
  <c r="G36" i="138"/>
  <c r="N36" i="138" s="1"/>
  <c r="G35" i="138"/>
  <c r="N35" i="138" s="1"/>
  <c r="K34" i="138"/>
  <c r="N33" i="138"/>
  <c r="K33" i="138"/>
  <c r="G33" i="138"/>
  <c r="G32" i="138"/>
  <c r="N32" i="138" s="1"/>
  <c r="N31" i="138"/>
  <c r="G31" i="138"/>
  <c r="K30" i="138"/>
  <c r="I30" i="138"/>
  <c r="G30" i="138"/>
  <c r="N30" i="138" s="1"/>
  <c r="K29" i="138"/>
  <c r="G29" i="138"/>
  <c r="N29" i="138" s="1"/>
  <c r="K28" i="138"/>
  <c r="G28" i="138"/>
  <c r="N28" i="138" s="1"/>
  <c r="N27" i="138"/>
  <c r="G27" i="138"/>
  <c r="K26" i="138"/>
  <c r="I26" i="138"/>
  <c r="O23" i="138"/>
  <c r="L23" i="138"/>
  <c r="O7" i="138"/>
  <c r="O6" i="138"/>
  <c r="E56" i="138" l="1"/>
  <c r="E46" i="138"/>
  <c r="E38" i="138"/>
  <c r="E30" i="138"/>
  <c r="E43" i="138"/>
  <c r="E35" i="138"/>
  <c r="E27" i="138"/>
  <c r="E42" i="138"/>
  <c r="E34" i="138"/>
  <c r="E26" i="138"/>
  <c r="E41" i="138"/>
  <c r="E36" i="138"/>
  <c r="E39" i="138"/>
  <c r="E29" i="138"/>
  <c r="E44" i="138"/>
  <c r="E31" i="138"/>
  <c r="E47" i="138"/>
  <c r="E37" i="138"/>
  <c r="E40" i="138"/>
  <c r="E32" i="138"/>
  <c r="E28" i="138"/>
  <c r="E45" i="138"/>
  <c r="E57" i="138"/>
  <c r="E50" i="138"/>
  <c r="E33" i="138"/>
  <c r="I44" i="138"/>
  <c r="I36" i="138"/>
  <c r="I28" i="138"/>
  <c r="I41" i="138"/>
  <c r="I33" i="138"/>
  <c r="I40" i="138"/>
  <c r="I32" i="138"/>
  <c r="I47" i="138"/>
  <c r="I39" i="138"/>
  <c r="I43" i="138"/>
  <c r="I29" i="138"/>
  <c r="I38" i="138"/>
  <c r="I50" i="138"/>
  <c r="I35" i="138"/>
  <c r="I45" i="138"/>
  <c r="G58" i="138"/>
  <c r="K57" i="138"/>
  <c r="K58" i="138" s="1"/>
  <c r="I42" i="138"/>
  <c r="K43" i="138"/>
  <c r="K35" i="138"/>
  <c r="K27" i="138"/>
  <c r="K48" i="138" s="1"/>
  <c r="K54" i="138" s="1"/>
  <c r="K40" i="138"/>
  <c r="K32" i="138"/>
  <c r="K47" i="138"/>
  <c r="K39" i="138"/>
  <c r="K31" i="138"/>
  <c r="K46" i="138"/>
  <c r="K38" i="138"/>
  <c r="I56" i="138"/>
  <c r="F58" i="138"/>
  <c r="G57" i="138"/>
  <c r="I37" i="138"/>
  <c r="I27" i="138"/>
  <c r="I48" i="138" s="1"/>
  <c r="I54" i="138" s="1"/>
  <c r="I31" i="138"/>
  <c r="I34" i="138"/>
  <c r="I57" i="138"/>
  <c r="G41" i="138"/>
  <c r="N41" i="138" s="1"/>
  <c r="G26" i="138"/>
  <c r="G34" i="138"/>
  <c r="N34" i="138" s="1"/>
  <c r="L39" i="138" l="1"/>
  <c r="M39" i="138"/>
  <c r="O39" i="138" s="1"/>
  <c r="T39" i="138" s="1"/>
  <c r="M32" i="138"/>
  <c r="O32" i="138" s="1"/>
  <c r="T32" i="138" s="1"/>
  <c r="L32" i="138"/>
  <c r="M40" i="138"/>
  <c r="O40" i="138" s="1"/>
  <c r="T40" i="138" s="1"/>
  <c r="L40" i="138"/>
  <c r="M41" i="138"/>
  <c r="O41" i="138" s="1"/>
  <c r="T41" i="138" s="1"/>
  <c r="L41" i="138"/>
  <c r="I58" i="138"/>
  <c r="M37" i="138"/>
  <c r="O37" i="138" s="1"/>
  <c r="T37" i="138" s="1"/>
  <c r="L37" i="138"/>
  <c r="L26" i="138"/>
  <c r="E48" i="138"/>
  <c r="E54" i="138" s="1"/>
  <c r="M26" i="138"/>
  <c r="M46" i="138"/>
  <c r="O46" i="138" s="1"/>
  <c r="T46" i="138" s="1"/>
  <c r="L46" i="138"/>
  <c r="M33" i="138"/>
  <c r="O33" i="138" s="1"/>
  <c r="T33" i="138" s="1"/>
  <c r="L33" i="138"/>
  <c r="L47" i="138"/>
  <c r="M47" i="138"/>
  <c r="O47" i="138" s="1"/>
  <c r="T47" i="138" s="1"/>
  <c r="L34" i="138"/>
  <c r="M34" i="138"/>
  <c r="O34" i="138" s="1"/>
  <c r="T34" i="138" s="1"/>
  <c r="E58" i="138"/>
  <c r="L56" i="138"/>
  <c r="L50" i="138"/>
  <c r="L31" i="138"/>
  <c r="M31" i="138"/>
  <c r="O31" i="138" s="1"/>
  <c r="T31" i="138" s="1"/>
  <c r="L42" i="138"/>
  <c r="M42" i="138"/>
  <c r="O42" i="138" s="1"/>
  <c r="T42" i="138" s="1"/>
  <c r="M28" i="138"/>
  <c r="L28" i="138"/>
  <c r="G48" i="138"/>
  <c r="G54" i="138" s="1"/>
  <c r="N26" i="138"/>
  <c r="N48" i="138" s="1"/>
  <c r="M36" i="138"/>
  <c r="O36" i="138" s="1"/>
  <c r="T36" i="138" s="1"/>
  <c r="L36" i="138"/>
  <c r="M43" i="138"/>
  <c r="O43" i="138" s="1"/>
  <c r="T43" i="138" s="1"/>
  <c r="L43" i="138"/>
  <c r="M30" i="138"/>
  <c r="O30" i="138" s="1"/>
  <c r="T30" i="138" s="1"/>
  <c r="L30" i="138"/>
  <c r="M38" i="138"/>
  <c r="O38" i="138" s="1"/>
  <c r="T38" i="138" s="1"/>
  <c r="L38" i="138"/>
  <c r="L57" i="138"/>
  <c r="M44" i="138"/>
  <c r="O44" i="138" s="1"/>
  <c r="T44" i="138" s="1"/>
  <c r="L44" i="138"/>
  <c r="M27" i="138"/>
  <c r="O27" i="138" s="1"/>
  <c r="T27" i="138" s="1"/>
  <c r="L27" i="138"/>
  <c r="M45" i="138"/>
  <c r="O45" i="138" s="1"/>
  <c r="T45" i="138" s="1"/>
  <c r="L45" i="138"/>
  <c r="M29" i="138"/>
  <c r="L29" i="138"/>
  <c r="M35" i="138"/>
  <c r="O35" i="138" s="1"/>
  <c r="T35" i="138" s="1"/>
  <c r="L35" i="138"/>
  <c r="L58" i="138" l="1"/>
  <c r="M48" i="138"/>
  <c r="O26" i="138"/>
  <c r="L54" i="138"/>
  <c r="M56" i="138" s="1"/>
  <c r="L48" i="138"/>
  <c r="M61" i="138"/>
  <c r="M64" i="138" s="1"/>
  <c r="M63" i="138"/>
  <c r="O28" i="138"/>
  <c r="T28" i="138" s="1"/>
  <c r="O29" i="138"/>
  <c r="T29" i="138" s="1"/>
  <c r="M50" i="138"/>
  <c r="O48" i="138" l="1"/>
  <c r="T26" i="138"/>
  <c r="M54" i="138"/>
  <c r="M57" i="138"/>
  <c r="M58" i="138" s="1"/>
  <c r="T56" i="138" l="1"/>
  <c r="T57" i="138" s="1"/>
  <c r="T48" i="138"/>
  <c r="T50" i="138" s="1"/>
  <c r="F63" i="137" l="1"/>
  <c r="H60" i="137"/>
  <c r="F60" i="137"/>
  <c r="H59" i="137"/>
  <c r="I59" i="137" s="1"/>
  <c r="F59" i="137"/>
  <c r="G59" i="137" s="1"/>
  <c r="E59" i="137"/>
  <c r="J58" i="137"/>
  <c r="H58" i="137"/>
  <c r="J56" i="137"/>
  <c r="D56" i="137"/>
  <c r="E58" i="137" s="1"/>
  <c r="J50" i="137"/>
  <c r="H50" i="137"/>
  <c r="H56" i="137" s="1"/>
  <c r="F50" i="137"/>
  <c r="F56" i="137" s="1"/>
  <c r="D50" i="137"/>
  <c r="E49" i="137"/>
  <c r="E46" i="137"/>
  <c r="E45" i="137"/>
  <c r="G44" i="137"/>
  <c r="N44" i="137" s="1"/>
  <c r="E44" i="137"/>
  <c r="K42" i="137"/>
  <c r="I42" i="137"/>
  <c r="E41" i="137"/>
  <c r="G40" i="137"/>
  <c r="N40" i="137" s="1"/>
  <c r="E38" i="137"/>
  <c r="E37" i="137"/>
  <c r="E36" i="137"/>
  <c r="I35" i="137"/>
  <c r="G35" i="137"/>
  <c r="N35" i="137" s="1"/>
  <c r="I34" i="137"/>
  <c r="K33" i="137"/>
  <c r="E33" i="137"/>
  <c r="K30" i="137"/>
  <c r="E30" i="137"/>
  <c r="E29" i="137"/>
  <c r="I28" i="137"/>
  <c r="G28" i="137"/>
  <c r="N28" i="137" s="1"/>
  <c r="E28" i="137"/>
  <c r="O25" i="137"/>
  <c r="L25" i="137"/>
  <c r="O7" i="137"/>
  <c r="O6" i="137"/>
  <c r="L59" i="137" l="1"/>
  <c r="M44" i="137"/>
  <c r="O44" i="137" s="1"/>
  <c r="T44" i="137" s="1"/>
  <c r="L30" i="137"/>
  <c r="G52" i="137"/>
  <c r="G47" i="137"/>
  <c r="N47" i="137" s="1"/>
  <c r="G39" i="137"/>
  <c r="N39" i="137" s="1"/>
  <c r="G31" i="137"/>
  <c r="N31" i="137" s="1"/>
  <c r="G46" i="137"/>
  <c r="N46" i="137" s="1"/>
  <c r="G38" i="137"/>
  <c r="N38" i="137" s="1"/>
  <c r="G30" i="137"/>
  <c r="N30" i="137" s="1"/>
  <c r="G45" i="137"/>
  <c r="N45" i="137" s="1"/>
  <c r="G37" i="137"/>
  <c r="G42" i="137"/>
  <c r="N42" i="137" s="1"/>
  <c r="G34" i="137"/>
  <c r="N34" i="137" s="1"/>
  <c r="G49" i="137"/>
  <c r="G41" i="137"/>
  <c r="N41" i="137" s="1"/>
  <c r="G33" i="137"/>
  <c r="G58" i="137"/>
  <c r="G60" i="137" s="1"/>
  <c r="G48" i="137"/>
  <c r="N48" i="137" s="1"/>
  <c r="E60" i="137"/>
  <c r="G32" i="137"/>
  <c r="N32" i="137" s="1"/>
  <c r="K45" i="137"/>
  <c r="K37" i="137"/>
  <c r="K29" i="137"/>
  <c r="K44" i="137"/>
  <c r="K36" i="137"/>
  <c r="L36" i="137" s="1"/>
  <c r="K28" i="137"/>
  <c r="K43" i="137"/>
  <c r="K35" i="137"/>
  <c r="K48" i="137"/>
  <c r="K40" i="137"/>
  <c r="K32" i="137"/>
  <c r="K52" i="137"/>
  <c r="K47" i="137"/>
  <c r="K39" i="137"/>
  <c r="K31" i="137"/>
  <c r="K46" i="137"/>
  <c r="G36" i="137"/>
  <c r="N36" i="137" s="1"/>
  <c r="K38" i="137"/>
  <c r="G43" i="137"/>
  <c r="N43" i="137" s="1"/>
  <c r="L45" i="137"/>
  <c r="I46" i="137"/>
  <c r="I38" i="137"/>
  <c r="M38" i="137" s="1"/>
  <c r="O38" i="137" s="1"/>
  <c r="T38" i="137" s="1"/>
  <c r="I30" i="137"/>
  <c r="I45" i="137"/>
  <c r="I37" i="137"/>
  <c r="I29" i="137"/>
  <c r="I44" i="137"/>
  <c r="I36" i="137"/>
  <c r="M36" i="137" s="1"/>
  <c r="O36" i="137" s="1"/>
  <c r="T36" i="137" s="1"/>
  <c r="I49" i="137"/>
  <c r="I41" i="137"/>
  <c r="L41" i="137" s="1"/>
  <c r="I33" i="137"/>
  <c r="I48" i="137"/>
  <c r="I40" i="137"/>
  <c r="I32" i="137"/>
  <c r="I52" i="137"/>
  <c r="I47" i="137"/>
  <c r="M29" i="137"/>
  <c r="O29" i="137" s="1"/>
  <c r="T29" i="137" s="1"/>
  <c r="K34" i="137"/>
  <c r="I43" i="137"/>
  <c r="I58" i="137"/>
  <c r="I60" i="137" s="1"/>
  <c r="G29" i="137"/>
  <c r="N29" i="137" s="1"/>
  <c r="K41" i="137"/>
  <c r="M49" i="137"/>
  <c r="O49" i="137" s="1"/>
  <c r="T49" i="137" s="1"/>
  <c r="J60" i="137"/>
  <c r="J59" i="137"/>
  <c r="K59" i="137" s="1"/>
  <c r="I31" i="137"/>
  <c r="M37" i="137"/>
  <c r="O37" i="137" s="1"/>
  <c r="T37" i="137" s="1"/>
  <c r="I39" i="137"/>
  <c r="L44" i="137"/>
  <c r="K49" i="137"/>
  <c r="K58" i="137"/>
  <c r="F66" i="137"/>
  <c r="F65" i="137"/>
  <c r="E34" i="137"/>
  <c r="E42" i="137"/>
  <c r="E35" i="137"/>
  <c r="E43" i="137"/>
  <c r="E31" i="137"/>
  <c r="E39" i="137"/>
  <c r="E47" i="137"/>
  <c r="E52" i="137"/>
  <c r="E32" i="137"/>
  <c r="E40" i="137"/>
  <c r="E48" i="137"/>
  <c r="M48" i="137" l="1"/>
  <c r="O48" i="137" s="1"/>
  <c r="T48" i="137" s="1"/>
  <c r="L48" i="137"/>
  <c r="L52" i="137"/>
  <c r="M41" i="137"/>
  <c r="O41" i="137" s="1"/>
  <c r="T41" i="137" s="1"/>
  <c r="G50" i="137"/>
  <c r="G56" i="137" s="1"/>
  <c r="L47" i="137"/>
  <c r="M47" i="137"/>
  <c r="O47" i="137" s="1"/>
  <c r="T47" i="137" s="1"/>
  <c r="L46" i="137"/>
  <c r="M46" i="137"/>
  <c r="O46" i="137" s="1"/>
  <c r="T46" i="137" s="1"/>
  <c r="M45" i="137"/>
  <c r="O45" i="137" s="1"/>
  <c r="T45" i="137" s="1"/>
  <c r="M30" i="137"/>
  <c r="M42" i="137"/>
  <c r="O42" i="137" s="1"/>
  <c r="T42" i="137" s="1"/>
  <c r="L42" i="137"/>
  <c r="K50" i="137"/>
  <c r="K56" i="137" s="1"/>
  <c r="I50" i="137"/>
  <c r="I56" i="137" s="1"/>
  <c r="L31" i="137"/>
  <c r="M31" i="137"/>
  <c r="L38" i="137"/>
  <c r="M40" i="137"/>
  <c r="O40" i="137" s="1"/>
  <c r="T40" i="137" s="1"/>
  <c r="L40" i="137"/>
  <c r="M43" i="137"/>
  <c r="O43" i="137" s="1"/>
  <c r="T43" i="137" s="1"/>
  <c r="L43" i="137"/>
  <c r="M28" i="137"/>
  <c r="E50" i="137"/>
  <c r="E56" i="137" s="1"/>
  <c r="L28" i="137"/>
  <c r="L39" i="137"/>
  <c r="M39" i="137"/>
  <c r="O39" i="137" s="1"/>
  <c r="T39" i="137" s="1"/>
  <c r="N33" i="137"/>
  <c r="N50" i="137" s="1"/>
  <c r="M33" i="137"/>
  <c r="O33" i="137" s="1"/>
  <c r="T33" i="137" s="1"/>
  <c r="L33" i="137"/>
  <c r="M34" i="137"/>
  <c r="O34" i="137" s="1"/>
  <c r="T34" i="137" s="1"/>
  <c r="L34" i="137"/>
  <c r="N49" i="137"/>
  <c r="L49" i="137"/>
  <c r="M32" i="137"/>
  <c r="O32" i="137" s="1"/>
  <c r="T32" i="137" s="1"/>
  <c r="L32" i="137"/>
  <c r="M35" i="137"/>
  <c r="O35" i="137" s="1"/>
  <c r="T35" i="137" s="1"/>
  <c r="L35" i="137"/>
  <c r="K60" i="137"/>
  <c r="L29" i="137"/>
  <c r="L58" i="137"/>
  <c r="N37" i="137"/>
  <c r="L37" i="137"/>
  <c r="M65" i="137" l="1"/>
  <c r="O30" i="137"/>
  <c r="T30" i="137" s="1"/>
  <c r="M63" i="137"/>
  <c r="L60" i="137"/>
  <c r="L50" i="137"/>
  <c r="L56" i="137"/>
  <c r="M59" i="137" s="1"/>
  <c r="M66" i="137"/>
  <c r="O31" i="137"/>
  <c r="T31" i="137" s="1"/>
  <c r="M50" i="137"/>
  <c r="O28" i="137"/>
  <c r="M58" i="137" l="1"/>
  <c r="M60" i="137" s="1"/>
  <c r="O50" i="137"/>
  <c r="T28" i="137"/>
  <c r="M52" i="137"/>
  <c r="M56" i="137"/>
  <c r="T58" i="137" l="1"/>
  <c r="T50" i="137"/>
  <c r="T52" i="137" s="1"/>
  <c r="T59" i="137" l="1"/>
  <c r="F61" i="136" l="1"/>
  <c r="H58" i="136"/>
  <c r="F58" i="136"/>
  <c r="F57" i="136"/>
  <c r="G57" i="136" s="1"/>
  <c r="E57" i="136"/>
  <c r="J56" i="136"/>
  <c r="H56" i="136"/>
  <c r="H57" i="136" s="1"/>
  <c r="I57" i="136" s="1"/>
  <c r="G56" i="136"/>
  <c r="J54" i="136"/>
  <c r="H54" i="136"/>
  <c r="I45" i="136" s="1"/>
  <c r="K50" i="136"/>
  <c r="I50" i="136"/>
  <c r="J48" i="136"/>
  <c r="H48" i="136"/>
  <c r="F48" i="136"/>
  <c r="F54" i="136" s="1"/>
  <c r="D48" i="136"/>
  <c r="D54" i="136" s="1"/>
  <c r="K47" i="136"/>
  <c r="I47" i="136"/>
  <c r="G47" i="136"/>
  <c r="N47" i="136" s="1"/>
  <c r="E47" i="136"/>
  <c r="K46" i="136"/>
  <c r="K45" i="136"/>
  <c r="K44" i="136"/>
  <c r="E42" i="136"/>
  <c r="G41" i="136"/>
  <c r="N41" i="136" s="1"/>
  <c r="E41" i="136"/>
  <c r="I40" i="136"/>
  <c r="G40" i="136"/>
  <c r="N40" i="136" s="1"/>
  <c r="E40" i="136"/>
  <c r="K39" i="136"/>
  <c r="I39" i="136"/>
  <c r="E39" i="136"/>
  <c r="K38" i="136"/>
  <c r="I38" i="136"/>
  <c r="K37" i="136"/>
  <c r="K36" i="136"/>
  <c r="E35" i="136"/>
  <c r="E34" i="136"/>
  <c r="N33" i="136"/>
  <c r="G33" i="136"/>
  <c r="E33" i="136"/>
  <c r="K32" i="136"/>
  <c r="I32" i="136"/>
  <c r="G32" i="136"/>
  <c r="N32" i="136" s="1"/>
  <c r="E32" i="136"/>
  <c r="K31" i="136"/>
  <c r="G31" i="136"/>
  <c r="N31" i="136" s="1"/>
  <c r="E31" i="136"/>
  <c r="K30" i="136"/>
  <c r="I30" i="136"/>
  <c r="E30" i="136"/>
  <c r="K29" i="136"/>
  <c r="I29" i="136"/>
  <c r="G29" i="136"/>
  <c r="N29" i="136" s="1"/>
  <c r="K28" i="136"/>
  <c r="K27" i="136"/>
  <c r="E27" i="136"/>
  <c r="N26" i="136"/>
  <c r="G26" i="136"/>
  <c r="E26" i="136"/>
  <c r="O23" i="136"/>
  <c r="L23" i="136"/>
  <c r="M27" i="136" l="1"/>
  <c r="O27" i="136" s="1"/>
  <c r="T27" i="136" s="1"/>
  <c r="L30" i="136"/>
  <c r="J57" i="136"/>
  <c r="K57" i="136" s="1"/>
  <c r="K56" i="136"/>
  <c r="K58" i="136" s="1"/>
  <c r="O42" i="136"/>
  <c r="T42" i="136" s="1"/>
  <c r="G58" i="136"/>
  <c r="F64" i="136"/>
  <c r="F63" i="136"/>
  <c r="G50" i="136"/>
  <c r="G45" i="136"/>
  <c r="N45" i="136" s="1"/>
  <c r="G37" i="136"/>
  <c r="N37" i="136" s="1"/>
  <c r="G44" i="136"/>
  <c r="N44" i="136" s="1"/>
  <c r="G36" i="136"/>
  <c r="N36" i="136" s="1"/>
  <c r="G28" i="136"/>
  <c r="N28" i="136" s="1"/>
  <c r="G43" i="136"/>
  <c r="N43" i="136" s="1"/>
  <c r="G35" i="136"/>
  <c r="N35" i="136" s="1"/>
  <c r="G27" i="136"/>
  <c r="N27" i="136" s="1"/>
  <c r="G42" i="136"/>
  <c r="N42" i="136" s="1"/>
  <c r="I28" i="136"/>
  <c r="M32" i="136"/>
  <c r="L32" i="136"/>
  <c r="I33" i="136"/>
  <c r="M33" i="136" s="1"/>
  <c r="O33" i="136" s="1"/>
  <c r="T33" i="136" s="1"/>
  <c r="G38" i="136"/>
  <c r="N38" i="136" s="1"/>
  <c r="M47" i="136"/>
  <c r="L47" i="136"/>
  <c r="I56" i="136"/>
  <c r="I58" i="136" s="1"/>
  <c r="O47" i="136"/>
  <c r="T47" i="136" s="1"/>
  <c r="M31" i="136"/>
  <c r="O31" i="136" s="1"/>
  <c r="T31" i="136" s="1"/>
  <c r="L57" i="136"/>
  <c r="G48" i="136"/>
  <c r="G54" i="136" s="1"/>
  <c r="L42" i="136"/>
  <c r="I44" i="136"/>
  <c r="I36" i="136"/>
  <c r="I43" i="136"/>
  <c r="I35" i="136"/>
  <c r="I27" i="136"/>
  <c r="I42" i="136"/>
  <c r="I34" i="136"/>
  <c r="I26" i="136"/>
  <c r="L26" i="136" s="1"/>
  <c r="I41" i="136"/>
  <c r="M41" i="136" s="1"/>
  <c r="O41" i="136" s="1"/>
  <c r="T41" i="136" s="1"/>
  <c r="I31" i="136"/>
  <c r="L31" i="136" s="1"/>
  <c r="O32" i="136"/>
  <c r="T32" i="136" s="1"/>
  <c r="I37" i="136"/>
  <c r="L39" i="136"/>
  <c r="M42" i="136"/>
  <c r="G46" i="136"/>
  <c r="N46" i="136" s="1"/>
  <c r="G30" i="136"/>
  <c r="G34" i="136"/>
  <c r="G39" i="136"/>
  <c r="N39" i="136" s="1"/>
  <c r="I46" i="136"/>
  <c r="E56" i="136"/>
  <c r="E46" i="136"/>
  <c r="E38" i="136"/>
  <c r="E50" i="136"/>
  <c r="L50" i="136" s="1"/>
  <c r="E45" i="136"/>
  <c r="E37" i="136"/>
  <c r="E29" i="136"/>
  <c r="E44" i="136"/>
  <c r="E36" i="136"/>
  <c r="E48" i="136" s="1"/>
  <c r="E54" i="136" s="1"/>
  <c r="E28" i="136"/>
  <c r="E43" i="136"/>
  <c r="K43" i="136"/>
  <c r="K35" i="136"/>
  <c r="K42" i="136"/>
  <c r="K34" i="136"/>
  <c r="K26" i="136"/>
  <c r="K41" i="136"/>
  <c r="K33" i="136"/>
  <c r="L33" i="136" s="1"/>
  <c r="K40" i="136"/>
  <c r="M40" i="136" s="1"/>
  <c r="O40" i="136" s="1"/>
  <c r="T40" i="136" s="1"/>
  <c r="N48" i="136" l="1"/>
  <c r="M43" i="136"/>
  <c r="O43" i="136" s="1"/>
  <c r="T43" i="136" s="1"/>
  <c r="L43" i="136"/>
  <c r="M38" i="136"/>
  <c r="O38" i="136" s="1"/>
  <c r="T38" i="136" s="1"/>
  <c r="L38" i="136"/>
  <c r="M28" i="136"/>
  <c r="L28" i="136"/>
  <c r="M46" i="136"/>
  <c r="O46" i="136" s="1"/>
  <c r="T46" i="136" s="1"/>
  <c r="L46" i="136"/>
  <c r="L41" i="136"/>
  <c r="J58" i="136"/>
  <c r="M36" i="136"/>
  <c r="O36" i="136" s="1"/>
  <c r="T36" i="136" s="1"/>
  <c r="L36" i="136"/>
  <c r="L56" i="136"/>
  <c r="E58" i="136"/>
  <c r="K48" i="136"/>
  <c r="K54" i="136" s="1"/>
  <c r="L44" i="136"/>
  <c r="M44" i="136"/>
  <c r="O44" i="136" s="1"/>
  <c r="T44" i="136" s="1"/>
  <c r="I48" i="136"/>
  <c r="I54" i="136" s="1"/>
  <c r="L54" i="136" s="1"/>
  <c r="M29" i="136"/>
  <c r="L29" i="136"/>
  <c r="M39" i="136"/>
  <c r="O39" i="136" s="1"/>
  <c r="T39" i="136" s="1"/>
  <c r="L40" i="136"/>
  <c r="M26" i="136"/>
  <c r="M37" i="136"/>
  <c r="O37" i="136" s="1"/>
  <c r="T37" i="136" s="1"/>
  <c r="L37" i="136"/>
  <c r="N34" i="136"/>
  <c r="M34" i="136"/>
  <c r="O34" i="136" s="1"/>
  <c r="T34" i="136" s="1"/>
  <c r="L35" i="136"/>
  <c r="M35" i="136"/>
  <c r="O35" i="136" s="1"/>
  <c r="T35" i="136" s="1"/>
  <c r="M45" i="136"/>
  <c r="O45" i="136" s="1"/>
  <c r="T45" i="136" s="1"/>
  <c r="L45" i="136"/>
  <c r="N30" i="136"/>
  <c r="M30" i="136"/>
  <c r="O30" i="136" s="1"/>
  <c r="T30" i="136" s="1"/>
  <c r="L34" i="136"/>
  <c r="L27" i="136"/>
  <c r="L48" i="136" s="1"/>
  <c r="M50" i="136" l="1"/>
  <c r="M57" i="136"/>
  <c r="M61" i="136"/>
  <c r="M63" i="136" s="1"/>
  <c r="O28" i="136"/>
  <c r="T28" i="136" s="1"/>
  <c r="M64" i="136"/>
  <c r="O29" i="136"/>
  <c r="T29" i="136" s="1"/>
  <c r="M48" i="136"/>
  <c r="O26" i="136"/>
  <c r="M56" i="136"/>
  <c r="M58" i="136" s="1"/>
  <c r="L58" i="136"/>
  <c r="O48" i="136" l="1"/>
  <c r="T26" i="136"/>
  <c r="M54" i="136"/>
  <c r="T56" i="136" l="1"/>
  <c r="T57" i="136" s="1"/>
  <c r="T48" i="136"/>
  <c r="T50" i="136" s="1"/>
  <c r="F61" i="135" l="1"/>
  <c r="F64" i="135" s="1"/>
  <c r="H58" i="135"/>
  <c r="F58" i="135"/>
  <c r="H57" i="135"/>
  <c r="I57" i="135" s="1"/>
  <c r="G57" i="135"/>
  <c r="F57" i="135"/>
  <c r="J56" i="135"/>
  <c r="I56" i="135"/>
  <c r="H56" i="135"/>
  <c r="J54" i="135"/>
  <c r="H54" i="135"/>
  <c r="I50" i="135"/>
  <c r="J48" i="135"/>
  <c r="H48" i="135"/>
  <c r="F48" i="135"/>
  <c r="F54" i="135" s="1"/>
  <c r="G56" i="135" s="1"/>
  <c r="G58" i="135" s="1"/>
  <c r="D48" i="135"/>
  <c r="D54" i="135" s="1"/>
  <c r="I47" i="135"/>
  <c r="I46" i="135"/>
  <c r="G46" i="135"/>
  <c r="N46" i="135" s="1"/>
  <c r="I45" i="135"/>
  <c r="K44" i="135"/>
  <c r="N41" i="135"/>
  <c r="G41" i="135"/>
  <c r="I40" i="135"/>
  <c r="I39" i="135"/>
  <c r="G39" i="135"/>
  <c r="N39" i="135" s="1"/>
  <c r="E39" i="135"/>
  <c r="I38" i="135"/>
  <c r="G38" i="135"/>
  <c r="N38" i="135" s="1"/>
  <c r="K37" i="135"/>
  <c r="I37" i="135"/>
  <c r="I34" i="135"/>
  <c r="E34" i="135"/>
  <c r="G33" i="135"/>
  <c r="N33" i="135" s="1"/>
  <c r="I32" i="135"/>
  <c r="I31" i="135"/>
  <c r="G31" i="135"/>
  <c r="N31" i="135" s="1"/>
  <c r="I30" i="135"/>
  <c r="G30" i="135"/>
  <c r="N30" i="135" s="1"/>
  <c r="I29" i="135"/>
  <c r="K28" i="135"/>
  <c r="G27" i="135"/>
  <c r="N27" i="135" s="1"/>
  <c r="I26" i="135"/>
  <c r="O23" i="135"/>
  <c r="L23" i="135"/>
  <c r="E56" i="135" l="1"/>
  <c r="E46" i="135"/>
  <c r="E38" i="135"/>
  <c r="E30" i="135"/>
  <c r="E50" i="135"/>
  <c r="E45" i="135"/>
  <c r="E37" i="135"/>
  <c r="E29" i="135"/>
  <c r="E44" i="135"/>
  <c r="E36" i="135"/>
  <c r="E43" i="135"/>
  <c r="E35" i="135"/>
  <c r="E27" i="135"/>
  <c r="K43" i="135"/>
  <c r="K35" i="135"/>
  <c r="K27" i="135"/>
  <c r="K42" i="135"/>
  <c r="K34" i="135"/>
  <c r="K26" i="135"/>
  <c r="K41" i="135"/>
  <c r="K40" i="135"/>
  <c r="K32" i="135"/>
  <c r="E26" i="135"/>
  <c r="K30" i="135"/>
  <c r="K36" i="135"/>
  <c r="E47" i="135"/>
  <c r="I58" i="135"/>
  <c r="E32" i="135"/>
  <c r="K33" i="135"/>
  <c r="E40" i="135"/>
  <c r="K45" i="135"/>
  <c r="G47" i="135"/>
  <c r="N47" i="135" s="1"/>
  <c r="J57" i="135"/>
  <c r="K57" i="135" s="1"/>
  <c r="K56" i="135"/>
  <c r="K58" i="135" s="1"/>
  <c r="K29" i="135"/>
  <c r="G32" i="135"/>
  <c r="N32" i="135" s="1"/>
  <c r="K38" i="135"/>
  <c r="G40" i="135"/>
  <c r="N40" i="135" s="1"/>
  <c r="E57" i="135"/>
  <c r="E28" i="135"/>
  <c r="E31" i="135"/>
  <c r="G35" i="135"/>
  <c r="N35" i="135" s="1"/>
  <c r="E42" i="135"/>
  <c r="K47" i="135"/>
  <c r="I44" i="135"/>
  <c r="I36" i="135"/>
  <c r="I28" i="135"/>
  <c r="I43" i="135"/>
  <c r="I35" i="135"/>
  <c r="I27" i="135"/>
  <c r="I48" i="135" s="1"/>
  <c r="I54" i="135" s="1"/>
  <c r="I42" i="135"/>
  <c r="I41" i="135"/>
  <c r="I33" i="135"/>
  <c r="K31" i="135"/>
  <c r="E41" i="135"/>
  <c r="K46" i="135"/>
  <c r="E33" i="135"/>
  <c r="K39" i="135"/>
  <c r="M39" i="135" s="1"/>
  <c r="O39" i="135" s="1"/>
  <c r="U39" i="135" s="1"/>
  <c r="G50" i="135"/>
  <c r="G45" i="135"/>
  <c r="N45" i="135" s="1"/>
  <c r="G37" i="135"/>
  <c r="N37" i="135" s="1"/>
  <c r="G29" i="135"/>
  <c r="N29" i="135" s="1"/>
  <c r="G44" i="135"/>
  <c r="N44" i="135" s="1"/>
  <c r="G36" i="135"/>
  <c r="N36" i="135" s="1"/>
  <c r="G28" i="135"/>
  <c r="N28" i="135" s="1"/>
  <c r="G43" i="135"/>
  <c r="N43" i="135" s="1"/>
  <c r="G42" i="135"/>
  <c r="N42" i="135" s="1"/>
  <c r="G34" i="135"/>
  <c r="N34" i="135" s="1"/>
  <c r="G26" i="135"/>
  <c r="K50" i="135"/>
  <c r="F63" i="135"/>
  <c r="M47" i="135" l="1"/>
  <c r="O47" i="135" s="1"/>
  <c r="U47" i="135" s="1"/>
  <c r="L47" i="135"/>
  <c r="M36" i="135"/>
  <c r="O36" i="135" s="1"/>
  <c r="U36" i="135" s="1"/>
  <c r="L36" i="135"/>
  <c r="M46" i="135"/>
  <c r="O46" i="135" s="1"/>
  <c r="U46" i="135" s="1"/>
  <c r="L46" i="135"/>
  <c r="L42" i="135"/>
  <c r="M42" i="135"/>
  <c r="O42" i="135" s="1"/>
  <c r="U42" i="135" s="1"/>
  <c r="M44" i="135"/>
  <c r="O44" i="135" s="1"/>
  <c r="U44" i="135" s="1"/>
  <c r="L44" i="135"/>
  <c r="L56" i="135"/>
  <c r="E58" i="135"/>
  <c r="M41" i="135"/>
  <c r="O41" i="135" s="1"/>
  <c r="U41" i="135" s="1"/>
  <c r="L41" i="135"/>
  <c r="M40" i="135"/>
  <c r="O40" i="135" s="1"/>
  <c r="U40" i="135" s="1"/>
  <c r="L40" i="135"/>
  <c r="M29" i="135"/>
  <c r="L29" i="135"/>
  <c r="L34" i="135"/>
  <c r="L26" i="135"/>
  <c r="E48" i="135"/>
  <c r="E54" i="135" s="1"/>
  <c r="M26" i="135"/>
  <c r="M37" i="135"/>
  <c r="O37" i="135" s="1"/>
  <c r="U37" i="135" s="1"/>
  <c r="L37" i="135"/>
  <c r="M34" i="135"/>
  <c r="O34" i="135" s="1"/>
  <c r="U34" i="135" s="1"/>
  <c r="L39" i="135"/>
  <c r="L31" i="135"/>
  <c r="M31" i="135"/>
  <c r="O31" i="135" s="1"/>
  <c r="U31" i="135" s="1"/>
  <c r="M45" i="135"/>
  <c r="O45" i="135" s="1"/>
  <c r="U45" i="135" s="1"/>
  <c r="L45" i="135"/>
  <c r="M33" i="135"/>
  <c r="O33" i="135" s="1"/>
  <c r="U33" i="135" s="1"/>
  <c r="L33" i="135"/>
  <c r="M28" i="135"/>
  <c r="L28" i="135"/>
  <c r="M32" i="135"/>
  <c r="O32" i="135" s="1"/>
  <c r="U32" i="135" s="1"/>
  <c r="L32" i="135"/>
  <c r="L27" i="135"/>
  <c r="M27" i="135"/>
  <c r="O27" i="135" s="1"/>
  <c r="U27" i="135" s="1"/>
  <c r="L50" i="135"/>
  <c r="L57" i="135"/>
  <c r="J58" i="135"/>
  <c r="L35" i="135"/>
  <c r="M35" i="135"/>
  <c r="O35" i="135" s="1"/>
  <c r="U35" i="135" s="1"/>
  <c r="M30" i="135"/>
  <c r="O30" i="135" s="1"/>
  <c r="U30" i="135" s="1"/>
  <c r="L30" i="135"/>
  <c r="G48" i="135"/>
  <c r="G54" i="135" s="1"/>
  <c r="N26" i="135"/>
  <c r="N48" i="135" s="1"/>
  <c r="K48" i="135"/>
  <c r="K54" i="135" s="1"/>
  <c r="M43" i="135"/>
  <c r="O43" i="135" s="1"/>
  <c r="U43" i="135" s="1"/>
  <c r="L43" i="135"/>
  <c r="M38" i="135"/>
  <c r="O38" i="135" s="1"/>
  <c r="U38" i="135" s="1"/>
  <c r="L38" i="135"/>
  <c r="L48" i="135" l="1"/>
  <c r="M56" i="135"/>
  <c r="M58" i="135" s="1"/>
  <c r="L58" i="135"/>
  <c r="M63" i="135"/>
  <c r="M61" i="135"/>
  <c r="O28" i="135"/>
  <c r="U28" i="135" s="1"/>
  <c r="M64" i="135"/>
  <c r="O29" i="135"/>
  <c r="U29" i="135" s="1"/>
  <c r="M57" i="135"/>
  <c r="M50" i="135"/>
  <c r="M48" i="135"/>
  <c r="M54" i="135" s="1"/>
  <c r="O26" i="135"/>
  <c r="L54" i="135"/>
  <c r="O48" i="135" l="1"/>
  <c r="U26" i="135"/>
  <c r="U56" i="135" l="1"/>
  <c r="U48" i="135"/>
  <c r="U50" i="135" s="1"/>
  <c r="U57" i="135" l="1"/>
  <c r="F60" i="134" l="1"/>
  <c r="F63" i="134" s="1"/>
  <c r="H57" i="134"/>
  <c r="F56" i="134"/>
  <c r="F57" i="134" s="1"/>
  <c r="S55" i="134"/>
  <c r="J55" i="134"/>
  <c r="H55" i="134"/>
  <c r="I55" i="134" s="1"/>
  <c r="J53" i="134"/>
  <c r="K43" i="134" s="1"/>
  <c r="H53" i="134"/>
  <c r="I49" i="134" s="1"/>
  <c r="K49" i="134"/>
  <c r="T47" i="134"/>
  <c r="J47" i="134"/>
  <c r="H47" i="134"/>
  <c r="F47" i="134"/>
  <c r="F53" i="134" s="1"/>
  <c r="D47" i="134"/>
  <c r="D53" i="134" s="1"/>
  <c r="T46" i="134"/>
  <c r="K46" i="134"/>
  <c r="T45" i="134"/>
  <c r="K45" i="134"/>
  <c r="I45" i="134"/>
  <c r="T44" i="134"/>
  <c r="K44" i="134"/>
  <c r="T43" i="134"/>
  <c r="T42" i="134"/>
  <c r="T41" i="134"/>
  <c r="T40" i="134"/>
  <c r="T39" i="134"/>
  <c r="T38" i="134"/>
  <c r="K38" i="134"/>
  <c r="G38" i="134"/>
  <c r="T37" i="134"/>
  <c r="K37" i="134"/>
  <c r="I37" i="134"/>
  <c r="T36" i="134"/>
  <c r="K36" i="134"/>
  <c r="T35" i="134"/>
  <c r="T34" i="134"/>
  <c r="T33" i="134"/>
  <c r="T32" i="134"/>
  <c r="T31" i="134"/>
  <c r="T30" i="134"/>
  <c r="K30" i="134"/>
  <c r="G30" i="134"/>
  <c r="T29" i="134"/>
  <c r="K29" i="134"/>
  <c r="I29" i="134"/>
  <c r="T28" i="134"/>
  <c r="K28" i="134"/>
  <c r="T27" i="134"/>
  <c r="K27" i="134"/>
  <c r="T26" i="134"/>
  <c r="T25" i="134"/>
  <c r="N22" i="134"/>
  <c r="L22" i="134"/>
  <c r="N20" i="134"/>
  <c r="N12" i="134"/>
  <c r="E56" i="134" l="1"/>
  <c r="E46" i="134"/>
  <c r="E38" i="134"/>
  <c r="E30" i="134"/>
  <c r="E55" i="134"/>
  <c r="E45" i="134"/>
  <c r="E37" i="134"/>
  <c r="E29" i="134"/>
  <c r="E35" i="134"/>
  <c r="E33" i="134"/>
  <c r="E40" i="134"/>
  <c r="E32" i="134"/>
  <c r="E39" i="134"/>
  <c r="E49" i="134"/>
  <c r="E44" i="134"/>
  <c r="E36" i="134"/>
  <c r="E28" i="134"/>
  <c r="E43" i="134"/>
  <c r="E27" i="134"/>
  <c r="E42" i="134"/>
  <c r="E34" i="134"/>
  <c r="E26" i="134"/>
  <c r="E41" i="134"/>
  <c r="E25" i="134"/>
  <c r="G55" i="134"/>
  <c r="G45" i="134"/>
  <c r="G37" i="134"/>
  <c r="G29" i="134"/>
  <c r="G31" i="134"/>
  <c r="G46" i="134"/>
  <c r="G49" i="134"/>
  <c r="G44" i="134"/>
  <c r="G36" i="134"/>
  <c r="G28" i="134"/>
  <c r="G34" i="134"/>
  <c r="G41" i="134"/>
  <c r="G40" i="134"/>
  <c r="G39" i="134"/>
  <c r="G43" i="134"/>
  <c r="G35" i="134"/>
  <c r="G27" i="134"/>
  <c r="G42" i="134"/>
  <c r="G26" i="134"/>
  <c r="G33" i="134"/>
  <c r="G25" i="134"/>
  <c r="G32" i="134"/>
  <c r="J57" i="134"/>
  <c r="E31" i="134"/>
  <c r="I46" i="134"/>
  <c r="H56" i="134"/>
  <c r="I56" i="134" s="1"/>
  <c r="I57" i="134" s="1"/>
  <c r="K31" i="134"/>
  <c r="K39" i="134"/>
  <c r="K32" i="134"/>
  <c r="K40" i="134"/>
  <c r="J56" i="134"/>
  <c r="K56" i="134" s="1"/>
  <c r="F62" i="134"/>
  <c r="K25" i="134"/>
  <c r="I26" i="134"/>
  <c r="K33" i="134"/>
  <c r="I34" i="134"/>
  <c r="K41" i="134"/>
  <c r="I42" i="134"/>
  <c r="I30" i="134"/>
  <c r="G56" i="134"/>
  <c r="I31" i="134"/>
  <c r="I39" i="134"/>
  <c r="I32" i="134"/>
  <c r="I40" i="134"/>
  <c r="K55" i="134"/>
  <c r="I25" i="134"/>
  <c r="I33" i="134"/>
  <c r="I41" i="134"/>
  <c r="K26" i="134"/>
  <c r="I27" i="134"/>
  <c r="K34" i="134"/>
  <c r="I35" i="134"/>
  <c r="K42" i="134"/>
  <c r="I43" i="134"/>
  <c r="I38" i="134"/>
  <c r="I28" i="134"/>
  <c r="K35" i="134"/>
  <c r="I36" i="134"/>
  <c r="I44" i="134"/>
  <c r="M25" i="134" l="1"/>
  <c r="E47" i="134"/>
  <c r="E53" i="134" s="1"/>
  <c r="L25" i="134"/>
  <c r="L37" i="134"/>
  <c r="M37" i="134"/>
  <c r="N37" i="134" s="1"/>
  <c r="S37" i="134" s="1"/>
  <c r="L26" i="134"/>
  <c r="M26" i="134"/>
  <c r="N26" i="134" s="1"/>
  <c r="S26" i="134" s="1"/>
  <c r="L34" i="134"/>
  <c r="M34" i="134"/>
  <c r="N34" i="134" s="1"/>
  <c r="S34" i="134" s="1"/>
  <c r="L39" i="134"/>
  <c r="M39" i="134"/>
  <c r="N39" i="134" s="1"/>
  <c r="S39" i="134" s="1"/>
  <c r="L55" i="134"/>
  <c r="E57" i="134"/>
  <c r="L36" i="134"/>
  <c r="M36" i="134"/>
  <c r="N36" i="134" s="1"/>
  <c r="S36" i="134" s="1"/>
  <c r="M44" i="134"/>
  <c r="N44" i="134" s="1"/>
  <c r="S44" i="134" s="1"/>
  <c r="L44" i="134"/>
  <c r="G47" i="134"/>
  <c r="G53" i="134" s="1"/>
  <c r="M45" i="134"/>
  <c r="N45" i="134" s="1"/>
  <c r="S45" i="134" s="1"/>
  <c r="L45" i="134"/>
  <c r="I47" i="134"/>
  <c r="I53" i="134" s="1"/>
  <c r="L42" i="134"/>
  <c r="M42" i="134"/>
  <c r="N42" i="134" s="1"/>
  <c r="S42" i="134" s="1"/>
  <c r="M32" i="134"/>
  <c r="N32" i="134" s="1"/>
  <c r="S32" i="134" s="1"/>
  <c r="L32" i="134"/>
  <c r="L30" i="134"/>
  <c r="M30" i="134"/>
  <c r="N30" i="134" s="1"/>
  <c r="S30" i="134" s="1"/>
  <c r="K57" i="134"/>
  <c r="M27" i="134"/>
  <c r="L27" i="134"/>
  <c r="M40" i="134"/>
  <c r="N40" i="134" s="1"/>
  <c r="S40" i="134" s="1"/>
  <c r="L40" i="134"/>
  <c r="L38" i="134"/>
  <c r="M38" i="134"/>
  <c r="N38" i="134" s="1"/>
  <c r="S38" i="134" s="1"/>
  <c r="L29" i="134"/>
  <c r="M29" i="134"/>
  <c r="N29" i="134" s="1"/>
  <c r="S29" i="134" s="1"/>
  <c r="M41" i="134"/>
  <c r="N41" i="134" s="1"/>
  <c r="S41" i="134" s="1"/>
  <c r="L41" i="134"/>
  <c r="K47" i="134"/>
  <c r="K53" i="134" s="1"/>
  <c r="L49" i="134"/>
  <c r="L31" i="134"/>
  <c r="M31" i="134"/>
  <c r="N31" i="134" s="1"/>
  <c r="S31" i="134" s="1"/>
  <c r="G57" i="134"/>
  <c r="M43" i="134"/>
  <c r="N43" i="134" s="1"/>
  <c r="S43" i="134" s="1"/>
  <c r="L43" i="134"/>
  <c r="M33" i="134"/>
  <c r="N33" i="134" s="1"/>
  <c r="S33" i="134" s="1"/>
  <c r="L33" i="134"/>
  <c r="M46" i="134"/>
  <c r="N46" i="134" s="1"/>
  <c r="S46" i="134" s="1"/>
  <c r="L46" i="134"/>
  <c r="L28" i="134"/>
  <c r="M28" i="134"/>
  <c r="M35" i="134"/>
  <c r="N35" i="134" s="1"/>
  <c r="S35" i="134" s="1"/>
  <c r="L35" i="134"/>
  <c r="L56" i="134"/>
  <c r="M60" i="134" l="1"/>
  <c r="M63" i="134" s="1"/>
  <c r="N27" i="134"/>
  <c r="S27" i="134" s="1"/>
  <c r="M49" i="134"/>
  <c r="L57" i="134"/>
  <c r="M55" i="134"/>
  <c r="N28" i="134"/>
  <c r="S28" i="134" s="1"/>
  <c r="L47" i="134"/>
  <c r="M56" i="134"/>
  <c r="L53" i="134"/>
  <c r="M47" i="134"/>
  <c r="M53" i="134" s="1"/>
  <c r="N25" i="134"/>
  <c r="M57" i="134" l="1"/>
  <c r="S25" i="134"/>
  <c r="N47" i="134"/>
  <c r="S47" i="134" s="1"/>
  <c r="S49" i="134" s="1"/>
  <c r="M62" i="134"/>
  <c r="S56" i="134" l="1"/>
  <c r="F61" i="133" l="1"/>
  <c r="H58" i="133"/>
  <c r="F58" i="133"/>
  <c r="I57" i="133"/>
  <c r="H57" i="133"/>
  <c r="F57" i="133"/>
  <c r="S56" i="133"/>
  <c r="J56" i="133"/>
  <c r="H56" i="133"/>
  <c r="J54" i="133"/>
  <c r="K27" i="133" s="1"/>
  <c r="D54" i="133"/>
  <c r="E56" i="133" s="1"/>
  <c r="J48" i="133"/>
  <c r="H48" i="133"/>
  <c r="H54" i="133" s="1"/>
  <c r="I50" i="133" s="1"/>
  <c r="F48" i="133"/>
  <c r="F54" i="133" s="1"/>
  <c r="D48" i="133"/>
  <c r="I41" i="133"/>
  <c r="I37" i="133"/>
  <c r="I33" i="133"/>
  <c r="G33" i="133"/>
  <c r="I29" i="133"/>
  <c r="G29" i="133"/>
  <c r="I26" i="133"/>
  <c r="G26" i="133"/>
  <c r="N23" i="133"/>
  <c r="L23" i="133"/>
  <c r="N21" i="133"/>
  <c r="N13" i="133"/>
  <c r="G50" i="133" l="1"/>
  <c r="G56" i="133"/>
  <c r="I45" i="133"/>
  <c r="I31" i="133"/>
  <c r="I35" i="133"/>
  <c r="I39" i="133"/>
  <c r="I43" i="133"/>
  <c r="I47" i="133"/>
  <c r="G28" i="133"/>
  <c r="G32" i="133"/>
  <c r="G36" i="133"/>
  <c r="G40" i="133"/>
  <c r="G44" i="133"/>
  <c r="G57" i="133"/>
  <c r="I28" i="133"/>
  <c r="I32" i="133"/>
  <c r="I36" i="133"/>
  <c r="I40" i="133"/>
  <c r="I44" i="133"/>
  <c r="G48" i="133"/>
  <c r="G54" i="133" s="1"/>
  <c r="G37" i="133"/>
  <c r="G41" i="133"/>
  <c r="G45" i="133"/>
  <c r="K47" i="133"/>
  <c r="K46" i="133"/>
  <c r="K45" i="133"/>
  <c r="K44" i="133"/>
  <c r="K43" i="133"/>
  <c r="K42" i="133"/>
  <c r="K41" i="133"/>
  <c r="K40" i="133"/>
  <c r="K39" i="133"/>
  <c r="K38" i="133"/>
  <c r="K37" i="133"/>
  <c r="K36" i="133"/>
  <c r="K35" i="133"/>
  <c r="K34" i="133"/>
  <c r="K33" i="133"/>
  <c r="K32" i="133"/>
  <c r="K31" i="133"/>
  <c r="K30" i="133"/>
  <c r="K28" i="133"/>
  <c r="K50" i="133"/>
  <c r="K29" i="133"/>
  <c r="K26" i="133"/>
  <c r="G30" i="133"/>
  <c r="G34" i="133"/>
  <c r="G38" i="133"/>
  <c r="G42" i="133"/>
  <c r="G46" i="133"/>
  <c r="I56" i="133"/>
  <c r="I58" i="133" s="1"/>
  <c r="G27" i="133"/>
  <c r="I30" i="133"/>
  <c r="I34" i="133"/>
  <c r="I38" i="133"/>
  <c r="I42" i="133"/>
  <c r="I46" i="133"/>
  <c r="J57" i="133"/>
  <c r="K57" i="133" s="1"/>
  <c r="I27" i="133"/>
  <c r="I48" i="133" s="1"/>
  <c r="I54" i="133" s="1"/>
  <c r="G31" i="133"/>
  <c r="G35" i="133"/>
  <c r="G39" i="133"/>
  <c r="G43" i="133"/>
  <c r="G47" i="133"/>
  <c r="K56" i="133"/>
  <c r="F64" i="133"/>
  <c r="F63" i="133"/>
  <c r="E57" i="133"/>
  <c r="E26" i="133"/>
  <c r="E27" i="133"/>
  <c r="E28" i="133"/>
  <c r="E29" i="133"/>
  <c r="E30" i="133"/>
  <c r="E31" i="133"/>
  <c r="E32" i="133"/>
  <c r="E33" i="133"/>
  <c r="E34" i="133"/>
  <c r="E35" i="133"/>
  <c r="E36" i="133"/>
  <c r="E37" i="133"/>
  <c r="E38" i="133"/>
  <c r="E39" i="133"/>
  <c r="E40" i="133"/>
  <c r="E41" i="133"/>
  <c r="E42" i="133"/>
  <c r="E43" i="133"/>
  <c r="E44" i="133"/>
  <c r="E45" i="133"/>
  <c r="E46" i="133"/>
  <c r="E47" i="133"/>
  <c r="E50" i="133"/>
  <c r="M39" i="133" l="1"/>
  <c r="N39" i="133" s="1"/>
  <c r="S39" i="133" s="1"/>
  <c r="L39" i="133"/>
  <c r="M31" i="133"/>
  <c r="N31" i="133" s="1"/>
  <c r="S31" i="133" s="1"/>
  <c r="L31" i="133"/>
  <c r="M42" i="133"/>
  <c r="N42" i="133" s="1"/>
  <c r="S42" i="133" s="1"/>
  <c r="L42" i="133"/>
  <c r="M34" i="133"/>
  <c r="N34" i="133" s="1"/>
  <c r="S34" i="133" s="1"/>
  <c r="L34" i="133"/>
  <c r="M26" i="133"/>
  <c r="L26" i="133"/>
  <c r="E48" i="133"/>
  <c r="E54" i="133" s="1"/>
  <c r="M41" i="133"/>
  <c r="N41" i="133" s="1"/>
  <c r="S41" i="133" s="1"/>
  <c r="L41" i="133"/>
  <c r="M33" i="133"/>
  <c r="N33" i="133" s="1"/>
  <c r="S33" i="133" s="1"/>
  <c r="L33" i="133"/>
  <c r="L57" i="133"/>
  <c r="K48" i="133"/>
  <c r="K54" i="133" s="1"/>
  <c r="L50" i="133"/>
  <c r="M40" i="133"/>
  <c r="N40" i="133" s="1"/>
  <c r="S40" i="133" s="1"/>
  <c r="L40" i="133"/>
  <c r="M32" i="133"/>
  <c r="N32" i="133" s="1"/>
  <c r="S32" i="133" s="1"/>
  <c r="L32" i="133"/>
  <c r="M47" i="133"/>
  <c r="N47" i="133" s="1"/>
  <c r="S47" i="133" s="1"/>
  <c r="L47" i="133"/>
  <c r="M46" i="133"/>
  <c r="N46" i="133" s="1"/>
  <c r="S46" i="133" s="1"/>
  <c r="L46" i="133"/>
  <c r="M38" i="133"/>
  <c r="N38" i="133" s="1"/>
  <c r="S38" i="133" s="1"/>
  <c r="L38" i="133"/>
  <c r="M30" i="133"/>
  <c r="N30" i="133" s="1"/>
  <c r="S30" i="133" s="1"/>
  <c r="L30" i="133"/>
  <c r="K58" i="133"/>
  <c r="J58" i="133"/>
  <c r="E58" i="133"/>
  <c r="M45" i="133"/>
  <c r="N45" i="133" s="1"/>
  <c r="S45" i="133" s="1"/>
  <c r="L45" i="133"/>
  <c r="M37" i="133"/>
  <c r="N37" i="133" s="1"/>
  <c r="S37" i="133" s="1"/>
  <c r="L37" i="133"/>
  <c r="M29" i="133"/>
  <c r="L29" i="133"/>
  <c r="L56" i="133"/>
  <c r="M44" i="133"/>
  <c r="N44" i="133" s="1"/>
  <c r="S44" i="133" s="1"/>
  <c r="L44" i="133"/>
  <c r="M36" i="133"/>
  <c r="N36" i="133" s="1"/>
  <c r="S36" i="133" s="1"/>
  <c r="L36" i="133"/>
  <c r="M28" i="133"/>
  <c r="L28" i="133"/>
  <c r="M43" i="133"/>
  <c r="N43" i="133" s="1"/>
  <c r="S43" i="133" s="1"/>
  <c r="L43" i="133"/>
  <c r="M35" i="133"/>
  <c r="N35" i="133" s="1"/>
  <c r="S35" i="133" s="1"/>
  <c r="L35" i="133"/>
  <c r="M27" i="133"/>
  <c r="N27" i="133" s="1"/>
  <c r="S27" i="133" s="1"/>
  <c r="L27" i="133"/>
  <c r="G58" i="133"/>
  <c r="N26" i="133" l="1"/>
  <c r="S26" i="133" s="1"/>
  <c r="M48" i="133"/>
  <c r="L58" i="133"/>
  <c r="M57" i="133"/>
  <c r="M64" i="133"/>
  <c r="N29" i="133"/>
  <c r="S29" i="133" s="1"/>
  <c r="M63" i="133"/>
  <c r="N28" i="133"/>
  <c r="S28" i="133" s="1"/>
  <c r="M61" i="133"/>
  <c r="L54" i="133"/>
  <c r="M56" i="133" s="1"/>
  <c r="M58" i="133" s="1"/>
  <c r="M50" i="133"/>
  <c r="L48" i="133"/>
  <c r="S57" i="133" l="1"/>
  <c r="M54" i="133"/>
  <c r="N48" i="133"/>
  <c r="S48" i="133" s="1"/>
  <c r="S50" i="133" s="1"/>
  <c r="F63" i="132" l="1"/>
  <c r="F61" i="132"/>
  <c r="F64" i="132" s="1"/>
  <c r="H58" i="132"/>
  <c r="H57" i="132" s="1"/>
  <c r="I57" i="132" s="1"/>
  <c r="J57" i="132"/>
  <c r="K57" i="132" s="1"/>
  <c r="F57" i="132"/>
  <c r="F58" i="132" s="1"/>
  <c r="S56" i="132"/>
  <c r="J56" i="132"/>
  <c r="J58" i="132" s="1"/>
  <c r="H56" i="132"/>
  <c r="I56" i="132" s="1"/>
  <c r="I58" i="132" s="1"/>
  <c r="J54" i="132"/>
  <c r="H54" i="132"/>
  <c r="I50" i="132" s="1"/>
  <c r="F54" i="132"/>
  <c r="G56" i="132" s="1"/>
  <c r="D54" i="132"/>
  <c r="E57" i="132" s="1"/>
  <c r="K50" i="132"/>
  <c r="G50" i="132"/>
  <c r="J48" i="132"/>
  <c r="H48" i="132"/>
  <c r="G48" i="132"/>
  <c r="G54" i="132" s="1"/>
  <c r="F48" i="132"/>
  <c r="D48" i="132"/>
  <c r="K47" i="132"/>
  <c r="G47" i="132"/>
  <c r="K46" i="132"/>
  <c r="G46" i="132"/>
  <c r="K45" i="132"/>
  <c r="G45" i="132"/>
  <c r="K44" i="132"/>
  <c r="G44" i="132"/>
  <c r="K43" i="132"/>
  <c r="G43" i="132"/>
  <c r="K42" i="132"/>
  <c r="G42" i="132"/>
  <c r="K41" i="132"/>
  <c r="G41" i="132"/>
  <c r="K40" i="132"/>
  <c r="G40" i="132"/>
  <c r="K39" i="132"/>
  <c r="G39" i="132"/>
  <c r="K38" i="132"/>
  <c r="G38" i="132"/>
  <c r="K37" i="132"/>
  <c r="G37" i="132"/>
  <c r="K36" i="132"/>
  <c r="G36" i="132"/>
  <c r="K35" i="132"/>
  <c r="G35" i="132"/>
  <c r="K34" i="132"/>
  <c r="G34" i="132"/>
  <c r="K33" i="132"/>
  <c r="G33" i="132"/>
  <c r="K32" i="132"/>
  <c r="G32" i="132"/>
  <c r="K31" i="132"/>
  <c r="G31" i="132"/>
  <c r="K30" i="132"/>
  <c r="G30" i="132"/>
  <c r="K29" i="132"/>
  <c r="G29" i="132"/>
  <c r="K28" i="132"/>
  <c r="G28" i="132"/>
  <c r="E28" i="132"/>
  <c r="K27" i="132"/>
  <c r="G27" i="132"/>
  <c r="E27" i="132"/>
  <c r="K26" i="132"/>
  <c r="K48" i="132" s="1"/>
  <c r="K54" i="132" s="1"/>
  <c r="G26" i="132"/>
  <c r="E26" i="132"/>
  <c r="L23" i="132"/>
  <c r="N13" i="132"/>
  <c r="N21" i="132" s="1"/>
  <c r="N23" i="132" s="1"/>
  <c r="L57" i="132" l="1"/>
  <c r="M26" i="132"/>
  <c r="N26" i="132" s="1"/>
  <c r="S26" i="132" s="1"/>
  <c r="E29" i="132"/>
  <c r="E48" i="132" s="1"/>
  <c r="E54" i="132" s="1"/>
  <c r="E30" i="132"/>
  <c r="E31" i="132"/>
  <c r="E32" i="132"/>
  <c r="E33" i="132"/>
  <c r="E34" i="132"/>
  <c r="E35" i="132"/>
  <c r="E36" i="132"/>
  <c r="E37" i="132"/>
  <c r="E38" i="132"/>
  <c r="E39" i="132"/>
  <c r="E40" i="132"/>
  <c r="E41" i="132"/>
  <c r="E42" i="132"/>
  <c r="E43" i="132"/>
  <c r="E44" i="132"/>
  <c r="E45" i="132"/>
  <c r="E46" i="132"/>
  <c r="E47" i="132"/>
  <c r="G57" i="132"/>
  <c r="G58" i="132" s="1"/>
  <c r="I26" i="132"/>
  <c r="I27" i="132"/>
  <c r="M27" i="132" s="1"/>
  <c r="N27" i="132" s="1"/>
  <c r="S27" i="132" s="1"/>
  <c r="I28" i="132"/>
  <c r="L28" i="132" s="1"/>
  <c r="I29" i="132"/>
  <c r="I30" i="132"/>
  <c r="I31" i="132"/>
  <c r="I32" i="132"/>
  <c r="I33" i="132"/>
  <c r="I34" i="132"/>
  <c r="I35" i="132"/>
  <c r="I36" i="132"/>
  <c r="I37" i="132"/>
  <c r="I38" i="132"/>
  <c r="I39" i="132"/>
  <c r="I40" i="132"/>
  <c r="I41" i="132"/>
  <c r="I42" i="132"/>
  <c r="I43" i="132"/>
  <c r="I44" i="132"/>
  <c r="I45" i="132"/>
  <c r="I46" i="132"/>
  <c r="I47" i="132"/>
  <c r="K56" i="132"/>
  <c r="K58" i="132" s="1"/>
  <c r="L27" i="132"/>
  <c r="E56" i="132"/>
  <c r="L26" i="132"/>
  <c r="E50" i="132"/>
  <c r="L50" i="132" s="1"/>
  <c r="M30" i="132" l="1"/>
  <c r="N30" i="132" s="1"/>
  <c r="S30" i="132" s="1"/>
  <c r="L30" i="132"/>
  <c r="M45" i="132"/>
  <c r="N45" i="132" s="1"/>
  <c r="S45" i="132" s="1"/>
  <c r="L45" i="132"/>
  <c r="M33" i="132"/>
  <c r="N33" i="132" s="1"/>
  <c r="S33" i="132" s="1"/>
  <c r="L33" i="132"/>
  <c r="L40" i="132"/>
  <c r="M40" i="132"/>
  <c r="N40" i="132" s="1"/>
  <c r="S40" i="132" s="1"/>
  <c r="M32" i="132"/>
  <c r="N32" i="132" s="1"/>
  <c r="S32" i="132" s="1"/>
  <c r="L32" i="132"/>
  <c r="M47" i="132"/>
  <c r="N47" i="132" s="1"/>
  <c r="S47" i="132" s="1"/>
  <c r="L47" i="132"/>
  <c r="M39" i="132"/>
  <c r="N39" i="132" s="1"/>
  <c r="S39" i="132" s="1"/>
  <c r="L39" i="132"/>
  <c r="M31" i="132"/>
  <c r="N31" i="132" s="1"/>
  <c r="S31" i="132" s="1"/>
  <c r="L31" i="132"/>
  <c r="L38" i="132"/>
  <c r="M38" i="132"/>
  <c r="N38" i="132" s="1"/>
  <c r="S38" i="132" s="1"/>
  <c r="M37" i="132"/>
  <c r="N37" i="132" s="1"/>
  <c r="S37" i="132" s="1"/>
  <c r="L37" i="132"/>
  <c r="L44" i="132"/>
  <c r="M44" i="132"/>
  <c r="N44" i="132" s="1"/>
  <c r="S44" i="132" s="1"/>
  <c r="L36" i="132"/>
  <c r="M36" i="132"/>
  <c r="N36" i="132" s="1"/>
  <c r="S36" i="132" s="1"/>
  <c r="L56" i="132"/>
  <c r="E58" i="132"/>
  <c r="M43" i="132"/>
  <c r="N43" i="132" s="1"/>
  <c r="S43" i="132" s="1"/>
  <c r="L43" i="132"/>
  <c r="M35" i="132"/>
  <c r="N35" i="132" s="1"/>
  <c r="S35" i="132" s="1"/>
  <c r="L35" i="132"/>
  <c r="M28" i="132"/>
  <c r="I48" i="132"/>
  <c r="I54" i="132" s="1"/>
  <c r="L54" i="132" s="1"/>
  <c r="M42" i="132"/>
  <c r="N42" i="132" s="1"/>
  <c r="S42" i="132" s="1"/>
  <c r="L42" i="132"/>
  <c r="M34" i="132"/>
  <c r="N34" i="132" s="1"/>
  <c r="S34" i="132" s="1"/>
  <c r="L34" i="132"/>
  <c r="M46" i="132"/>
  <c r="N46" i="132" s="1"/>
  <c r="S46" i="132" s="1"/>
  <c r="L46" i="132"/>
  <c r="M29" i="132"/>
  <c r="L29" i="132"/>
  <c r="L48" i="132" s="1"/>
  <c r="M41" i="132"/>
  <c r="N41" i="132" s="1"/>
  <c r="S41" i="132" s="1"/>
  <c r="L41" i="132"/>
  <c r="M50" i="132" l="1"/>
  <c r="M57" i="132"/>
  <c r="M64" i="132"/>
  <c r="N29" i="132"/>
  <c r="S29" i="132" s="1"/>
  <c r="M56" i="132"/>
  <c r="M58" i="132" s="1"/>
  <c r="L58" i="132"/>
  <c r="M61" i="132"/>
  <c r="M63" i="132" s="1"/>
  <c r="N28" i="132"/>
  <c r="S28" i="132" s="1"/>
  <c r="M48" i="132"/>
  <c r="M54" i="132" l="1"/>
  <c r="N48" i="132"/>
  <c r="S48" i="132" s="1"/>
  <c r="S50" i="132" s="1"/>
  <c r="S57" i="132"/>
  <c r="F61" i="131" l="1"/>
  <c r="H58" i="131"/>
  <c r="F58" i="131"/>
  <c r="H57" i="131"/>
  <c r="I57" i="131" s="1"/>
  <c r="F57" i="131"/>
  <c r="J56" i="131"/>
  <c r="H56" i="131"/>
  <c r="J54" i="131"/>
  <c r="D54" i="131"/>
  <c r="E56" i="131" s="1"/>
  <c r="J48" i="131"/>
  <c r="H48" i="131"/>
  <c r="H54" i="131" s="1"/>
  <c r="F48" i="131"/>
  <c r="F54" i="131" s="1"/>
  <c r="D48" i="131"/>
  <c r="K47" i="131"/>
  <c r="E45" i="131"/>
  <c r="E44" i="131"/>
  <c r="E43" i="131"/>
  <c r="G42" i="131"/>
  <c r="N42" i="131" s="1"/>
  <c r="E42" i="131"/>
  <c r="G41" i="131"/>
  <c r="N41" i="131" s="1"/>
  <c r="K40" i="131"/>
  <c r="K39" i="131"/>
  <c r="E36" i="131"/>
  <c r="E35" i="131"/>
  <c r="G34" i="131"/>
  <c r="N34" i="131" s="1"/>
  <c r="E34" i="131"/>
  <c r="G33" i="131"/>
  <c r="N33" i="131" s="1"/>
  <c r="K32" i="131"/>
  <c r="K31" i="131"/>
  <c r="E28" i="131"/>
  <c r="G27" i="131"/>
  <c r="N27" i="131" s="1"/>
  <c r="E27" i="131"/>
  <c r="G26" i="131"/>
  <c r="N26" i="131" s="1"/>
  <c r="E26" i="131"/>
  <c r="O23" i="131"/>
  <c r="L23" i="131"/>
  <c r="L26" i="131" l="1"/>
  <c r="I44" i="131"/>
  <c r="I36" i="131"/>
  <c r="I28" i="131"/>
  <c r="I56" i="131"/>
  <c r="I58" i="131" s="1"/>
  <c r="I47" i="131"/>
  <c r="I39" i="131"/>
  <c r="I31" i="131"/>
  <c r="I43" i="131"/>
  <c r="M43" i="131" s="1"/>
  <c r="O43" i="131" s="1"/>
  <c r="T43" i="131" s="1"/>
  <c r="I35" i="131"/>
  <c r="I46" i="131"/>
  <c r="I38" i="131"/>
  <c r="I30" i="131"/>
  <c r="I50" i="131"/>
  <c r="I45" i="131"/>
  <c r="I37" i="131"/>
  <c r="I29" i="131"/>
  <c r="I27" i="131"/>
  <c r="M27" i="131" s="1"/>
  <c r="O27" i="131" s="1"/>
  <c r="T27" i="131" s="1"/>
  <c r="I42" i="131"/>
  <c r="I34" i="131"/>
  <c r="I33" i="131"/>
  <c r="I40" i="131"/>
  <c r="I26" i="131"/>
  <c r="M34" i="131"/>
  <c r="J58" i="131"/>
  <c r="J57" i="131"/>
  <c r="K57" i="131" s="1"/>
  <c r="F64" i="131"/>
  <c r="F63" i="131"/>
  <c r="K56" i="131"/>
  <c r="K58" i="131" s="1"/>
  <c r="I41" i="131"/>
  <c r="I32" i="131"/>
  <c r="G50" i="131"/>
  <c r="G45" i="131"/>
  <c r="G37" i="131"/>
  <c r="N37" i="131" s="1"/>
  <c r="G29" i="131"/>
  <c r="N29" i="131" s="1"/>
  <c r="G57" i="131"/>
  <c r="G40" i="131"/>
  <c r="N40" i="131" s="1"/>
  <c r="G32" i="131"/>
  <c r="N32" i="131" s="1"/>
  <c r="G28" i="131"/>
  <c r="N28" i="131" s="1"/>
  <c r="G35" i="131"/>
  <c r="N35" i="131" s="1"/>
  <c r="G47" i="131"/>
  <c r="N47" i="131" s="1"/>
  <c r="G39" i="131"/>
  <c r="N39" i="131" s="1"/>
  <c r="G31" i="131"/>
  <c r="N31" i="131" s="1"/>
  <c r="G56" i="131"/>
  <c r="G58" i="131" s="1"/>
  <c r="G46" i="131"/>
  <c r="N46" i="131" s="1"/>
  <c r="G38" i="131"/>
  <c r="N38" i="131" s="1"/>
  <c r="G30" i="131"/>
  <c r="N30" i="131" s="1"/>
  <c r="G44" i="131"/>
  <c r="N44" i="131" s="1"/>
  <c r="G36" i="131"/>
  <c r="N36" i="131" s="1"/>
  <c r="G43" i="131"/>
  <c r="N43" i="131" s="1"/>
  <c r="K43" i="131"/>
  <c r="K35" i="131"/>
  <c r="K27" i="131"/>
  <c r="K46" i="131"/>
  <c r="K38" i="131"/>
  <c r="K30" i="131"/>
  <c r="K26" i="131"/>
  <c r="K33" i="131"/>
  <c r="K50" i="131"/>
  <c r="K45" i="131"/>
  <c r="K37" i="131"/>
  <c r="K29" i="131"/>
  <c r="K44" i="131"/>
  <c r="K36" i="131"/>
  <c r="K28" i="131"/>
  <c r="K42" i="131"/>
  <c r="L42" i="131" s="1"/>
  <c r="K34" i="131"/>
  <c r="L34" i="131" s="1"/>
  <c r="K41" i="131"/>
  <c r="E29" i="131"/>
  <c r="E31" i="131"/>
  <c r="E39" i="131"/>
  <c r="E47" i="131"/>
  <c r="E57" i="131"/>
  <c r="L57" i="131" s="1"/>
  <c r="E32" i="131"/>
  <c r="E40" i="131"/>
  <c r="E37" i="131"/>
  <c r="E33" i="131"/>
  <c r="O34" i="131"/>
  <c r="T34" i="131" s="1"/>
  <c r="E41" i="131"/>
  <c r="E50" i="131"/>
  <c r="E30" i="131"/>
  <c r="E38" i="131"/>
  <c r="E46" i="131"/>
  <c r="N48" i="131" l="1"/>
  <c r="L29" i="131"/>
  <c r="M29" i="131"/>
  <c r="M45" i="131"/>
  <c r="O45" i="131" s="1"/>
  <c r="T45" i="131" s="1"/>
  <c r="N45" i="131"/>
  <c r="M38" i="131"/>
  <c r="O38" i="131" s="1"/>
  <c r="T38" i="131" s="1"/>
  <c r="L38" i="131"/>
  <c r="M33" i="131"/>
  <c r="O33" i="131" s="1"/>
  <c r="T33" i="131" s="1"/>
  <c r="L33" i="131"/>
  <c r="M32" i="131"/>
  <c r="O32" i="131" s="1"/>
  <c r="T32" i="131" s="1"/>
  <c r="L32" i="131"/>
  <c r="L27" i="131"/>
  <c r="L43" i="131"/>
  <c r="L45" i="131"/>
  <c r="L30" i="131"/>
  <c r="M30" i="131"/>
  <c r="O30" i="131" s="1"/>
  <c r="T30" i="131" s="1"/>
  <c r="L37" i="131"/>
  <c r="M37" i="131"/>
  <c r="O37" i="131" s="1"/>
  <c r="T37" i="131" s="1"/>
  <c r="M47" i="131"/>
  <c r="O47" i="131" s="1"/>
  <c r="T47" i="131" s="1"/>
  <c r="L47" i="131"/>
  <c r="G48" i="131"/>
  <c r="G54" i="131" s="1"/>
  <c r="M42" i="131"/>
  <c r="O42" i="131" s="1"/>
  <c r="T42" i="131" s="1"/>
  <c r="I48" i="131"/>
  <c r="I54" i="131" s="1"/>
  <c r="M36" i="131"/>
  <c r="O36" i="131" s="1"/>
  <c r="T36" i="131" s="1"/>
  <c r="L50" i="131"/>
  <c r="L44" i="131"/>
  <c r="K48" i="131"/>
  <c r="K54" i="131" s="1"/>
  <c r="M44" i="131"/>
  <c r="O44" i="131" s="1"/>
  <c r="T44" i="131" s="1"/>
  <c r="L28" i="131"/>
  <c r="L48" i="131" s="1"/>
  <c r="M39" i="131"/>
  <c r="O39" i="131" s="1"/>
  <c r="T39" i="131" s="1"/>
  <c r="L39" i="131"/>
  <c r="L56" i="131"/>
  <c r="L35" i="131"/>
  <c r="M28" i="131"/>
  <c r="M40" i="131"/>
  <c r="O40" i="131" s="1"/>
  <c r="T40" i="131" s="1"/>
  <c r="L40" i="131"/>
  <c r="E58" i="131"/>
  <c r="M35" i="131"/>
  <c r="O35" i="131" s="1"/>
  <c r="T35" i="131" s="1"/>
  <c r="M26" i="131"/>
  <c r="M46" i="131"/>
  <c r="O46" i="131" s="1"/>
  <c r="T46" i="131" s="1"/>
  <c r="L46" i="131"/>
  <c r="M41" i="131"/>
  <c r="O41" i="131" s="1"/>
  <c r="T41" i="131" s="1"/>
  <c r="L41" i="131"/>
  <c r="L36" i="131"/>
  <c r="M31" i="131"/>
  <c r="O31" i="131" s="1"/>
  <c r="T31" i="131" s="1"/>
  <c r="L31" i="131"/>
  <c r="E48" i="131"/>
  <c r="E54" i="131" s="1"/>
  <c r="L54" i="131" s="1"/>
  <c r="M57" i="131" s="1"/>
  <c r="M56" i="131" l="1"/>
  <c r="M58" i="131" s="1"/>
  <c r="L58" i="131"/>
  <c r="M48" i="131"/>
  <c r="O26" i="131"/>
  <c r="M61" i="131"/>
  <c r="M64" i="131" s="1"/>
  <c r="O28" i="131"/>
  <c r="T28" i="131" s="1"/>
  <c r="M50" i="131"/>
  <c r="O29" i="131"/>
  <c r="T29" i="131" s="1"/>
  <c r="M63" i="131" l="1"/>
  <c r="O48" i="131"/>
  <c r="T26" i="131"/>
  <c r="M54" i="131"/>
  <c r="T56" i="131" l="1"/>
  <c r="T57" i="131" s="1"/>
  <c r="T48" i="131"/>
  <c r="T50" i="131" s="1"/>
  <c r="F69" i="130" l="1"/>
  <c r="F72" i="130" s="1"/>
  <c r="H66" i="130"/>
  <c r="F65" i="130"/>
  <c r="F66" i="130" s="1"/>
  <c r="J64" i="130"/>
  <c r="H64" i="130"/>
  <c r="H65" i="130" s="1"/>
  <c r="J62" i="130"/>
  <c r="K52" i="130" s="1"/>
  <c r="H62" i="130"/>
  <c r="I40" i="130" s="1"/>
  <c r="K58" i="130"/>
  <c r="J56" i="130"/>
  <c r="H56" i="130"/>
  <c r="F56" i="130"/>
  <c r="F62" i="130" s="1"/>
  <c r="G47" i="130" s="1"/>
  <c r="N47" i="130" s="1"/>
  <c r="D56" i="130"/>
  <c r="D62" i="130" s="1"/>
  <c r="K55" i="130"/>
  <c r="K54" i="130"/>
  <c r="K53" i="130"/>
  <c r="E49" i="130"/>
  <c r="E48" i="130"/>
  <c r="K47" i="130"/>
  <c r="I47" i="130"/>
  <c r="K46" i="130"/>
  <c r="K45" i="130"/>
  <c r="E42" i="130"/>
  <c r="E41" i="130"/>
  <c r="G40" i="130"/>
  <c r="N40" i="130" s="1"/>
  <c r="E40" i="130"/>
  <c r="K39" i="130"/>
  <c r="K38" i="130"/>
  <c r="K37" i="130"/>
  <c r="E34" i="130"/>
  <c r="O31" i="130"/>
  <c r="L31" i="130"/>
  <c r="I38" i="130" l="1"/>
  <c r="M48" i="130"/>
  <c r="O48" i="130" s="1"/>
  <c r="T48" i="130" s="1"/>
  <c r="L48" i="130"/>
  <c r="M49" i="130"/>
  <c r="O49" i="130" s="1"/>
  <c r="T49" i="130" s="1"/>
  <c r="L49" i="130"/>
  <c r="L40" i="130"/>
  <c r="E65" i="130"/>
  <c r="E55" i="130"/>
  <c r="E47" i="130"/>
  <c r="E39" i="130"/>
  <c r="E64" i="130"/>
  <c r="E54" i="130"/>
  <c r="E46" i="130"/>
  <c r="E38" i="130"/>
  <c r="E51" i="130"/>
  <c r="E50" i="130"/>
  <c r="E58" i="130"/>
  <c r="L58" i="130" s="1"/>
  <c r="E53" i="130"/>
  <c r="E45" i="130"/>
  <c r="E37" i="130"/>
  <c r="E52" i="130"/>
  <c r="E44" i="130"/>
  <c r="E36" i="130"/>
  <c r="E43" i="130"/>
  <c r="E35" i="130"/>
  <c r="G65" i="130"/>
  <c r="I58" i="130"/>
  <c r="I53" i="130"/>
  <c r="I45" i="130"/>
  <c r="I37" i="130"/>
  <c r="I52" i="130"/>
  <c r="I44" i="130"/>
  <c r="I36" i="130"/>
  <c r="I51" i="130"/>
  <c r="I43" i="130"/>
  <c r="I35" i="130"/>
  <c r="I50" i="130"/>
  <c r="I42" i="130"/>
  <c r="I34" i="130"/>
  <c r="I49" i="130"/>
  <c r="I41" i="130"/>
  <c r="M41" i="130" s="1"/>
  <c r="O41" i="130" s="1"/>
  <c r="T41" i="130" s="1"/>
  <c r="G64" i="130"/>
  <c r="G66" i="130" s="1"/>
  <c r="G54" i="130"/>
  <c r="N54" i="130" s="1"/>
  <c r="G46" i="130"/>
  <c r="N46" i="130" s="1"/>
  <c r="G38" i="130"/>
  <c r="N38" i="130" s="1"/>
  <c r="G58" i="130"/>
  <c r="G53" i="130"/>
  <c r="N53" i="130" s="1"/>
  <c r="G45" i="130"/>
  <c r="N45" i="130" s="1"/>
  <c r="G37" i="130"/>
  <c r="N37" i="130" s="1"/>
  <c r="G42" i="130"/>
  <c r="N42" i="130" s="1"/>
  <c r="G34" i="130"/>
  <c r="G49" i="130"/>
  <c r="N49" i="130" s="1"/>
  <c r="G50" i="130"/>
  <c r="N50" i="130" s="1"/>
  <c r="G52" i="130"/>
  <c r="N52" i="130" s="1"/>
  <c r="G44" i="130"/>
  <c r="N44" i="130" s="1"/>
  <c r="G36" i="130"/>
  <c r="N36" i="130" s="1"/>
  <c r="G51" i="130"/>
  <c r="N51" i="130" s="1"/>
  <c r="G43" i="130"/>
  <c r="N43" i="130" s="1"/>
  <c r="G35" i="130"/>
  <c r="N35" i="130" s="1"/>
  <c r="I54" i="130"/>
  <c r="G48" i="130"/>
  <c r="N48" i="130" s="1"/>
  <c r="I65" i="130"/>
  <c r="G39" i="130"/>
  <c r="N39" i="130" s="1"/>
  <c r="G41" i="130"/>
  <c r="N41" i="130" s="1"/>
  <c r="I46" i="130"/>
  <c r="I48" i="130"/>
  <c r="G55" i="130"/>
  <c r="N55" i="130" s="1"/>
  <c r="I64" i="130"/>
  <c r="I66" i="130" s="1"/>
  <c r="I39" i="130"/>
  <c r="I55" i="130"/>
  <c r="K64" i="130"/>
  <c r="K41" i="130"/>
  <c r="K49" i="130"/>
  <c r="J65" i="130"/>
  <c r="K65" i="130" s="1"/>
  <c r="F71" i="130"/>
  <c r="K34" i="130"/>
  <c r="K56" i="130" s="1"/>
  <c r="K62" i="130" s="1"/>
  <c r="K42" i="130"/>
  <c r="K50" i="130"/>
  <c r="K40" i="130"/>
  <c r="M40" i="130" s="1"/>
  <c r="O40" i="130" s="1"/>
  <c r="T40" i="130" s="1"/>
  <c r="K48" i="130"/>
  <c r="K35" i="130"/>
  <c r="K43" i="130"/>
  <c r="K51" i="130"/>
  <c r="K36" i="130"/>
  <c r="K44" i="130"/>
  <c r="L39" i="130" l="1"/>
  <c r="M39" i="130"/>
  <c r="O39" i="130" s="1"/>
  <c r="T39" i="130" s="1"/>
  <c r="M47" i="130"/>
  <c r="O47" i="130" s="1"/>
  <c r="T47" i="130" s="1"/>
  <c r="L47" i="130"/>
  <c r="J66" i="130"/>
  <c r="M37" i="130"/>
  <c r="L37" i="130"/>
  <c r="M54" i="130"/>
  <c r="O54" i="130" s="1"/>
  <c r="T54" i="130" s="1"/>
  <c r="L54" i="130"/>
  <c r="G56" i="130"/>
  <c r="G62" i="130" s="1"/>
  <c r="N34" i="130"/>
  <c r="N56" i="130" s="1"/>
  <c r="M45" i="130"/>
  <c r="O45" i="130" s="1"/>
  <c r="T45" i="130" s="1"/>
  <c r="L45" i="130"/>
  <c r="L64" i="130"/>
  <c r="E66" i="130"/>
  <c r="M53" i="130"/>
  <c r="O53" i="130" s="1"/>
  <c r="T53" i="130" s="1"/>
  <c r="L53" i="130"/>
  <c r="L34" i="130"/>
  <c r="M34" i="130"/>
  <c r="L43" i="130"/>
  <c r="M43" i="130"/>
  <c r="O43" i="130" s="1"/>
  <c r="T43" i="130" s="1"/>
  <c r="L65" i="130"/>
  <c r="L42" i="130"/>
  <c r="L35" i="130"/>
  <c r="M35" i="130"/>
  <c r="O35" i="130" s="1"/>
  <c r="T35" i="130" s="1"/>
  <c r="E56" i="130"/>
  <c r="E62" i="130" s="1"/>
  <c r="M50" i="130"/>
  <c r="O50" i="130" s="1"/>
  <c r="T50" i="130" s="1"/>
  <c r="L50" i="130"/>
  <c r="M55" i="130"/>
  <c r="O55" i="130" s="1"/>
  <c r="T55" i="130" s="1"/>
  <c r="L55" i="130"/>
  <c r="I56" i="130"/>
  <c r="I62" i="130" s="1"/>
  <c r="M36" i="130"/>
  <c r="L36" i="130"/>
  <c r="L51" i="130"/>
  <c r="M51" i="130"/>
  <c r="O51" i="130" s="1"/>
  <c r="T51" i="130" s="1"/>
  <c r="M44" i="130"/>
  <c r="O44" i="130" s="1"/>
  <c r="T44" i="130" s="1"/>
  <c r="L44" i="130"/>
  <c r="M38" i="130"/>
  <c r="O38" i="130" s="1"/>
  <c r="T38" i="130" s="1"/>
  <c r="L38" i="130"/>
  <c r="K66" i="130"/>
  <c r="L41" i="130"/>
  <c r="M52" i="130"/>
  <c r="O52" i="130" s="1"/>
  <c r="T52" i="130" s="1"/>
  <c r="L52" i="130"/>
  <c r="M46" i="130"/>
  <c r="O46" i="130" s="1"/>
  <c r="T46" i="130" s="1"/>
  <c r="L46" i="130"/>
  <c r="M42" i="130"/>
  <c r="O42" i="130" s="1"/>
  <c r="T42" i="130" s="1"/>
  <c r="L66" i="130" l="1"/>
  <c r="M65" i="130"/>
  <c r="M56" i="130"/>
  <c r="M62" i="130" s="1"/>
  <c r="O34" i="130"/>
  <c r="M72" i="130"/>
  <c r="O37" i="130"/>
  <c r="T37" i="130" s="1"/>
  <c r="L62" i="130"/>
  <c r="M58" i="130" s="1"/>
  <c r="L56" i="130"/>
  <c r="M69" i="130"/>
  <c r="M71" i="130" s="1"/>
  <c r="O36" i="130"/>
  <c r="T36" i="130" s="1"/>
  <c r="O56" i="130" l="1"/>
  <c r="T34" i="130"/>
  <c r="M64" i="130"/>
  <c r="M66" i="130" s="1"/>
  <c r="T64" i="130" l="1"/>
  <c r="T56" i="130"/>
  <c r="T58" i="130" s="1"/>
  <c r="T65" i="130" l="1"/>
  <c r="F64" i="129" l="1"/>
  <c r="F63" i="129"/>
  <c r="F61" i="129"/>
  <c r="J58" i="129"/>
  <c r="H58" i="129"/>
  <c r="H57" i="129" s="1"/>
  <c r="J57" i="129"/>
  <c r="K57" i="129" s="1"/>
  <c r="F57" i="129"/>
  <c r="J56" i="129"/>
  <c r="H56" i="129"/>
  <c r="G56" i="129"/>
  <c r="H54" i="129"/>
  <c r="F54" i="129"/>
  <c r="K50" i="129"/>
  <c r="G50" i="129"/>
  <c r="J48" i="129"/>
  <c r="J54" i="129" s="1"/>
  <c r="H48" i="129"/>
  <c r="F48" i="129"/>
  <c r="D48" i="129"/>
  <c r="D54" i="129" s="1"/>
  <c r="G47" i="129"/>
  <c r="N47" i="129" s="1"/>
  <c r="N46" i="129"/>
  <c r="G46" i="129"/>
  <c r="K45" i="129"/>
  <c r="I45" i="129"/>
  <c r="G45" i="129"/>
  <c r="N45" i="129" s="1"/>
  <c r="K44" i="129"/>
  <c r="G44" i="129"/>
  <c r="N44" i="129" s="1"/>
  <c r="G43" i="129"/>
  <c r="N43" i="129" s="1"/>
  <c r="K42" i="129"/>
  <c r="K41" i="129"/>
  <c r="N39" i="129"/>
  <c r="G39" i="129"/>
  <c r="G38" i="129"/>
  <c r="N38" i="129" s="1"/>
  <c r="K37" i="129"/>
  <c r="G37" i="129"/>
  <c r="N37" i="129" s="1"/>
  <c r="G36" i="129"/>
  <c r="N36" i="129" s="1"/>
  <c r="K35" i="129"/>
  <c r="I35" i="129"/>
  <c r="G35" i="129"/>
  <c r="N35" i="129" s="1"/>
  <c r="K34" i="129"/>
  <c r="I34" i="129"/>
  <c r="K33" i="129"/>
  <c r="G32" i="129"/>
  <c r="N32" i="129" s="1"/>
  <c r="N31" i="129"/>
  <c r="G31" i="129"/>
  <c r="N30" i="129"/>
  <c r="K30" i="129"/>
  <c r="G30" i="129"/>
  <c r="K29" i="129"/>
  <c r="I29" i="129"/>
  <c r="G29" i="129"/>
  <c r="N29" i="129" s="1"/>
  <c r="K28" i="129"/>
  <c r="I28" i="129"/>
  <c r="G28" i="129"/>
  <c r="N28" i="129" s="1"/>
  <c r="K27" i="129"/>
  <c r="G27" i="129"/>
  <c r="N27" i="129" s="1"/>
  <c r="K26" i="129"/>
  <c r="O23" i="129"/>
  <c r="L23" i="129"/>
  <c r="E43" i="129" l="1"/>
  <c r="E35" i="129"/>
  <c r="E27" i="129"/>
  <c r="E42" i="129"/>
  <c r="E34" i="129"/>
  <c r="E26" i="129"/>
  <c r="E41" i="129"/>
  <c r="E45" i="129"/>
  <c r="E28" i="129"/>
  <c r="E39" i="129"/>
  <c r="E29" i="129"/>
  <c r="E46" i="129"/>
  <c r="E30" i="129"/>
  <c r="E56" i="129"/>
  <c r="E40" i="129"/>
  <c r="E36" i="129"/>
  <c r="E31" i="129"/>
  <c r="E57" i="129"/>
  <c r="E47" i="129"/>
  <c r="E32" i="129"/>
  <c r="E37" i="129"/>
  <c r="E33" i="129"/>
  <c r="E50" i="129"/>
  <c r="E44" i="129"/>
  <c r="E38" i="129"/>
  <c r="I41" i="129"/>
  <c r="I33" i="129"/>
  <c r="I40" i="129"/>
  <c r="I32" i="129"/>
  <c r="I47" i="129"/>
  <c r="I39" i="129"/>
  <c r="I27" i="129"/>
  <c r="I38" i="129"/>
  <c r="I57" i="129"/>
  <c r="I26" i="129"/>
  <c r="I44" i="129"/>
  <c r="I50" i="129"/>
  <c r="I37" i="129"/>
  <c r="F58" i="129"/>
  <c r="G57" i="129"/>
  <c r="I43" i="129"/>
  <c r="K40" i="129"/>
  <c r="K32" i="129"/>
  <c r="K47" i="129"/>
  <c r="K39" i="129"/>
  <c r="K31" i="129"/>
  <c r="K48" i="129" s="1"/>
  <c r="K54" i="129" s="1"/>
  <c r="K46" i="129"/>
  <c r="K38" i="129"/>
  <c r="G58" i="129"/>
  <c r="I31" i="129"/>
  <c r="I36" i="129"/>
  <c r="K43" i="129"/>
  <c r="I56" i="129"/>
  <c r="I30" i="129"/>
  <c r="K36" i="129"/>
  <c r="I42" i="129"/>
  <c r="I46" i="129"/>
  <c r="G42" i="129"/>
  <c r="N42" i="129" s="1"/>
  <c r="G34" i="129"/>
  <c r="N34" i="129" s="1"/>
  <c r="G26" i="129"/>
  <c r="G41" i="129"/>
  <c r="N41" i="129" s="1"/>
  <c r="G33" i="129"/>
  <c r="N33" i="129" s="1"/>
  <c r="G40" i="129"/>
  <c r="N40" i="129" s="1"/>
  <c r="K56" i="129"/>
  <c r="K58" i="129" s="1"/>
  <c r="M32" i="129" l="1"/>
  <c r="O32" i="129" s="1"/>
  <c r="T32" i="129" s="1"/>
  <c r="L32" i="129"/>
  <c r="M46" i="129"/>
  <c r="O46" i="129" s="1"/>
  <c r="T46" i="129" s="1"/>
  <c r="L46" i="129"/>
  <c r="M42" i="129"/>
  <c r="O42" i="129" s="1"/>
  <c r="T42" i="129" s="1"/>
  <c r="L42" i="129"/>
  <c r="L47" i="129"/>
  <c r="M47" i="129"/>
  <c r="O47" i="129" s="1"/>
  <c r="T47" i="129" s="1"/>
  <c r="M29" i="129"/>
  <c r="L29" i="129"/>
  <c r="M27" i="129"/>
  <c r="O27" i="129" s="1"/>
  <c r="T27" i="129" s="1"/>
  <c r="L27" i="129"/>
  <c r="L57" i="129"/>
  <c r="L39" i="129"/>
  <c r="M39" i="129"/>
  <c r="O39" i="129" s="1"/>
  <c r="T39" i="129" s="1"/>
  <c r="M35" i="129"/>
  <c r="O35" i="129" s="1"/>
  <c r="T35" i="129" s="1"/>
  <c r="L35" i="129"/>
  <c r="M38" i="129"/>
  <c r="O38" i="129" s="1"/>
  <c r="T38" i="129" s="1"/>
  <c r="L38" i="129"/>
  <c r="L31" i="129"/>
  <c r="M31" i="129"/>
  <c r="O31" i="129" s="1"/>
  <c r="T31" i="129" s="1"/>
  <c r="M28" i="129"/>
  <c r="L28" i="129"/>
  <c r="L43" i="129"/>
  <c r="M43" i="129"/>
  <c r="O43" i="129" s="1"/>
  <c r="T43" i="129" s="1"/>
  <c r="M44" i="129"/>
  <c r="O44" i="129" s="1"/>
  <c r="T44" i="129" s="1"/>
  <c r="L44" i="129"/>
  <c r="M36" i="129"/>
  <c r="O36" i="129" s="1"/>
  <c r="T36" i="129" s="1"/>
  <c r="L36" i="129"/>
  <c r="M45" i="129"/>
  <c r="O45" i="129" s="1"/>
  <c r="T45" i="129" s="1"/>
  <c r="L45" i="129"/>
  <c r="L50" i="129"/>
  <c r="M40" i="129"/>
  <c r="O40" i="129" s="1"/>
  <c r="T40" i="129" s="1"/>
  <c r="L40" i="129"/>
  <c r="M41" i="129"/>
  <c r="O41" i="129" s="1"/>
  <c r="T41" i="129" s="1"/>
  <c r="L41" i="129"/>
  <c r="G48" i="129"/>
  <c r="G54" i="129" s="1"/>
  <c r="N26" i="129"/>
  <c r="N48" i="129" s="1"/>
  <c r="M33" i="129"/>
  <c r="O33" i="129" s="1"/>
  <c r="T33" i="129" s="1"/>
  <c r="L33" i="129"/>
  <c r="E58" i="129"/>
  <c r="L56" i="129"/>
  <c r="E48" i="129"/>
  <c r="E54" i="129" s="1"/>
  <c r="L54" i="129" s="1"/>
  <c r="M26" i="129"/>
  <c r="L26" i="129"/>
  <c r="I58" i="129"/>
  <c r="I48" i="129"/>
  <c r="I54" i="129" s="1"/>
  <c r="M37" i="129"/>
  <c r="O37" i="129" s="1"/>
  <c r="T37" i="129" s="1"/>
  <c r="L37" i="129"/>
  <c r="M30" i="129"/>
  <c r="O30" i="129" s="1"/>
  <c r="T30" i="129" s="1"/>
  <c r="L30" i="129"/>
  <c r="M34" i="129"/>
  <c r="O34" i="129" s="1"/>
  <c r="T34" i="129" s="1"/>
  <c r="L34" i="129"/>
  <c r="M48" i="129" l="1"/>
  <c r="M54" i="129" s="1"/>
  <c r="O26" i="129"/>
  <c r="L58" i="129"/>
  <c r="M56" i="129"/>
  <c r="O29" i="129"/>
  <c r="T29" i="129" s="1"/>
  <c r="M50" i="129"/>
  <c r="M61" i="129"/>
  <c r="M64" i="129" s="1"/>
  <c r="M63" i="129"/>
  <c r="O28" i="129"/>
  <c r="T28" i="129" s="1"/>
  <c r="L48" i="129"/>
  <c r="M57" i="129"/>
  <c r="M58" i="129" l="1"/>
  <c r="O48" i="129"/>
  <c r="T26" i="129"/>
  <c r="T56" i="129" l="1"/>
  <c r="T48" i="129"/>
  <c r="T50" i="129" s="1"/>
  <c r="T57" i="129" l="1"/>
  <c r="E45" i="119" l="1"/>
  <c r="D48" i="119"/>
  <c r="D47" i="119"/>
  <c r="H10" i="8" s="1"/>
  <c r="D46" i="119"/>
  <c r="E46" i="119" s="1"/>
  <c r="D45" i="119"/>
  <c r="D44" i="119"/>
  <c r="E44" i="119" s="1"/>
  <c r="D43" i="119"/>
  <c r="E43" i="119" s="1"/>
  <c r="D42" i="119"/>
  <c r="E42" i="119" s="1"/>
  <c r="D41" i="119"/>
  <c r="E41" i="119" s="1"/>
  <c r="F63" i="126"/>
  <c r="F61" i="126"/>
  <c r="F64" i="126" s="1"/>
  <c r="H58" i="126"/>
  <c r="H57" i="126" s="1"/>
  <c r="I57" i="126" s="1"/>
  <c r="J57" i="126"/>
  <c r="K57" i="126" s="1"/>
  <c r="G57" i="126"/>
  <c r="F57" i="126"/>
  <c r="F58" i="126" s="1"/>
  <c r="J56" i="126"/>
  <c r="K56" i="126" s="1"/>
  <c r="H56" i="126"/>
  <c r="I56" i="126" s="1"/>
  <c r="I58" i="126" s="1"/>
  <c r="H54" i="126"/>
  <c r="J48" i="126"/>
  <c r="J54" i="126" s="1"/>
  <c r="H48" i="126"/>
  <c r="F48" i="126"/>
  <c r="F54" i="126" s="1"/>
  <c r="D48" i="126"/>
  <c r="D54" i="126" s="1"/>
  <c r="I47" i="126"/>
  <c r="G47" i="126"/>
  <c r="N47" i="126" s="1"/>
  <c r="K46" i="126"/>
  <c r="I46" i="126"/>
  <c r="K45" i="126"/>
  <c r="I44" i="126"/>
  <c r="G44" i="126"/>
  <c r="N44" i="126" s="1"/>
  <c r="K43" i="126"/>
  <c r="G43" i="126"/>
  <c r="N43" i="126" s="1"/>
  <c r="K42" i="126"/>
  <c r="I42" i="126"/>
  <c r="G41" i="126"/>
  <c r="N41" i="126" s="1"/>
  <c r="G40" i="126"/>
  <c r="N40" i="126" s="1"/>
  <c r="K39" i="126"/>
  <c r="I39" i="126"/>
  <c r="I38" i="126"/>
  <c r="G37" i="126"/>
  <c r="N37" i="126" s="1"/>
  <c r="I36" i="126"/>
  <c r="I35" i="126"/>
  <c r="G35" i="126"/>
  <c r="N35" i="126" s="1"/>
  <c r="I34" i="126"/>
  <c r="K33" i="126"/>
  <c r="I32" i="126"/>
  <c r="G32" i="126"/>
  <c r="N32" i="126" s="1"/>
  <c r="I31" i="126"/>
  <c r="G31" i="126"/>
  <c r="N31" i="126" s="1"/>
  <c r="K30" i="126"/>
  <c r="K29" i="126"/>
  <c r="G29" i="126"/>
  <c r="N29" i="126" s="1"/>
  <c r="I28" i="126"/>
  <c r="G28" i="126"/>
  <c r="N28" i="126" s="1"/>
  <c r="K27" i="126"/>
  <c r="G27" i="126"/>
  <c r="N27" i="126" s="1"/>
  <c r="K26" i="126"/>
  <c r="I26" i="126"/>
  <c r="O23" i="126"/>
  <c r="L23" i="126"/>
  <c r="H6" i="8"/>
  <c r="H5" i="8"/>
  <c r="H4" i="8"/>
  <c r="H3" i="8"/>
  <c r="H8" i="8"/>
  <c r="H7" i="8"/>
  <c r="E47" i="119" l="1"/>
  <c r="H11" i="8"/>
  <c r="E57" i="126"/>
  <c r="L57" i="126" s="1"/>
  <c r="E47" i="126"/>
  <c r="E43" i="126"/>
  <c r="E39" i="126"/>
  <c r="E35" i="126"/>
  <c r="E31" i="126"/>
  <c r="E27" i="126"/>
  <c r="E56" i="126"/>
  <c r="E46" i="126"/>
  <c r="E45" i="126"/>
  <c r="E42" i="126"/>
  <c r="E32" i="126"/>
  <c r="E29" i="126"/>
  <c r="E26" i="126"/>
  <c r="E36" i="126"/>
  <c r="E33" i="126"/>
  <c r="E30" i="126"/>
  <c r="E50" i="126"/>
  <c r="E40" i="126"/>
  <c r="E37" i="126"/>
  <c r="E34" i="126"/>
  <c r="E44" i="126"/>
  <c r="E41" i="126"/>
  <c r="E38" i="126"/>
  <c r="E28" i="126"/>
  <c r="K58" i="126"/>
  <c r="K44" i="126"/>
  <c r="K40" i="126"/>
  <c r="K36" i="126"/>
  <c r="K32" i="126"/>
  <c r="K28" i="126"/>
  <c r="K47" i="126"/>
  <c r="K35" i="126"/>
  <c r="K38" i="126"/>
  <c r="K41" i="126"/>
  <c r="G56" i="126"/>
  <c r="G58" i="126" s="1"/>
  <c r="G46" i="126"/>
  <c r="N46" i="126" s="1"/>
  <c r="G42" i="126"/>
  <c r="N42" i="126" s="1"/>
  <c r="G38" i="126"/>
  <c r="N38" i="126" s="1"/>
  <c r="G34" i="126"/>
  <c r="N34" i="126" s="1"/>
  <c r="G30" i="126"/>
  <c r="N30" i="126" s="1"/>
  <c r="G26" i="126"/>
  <c r="G50" i="126"/>
  <c r="G45" i="126"/>
  <c r="N45" i="126" s="1"/>
  <c r="K50" i="126"/>
  <c r="I50" i="126"/>
  <c r="I45" i="126"/>
  <c r="I41" i="126"/>
  <c r="I37" i="126"/>
  <c r="I33" i="126"/>
  <c r="I29" i="126"/>
  <c r="I27" i="126"/>
  <c r="I48" i="126" s="1"/>
  <c r="I54" i="126" s="1"/>
  <c r="I30" i="126"/>
  <c r="K31" i="126"/>
  <c r="K48" i="126" s="1"/>
  <c r="K54" i="126" s="1"/>
  <c r="G33" i="126"/>
  <c r="N33" i="126" s="1"/>
  <c r="K34" i="126"/>
  <c r="G36" i="126"/>
  <c r="N36" i="126" s="1"/>
  <c r="K37" i="126"/>
  <c r="G39" i="126"/>
  <c r="N39" i="126" s="1"/>
  <c r="I40" i="126"/>
  <c r="I43" i="126"/>
  <c r="J58" i="126"/>
  <c r="L41" i="126" l="1"/>
  <c r="M41" i="126"/>
  <c r="O41" i="126" s="1"/>
  <c r="U41" i="126" s="1"/>
  <c r="M40" i="126"/>
  <c r="O40" i="126" s="1"/>
  <c r="U40" i="126" s="1"/>
  <c r="L40" i="126"/>
  <c r="M36" i="126"/>
  <c r="O36" i="126" s="1"/>
  <c r="U36" i="126" s="1"/>
  <c r="L36" i="126"/>
  <c r="M42" i="126"/>
  <c r="O42" i="126" s="1"/>
  <c r="U42" i="126" s="1"/>
  <c r="L42" i="126"/>
  <c r="L27" i="126"/>
  <c r="M27" i="126"/>
  <c r="O27" i="126" s="1"/>
  <c r="U27" i="126" s="1"/>
  <c r="L43" i="126"/>
  <c r="M43" i="126"/>
  <c r="O43" i="126" s="1"/>
  <c r="U43" i="126" s="1"/>
  <c r="L44" i="126"/>
  <c r="M44" i="126"/>
  <c r="O44" i="126" s="1"/>
  <c r="U44" i="126" s="1"/>
  <c r="L50" i="126"/>
  <c r="M50" i="126" s="1"/>
  <c r="M26" i="126"/>
  <c r="L26" i="126"/>
  <c r="E48" i="126"/>
  <c r="E54" i="126" s="1"/>
  <c r="L54" i="126" s="1"/>
  <c r="M45" i="126"/>
  <c r="O45" i="126" s="1"/>
  <c r="U45" i="126" s="1"/>
  <c r="L45" i="126"/>
  <c r="L31" i="126"/>
  <c r="M31" i="126"/>
  <c r="O31" i="126" s="1"/>
  <c r="U31" i="126" s="1"/>
  <c r="L47" i="126"/>
  <c r="M47" i="126"/>
  <c r="O47" i="126" s="1"/>
  <c r="U47" i="126" s="1"/>
  <c r="G48" i="126"/>
  <c r="G54" i="126" s="1"/>
  <c r="N26" i="126"/>
  <c r="N48" i="126" s="1"/>
  <c r="L28" i="126"/>
  <c r="M28" i="126"/>
  <c r="M34" i="126"/>
  <c r="O34" i="126" s="1"/>
  <c r="U34" i="126" s="1"/>
  <c r="L34" i="126"/>
  <c r="M30" i="126"/>
  <c r="O30" i="126" s="1"/>
  <c r="U30" i="126" s="1"/>
  <c r="L30" i="126"/>
  <c r="M29" i="126"/>
  <c r="L29" i="126"/>
  <c r="M46" i="126"/>
  <c r="O46" i="126" s="1"/>
  <c r="U46" i="126" s="1"/>
  <c r="L46" i="126"/>
  <c r="L35" i="126"/>
  <c r="M35" i="126"/>
  <c r="O35" i="126" s="1"/>
  <c r="U35" i="126" s="1"/>
  <c r="M57" i="126"/>
  <c r="M38" i="126"/>
  <c r="O38" i="126" s="1"/>
  <c r="U38" i="126" s="1"/>
  <c r="L38" i="126"/>
  <c r="M37" i="126"/>
  <c r="O37" i="126" s="1"/>
  <c r="U37" i="126" s="1"/>
  <c r="L37" i="126"/>
  <c r="M33" i="126"/>
  <c r="O33" i="126" s="1"/>
  <c r="U33" i="126" s="1"/>
  <c r="L33" i="126"/>
  <c r="M32" i="126"/>
  <c r="O32" i="126" s="1"/>
  <c r="U32" i="126" s="1"/>
  <c r="L32" i="126"/>
  <c r="L56" i="126"/>
  <c r="E58" i="126"/>
  <c r="L39" i="126"/>
  <c r="M39" i="126"/>
  <c r="O39" i="126" s="1"/>
  <c r="U39" i="126" s="1"/>
  <c r="L58" i="126" l="1"/>
  <c r="M56" i="126"/>
  <c r="M58" i="126" s="1"/>
  <c r="M61" i="126"/>
  <c r="M63" i="126"/>
  <c r="O28" i="126"/>
  <c r="U28" i="126" s="1"/>
  <c r="M48" i="126"/>
  <c r="M54" i="126" s="1"/>
  <c r="O26" i="126"/>
  <c r="M64" i="126"/>
  <c r="O29" i="126"/>
  <c r="U29" i="126" s="1"/>
  <c r="L48" i="126"/>
  <c r="O48" i="126" l="1"/>
  <c r="U26" i="126"/>
  <c r="U56" i="126" l="1"/>
  <c r="U48" i="126"/>
  <c r="U50" i="126" s="1"/>
  <c r="U57" i="126" l="1"/>
  <c r="F62" i="125" l="1"/>
  <c r="F60" i="125"/>
  <c r="F63" i="125" s="1"/>
  <c r="H57" i="125"/>
  <c r="J56" i="125"/>
  <c r="F56" i="125"/>
  <c r="S55" i="125"/>
  <c r="J55" i="125"/>
  <c r="H55" i="125"/>
  <c r="H53" i="125"/>
  <c r="I49" i="125"/>
  <c r="T47" i="125"/>
  <c r="J47" i="125"/>
  <c r="J53" i="125" s="1"/>
  <c r="H47" i="125"/>
  <c r="F47" i="125"/>
  <c r="F53" i="125" s="1"/>
  <c r="D47" i="125"/>
  <c r="D53" i="125" s="1"/>
  <c r="T46" i="125"/>
  <c r="G46" i="125"/>
  <c r="T45" i="125"/>
  <c r="T44" i="125"/>
  <c r="I44" i="125"/>
  <c r="T43" i="125"/>
  <c r="T42" i="125"/>
  <c r="G42" i="125"/>
  <c r="T41" i="125"/>
  <c r="T40" i="125"/>
  <c r="I40" i="125"/>
  <c r="T39" i="125"/>
  <c r="K39" i="125"/>
  <c r="T38" i="125"/>
  <c r="I38" i="125"/>
  <c r="G38" i="125"/>
  <c r="T37" i="125"/>
  <c r="I37" i="125"/>
  <c r="G37" i="125"/>
  <c r="T36" i="125"/>
  <c r="I36" i="125"/>
  <c r="T35" i="125"/>
  <c r="K35" i="125"/>
  <c r="T34" i="125"/>
  <c r="I34" i="125"/>
  <c r="G34" i="125"/>
  <c r="T33" i="125"/>
  <c r="I33" i="125"/>
  <c r="G33" i="125"/>
  <c r="T32" i="125"/>
  <c r="I32" i="125"/>
  <c r="T31" i="125"/>
  <c r="K31" i="125"/>
  <c r="T30" i="125"/>
  <c r="I30" i="125"/>
  <c r="G30" i="125"/>
  <c r="T29" i="125"/>
  <c r="I29" i="125"/>
  <c r="G29" i="125"/>
  <c r="T28" i="125"/>
  <c r="I28" i="125"/>
  <c r="T27" i="125"/>
  <c r="K27" i="125"/>
  <c r="T26" i="125"/>
  <c r="I26" i="125"/>
  <c r="G26" i="125"/>
  <c r="T25" i="125"/>
  <c r="I25" i="125"/>
  <c r="G25" i="125"/>
  <c r="L22" i="125"/>
  <c r="N20" i="125"/>
  <c r="N22" i="125" s="1"/>
  <c r="N12" i="125"/>
  <c r="E55" i="125" l="1"/>
  <c r="E45" i="125"/>
  <c r="E41" i="125"/>
  <c r="E37" i="125"/>
  <c r="E33" i="125"/>
  <c r="E29" i="125"/>
  <c r="E25" i="125"/>
  <c r="E49" i="125"/>
  <c r="L49" i="125" s="1"/>
  <c r="E44" i="125"/>
  <c r="E40" i="125"/>
  <c r="E56" i="125"/>
  <c r="E46" i="125"/>
  <c r="E42" i="125"/>
  <c r="E38" i="125"/>
  <c r="E34" i="125"/>
  <c r="E30" i="125"/>
  <c r="E26" i="125"/>
  <c r="E39" i="125"/>
  <c r="E35" i="125"/>
  <c r="E31" i="125"/>
  <c r="E27" i="125"/>
  <c r="E36" i="125"/>
  <c r="E32" i="125"/>
  <c r="E28" i="125"/>
  <c r="E43" i="125"/>
  <c r="K46" i="125"/>
  <c r="K42" i="125"/>
  <c r="K38" i="125"/>
  <c r="K34" i="125"/>
  <c r="K30" i="125"/>
  <c r="K26" i="125"/>
  <c r="K45" i="125"/>
  <c r="K41" i="125"/>
  <c r="K55" i="125"/>
  <c r="K57" i="125" s="1"/>
  <c r="F57" i="125"/>
  <c r="G56" i="125"/>
  <c r="K43" i="125"/>
  <c r="G49" i="125"/>
  <c r="G44" i="125"/>
  <c r="G40" i="125"/>
  <c r="G36" i="125"/>
  <c r="G32" i="125"/>
  <c r="G28" i="125"/>
  <c r="G43" i="125"/>
  <c r="G55" i="125"/>
  <c r="G57" i="125" s="1"/>
  <c r="K25" i="125"/>
  <c r="K29" i="125"/>
  <c r="K33" i="125"/>
  <c r="K37" i="125"/>
  <c r="K40" i="125"/>
  <c r="G41" i="125"/>
  <c r="K44" i="125"/>
  <c r="G45" i="125"/>
  <c r="K49" i="125"/>
  <c r="I43" i="125"/>
  <c r="I39" i="125"/>
  <c r="I35" i="125"/>
  <c r="I47" i="125" s="1"/>
  <c r="I53" i="125" s="1"/>
  <c r="I31" i="125"/>
  <c r="I27" i="125"/>
  <c r="I46" i="125"/>
  <c r="I42" i="125"/>
  <c r="I55" i="125"/>
  <c r="K56" i="125"/>
  <c r="H56" i="125"/>
  <c r="I56" i="125" s="1"/>
  <c r="G27" i="125"/>
  <c r="G47" i="125" s="1"/>
  <c r="G53" i="125" s="1"/>
  <c r="K28" i="125"/>
  <c r="G31" i="125"/>
  <c r="K32" i="125"/>
  <c r="G35" i="125"/>
  <c r="K36" i="125"/>
  <c r="G39" i="125"/>
  <c r="I41" i="125"/>
  <c r="I45" i="125"/>
  <c r="J57" i="125"/>
  <c r="M28" i="125" l="1"/>
  <c r="L28" i="125"/>
  <c r="M31" i="125"/>
  <c r="N31" i="125" s="1"/>
  <c r="S31" i="125" s="1"/>
  <c r="L31" i="125"/>
  <c r="M30" i="125"/>
  <c r="N30" i="125" s="1"/>
  <c r="S30" i="125" s="1"/>
  <c r="L30" i="125"/>
  <c r="M46" i="125"/>
  <c r="N46" i="125" s="1"/>
  <c r="S46" i="125" s="1"/>
  <c r="L46" i="125"/>
  <c r="L37" i="125"/>
  <c r="M37" i="125"/>
  <c r="N37" i="125" s="1"/>
  <c r="S37" i="125" s="1"/>
  <c r="M32" i="125"/>
  <c r="N32" i="125" s="1"/>
  <c r="S32" i="125" s="1"/>
  <c r="L32" i="125"/>
  <c r="M35" i="125"/>
  <c r="N35" i="125" s="1"/>
  <c r="S35" i="125" s="1"/>
  <c r="L35" i="125"/>
  <c r="M34" i="125"/>
  <c r="N34" i="125" s="1"/>
  <c r="S34" i="125" s="1"/>
  <c r="L34" i="125"/>
  <c r="L56" i="125"/>
  <c r="L25" i="125"/>
  <c r="E47" i="125"/>
  <c r="E53" i="125" s="1"/>
  <c r="L53" i="125" s="1"/>
  <c r="M49" i="125" s="1"/>
  <c r="M25" i="125"/>
  <c r="L41" i="125"/>
  <c r="M41" i="125"/>
  <c r="N41" i="125" s="1"/>
  <c r="S41" i="125" s="1"/>
  <c r="M36" i="125"/>
  <c r="N36" i="125" s="1"/>
  <c r="S36" i="125" s="1"/>
  <c r="L36" i="125"/>
  <c r="M39" i="125"/>
  <c r="N39" i="125" s="1"/>
  <c r="S39" i="125" s="1"/>
  <c r="L39" i="125"/>
  <c r="M38" i="125"/>
  <c r="N38" i="125" s="1"/>
  <c r="S38" i="125" s="1"/>
  <c r="L38" i="125"/>
  <c r="M40" i="125"/>
  <c r="N40" i="125" s="1"/>
  <c r="S40" i="125" s="1"/>
  <c r="L40" i="125"/>
  <c r="L29" i="125"/>
  <c r="M29" i="125"/>
  <c r="N29" i="125" s="1"/>
  <c r="S29" i="125" s="1"/>
  <c r="L45" i="125"/>
  <c r="M45" i="125"/>
  <c r="N45" i="125" s="1"/>
  <c r="S45" i="125" s="1"/>
  <c r="I57" i="125"/>
  <c r="K47" i="125"/>
  <c r="K53" i="125" s="1"/>
  <c r="M43" i="125"/>
  <c r="N43" i="125" s="1"/>
  <c r="S43" i="125" s="1"/>
  <c r="L43" i="125"/>
  <c r="M27" i="125"/>
  <c r="L27" i="125"/>
  <c r="M26" i="125"/>
  <c r="N26" i="125" s="1"/>
  <c r="S26" i="125" s="1"/>
  <c r="L26" i="125"/>
  <c r="M42" i="125"/>
  <c r="N42" i="125" s="1"/>
  <c r="S42" i="125" s="1"/>
  <c r="L42" i="125"/>
  <c r="M44" i="125"/>
  <c r="N44" i="125" s="1"/>
  <c r="S44" i="125" s="1"/>
  <c r="L44" i="125"/>
  <c r="L33" i="125"/>
  <c r="M33" i="125"/>
  <c r="N33" i="125" s="1"/>
  <c r="S33" i="125" s="1"/>
  <c r="E57" i="125"/>
  <c r="L55" i="125"/>
  <c r="M62" i="125" l="1"/>
  <c r="M60" i="125"/>
  <c r="N27" i="125"/>
  <c r="S27" i="125" s="1"/>
  <c r="M56" i="125"/>
  <c r="M55" i="125"/>
  <c r="L57" i="125"/>
  <c r="L47" i="125"/>
  <c r="M47" i="125"/>
  <c r="M53" i="125" s="1"/>
  <c r="N25" i="125"/>
  <c r="M63" i="125"/>
  <c r="N28" i="125"/>
  <c r="S28" i="125" s="1"/>
  <c r="N47" i="125" l="1"/>
  <c r="S47" i="125" s="1"/>
  <c r="S49" i="125" s="1"/>
  <c r="S25" i="125"/>
  <c r="M57" i="125"/>
  <c r="S56" i="125" l="1"/>
  <c r="F63" i="124" l="1"/>
  <c r="F61" i="124"/>
  <c r="F64" i="124" s="1"/>
  <c r="H58" i="124"/>
  <c r="H57" i="124" s="1"/>
  <c r="I57" i="124" s="1"/>
  <c r="J57" i="124"/>
  <c r="F57" i="124"/>
  <c r="S56" i="124"/>
  <c r="J56" i="124"/>
  <c r="H56" i="124"/>
  <c r="H54" i="124"/>
  <c r="D54" i="124"/>
  <c r="J48" i="124"/>
  <c r="J54" i="124" s="1"/>
  <c r="K50" i="124" s="1"/>
  <c r="H48" i="124"/>
  <c r="F48" i="124"/>
  <c r="F54" i="124" s="1"/>
  <c r="D48" i="124"/>
  <c r="K46" i="124"/>
  <c r="K44" i="124"/>
  <c r="K42" i="124"/>
  <c r="K40" i="124"/>
  <c r="K38" i="124"/>
  <c r="K36" i="124"/>
  <c r="K34" i="124"/>
  <c r="K33" i="124"/>
  <c r="K32" i="124"/>
  <c r="K31" i="124"/>
  <c r="K30" i="124"/>
  <c r="K29" i="124"/>
  <c r="K28" i="124"/>
  <c r="K27" i="124"/>
  <c r="K26" i="124"/>
  <c r="N23" i="124"/>
  <c r="L23" i="124"/>
  <c r="N21" i="124"/>
  <c r="N13" i="124"/>
  <c r="K35" i="124" l="1"/>
  <c r="K48" i="124" s="1"/>
  <c r="K54" i="124" s="1"/>
  <c r="K37" i="124"/>
  <c r="K39" i="124"/>
  <c r="K41" i="124"/>
  <c r="K43" i="124"/>
  <c r="K45" i="124"/>
  <c r="K47" i="124"/>
  <c r="I56" i="124"/>
  <c r="I58" i="124" s="1"/>
  <c r="F58" i="124"/>
  <c r="G57" i="124"/>
  <c r="E57" i="124"/>
  <c r="E45" i="124"/>
  <c r="E41" i="124"/>
  <c r="E40" i="124"/>
  <c r="E36" i="124"/>
  <c r="E35" i="124"/>
  <c r="E56" i="124"/>
  <c r="E50" i="124"/>
  <c r="E47" i="124"/>
  <c r="E46" i="124"/>
  <c r="E44" i="124"/>
  <c r="E43" i="124"/>
  <c r="E42" i="124"/>
  <c r="E39" i="124"/>
  <c r="E38" i="124"/>
  <c r="E37" i="124"/>
  <c r="E34" i="124"/>
  <c r="K56" i="124"/>
  <c r="K58" i="124" s="1"/>
  <c r="K57" i="124"/>
  <c r="E26" i="124"/>
  <c r="E27" i="124"/>
  <c r="E28" i="124"/>
  <c r="E29" i="124"/>
  <c r="E30" i="124"/>
  <c r="E31" i="124"/>
  <c r="E32" i="124"/>
  <c r="E33" i="124"/>
  <c r="G56" i="124"/>
  <c r="G58" i="124" s="1"/>
  <c r="G50" i="124"/>
  <c r="G47" i="124"/>
  <c r="G46" i="124"/>
  <c r="G45" i="124"/>
  <c r="G44" i="124"/>
  <c r="G43" i="124"/>
  <c r="G42" i="124"/>
  <c r="G41" i="124"/>
  <c r="G40" i="124"/>
  <c r="G39" i="124"/>
  <c r="G38" i="124"/>
  <c r="G37" i="124"/>
  <c r="G36" i="124"/>
  <c r="G35" i="124"/>
  <c r="G34" i="124"/>
  <c r="G33" i="124"/>
  <c r="G32" i="124"/>
  <c r="G31" i="124"/>
  <c r="G30" i="124"/>
  <c r="G29" i="124"/>
  <c r="G28" i="124"/>
  <c r="G27" i="124"/>
  <c r="G26" i="124"/>
  <c r="I50" i="124"/>
  <c r="I47" i="124"/>
  <c r="I46" i="124"/>
  <c r="I45" i="124"/>
  <c r="I44" i="124"/>
  <c r="I43" i="124"/>
  <c r="I42" i="124"/>
  <c r="I41" i="124"/>
  <c r="I40" i="124"/>
  <c r="I39" i="124"/>
  <c r="I38" i="124"/>
  <c r="I37" i="124"/>
  <c r="I36" i="124"/>
  <c r="I35" i="124"/>
  <c r="I34" i="124"/>
  <c r="I33" i="124"/>
  <c r="I32" i="124"/>
  <c r="I31" i="124"/>
  <c r="I30" i="124"/>
  <c r="I29" i="124"/>
  <c r="I28" i="124"/>
  <c r="I27" i="124"/>
  <c r="I26" i="124"/>
  <c r="J58" i="124"/>
  <c r="I48" i="124" l="1"/>
  <c r="I54" i="124" s="1"/>
  <c r="M32" i="124"/>
  <c r="N32" i="124" s="1"/>
  <c r="S32" i="124" s="1"/>
  <c r="L32" i="124"/>
  <c r="M28" i="124"/>
  <c r="L28" i="124"/>
  <c r="M39" i="124"/>
  <c r="N39" i="124" s="1"/>
  <c r="S39" i="124" s="1"/>
  <c r="L39" i="124"/>
  <c r="L46" i="124"/>
  <c r="M46" i="124"/>
  <c r="N46" i="124" s="1"/>
  <c r="S46" i="124" s="1"/>
  <c r="M35" i="124"/>
  <c r="N35" i="124" s="1"/>
  <c r="S35" i="124" s="1"/>
  <c r="L35" i="124"/>
  <c r="M45" i="124"/>
  <c r="N45" i="124" s="1"/>
  <c r="S45" i="124" s="1"/>
  <c r="L45" i="124"/>
  <c r="M31" i="124"/>
  <c r="N31" i="124" s="1"/>
  <c r="S31" i="124" s="1"/>
  <c r="L31" i="124"/>
  <c r="M27" i="124"/>
  <c r="N27" i="124" s="1"/>
  <c r="S27" i="124" s="1"/>
  <c r="L27" i="124"/>
  <c r="M34" i="124"/>
  <c r="N34" i="124" s="1"/>
  <c r="S34" i="124" s="1"/>
  <c r="L34" i="124"/>
  <c r="L42" i="124"/>
  <c r="M42" i="124"/>
  <c r="N42" i="124" s="1"/>
  <c r="S42" i="124" s="1"/>
  <c r="M47" i="124"/>
  <c r="N47" i="124" s="1"/>
  <c r="S47" i="124" s="1"/>
  <c r="L47" i="124"/>
  <c r="M36" i="124"/>
  <c r="N36" i="124" s="1"/>
  <c r="S36" i="124" s="1"/>
  <c r="L36" i="124"/>
  <c r="L57" i="124"/>
  <c r="M57" i="124" s="1"/>
  <c r="M30" i="124"/>
  <c r="N30" i="124" s="1"/>
  <c r="S30" i="124" s="1"/>
  <c r="L30" i="124"/>
  <c r="E48" i="124"/>
  <c r="E54" i="124" s="1"/>
  <c r="L54" i="124" s="1"/>
  <c r="M26" i="124"/>
  <c r="L26" i="124"/>
  <c r="L37" i="124"/>
  <c r="M37" i="124"/>
  <c r="N37" i="124" s="1"/>
  <c r="S37" i="124" s="1"/>
  <c r="L43" i="124"/>
  <c r="M43" i="124"/>
  <c r="N43" i="124" s="1"/>
  <c r="S43" i="124" s="1"/>
  <c r="L50" i="124"/>
  <c r="M50" i="124" s="1"/>
  <c r="M40" i="124"/>
  <c r="N40" i="124" s="1"/>
  <c r="S40" i="124" s="1"/>
  <c r="L40" i="124"/>
  <c r="G48" i="124"/>
  <c r="G54" i="124" s="1"/>
  <c r="L33" i="124"/>
  <c r="M33" i="124"/>
  <c r="N33" i="124" s="1"/>
  <c r="S33" i="124" s="1"/>
  <c r="M29" i="124"/>
  <c r="L29" i="124"/>
  <c r="L38" i="124"/>
  <c r="M38" i="124"/>
  <c r="N38" i="124" s="1"/>
  <c r="S38" i="124" s="1"/>
  <c r="M44" i="124"/>
  <c r="N44" i="124" s="1"/>
  <c r="S44" i="124" s="1"/>
  <c r="L44" i="124"/>
  <c r="E58" i="124"/>
  <c r="L56" i="124"/>
  <c r="M41" i="124"/>
  <c r="N41" i="124" s="1"/>
  <c r="S41" i="124" s="1"/>
  <c r="L41" i="124"/>
  <c r="M48" i="124" l="1"/>
  <c r="N26" i="124"/>
  <c r="S26" i="124" s="1"/>
  <c r="M61" i="124"/>
  <c r="M64" i="124" s="1"/>
  <c r="N28" i="124"/>
  <c r="S28" i="124" s="1"/>
  <c r="L48" i="124"/>
  <c r="N29" i="124"/>
  <c r="S29" i="124" s="1"/>
  <c r="M56" i="124"/>
  <c r="M58" i="124" s="1"/>
  <c r="L58" i="124"/>
  <c r="M63" i="124" l="1"/>
  <c r="S57" i="124"/>
  <c r="M54" i="124"/>
  <c r="N48" i="124"/>
  <c r="S48" i="124" s="1"/>
  <c r="S50" i="124" s="1"/>
  <c r="F61" i="123" l="1"/>
  <c r="F64" i="123" s="1"/>
  <c r="H58" i="123"/>
  <c r="F57" i="123"/>
  <c r="F58" i="123" s="1"/>
  <c r="S56" i="123"/>
  <c r="J56" i="123"/>
  <c r="H56" i="123"/>
  <c r="H57" i="123" s="1"/>
  <c r="I57" i="123" s="1"/>
  <c r="J48" i="123"/>
  <c r="J54" i="123" s="1"/>
  <c r="H48" i="123"/>
  <c r="H54" i="123" s="1"/>
  <c r="F48" i="123"/>
  <c r="F54" i="123" s="1"/>
  <c r="D48" i="123"/>
  <c r="D54" i="123" s="1"/>
  <c r="E29" i="123" s="1"/>
  <c r="E28" i="123"/>
  <c r="E26" i="123"/>
  <c r="L23" i="123"/>
  <c r="N13" i="123"/>
  <c r="N21" i="123" s="1"/>
  <c r="N23" i="123" s="1"/>
  <c r="G56" i="123" l="1"/>
  <c r="G50" i="123"/>
  <c r="G47" i="123"/>
  <c r="G46" i="123"/>
  <c r="G45" i="123"/>
  <c r="G44" i="123"/>
  <c r="G43" i="123"/>
  <c r="G42" i="123"/>
  <c r="G41" i="123"/>
  <c r="G40" i="123"/>
  <c r="G39" i="123"/>
  <c r="G38" i="123"/>
  <c r="G37" i="123"/>
  <c r="G36" i="123"/>
  <c r="G35" i="123"/>
  <c r="G34" i="123"/>
  <c r="G33" i="123"/>
  <c r="G32" i="123"/>
  <c r="G31" i="123"/>
  <c r="G30" i="123"/>
  <c r="G29" i="123"/>
  <c r="M29" i="123" s="1"/>
  <c r="G28" i="123"/>
  <c r="G27" i="123"/>
  <c r="G26" i="123"/>
  <c r="G57" i="123"/>
  <c r="K56" i="123"/>
  <c r="E27" i="123"/>
  <c r="I50" i="123"/>
  <c r="I47" i="123"/>
  <c r="I46" i="123"/>
  <c r="I45" i="123"/>
  <c r="I44" i="123"/>
  <c r="I43" i="123"/>
  <c r="I42" i="123"/>
  <c r="I41" i="123"/>
  <c r="I40" i="123"/>
  <c r="I39" i="123"/>
  <c r="I38" i="123"/>
  <c r="I37" i="123"/>
  <c r="I36" i="123"/>
  <c r="I35" i="123"/>
  <c r="I34" i="123"/>
  <c r="I33" i="123"/>
  <c r="I32" i="123"/>
  <c r="I31" i="123"/>
  <c r="I30" i="123"/>
  <c r="I28" i="123"/>
  <c r="I56" i="123"/>
  <c r="I58" i="123" s="1"/>
  <c r="I29" i="123"/>
  <c r="I27" i="123"/>
  <c r="I26" i="123"/>
  <c r="I48" i="123" s="1"/>
  <c r="I54" i="123" s="1"/>
  <c r="K50" i="123"/>
  <c r="K47" i="123"/>
  <c r="K46" i="123"/>
  <c r="K45" i="123"/>
  <c r="K44" i="123"/>
  <c r="K43" i="123"/>
  <c r="K42" i="123"/>
  <c r="K41" i="123"/>
  <c r="K40" i="123"/>
  <c r="K39" i="123"/>
  <c r="K38" i="123"/>
  <c r="K37" i="123"/>
  <c r="K36" i="123"/>
  <c r="K35" i="123"/>
  <c r="K34" i="123"/>
  <c r="K33" i="123"/>
  <c r="K32" i="123"/>
  <c r="K31" i="123"/>
  <c r="K30" i="123"/>
  <c r="K29" i="123"/>
  <c r="K28" i="123"/>
  <c r="K27" i="123"/>
  <c r="K26" i="123"/>
  <c r="E57" i="123"/>
  <c r="E45" i="123"/>
  <c r="E43" i="123"/>
  <c r="E41" i="123"/>
  <c r="E39" i="123"/>
  <c r="E34" i="123"/>
  <c r="E31" i="123"/>
  <c r="E56" i="123"/>
  <c r="E50" i="123"/>
  <c r="E46" i="123"/>
  <c r="E44" i="123"/>
  <c r="E40" i="123"/>
  <c r="E38" i="123"/>
  <c r="E33" i="123"/>
  <c r="E30" i="123"/>
  <c r="E47" i="123"/>
  <c r="E42" i="123"/>
  <c r="E37" i="123"/>
  <c r="E36" i="123"/>
  <c r="E35" i="123"/>
  <c r="E32" i="123"/>
  <c r="J57" i="123"/>
  <c r="K57" i="123" s="1"/>
  <c r="F63" i="123"/>
  <c r="N29" i="123" l="1"/>
  <c r="S29" i="123" s="1"/>
  <c r="L46" i="123"/>
  <c r="M46" i="123"/>
  <c r="N46" i="123" s="1"/>
  <c r="S46" i="123" s="1"/>
  <c r="M45" i="123"/>
  <c r="N45" i="123" s="1"/>
  <c r="S45" i="123" s="1"/>
  <c r="L45" i="123"/>
  <c r="L28" i="123"/>
  <c r="M42" i="123"/>
  <c r="N42" i="123" s="1"/>
  <c r="S42" i="123" s="1"/>
  <c r="L42" i="123"/>
  <c r="M38" i="123"/>
  <c r="N38" i="123" s="1"/>
  <c r="S38" i="123" s="1"/>
  <c r="L38" i="123"/>
  <c r="M39" i="123"/>
  <c r="N39" i="123" s="1"/>
  <c r="S39" i="123" s="1"/>
  <c r="L39" i="123"/>
  <c r="L57" i="123"/>
  <c r="G58" i="123"/>
  <c r="J58" i="123"/>
  <c r="L35" i="123"/>
  <c r="M35" i="123"/>
  <c r="N35" i="123" s="1"/>
  <c r="S35" i="123" s="1"/>
  <c r="M47" i="123"/>
  <c r="N47" i="123" s="1"/>
  <c r="S47" i="123" s="1"/>
  <c r="L47" i="123"/>
  <c r="M40" i="123"/>
  <c r="N40" i="123" s="1"/>
  <c r="S40" i="123" s="1"/>
  <c r="L40" i="123"/>
  <c r="L56" i="123"/>
  <c r="E58" i="123"/>
  <c r="M41" i="123"/>
  <c r="N41" i="123" s="1"/>
  <c r="S41" i="123" s="1"/>
  <c r="L41" i="123"/>
  <c r="M28" i="123"/>
  <c r="G48" i="123"/>
  <c r="G54" i="123" s="1"/>
  <c r="L26" i="123"/>
  <c r="L29" i="123"/>
  <c r="L37" i="123"/>
  <c r="M37" i="123"/>
  <c r="N37" i="123" s="1"/>
  <c r="S37" i="123" s="1"/>
  <c r="M33" i="123"/>
  <c r="N33" i="123" s="1"/>
  <c r="S33" i="123" s="1"/>
  <c r="L33" i="123"/>
  <c r="M34" i="123"/>
  <c r="N34" i="123" s="1"/>
  <c r="S34" i="123" s="1"/>
  <c r="L34" i="123"/>
  <c r="E48" i="123"/>
  <c r="E54" i="123" s="1"/>
  <c r="L54" i="123" s="1"/>
  <c r="M27" i="123"/>
  <c r="N27" i="123" s="1"/>
  <c r="S27" i="123" s="1"/>
  <c r="L27" i="123"/>
  <c r="K58" i="123"/>
  <c r="L32" i="123"/>
  <c r="M32" i="123"/>
  <c r="N32" i="123" s="1"/>
  <c r="S32" i="123" s="1"/>
  <c r="L50" i="123"/>
  <c r="K48" i="123"/>
  <c r="K54" i="123" s="1"/>
  <c r="M36" i="123"/>
  <c r="N36" i="123" s="1"/>
  <c r="S36" i="123" s="1"/>
  <c r="L36" i="123"/>
  <c r="M30" i="123"/>
  <c r="N30" i="123" s="1"/>
  <c r="S30" i="123" s="1"/>
  <c r="L30" i="123"/>
  <c r="M44" i="123"/>
  <c r="N44" i="123" s="1"/>
  <c r="S44" i="123" s="1"/>
  <c r="L44" i="123"/>
  <c r="M31" i="123"/>
  <c r="N31" i="123" s="1"/>
  <c r="S31" i="123" s="1"/>
  <c r="L31" i="123"/>
  <c r="M43" i="123"/>
  <c r="N43" i="123" s="1"/>
  <c r="S43" i="123" s="1"/>
  <c r="L43" i="123"/>
  <c r="M26" i="123"/>
  <c r="L48" i="123" l="1"/>
  <c r="M48" i="123"/>
  <c r="N26" i="123"/>
  <c r="S26" i="123" s="1"/>
  <c r="L58" i="123"/>
  <c r="M56" i="123"/>
  <c r="M58" i="123" s="1"/>
  <c r="M50" i="123"/>
  <c r="M61" i="123"/>
  <c r="M64" i="123" s="1"/>
  <c r="N28" i="123"/>
  <c r="S28" i="123" s="1"/>
  <c r="M57" i="123"/>
  <c r="M63" i="123" l="1"/>
  <c r="M54" i="123"/>
  <c r="N48" i="123"/>
  <c r="S48" i="123" s="1"/>
  <c r="S50" i="123" s="1"/>
  <c r="S57" i="123" s="1"/>
  <c r="F63" i="122" l="1"/>
  <c r="F61" i="122"/>
  <c r="F64" i="122" s="1"/>
  <c r="H58" i="122"/>
  <c r="H57" i="122" s="1"/>
  <c r="I57" i="122" s="1"/>
  <c r="J57" i="122"/>
  <c r="K57" i="122" s="1"/>
  <c r="G57" i="122"/>
  <c r="F57" i="122"/>
  <c r="F58" i="122" s="1"/>
  <c r="J56" i="122"/>
  <c r="K56" i="122" s="1"/>
  <c r="H56" i="122"/>
  <c r="I56" i="122" s="1"/>
  <c r="I58" i="122" s="1"/>
  <c r="H54" i="122"/>
  <c r="J48" i="122"/>
  <c r="J54" i="122" s="1"/>
  <c r="H48" i="122"/>
  <c r="F48" i="122"/>
  <c r="F54" i="122" s="1"/>
  <c r="D48" i="122"/>
  <c r="D54" i="122" s="1"/>
  <c r="I47" i="122"/>
  <c r="G47" i="122"/>
  <c r="N47" i="122" s="1"/>
  <c r="K46" i="122"/>
  <c r="I46" i="122"/>
  <c r="K45" i="122"/>
  <c r="I44" i="122"/>
  <c r="G44" i="122"/>
  <c r="N44" i="122" s="1"/>
  <c r="K43" i="122"/>
  <c r="G43" i="122"/>
  <c r="N43" i="122" s="1"/>
  <c r="K42" i="122"/>
  <c r="I42" i="122"/>
  <c r="G41" i="122"/>
  <c r="N41" i="122" s="1"/>
  <c r="G40" i="122"/>
  <c r="N40" i="122" s="1"/>
  <c r="K39" i="122"/>
  <c r="I39" i="122"/>
  <c r="I38" i="122"/>
  <c r="G37" i="122"/>
  <c r="N37" i="122" s="1"/>
  <c r="I36" i="122"/>
  <c r="I35" i="122"/>
  <c r="G35" i="122"/>
  <c r="N35" i="122" s="1"/>
  <c r="I34" i="122"/>
  <c r="K33" i="122"/>
  <c r="I32" i="122"/>
  <c r="G32" i="122"/>
  <c r="N32" i="122" s="1"/>
  <c r="I31" i="122"/>
  <c r="G31" i="122"/>
  <c r="N31" i="122" s="1"/>
  <c r="K30" i="122"/>
  <c r="K29" i="122"/>
  <c r="G29" i="122"/>
  <c r="N29" i="122" s="1"/>
  <c r="I28" i="122"/>
  <c r="G28" i="122"/>
  <c r="N28" i="122" s="1"/>
  <c r="K27" i="122"/>
  <c r="G27" i="122"/>
  <c r="N27" i="122" s="1"/>
  <c r="K26" i="122"/>
  <c r="I26" i="122"/>
  <c r="O23" i="122"/>
  <c r="L23" i="122"/>
  <c r="E57" i="122" l="1"/>
  <c r="L57" i="122" s="1"/>
  <c r="E47" i="122"/>
  <c r="E43" i="122"/>
  <c r="E39" i="122"/>
  <c r="E35" i="122"/>
  <c r="E31" i="122"/>
  <c r="E27" i="122"/>
  <c r="E56" i="122"/>
  <c r="E46" i="122"/>
  <c r="E45" i="122"/>
  <c r="E42" i="122"/>
  <c r="E32" i="122"/>
  <c r="E29" i="122"/>
  <c r="E26" i="122"/>
  <c r="E36" i="122"/>
  <c r="E33" i="122"/>
  <c r="E30" i="122"/>
  <c r="E50" i="122"/>
  <c r="E40" i="122"/>
  <c r="E37" i="122"/>
  <c r="E34" i="122"/>
  <c r="E44" i="122"/>
  <c r="E41" i="122"/>
  <c r="E38" i="122"/>
  <c r="E28" i="122"/>
  <c r="K58" i="122"/>
  <c r="K44" i="122"/>
  <c r="K40" i="122"/>
  <c r="K36" i="122"/>
  <c r="K32" i="122"/>
  <c r="K28" i="122"/>
  <c r="K47" i="122"/>
  <c r="K35" i="122"/>
  <c r="K38" i="122"/>
  <c r="K41" i="122"/>
  <c r="G56" i="122"/>
  <c r="G58" i="122" s="1"/>
  <c r="G46" i="122"/>
  <c r="N46" i="122" s="1"/>
  <c r="G42" i="122"/>
  <c r="N42" i="122" s="1"/>
  <c r="G38" i="122"/>
  <c r="N38" i="122" s="1"/>
  <c r="G34" i="122"/>
  <c r="N34" i="122" s="1"/>
  <c r="G30" i="122"/>
  <c r="N30" i="122" s="1"/>
  <c r="G26" i="122"/>
  <c r="G50" i="122"/>
  <c r="G45" i="122"/>
  <c r="N45" i="122" s="1"/>
  <c r="K50" i="122"/>
  <c r="I50" i="122"/>
  <c r="I45" i="122"/>
  <c r="I41" i="122"/>
  <c r="I37" i="122"/>
  <c r="I33" i="122"/>
  <c r="I29" i="122"/>
  <c r="I27" i="122"/>
  <c r="I48" i="122" s="1"/>
  <c r="I54" i="122" s="1"/>
  <c r="I30" i="122"/>
  <c r="K31" i="122"/>
  <c r="K48" i="122" s="1"/>
  <c r="K54" i="122" s="1"/>
  <c r="G33" i="122"/>
  <c r="N33" i="122" s="1"/>
  <c r="K34" i="122"/>
  <c r="G36" i="122"/>
  <c r="N36" i="122" s="1"/>
  <c r="K37" i="122"/>
  <c r="G39" i="122"/>
  <c r="N39" i="122" s="1"/>
  <c r="I40" i="122"/>
  <c r="I43" i="122"/>
  <c r="J58" i="122"/>
  <c r="L41" i="122" l="1"/>
  <c r="M41" i="122"/>
  <c r="O41" i="122" s="1"/>
  <c r="T41" i="122" s="1"/>
  <c r="M40" i="122"/>
  <c r="O40" i="122" s="1"/>
  <c r="T40" i="122" s="1"/>
  <c r="L40" i="122"/>
  <c r="M36" i="122"/>
  <c r="O36" i="122" s="1"/>
  <c r="T36" i="122" s="1"/>
  <c r="L36" i="122"/>
  <c r="M42" i="122"/>
  <c r="O42" i="122" s="1"/>
  <c r="T42" i="122" s="1"/>
  <c r="L42" i="122"/>
  <c r="L27" i="122"/>
  <c r="M27" i="122"/>
  <c r="O27" i="122" s="1"/>
  <c r="T27" i="122" s="1"/>
  <c r="L43" i="122"/>
  <c r="M43" i="122"/>
  <c r="O43" i="122" s="1"/>
  <c r="T43" i="122" s="1"/>
  <c r="L44" i="122"/>
  <c r="M44" i="122"/>
  <c r="O44" i="122" s="1"/>
  <c r="T44" i="122" s="1"/>
  <c r="L50" i="122"/>
  <c r="M50" i="122" s="1"/>
  <c r="M26" i="122"/>
  <c r="L26" i="122"/>
  <c r="E48" i="122"/>
  <c r="E54" i="122" s="1"/>
  <c r="L54" i="122" s="1"/>
  <c r="M45" i="122"/>
  <c r="O45" i="122" s="1"/>
  <c r="T45" i="122" s="1"/>
  <c r="L45" i="122"/>
  <c r="L31" i="122"/>
  <c r="M31" i="122"/>
  <c r="O31" i="122" s="1"/>
  <c r="T31" i="122" s="1"/>
  <c r="L47" i="122"/>
  <c r="M47" i="122"/>
  <c r="O47" i="122" s="1"/>
  <c r="T47" i="122" s="1"/>
  <c r="G48" i="122"/>
  <c r="G54" i="122" s="1"/>
  <c r="N26" i="122"/>
  <c r="N48" i="122" s="1"/>
  <c r="L28" i="122"/>
  <c r="M28" i="122"/>
  <c r="M34" i="122"/>
  <c r="O34" i="122" s="1"/>
  <c r="T34" i="122" s="1"/>
  <c r="L34" i="122"/>
  <c r="M30" i="122"/>
  <c r="O30" i="122" s="1"/>
  <c r="T30" i="122" s="1"/>
  <c r="L30" i="122"/>
  <c r="M29" i="122"/>
  <c r="L29" i="122"/>
  <c r="M46" i="122"/>
  <c r="O46" i="122" s="1"/>
  <c r="T46" i="122" s="1"/>
  <c r="L46" i="122"/>
  <c r="L35" i="122"/>
  <c r="M35" i="122"/>
  <c r="O35" i="122" s="1"/>
  <c r="T35" i="122" s="1"/>
  <c r="M57" i="122"/>
  <c r="M38" i="122"/>
  <c r="O38" i="122" s="1"/>
  <c r="T38" i="122" s="1"/>
  <c r="L38" i="122"/>
  <c r="M37" i="122"/>
  <c r="O37" i="122" s="1"/>
  <c r="T37" i="122" s="1"/>
  <c r="L37" i="122"/>
  <c r="M33" i="122"/>
  <c r="O33" i="122" s="1"/>
  <c r="T33" i="122" s="1"/>
  <c r="L33" i="122"/>
  <c r="M32" i="122"/>
  <c r="O32" i="122" s="1"/>
  <c r="T32" i="122" s="1"/>
  <c r="L32" i="122"/>
  <c r="L56" i="122"/>
  <c r="E58" i="122"/>
  <c r="L39" i="122"/>
  <c r="M39" i="122"/>
  <c r="O39" i="122" s="1"/>
  <c r="T39" i="122" s="1"/>
  <c r="L58" i="122" l="1"/>
  <c r="M56" i="122"/>
  <c r="M58" i="122" s="1"/>
  <c r="M61" i="122"/>
  <c r="M63" i="122"/>
  <c r="O28" i="122"/>
  <c r="T28" i="122" s="1"/>
  <c r="M48" i="122"/>
  <c r="M54" i="122" s="1"/>
  <c r="O26" i="122"/>
  <c r="M64" i="122"/>
  <c r="O29" i="122"/>
  <c r="T29" i="122" s="1"/>
  <c r="L48" i="122"/>
  <c r="O48" i="122" l="1"/>
  <c r="T26" i="122"/>
  <c r="T56" i="122" l="1"/>
  <c r="T48" i="122"/>
  <c r="T50" i="122" s="1"/>
  <c r="T57" i="122" l="1"/>
  <c r="F69" i="121" l="1"/>
  <c r="F72" i="121" s="1"/>
  <c r="H66" i="121"/>
  <c r="F66" i="121"/>
  <c r="H65" i="121"/>
  <c r="G65" i="121"/>
  <c r="F65" i="121"/>
  <c r="J64" i="121"/>
  <c r="I64" i="121"/>
  <c r="H64" i="121"/>
  <c r="J56" i="121"/>
  <c r="J62" i="121" s="1"/>
  <c r="K50" i="121" s="1"/>
  <c r="H56" i="121"/>
  <c r="H62" i="121" s="1"/>
  <c r="F56" i="121"/>
  <c r="F62" i="121" s="1"/>
  <c r="D56" i="121"/>
  <c r="D62" i="121" s="1"/>
  <c r="K54" i="121"/>
  <c r="G52" i="121"/>
  <c r="N52" i="121" s="1"/>
  <c r="I51" i="121"/>
  <c r="G49" i="121"/>
  <c r="N49" i="121" s="1"/>
  <c r="N48" i="121"/>
  <c r="I48" i="121"/>
  <c r="G48" i="121"/>
  <c r="I47" i="121"/>
  <c r="K46" i="121"/>
  <c r="E46" i="121"/>
  <c r="G45" i="121"/>
  <c r="N45" i="121" s="1"/>
  <c r="I44" i="121"/>
  <c r="G44" i="121"/>
  <c r="N44" i="121" s="1"/>
  <c r="K43" i="121"/>
  <c r="I43" i="121"/>
  <c r="G41" i="121"/>
  <c r="N41" i="121" s="1"/>
  <c r="N40" i="121"/>
  <c r="I40" i="121"/>
  <c r="G40" i="121"/>
  <c r="I39" i="121"/>
  <c r="K38" i="121"/>
  <c r="E38" i="121"/>
  <c r="G37" i="121"/>
  <c r="N37" i="121" s="1"/>
  <c r="I36" i="121"/>
  <c r="G36" i="121"/>
  <c r="N36" i="121" s="1"/>
  <c r="K35" i="121"/>
  <c r="I35" i="121"/>
  <c r="K34" i="121"/>
  <c r="O31" i="121"/>
  <c r="L31" i="121"/>
  <c r="E65" i="121" l="1"/>
  <c r="E55" i="121"/>
  <c r="E51" i="121"/>
  <c r="E47" i="121"/>
  <c r="E43" i="121"/>
  <c r="E39" i="121"/>
  <c r="E35" i="121"/>
  <c r="E64" i="121"/>
  <c r="E52" i="121"/>
  <c r="E48" i="121"/>
  <c r="E44" i="121"/>
  <c r="E40" i="121"/>
  <c r="E36" i="121"/>
  <c r="E54" i="121"/>
  <c r="E49" i="121"/>
  <c r="E37" i="121"/>
  <c r="K42" i="121"/>
  <c r="E45" i="121"/>
  <c r="I58" i="121"/>
  <c r="I53" i="121"/>
  <c r="I49" i="121"/>
  <c r="I45" i="121"/>
  <c r="I41" i="121"/>
  <c r="I37" i="121"/>
  <c r="I52" i="121"/>
  <c r="I54" i="121"/>
  <c r="I50" i="121"/>
  <c r="I46" i="121"/>
  <c r="I42" i="121"/>
  <c r="I38" i="121"/>
  <c r="I34" i="121"/>
  <c r="I56" i="121" s="1"/>
  <c r="I62" i="121" s="1"/>
  <c r="E58" i="121"/>
  <c r="M46" i="121"/>
  <c r="O46" i="121" s="1"/>
  <c r="T46" i="121" s="1"/>
  <c r="E41" i="121"/>
  <c r="E53" i="121"/>
  <c r="K52" i="121"/>
  <c r="K48" i="121"/>
  <c r="K44" i="121"/>
  <c r="K40" i="121"/>
  <c r="K36" i="121"/>
  <c r="K56" i="121" s="1"/>
  <c r="K62" i="121" s="1"/>
  <c r="K55" i="121"/>
  <c r="K51" i="121"/>
  <c r="K58" i="121"/>
  <c r="K53" i="121"/>
  <c r="K49" i="121"/>
  <c r="K45" i="121"/>
  <c r="K41" i="121"/>
  <c r="K37" i="121"/>
  <c r="E34" i="121"/>
  <c r="K39" i="121"/>
  <c r="E42" i="121"/>
  <c r="K47" i="121"/>
  <c r="E50" i="121"/>
  <c r="I55" i="121"/>
  <c r="G64" i="121"/>
  <c r="G66" i="121" s="1"/>
  <c r="G54" i="121"/>
  <c r="N54" i="121" s="1"/>
  <c r="G50" i="121"/>
  <c r="N50" i="121" s="1"/>
  <c r="G46" i="121"/>
  <c r="N46" i="121" s="1"/>
  <c r="G42" i="121"/>
  <c r="N42" i="121" s="1"/>
  <c r="G38" i="121"/>
  <c r="N38" i="121" s="1"/>
  <c r="G34" i="121"/>
  <c r="G58" i="121"/>
  <c r="G53" i="121"/>
  <c r="N53" i="121" s="1"/>
  <c r="G55" i="121"/>
  <c r="N55" i="121" s="1"/>
  <c r="G51" i="121"/>
  <c r="N51" i="121" s="1"/>
  <c r="G47" i="121"/>
  <c r="N47" i="121" s="1"/>
  <c r="G43" i="121"/>
  <c r="N43" i="121" s="1"/>
  <c r="G39" i="121"/>
  <c r="N39" i="121" s="1"/>
  <c r="G35" i="121"/>
  <c r="N35" i="121" s="1"/>
  <c r="K64" i="121"/>
  <c r="I65" i="121"/>
  <c r="I66" i="121" s="1"/>
  <c r="J65" i="121"/>
  <c r="K65" i="121" s="1"/>
  <c r="F71" i="121"/>
  <c r="M42" i="121" l="1"/>
  <c r="O42" i="121" s="1"/>
  <c r="T42" i="121" s="1"/>
  <c r="L42" i="121"/>
  <c r="L41" i="121"/>
  <c r="M41" i="121"/>
  <c r="O41" i="121" s="1"/>
  <c r="T41" i="121" s="1"/>
  <c r="J66" i="121"/>
  <c r="K66" i="121"/>
  <c r="M53" i="121"/>
  <c r="O53" i="121" s="1"/>
  <c r="T53" i="121" s="1"/>
  <c r="L53" i="121"/>
  <c r="L58" i="121"/>
  <c r="L40" i="121"/>
  <c r="M40" i="121"/>
  <c r="O40" i="121" s="1"/>
  <c r="T40" i="121" s="1"/>
  <c r="L64" i="121"/>
  <c r="E66" i="121"/>
  <c r="L47" i="121"/>
  <c r="M47" i="121"/>
  <c r="O47" i="121" s="1"/>
  <c r="T47" i="121" s="1"/>
  <c r="G56" i="121"/>
  <c r="G62" i="121" s="1"/>
  <c r="N34" i="121"/>
  <c r="N56" i="121" s="1"/>
  <c r="M50" i="121"/>
  <c r="O50" i="121" s="1"/>
  <c r="T50" i="121" s="1"/>
  <c r="L50" i="121"/>
  <c r="M34" i="121"/>
  <c r="E56" i="121"/>
  <c r="E62" i="121" s="1"/>
  <c r="L34" i="121"/>
  <c r="M37" i="121"/>
  <c r="L37" i="121"/>
  <c r="L44" i="121"/>
  <c r="M44" i="121"/>
  <c r="O44" i="121" s="1"/>
  <c r="T44" i="121" s="1"/>
  <c r="L35" i="121"/>
  <c r="M35" i="121"/>
  <c r="O35" i="121" s="1"/>
  <c r="T35" i="121" s="1"/>
  <c r="L51" i="121"/>
  <c r="M51" i="121"/>
  <c r="O51" i="121" s="1"/>
  <c r="T51" i="121" s="1"/>
  <c r="M45" i="121"/>
  <c r="O45" i="121" s="1"/>
  <c r="T45" i="121" s="1"/>
  <c r="L45" i="121"/>
  <c r="M54" i="121"/>
  <c r="O54" i="121" s="1"/>
  <c r="T54" i="121" s="1"/>
  <c r="L54" i="121"/>
  <c r="L48" i="121"/>
  <c r="M48" i="121"/>
  <c r="O48" i="121" s="1"/>
  <c r="T48" i="121" s="1"/>
  <c r="L39" i="121"/>
  <c r="M39" i="121"/>
  <c r="O39" i="121" s="1"/>
  <c r="T39" i="121" s="1"/>
  <c r="L55" i="121"/>
  <c r="M55" i="121"/>
  <c r="O55" i="121" s="1"/>
  <c r="T55" i="121" s="1"/>
  <c r="L46" i="121"/>
  <c r="L38" i="121"/>
  <c r="M38" i="121"/>
  <c r="O38" i="121" s="1"/>
  <c r="T38" i="121" s="1"/>
  <c r="L49" i="121"/>
  <c r="M49" i="121"/>
  <c r="O49" i="121" s="1"/>
  <c r="T49" i="121" s="1"/>
  <c r="L36" i="121"/>
  <c r="M36" i="121"/>
  <c r="L52" i="121"/>
  <c r="M52" i="121"/>
  <c r="O52" i="121" s="1"/>
  <c r="T52" i="121" s="1"/>
  <c r="L43" i="121"/>
  <c r="M43" i="121"/>
  <c r="O43" i="121" s="1"/>
  <c r="T43" i="121" s="1"/>
  <c r="L65" i="121"/>
  <c r="M56" i="121" l="1"/>
  <c r="O34" i="121"/>
  <c r="L66" i="121"/>
  <c r="M69" i="121"/>
  <c r="M72" i="121" s="1"/>
  <c r="M71" i="121"/>
  <c r="O36" i="121"/>
  <c r="T36" i="121" s="1"/>
  <c r="O37" i="121"/>
  <c r="T37" i="121" s="1"/>
  <c r="L56" i="121"/>
  <c r="L62" i="121"/>
  <c r="M65" i="121" s="1"/>
  <c r="O56" i="121" l="1"/>
  <c r="T34" i="121"/>
  <c r="M58" i="121"/>
  <c r="M62" i="121" s="1"/>
  <c r="M64" i="121"/>
  <c r="M66" i="121" s="1"/>
  <c r="T65" i="121" l="1"/>
  <c r="T64" i="121"/>
  <c r="T56" i="121"/>
  <c r="T58" i="121" s="1"/>
  <c r="F61" i="120" l="1"/>
  <c r="F63" i="120" s="1"/>
  <c r="H58" i="120"/>
  <c r="F58" i="120"/>
  <c r="H57" i="120"/>
  <c r="I57" i="120" s="1"/>
  <c r="F57" i="120"/>
  <c r="K56" i="120"/>
  <c r="J56" i="120"/>
  <c r="J57" i="120" s="1"/>
  <c r="H56" i="120"/>
  <c r="I56" i="120" s="1"/>
  <c r="E56" i="120"/>
  <c r="I50" i="120"/>
  <c r="J48" i="120"/>
  <c r="J54" i="120" s="1"/>
  <c r="H48" i="120"/>
  <c r="H54" i="120" s="1"/>
  <c r="F48" i="120"/>
  <c r="F54" i="120" s="1"/>
  <c r="D48" i="120"/>
  <c r="D54" i="120" s="1"/>
  <c r="K47" i="120"/>
  <c r="I45" i="120"/>
  <c r="I44" i="120"/>
  <c r="K43" i="120"/>
  <c r="I42" i="120"/>
  <c r="E42" i="120"/>
  <c r="K41" i="120"/>
  <c r="I41" i="120"/>
  <c r="K40" i="120"/>
  <c r="I40" i="120"/>
  <c r="E39" i="120"/>
  <c r="I38" i="120"/>
  <c r="E38" i="120"/>
  <c r="I37" i="120"/>
  <c r="I36" i="120"/>
  <c r="E36" i="120"/>
  <c r="E35" i="120"/>
  <c r="I34" i="120"/>
  <c r="I33" i="120"/>
  <c r="I32" i="120"/>
  <c r="E32" i="120"/>
  <c r="K31" i="120"/>
  <c r="I30" i="120"/>
  <c r="I29" i="120"/>
  <c r="K28" i="120"/>
  <c r="I28" i="120"/>
  <c r="K27" i="120"/>
  <c r="I26" i="120"/>
  <c r="E26" i="120"/>
  <c r="O23" i="120"/>
  <c r="L23" i="120"/>
  <c r="G44" i="120" l="1"/>
  <c r="N44" i="120" s="1"/>
  <c r="G40" i="120"/>
  <c r="N40" i="120" s="1"/>
  <c r="G36" i="120"/>
  <c r="N36" i="120" s="1"/>
  <c r="G32" i="120"/>
  <c r="N32" i="120" s="1"/>
  <c r="G28" i="120"/>
  <c r="N28" i="120" s="1"/>
  <c r="G47" i="120"/>
  <c r="N47" i="120" s="1"/>
  <c r="G46" i="120"/>
  <c r="N46" i="120" s="1"/>
  <c r="G37" i="120"/>
  <c r="N37" i="120" s="1"/>
  <c r="G34" i="120"/>
  <c r="N34" i="120" s="1"/>
  <c r="G31" i="120"/>
  <c r="N31" i="120" s="1"/>
  <c r="G45" i="120"/>
  <c r="N45" i="120" s="1"/>
  <c r="G41" i="120"/>
  <c r="N41" i="120" s="1"/>
  <c r="G38" i="120"/>
  <c r="G35" i="120"/>
  <c r="G56" i="120"/>
  <c r="G50" i="120"/>
  <c r="G39" i="120"/>
  <c r="N39" i="120" s="1"/>
  <c r="G43" i="120"/>
  <c r="N43" i="120" s="1"/>
  <c r="G42" i="120"/>
  <c r="N42" i="120" s="1"/>
  <c r="G30" i="120"/>
  <c r="N30" i="120" s="1"/>
  <c r="G29" i="120"/>
  <c r="N29" i="120" s="1"/>
  <c r="G27" i="120"/>
  <c r="N27" i="120" s="1"/>
  <c r="G26" i="120"/>
  <c r="G33" i="120"/>
  <c r="N33" i="120" s="1"/>
  <c r="M36" i="120"/>
  <c r="O36" i="120" s="1"/>
  <c r="T36" i="120" s="1"/>
  <c r="K46" i="120"/>
  <c r="K42" i="120"/>
  <c r="M42" i="120" s="1"/>
  <c r="O42" i="120" s="1"/>
  <c r="T42" i="120" s="1"/>
  <c r="K38" i="120"/>
  <c r="L38" i="120" s="1"/>
  <c r="K34" i="120"/>
  <c r="K30" i="120"/>
  <c r="K26" i="120"/>
  <c r="K50" i="120"/>
  <c r="K45" i="120"/>
  <c r="K44" i="120"/>
  <c r="K35" i="120"/>
  <c r="K32" i="120"/>
  <c r="L32" i="120" s="1"/>
  <c r="K29" i="120"/>
  <c r="K39" i="120"/>
  <c r="K36" i="120"/>
  <c r="K33" i="120"/>
  <c r="L56" i="120"/>
  <c r="M26" i="120"/>
  <c r="K37" i="120"/>
  <c r="E50" i="120"/>
  <c r="E45" i="120"/>
  <c r="E41" i="120"/>
  <c r="E37" i="120"/>
  <c r="E33" i="120"/>
  <c r="E29" i="120"/>
  <c r="E44" i="120"/>
  <c r="E47" i="120"/>
  <c r="E43" i="120"/>
  <c r="E40" i="120"/>
  <c r="E30" i="120"/>
  <c r="E27" i="120"/>
  <c r="E57" i="120"/>
  <c r="E46" i="120"/>
  <c r="E34" i="120"/>
  <c r="E31" i="120"/>
  <c r="E28" i="120"/>
  <c r="I58" i="120"/>
  <c r="I47" i="120"/>
  <c r="I43" i="120"/>
  <c r="I39" i="120"/>
  <c r="I35" i="120"/>
  <c r="I31" i="120"/>
  <c r="I27" i="120"/>
  <c r="I48" i="120" s="1"/>
  <c r="I54" i="120" s="1"/>
  <c r="I46" i="120"/>
  <c r="K57" i="120"/>
  <c r="K58" i="120" s="1"/>
  <c r="G57" i="120"/>
  <c r="J58" i="120"/>
  <c r="F64" i="120"/>
  <c r="L46" i="120" l="1"/>
  <c r="M46" i="120"/>
  <c r="O46" i="120" s="1"/>
  <c r="T46" i="120" s="1"/>
  <c r="M40" i="120"/>
  <c r="O40" i="120" s="1"/>
  <c r="T40" i="120" s="1"/>
  <c r="L40" i="120"/>
  <c r="L29" i="120"/>
  <c r="M29" i="120"/>
  <c r="L45" i="120"/>
  <c r="M45" i="120"/>
  <c r="O45" i="120" s="1"/>
  <c r="T45" i="120" s="1"/>
  <c r="M32" i="120"/>
  <c r="O32" i="120" s="1"/>
  <c r="T32" i="120" s="1"/>
  <c r="N38" i="120"/>
  <c r="M38" i="120"/>
  <c r="O38" i="120" s="1"/>
  <c r="T38" i="120" s="1"/>
  <c r="M28" i="120"/>
  <c r="L28" i="120"/>
  <c r="L57" i="120"/>
  <c r="M43" i="120"/>
  <c r="O43" i="120" s="1"/>
  <c r="T43" i="120" s="1"/>
  <c r="L43" i="120"/>
  <c r="L33" i="120"/>
  <c r="M33" i="120"/>
  <c r="O33" i="120" s="1"/>
  <c r="T33" i="120" s="1"/>
  <c r="L50" i="120"/>
  <c r="K48" i="120"/>
  <c r="K54" i="120" s="1"/>
  <c r="L26" i="120"/>
  <c r="O26" i="120"/>
  <c r="M31" i="120"/>
  <c r="O31" i="120" s="1"/>
  <c r="T31" i="120" s="1"/>
  <c r="L31" i="120"/>
  <c r="M27" i="120"/>
  <c r="O27" i="120" s="1"/>
  <c r="T27" i="120" s="1"/>
  <c r="L27" i="120"/>
  <c r="M47" i="120"/>
  <c r="O47" i="120" s="1"/>
  <c r="T47" i="120" s="1"/>
  <c r="L47" i="120"/>
  <c r="L37" i="120"/>
  <c r="M37" i="120"/>
  <c r="O37" i="120" s="1"/>
  <c r="T37" i="120" s="1"/>
  <c r="L58" i="120"/>
  <c r="L39" i="120"/>
  <c r="E48" i="120"/>
  <c r="E54" i="120" s="1"/>
  <c r="G48" i="120"/>
  <c r="G54" i="120" s="1"/>
  <c r="N26" i="120"/>
  <c r="N48" i="120" s="1"/>
  <c r="G58" i="120"/>
  <c r="M34" i="120"/>
  <c r="O34" i="120" s="1"/>
  <c r="T34" i="120" s="1"/>
  <c r="L34" i="120"/>
  <c r="M30" i="120"/>
  <c r="O30" i="120" s="1"/>
  <c r="T30" i="120" s="1"/>
  <c r="L30" i="120"/>
  <c r="M44" i="120"/>
  <c r="O44" i="120" s="1"/>
  <c r="T44" i="120" s="1"/>
  <c r="L44" i="120"/>
  <c r="L41" i="120"/>
  <c r="M41" i="120"/>
  <c r="O41" i="120" s="1"/>
  <c r="T41" i="120" s="1"/>
  <c r="M39" i="120"/>
  <c r="O39" i="120" s="1"/>
  <c r="T39" i="120" s="1"/>
  <c r="E58" i="120"/>
  <c r="L36" i="120"/>
  <c r="L42" i="120"/>
  <c r="N35" i="120"/>
  <c r="M35" i="120"/>
  <c r="O35" i="120" s="1"/>
  <c r="T35" i="120" s="1"/>
  <c r="L35" i="120"/>
  <c r="M48" i="120" l="1"/>
  <c r="O28" i="120"/>
  <c r="T28" i="120" s="1"/>
  <c r="M61" i="120"/>
  <c r="M63" i="120" s="1"/>
  <c r="L54" i="120"/>
  <c r="M56" i="120" s="1"/>
  <c r="T26" i="120"/>
  <c r="L48" i="120"/>
  <c r="O29" i="120"/>
  <c r="T29" i="120" s="1"/>
  <c r="M64" i="120"/>
  <c r="M50" i="120" l="1"/>
  <c r="M54" i="120" s="1"/>
  <c r="M57" i="120"/>
  <c r="M58" i="120" s="1"/>
  <c r="O48" i="120"/>
  <c r="T48" i="120" l="1"/>
  <c r="T56" i="120"/>
  <c r="T50" i="120" l="1"/>
  <c r="T57" i="120" s="1"/>
  <c r="J28" i="119" l="1"/>
  <c r="I28" i="119"/>
  <c r="K2" i="119"/>
  <c r="K6" i="119"/>
  <c r="K10" i="119"/>
  <c r="K20" i="119"/>
  <c r="K13" i="119"/>
  <c r="K17" i="119"/>
  <c r="K22" i="119"/>
  <c r="K11" i="119"/>
  <c r="K15" i="119"/>
  <c r="K19" i="119"/>
  <c r="K25" i="119"/>
  <c r="K16" i="119"/>
  <c r="K9" i="119"/>
  <c r="K23" i="119"/>
  <c r="K5" i="119"/>
  <c r="K21" i="119"/>
  <c r="K8" i="119"/>
  <c r="K12" i="119"/>
  <c r="K14" i="119"/>
  <c r="K26" i="119"/>
  <c r="K18" i="119"/>
  <c r="K24" i="119"/>
  <c r="K7" i="119"/>
  <c r="K4" i="119"/>
  <c r="K27" i="119"/>
  <c r="K3" i="119"/>
  <c r="K28" i="119" l="1"/>
  <c r="F11" i="8"/>
  <c r="F63" i="117" l="1"/>
  <c r="F60" i="117"/>
  <c r="F62" i="117" s="1"/>
  <c r="H57" i="117"/>
  <c r="F57" i="117"/>
  <c r="H56" i="117"/>
  <c r="I56" i="117" s="1"/>
  <c r="F56" i="117"/>
  <c r="J55" i="117"/>
  <c r="J56" i="117" s="1"/>
  <c r="K56" i="117" s="1"/>
  <c r="H55" i="117"/>
  <c r="J53" i="117"/>
  <c r="K32" i="117" s="1"/>
  <c r="F53" i="117"/>
  <c r="E49" i="117"/>
  <c r="J47" i="117"/>
  <c r="H47" i="117"/>
  <c r="H53" i="117" s="1"/>
  <c r="F47" i="117"/>
  <c r="D47" i="117"/>
  <c r="D53" i="117" s="1"/>
  <c r="I45" i="117"/>
  <c r="E43" i="117"/>
  <c r="G42" i="117"/>
  <c r="N42" i="117" s="1"/>
  <c r="E39" i="117"/>
  <c r="G38" i="117"/>
  <c r="N38" i="117" s="1"/>
  <c r="E36" i="117"/>
  <c r="G35" i="117"/>
  <c r="N35" i="117" s="1"/>
  <c r="E35" i="117"/>
  <c r="N34" i="117"/>
  <c r="I34" i="117"/>
  <c r="G34" i="117"/>
  <c r="K33" i="117"/>
  <c r="E32" i="117"/>
  <c r="G31" i="117"/>
  <c r="N31" i="117" s="1"/>
  <c r="E31" i="117"/>
  <c r="N30" i="117"/>
  <c r="I30" i="117"/>
  <c r="G30" i="117"/>
  <c r="I29" i="117"/>
  <c r="E28" i="117"/>
  <c r="G27" i="117"/>
  <c r="N27" i="117" s="1"/>
  <c r="E27" i="117"/>
  <c r="N26" i="117"/>
  <c r="I26" i="117"/>
  <c r="G26" i="117"/>
  <c r="K25" i="117"/>
  <c r="E24" i="117"/>
  <c r="O21" i="117"/>
  <c r="L21" i="117"/>
  <c r="O14" i="117"/>
  <c r="M27" i="117" l="1"/>
  <c r="K29" i="117"/>
  <c r="K37" i="117"/>
  <c r="K44" i="117"/>
  <c r="I44" i="117"/>
  <c r="I40" i="117"/>
  <c r="I36" i="117"/>
  <c r="I32" i="117"/>
  <c r="I28" i="117"/>
  <c r="I24" i="117"/>
  <c r="I38" i="117"/>
  <c r="I49" i="117"/>
  <c r="I43" i="117"/>
  <c r="I39" i="117"/>
  <c r="I35" i="117"/>
  <c r="M35" i="117" s="1"/>
  <c r="O35" i="117" s="1"/>
  <c r="U35" i="117" s="1"/>
  <c r="I31" i="117"/>
  <c r="M31" i="117" s="1"/>
  <c r="O31" i="117" s="1"/>
  <c r="U31" i="117" s="1"/>
  <c r="I27" i="117"/>
  <c r="I42" i="117"/>
  <c r="K24" i="117"/>
  <c r="I25" i="117"/>
  <c r="I33" i="117"/>
  <c r="I41" i="117"/>
  <c r="E42" i="117"/>
  <c r="E38" i="117"/>
  <c r="E34" i="117"/>
  <c r="E30" i="117"/>
  <c r="E26" i="117"/>
  <c r="E56" i="117"/>
  <c r="L56" i="117" s="1"/>
  <c r="E45" i="117"/>
  <c r="E41" i="117"/>
  <c r="E37" i="117"/>
  <c r="E33" i="117"/>
  <c r="E29" i="117"/>
  <c r="E25" i="117"/>
  <c r="E55" i="117"/>
  <c r="E44" i="117"/>
  <c r="E40" i="117"/>
  <c r="G45" i="117"/>
  <c r="N45" i="117" s="1"/>
  <c r="G41" i="117"/>
  <c r="N41" i="117" s="1"/>
  <c r="G37" i="117"/>
  <c r="N37" i="117" s="1"/>
  <c r="G33" i="117"/>
  <c r="N33" i="117" s="1"/>
  <c r="G29" i="117"/>
  <c r="N29" i="117" s="1"/>
  <c r="G25" i="117"/>
  <c r="N25" i="117" s="1"/>
  <c r="G39" i="117"/>
  <c r="N39" i="117" s="1"/>
  <c r="G55" i="117"/>
  <c r="G44" i="117"/>
  <c r="N44" i="117" s="1"/>
  <c r="G40" i="117"/>
  <c r="N40" i="117" s="1"/>
  <c r="G36" i="117"/>
  <c r="N36" i="117" s="1"/>
  <c r="G32" i="117"/>
  <c r="G28" i="117"/>
  <c r="N28" i="117" s="1"/>
  <c r="G24" i="117"/>
  <c r="M24" i="117" s="1"/>
  <c r="G49" i="117"/>
  <c r="L49" i="117" s="1"/>
  <c r="G43" i="117"/>
  <c r="M43" i="117" s="1"/>
  <c r="O43" i="117" s="1"/>
  <c r="U43" i="117" s="1"/>
  <c r="I55" i="117"/>
  <c r="I57" i="117" s="1"/>
  <c r="G56" i="117"/>
  <c r="M28" i="117"/>
  <c r="O28" i="117" s="1"/>
  <c r="U28" i="117" s="1"/>
  <c r="K49" i="117"/>
  <c r="K43" i="117"/>
  <c r="K39" i="117"/>
  <c r="K35" i="117"/>
  <c r="K31" i="117"/>
  <c r="K27" i="117"/>
  <c r="K41" i="117"/>
  <c r="K42" i="117"/>
  <c r="K38" i="117"/>
  <c r="K34" i="117"/>
  <c r="K30" i="117"/>
  <c r="K26" i="117"/>
  <c r="K45" i="117"/>
  <c r="J57" i="117"/>
  <c r="O27" i="117"/>
  <c r="U27" i="117" s="1"/>
  <c r="L27" i="117"/>
  <c r="K28" i="117"/>
  <c r="L35" i="117"/>
  <c r="K36" i="117"/>
  <c r="I37" i="117"/>
  <c r="K40" i="117"/>
  <c r="K55" i="117"/>
  <c r="K57" i="117" s="1"/>
  <c r="O24" i="117" l="1"/>
  <c r="L39" i="117"/>
  <c r="M37" i="117"/>
  <c r="O37" i="117" s="1"/>
  <c r="U37" i="117" s="1"/>
  <c r="L37" i="117"/>
  <c r="M25" i="117"/>
  <c r="O25" i="117" s="1"/>
  <c r="U25" i="117" s="1"/>
  <c r="L25" i="117"/>
  <c r="M41" i="117"/>
  <c r="O41" i="117" s="1"/>
  <c r="U41" i="117" s="1"/>
  <c r="L41" i="117"/>
  <c r="L30" i="117"/>
  <c r="M30" i="117"/>
  <c r="O30" i="117" s="1"/>
  <c r="U30" i="117" s="1"/>
  <c r="I47" i="117"/>
  <c r="I53" i="117" s="1"/>
  <c r="M39" i="117"/>
  <c r="O39" i="117" s="1"/>
  <c r="U39" i="117" s="1"/>
  <c r="L28" i="117"/>
  <c r="M44" i="117"/>
  <c r="O44" i="117" s="1"/>
  <c r="U44" i="117" s="1"/>
  <c r="L44" i="117"/>
  <c r="M33" i="117"/>
  <c r="O33" i="117" s="1"/>
  <c r="U33" i="117" s="1"/>
  <c r="L33" i="117"/>
  <c r="L38" i="117"/>
  <c r="M38" i="117"/>
  <c r="O38" i="117" s="1"/>
  <c r="U38" i="117" s="1"/>
  <c r="L36" i="117"/>
  <c r="M36" i="117"/>
  <c r="O36" i="117" s="1"/>
  <c r="U36" i="117" s="1"/>
  <c r="N24" i="117"/>
  <c r="G47" i="117"/>
  <c r="G53" i="117" s="1"/>
  <c r="L24" i="117"/>
  <c r="E57" i="117"/>
  <c r="L55" i="117"/>
  <c r="L26" i="117"/>
  <c r="M26" i="117"/>
  <c r="L42" i="117"/>
  <c r="M42" i="117"/>
  <c r="O42" i="117" s="1"/>
  <c r="U42" i="117" s="1"/>
  <c r="K47" i="117"/>
  <c r="K53" i="117" s="1"/>
  <c r="L31" i="117"/>
  <c r="N43" i="117"/>
  <c r="L43" i="117"/>
  <c r="N32" i="117"/>
  <c r="L32" i="117"/>
  <c r="G57" i="117"/>
  <c r="L40" i="117"/>
  <c r="M40" i="117"/>
  <c r="O40" i="117" s="1"/>
  <c r="U40" i="117" s="1"/>
  <c r="M29" i="117"/>
  <c r="O29" i="117" s="1"/>
  <c r="U29" i="117" s="1"/>
  <c r="L29" i="117"/>
  <c r="M45" i="117"/>
  <c r="O45" i="117" s="1"/>
  <c r="U45" i="117" s="1"/>
  <c r="L45" i="117"/>
  <c r="L34" i="117"/>
  <c r="M34" i="117"/>
  <c r="O34" i="117" s="1"/>
  <c r="U34" i="117" s="1"/>
  <c r="M32" i="117"/>
  <c r="O32" i="117" s="1"/>
  <c r="U32" i="117" s="1"/>
  <c r="E47" i="117"/>
  <c r="E53" i="117" s="1"/>
  <c r="L53" i="117" s="1"/>
  <c r="M49" i="117" s="1"/>
  <c r="M56" i="117" l="1"/>
  <c r="L57" i="117"/>
  <c r="M55" i="117"/>
  <c r="M57" i="117" s="1"/>
  <c r="N47" i="117"/>
  <c r="U24" i="117"/>
  <c r="M62" i="117"/>
  <c r="M60" i="117"/>
  <c r="M63" i="117" s="1"/>
  <c r="O26" i="117"/>
  <c r="U26" i="117" s="1"/>
  <c r="L47" i="117"/>
  <c r="M47" i="117"/>
  <c r="M53" i="117" s="1"/>
  <c r="O46" i="117" l="1"/>
  <c r="U54" i="117" s="1"/>
  <c r="U46" i="117"/>
  <c r="U55" i="117" s="1"/>
  <c r="F60" i="116" l="1"/>
  <c r="F63" i="116" s="1"/>
  <c r="H57" i="116"/>
  <c r="F56" i="116"/>
  <c r="F57" i="116" s="1"/>
  <c r="S55" i="116"/>
  <c r="J55" i="116"/>
  <c r="H55" i="116"/>
  <c r="H56" i="116" s="1"/>
  <c r="I56" i="116" s="1"/>
  <c r="T47" i="116"/>
  <c r="J47" i="116"/>
  <c r="J53" i="116" s="1"/>
  <c r="H47" i="116"/>
  <c r="H53" i="116" s="1"/>
  <c r="F47" i="116"/>
  <c r="F53" i="116" s="1"/>
  <c r="D47" i="116"/>
  <c r="D53" i="116" s="1"/>
  <c r="T46" i="116"/>
  <c r="T45" i="116"/>
  <c r="T44" i="116"/>
  <c r="T43" i="116"/>
  <c r="T42" i="116"/>
  <c r="T41" i="116"/>
  <c r="T40" i="116"/>
  <c r="G40" i="116"/>
  <c r="T39" i="116"/>
  <c r="I39" i="116"/>
  <c r="E39" i="116"/>
  <c r="T38" i="116"/>
  <c r="K38" i="116"/>
  <c r="T37" i="116"/>
  <c r="I37" i="116"/>
  <c r="T36" i="116"/>
  <c r="K36" i="116"/>
  <c r="G36" i="116"/>
  <c r="T35" i="116"/>
  <c r="I35" i="116"/>
  <c r="E35" i="116"/>
  <c r="T34" i="116"/>
  <c r="K34" i="116"/>
  <c r="T33" i="116"/>
  <c r="I33" i="116"/>
  <c r="T32" i="116"/>
  <c r="K32" i="116"/>
  <c r="G32" i="116"/>
  <c r="T31" i="116"/>
  <c r="I31" i="116"/>
  <c r="E31" i="116"/>
  <c r="T30" i="116"/>
  <c r="K30" i="116"/>
  <c r="T29" i="116"/>
  <c r="I29" i="116"/>
  <c r="T28" i="116"/>
  <c r="K28" i="116"/>
  <c r="G28" i="116"/>
  <c r="T27" i="116"/>
  <c r="I27" i="116"/>
  <c r="E27" i="116"/>
  <c r="T26" i="116"/>
  <c r="K26" i="116"/>
  <c r="T25" i="116"/>
  <c r="I25" i="116"/>
  <c r="L22" i="116"/>
  <c r="N12" i="116"/>
  <c r="N20" i="116" s="1"/>
  <c r="N22" i="116" s="1"/>
  <c r="M35" i="116" l="1"/>
  <c r="N35" i="116" s="1"/>
  <c r="S35" i="116" s="1"/>
  <c r="E56" i="116"/>
  <c r="E46" i="116"/>
  <c r="E42" i="116"/>
  <c r="E38" i="116"/>
  <c r="E34" i="116"/>
  <c r="E30" i="116"/>
  <c r="E26" i="116"/>
  <c r="E55" i="116"/>
  <c r="E45" i="116"/>
  <c r="E49" i="116"/>
  <c r="E44" i="116"/>
  <c r="E40" i="116"/>
  <c r="E36" i="116"/>
  <c r="E32" i="116"/>
  <c r="E28" i="116"/>
  <c r="E43" i="116"/>
  <c r="G55" i="116"/>
  <c r="G57" i="116" s="1"/>
  <c r="G45" i="116"/>
  <c r="G41" i="116"/>
  <c r="G37" i="116"/>
  <c r="G33" i="116"/>
  <c r="G29" i="116"/>
  <c r="G25" i="116"/>
  <c r="G49" i="116"/>
  <c r="G44" i="116"/>
  <c r="G43" i="116"/>
  <c r="G39" i="116"/>
  <c r="G35" i="116"/>
  <c r="G31" i="116"/>
  <c r="M31" i="116" s="1"/>
  <c r="N31" i="116" s="1"/>
  <c r="S31" i="116" s="1"/>
  <c r="G27" i="116"/>
  <c r="M27" i="116" s="1"/>
  <c r="G46" i="116"/>
  <c r="G42" i="116"/>
  <c r="G26" i="116"/>
  <c r="G30" i="116"/>
  <c r="G34" i="116"/>
  <c r="G38" i="116"/>
  <c r="K43" i="116"/>
  <c r="K39" i="116"/>
  <c r="M39" i="116" s="1"/>
  <c r="N39" i="116" s="1"/>
  <c r="S39" i="116" s="1"/>
  <c r="K35" i="116"/>
  <c r="K31" i="116"/>
  <c r="K27" i="116"/>
  <c r="K46" i="116"/>
  <c r="K42" i="116"/>
  <c r="K45" i="116"/>
  <c r="K41" i="116"/>
  <c r="K37" i="116"/>
  <c r="K33" i="116"/>
  <c r="K29" i="116"/>
  <c r="K25" i="116"/>
  <c r="K49" i="116"/>
  <c r="K44" i="116"/>
  <c r="K40" i="116"/>
  <c r="E41" i="116"/>
  <c r="E25" i="116"/>
  <c r="E29" i="116"/>
  <c r="E33" i="116"/>
  <c r="L35" i="116"/>
  <c r="E37" i="116"/>
  <c r="I49" i="116"/>
  <c r="I44" i="116"/>
  <c r="I40" i="116"/>
  <c r="I36" i="116"/>
  <c r="I32" i="116"/>
  <c r="I28" i="116"/>
  <c r="I47" i="116" s="1"/>
  <c r="I53" i="116" s="1"/>
  <c r="I43" i="116"/>
  <c r="I46" i="116"/>
  <c r="I42" i="116"/>
  <c r="I38" i="116"/>
  <c r="I34" i="116"/>
  <c r="I30" i="116"/>
  <c r="I26" i="116"/>
  <c r="I45" i="116"/>
  <c r="I41" i="116"/>
  <c r="K55" i="116"/>
  <c r="K57" i="116" s="1"/>
  <c r="J56" i="116"/>
  <c r="K56" i="116" s="1"/>
  <c r="F62" i="116"/>
  <c r="I55" i="116"/>
  <c r="I57" i="116" s="1"/>
  <c r="G56" i="116"/>
  <c r="J57" i="116"/>
  <c r="N27" i="116" l="1"/>
  <c r="S27" i="116" s="1"/>
  <c r="M29" i="116"/>
  <c r="N29" i="116" s="1"/>
  <c r="S29" i="116" s="1"/>
  <c r="L29" i="116"/>
  <c r="M43" i="116"/>
  <c r="N43" i="116" s="1"/>
  <c r="S43" i="116" s="1"/>
  <c r="L43" i="116"/>
  <c r="E57" i="116"/>
  <c r="L55" i="116"/>
  <c r="L38" i="116"/>
  <c r="M38" i="116"/>
  <c r="N38" i="116" s="1"/>
  <c r="S38" i="116" s="1"/>
  <c r="L27" i="116"/>
  <c r="K47" i="116"/>
  <c r="K53" i="116" s="1"/>
  <c r="L28" i="116"/>
  <c r="M28" i="116"/>
  <c r="M44" i="116"/>
  <c r="N44" i="116" s="1"/>
  <c r="S44" i="116" s="1"/>
  <c r="L44" i="116"/>
  <c r="L26" i="116"/>
  <c r="M26" i="116"/>
  <c r="N26" i="116" s="1"/>
  <c r="S26" i="116" s="1"/>
  <c r="L42" i="116"/>
  <c r="M42" i="116"/>
  <c r="N42" i="116" s="1"/>
  <c r="S42" i="116" s="1"/>
  <c r="L39" i="116"/>
  <c r="L31" i="116"/>
  <c r="G47" i="116"/>
  <c r="G53" i="116" s="1"/>
  <c r="L36" i="116"/>
  <c r="M36" i="116"/>
  <c r="N36" i="116" s="1"/>
  <c r="S36" i="116" s="1"/>
  <c r="M45" i="116"/>
  <c r="N45" i="116" s="1"/>
  <c r="S45" i="116" s="1"/>
  <c r="L45" i="116"/>
  <c r="L34" i="116"/>
  <c r="M34" i="116"/>
  <c r="N34" i="116" s="1"/>
  <c r="S34" i="116" s="1"/>
  <c r="L56" i="116"/>
  <c r="M37" i="116"/>
  <c r="N37" i="116" s="1"/>
  <c r="S37" i="116" s="1"/>
  <c r="L37" i="116"/>
  <c r="L40" i="116"/>
  <c r="M40" i="116"/>
  <c r="N40" i="116" s="1"/>
  <c r="S40" i="116" s="1"/>
  <c r="M41" i="116"/>
  <c r="N41" i="116" s="1"/>
  <c r="S41" i="116" s="1"/>
  <c r="L41" i="116"/>
  <c r="M33" i="116"/>
  <c r="N33" i="116" s="1"/>
  <c r="S33" i="116" s="1"/>
  <c r="L33" i="116"/>
  <c r="M25" i="116"/>
  <c r="E47" i="116"/>
  <c r="E53" i="116" s="1"/>
  <c r="L25" i="116"/>
  <c r="L32" i="116"/>
  <c r="M32" i="116"/>
  <c r="N32" i="116" s="1"/>
  <c r="S32" i="116" s="1"/>
  <c r="L49" i="116"/>
  <c r="L30" i="116"/>
  <c r="M30" i="116"/>
  <c r="N30" i="116" s="1"/>
  <c r="S30" i="116" s="1"/>
  <c r="L46" i="116"/>
  <c r="M46" i="116"/>
  <c r="N46" i="116" s="1"/>
  <c r="S46" i="116" s="1"/>
  <c r="M49" i="116" l="1"/>
  <c r="L53" i="116"/>
  <c r="M47" i="116"/>
  <c r="N25" i="116"/>
  <c r="M56" i="116"/>
  <c r="N28" i="116"/>
  <c r="S28" i="116" s="1"/>
  <c r="L47" i="116"/>
  <c r="M55" i="116"/>
  <c r="M57" i="116" s="1"/>
  <c r="L57" i="116"/>
  <c r="M60" i="116"/>
  <c r="M62" i="116" s="1"/>
  <c r="N47" i="116" l="1"/>
  <c r="S47" i="116" s="1"/>
  <c r="S49" i="116" s="1"/>
  <c r="S25" i="116"/>
  <c r="M53" i="116"/>
  <c r="M63" i="116"/>
  <c r="S56" i="116" l="1"/>
  <c r="E49" i="112" l="1"/>
  <c r="F63" i="113"/>
  <c r="F61" i="113"/>
  <c r="F64" i="113" s="1"/>
  <c r="H58" i="113"/>
  <c r="J57" i="113"/>
  <c r="K57" i="113" s="1"/>
  <c r="G57" i="113"/>
  <c r="F57" i="113"/>
  <c r="F58" i="113" s="1"/>
  <c r="S56" i="113"/>
  <c r="J56" i="113"/>
  <c r="H56" i="113"/>
  <c r="I56" i="113" s="1"/>
  <c r="H54" i="113"/>
  <c r="T48" i="113"/>
  <c r="J48" i="113"/>
  <c r="J54" i="113" s="1"/>
  <c r="H48" i="113"/>
  <c r="F48" i="113"/>
  <c r="F54" i="113" s="1"/>
  <c r="D48" i="113"/>
  <c r="D54" i="113" s="1"/>
  <c r="T47" i="113"/>
  <c r="T46" i="113"/>
  <c r="I46" i="113"/>
  <c r="T45" i="113"/>
  <c r="T44" i="113"/>
  <c r="G44" i="113"/>
  <c r="T43" i="113"/>
  <c r="T42" i="113"/>
  <c r="I42" i="113"/>
  <c r="T41" i="113"/>
  <c r="T40" i="113"/>
  <c r="T39" i="113"/>
  <c r="K39" i="113"/>
  <c r="T38" i="113"/>
  <c r="I38" i="113"/>
  <c r="T37" i="113"/>
  <c r="G37" i="113"/>
  <c r="T36" i="113"/>
  <c r="T35" i="113"/>
  <c r="K35" i="113"/>
  <c r="T34" i="113"/>
  <c r="I34" i="113"/>
  <c r="T33" i="113"/>
  <c r="G33" i="113"/>
  <c r="T32" i="113"/>
  <c r="T31" i="113"/>
  <c r="K31" i="113"/>
  <c r="T30" i="113"/>
  <c r="I30" i="113"/>
  <c r="T29" i="113"/>
  <c r="G29" i="113"/>
  <c r="T28" i="113"/>
  <c r="T27" i="113"/>
  <c r="K27" i="113"/>
  <c r="T26" i="113"/>
  <c r="I26" i="113"/>
  <c r="N23" i="113"/>
  <c r="L23" i="113"/>
  <c r="N21" i="113"/>
  <c r="N13" i="113"/>
  <c r="E10" i="8"/>
  <c r="E9" i="8"/>
  <c r="E7" i="8"/>
  <c r="E57" i="113" l="1"/>
  <c r="E47" i="113"/>
  <c r="E43" i="113"/>
  <c r="E39" i="113"/>
  <c r="E35" i="113"/>
  <c r="E31" i="113"/>
  <c r="E27" i="113"/>
  <c r="E56" i="113"/>
  <c r="E46" i="113"/>
  <c r="E42" i="113"/>
  <c r="E44" i="113"/>
  <c r="E38" i="113"/>
  <c r="E34" i="113"/>
  <c r="E30" i="113"/>
  <c r="E26" i="113"/>
  <c r="E40" i="113"/>
  <c r="E36" i="113"/>
  <c r="E32" i="113"/>
  <c r="E28" i="113"/>
  <c r="E50" i="113"/>
  <c r="E45" i="113"/>
  <c r="E41" i="113"/>
  <c r="E37" i="113"/>
  <c r="E33" i="113"/>
  <c r="E29" i="113"/>
  <c r="K44" i="113"/>
  <c r="K40" i="113"/>
  <c r="K36" i="113"/>
  <c r="K32" i="113"/>
  <c r="K28" i="113"/>
  <c r="K47" i="113"/>
  <c r="K43" i="113"/>
  <c r="K26" i="113"/>
  <c r="K30" i="113"/>
  <c r="K34" i="113"/>
  <c r="K38" i="113"/>
  <c r="K41" i="113"/>
  <c r="K45" i="113"/>
  <c r="G56" i="113"/>
  <c r="G58" i="113" s="1"/>
  <c r="G46" i="113"/>
  <c r="G42" i="113"/>
  <c r="G38" i="113"/>
  <c r="G34" i="113"/>
  <c r="G30" i="113"/>
  <c r="G26" i="113"/>
  <c r="G50" i="113"/>
  <c r="G45" i="113"/>
  <c r="G41" i="113"/>
  <c r="K50" i="113"/>
  <c r="I50" i="113"/>
  <c r="I45" i="113"/>
  <c r="I41" i="113"/>
  <c r="I37" i="113"/>
  <c r="I33" i="113"/>
  <c r="I29" i="113"/>
  <c r="I44" i="113"/>
  <c r="H57" i="113"/>
  <c r="I57" i="113" s="1"/>
  <c r="I58" i="113" s="1"/>
  <c r="G27" i="113"/>
  <c r="G28" i="113"/>
  <c r="K29" i="113"/>
  <c r="G31" i="113"/>
  <c r="G32" i="113"/>
  <c r="K33" i="113"/>
  <c r="G35" i="113"/>
  <c r="G36" i="113"/>
  <c r="K37" i="113"/>
  <c r="G39" i="113"/>
  <c r="G40" i="113"/>
  <c r="K42" i="113"/>
  <c r="G43" i="113"/>
  <c r="K46" i="113"/>
  <c r="G47" i="113"/>
  <c r="I27" i="113"/>
  <c r="I48" i="113" s="1"/>
  <c r="I54" i="113" s="1"/>
  <c r="I28" i="113"/>
  <c r="I31" i="113"/>
  <c r="I32" i="113"/>
  <c r="I35" i="113"/>
  <c r="I36" i="113"/>
  <c r="I39" i="113"/>
  <c r="I40" i="113"/>
  <c r="I43" i="113"/>
  <c r="I47" i="113"/>
  <c r="K56" i="113"/>
  <c r="K58" i="113" s="1"/>
  <c r="J58" i="113"/>
  <c r="M28" i="113" l="1"/>
  <c r="L28" i="113"/>
  <c r="M44" i="113"/>
  <c r="N44" i="113" s="1"/>
  <c r="S44" i="113" s="1"/>
  <c r="L44" i="113"/>
  <c r="L43" i="113"/>
  <c r="M43" i="113"/>
  <c r="N43" i="113" s="1"/>
  <c r="S43" i="113" s="1"/>
  <c r="M41" i="113"/>
  <c r="N41" i="113" s="1"/>
  <c r="S41" i="113" s="1"/>
  <c r="L41" i="113"/>
  <c r="M32" i="113"/>
  <c r="N32" i="113" s="1"/>
  <c r="S32" i="113" s="1"/>
  <c r="L32" i="113"/>
  <c r="M30" i="113"/>
  <c r="N30" i="113" s="1"/>
  <c r="S30" i="113" s="1"/>
  <c r="L30" i="113"/>
  <c r="M42" i="113"/>
  <c r="N42" i="113" s="1"/>
  <c r="S42" i="113" s="1"/>
  <c r="L42" i="113"/>
  <c r="L31" i="113"/>
  <c r="M31" i="113"/>
  <c r="N31" i="113" s="1"/>
  <c r="S31" i="113" s="1"/>
  <c r="L29" i="113"/>
  <c r="M29" i="113"/>
  <c r="M45" i="113"/>
  <c r="N45" i="113" s="1"/>
  <c r="S45" i="113" s="1"/>
  <c r="L45" i="113"/>
  <c r="M36" i="113"/>
  <c r="N36" i="113" s="1"/>
  <c r="S36" i="113" s="1"/>
  <c r="L36" i="113"/>
  <c r="M34" i="113"/>
  <c r="N34" i="113" s="1"/>
  <c r="S34" i="113" s="1"/>
  <c r="L34" i="113"/>
  <c r="M46" i="113"/>
  <c r="N46" i="113" s="1"/>
  <c r="S46" i="113" s="1"/>
  <c r="L46" i="113"/>
  <c r="L35" i="113"/>
  <c r="M35" i="113"/>
  <c r="N35" i="113" s="1"/>
  <c r="S35" i="113" s="1"/>
  <c r="L57" i="113"/>
  <c r="L37" i="113"/>
  <c r="M37" i="113"/>
  <c r="N37" i="113" s="1"/>
  <c r="S37" i="113" s="1"/>
  <c r="M26" i="113"/>
  <c r="L26" i="113"/>
  <c r="E48" i="113"/>
  <c r="E54" i="113" s="1"/>
  <c r="L27" i="113"/>
  <c r="M27" i="113"/>
  <c r="N27" i="113" s="1"/>
  <c r="S27" i="113" s="1"/>
  <c r="G48" i="113"/>
  <c r="G54" i="113" s="1"/>
  <c r="K48" i="113"/>
  <c r="K54" i="113" s="1"/>
  <c r="L47" i="113"/>
  <c r="M47" i="113"/>
  <c r="N47" i="113" s="1"/>
  <c r="S47" i="113" s="1"/>
  <c r="L33" i="113"/>
  <c r="M33" i="113"/>
  <c r="N33" i="113" s="1"/>
  <c r="S33" i="113" s="1"/>
  <c r="L50" i="113"/>
  <c r="M40" i="113"/>
  <c r="N40" i="113" s="1"/>
  <c r="S40" i="113" s="1"/>
  <c r="L40" i="113"/>
  <c r="M38" i="113"/>
  <c r="N38" i="113" s="1"/>
  <c r="S38" i="113" s="1"/>
  <c r="L38" i="113"/>
  <c r="E58" i="113"/>
  <c r="L56" i="113"/>
  <c r="L39" i="113"/>
  <c r="M39" i="113"/>
  <c r="N39" i="113" s="1"/>
  <c r="S39" i="113" s="1"/>
  <c r="M48" i="113" l="1"/>
  <c r="N26" i="113"/>
  <c r="L54" i="113"/>
  <c r="M50" i="113" s="1"/>
  <c r="M64" i="113"/>
  <c r="N29" i="113"/>
  <c r="S29" i="113" s="1"/>
  <c r="L58" i="113"/>
  <c r="M56" i="113"/>
  <c r="L48" i="113"/>
  <c r="M61" i="113"/>
  <c r="M63" i="113"/>
  <c r="N28" i="113"/>
  <c r="S28" i="113" s="1"/>
  <c r="M57" i="113" l="1"/>
  <c r="N48" i="113"/>
  <c r="S48" i="113" s="1"/>
  <c r="S50" i="113" s="1"/>
  <c r="S26" i="113"/>
  <c r="S57" i="113" s="1"/>
  <c r="M58" i="113"/>
  <c r="M54" i="113"/>
  <c r="D49" i="112" l="1"/>
  <c r="F49" i="112" s="1"/>
  <c r="D48" i="112"/>
  <c r="E48" i="112" s="1"/>
  <c r="D47" i="112"/>
  <c r="E47" i="112" s="1"/>
  <c r="D46" i="112"/>
  <c r="E46" i="112" s="1"/>
  <c r="D45" i="112"/>
  <c r="E45" i="112" s="1"/>
  <c r="D44" i="112"/>
  <c r="E44" i="112" s="1"/>
  <c r="D43" i="112"/>
  <c r="E43" i="112" s="1"/>
  <c r="D42" i="112"/>
  <c r="E42" i="112" s="1"/>
  <c r="G49" i="112"/>
  <c r="G52" i="112" l="1"/>
  <c r="F63" i="111"/>
  <c r="F61" i="111"/>
  <c r="F64" i="111" s="1"/>
  <c r="H58" i="111"/>
  <c r="J57" i="111"/>
  <c r="K57" i="111" s="1"/>
  <c r="G57" i="111"/>
  <c r="F57" i="111"/>
  <c r="F58" i="111" s="1"/>
  <c r="S56" i="111"/>
  <c r="J56" i="111"/>
  <c r="H56" i="111"/>
  <c r="I56" i="111" s="1"/>
  <c r="H54" i="111"/>
  <c r="T48" i="111"/>
  <c r="J48" i="111"/>
  <c r="J54" i="111" s="1"/>
  <c r="H48" i="111"/>
  <c r="F48" i="111"/>
  <c r="F54" i="111" s="1"/>
  <c r="D48" i="111"/>
  <c r="D54" i="111" s="1"/>
  <c r="T47" i="111"/>
  <c r="T46" i="111"/>
  <c r="I46" i="111"/>
  <c r="T45" i="111"/>
  <c r="T44" i="111"/>
  <c r="G44" i="111"/>
  <c r="T43" i="111"/>
  <c r="T42" i="111"/>
  <c r="I42" i="111"/>
  <c r="T41" i="111"/>
  <c r="T40" i="111"/>
  <c r="T39" i="111"/>
  <c r="K39" i="111"/>
  <c r="T38" i="111"/>
  <c r="I38" i="111"/>
  <c r="T37" i="111"/>
  <c r="G37" i="111"/>
  <c r="T36" i="111"/>
  <c r="T35" i="111"/>
  <c r="K35" i="111"/>
  <c r="T34" i="111"/>
  <c r="I34" i="111"/>
  <c r="T33" i="111"/>
  <c r="G33" i="111"/>
  <c r="T32" i="111"/>
  <c r="T31" i="111"/>
  <c r="K31" i="111"/>
  <c r="T30" i="111"/>
  <c r="I30" i="111"/>
  <c r="T29" i="111"/>
  <c r="G29" i="111"/>
  <c r="T28" i="111"/>
  <c r="T27" i="111"/>
  <c r="K27" i="111"/>
  <c r="T26" i="111"/>
  <c r="I26" i="111"/>
  <c r="N23" i="111"/>
  <c r="L23" i="111"/>
  <c r="N21" i="111"/>
  <c r="N13" i="111"/>
  <c r="E57" i="111" l="1"/>
  <c r="E47" i="111"/>
  <c r="E43" i="111"/>
  <c r="E39" i="111"/>
  <c r="E35" i="111"/>
  <c r="E31" i="111"/>
  <c r="E27" i="111"/>
  <c r="E56" i="111"/>
  <c r="E46" i="111"/>
  <c r="E42" i="111"/>
  <c r="E44" i="111"/>
  <c r="E38" i="111"/>
  <c r="E34" i="111"/>
  <c r="E30" i="111"/>
  <c r="E26" i="111"/>
  <c r="E40" i="111"/>
  <c r="E36" i="111"/>
  <c r="E32" i="111"/>
  <c r="E28" i="111"/>
  <c r="E50" i="111"/>
  <c r="E45" i="111"/>
  <c r="E41" i="111"/>
  <c r="E37" i="111"/>
  <c r="E33" i="111"/>
  <c r="E29" i="111"/>
  <c r="K44" i="111"/>
  <c r="K40" i="111"/>
  <c r="K36" i="111"/>
  <c r="K32" i="111"/>
  <c r="K28" i="111"/>
  <c r="K47" i="111"/>
  <c r="K43" i="111"/>
  <c r="K26" i="111"/>
  <c r="K30" i="111"/>
  <c r="K34" i="111"/>
  <c r="K38" i="111"/>
  <c r="K41" i="111"/>
  <c r="K45" i="111"/>
  <c r="G56" i="111"/>
  <c r="G58" i="111" s="1"/>
  <c r="G46" i="111"/>
  <c r="G42" i="111"/>
  <c r="G38" i="111"/>
  <c r="G34" i="111"/>
  <c r="G30" i="111"/>
  <c r="G26" i="111"/>
  <c r="G50" i="111"/>
  <c r="G45" i="111"/>
  <c r="G41" i="111"/>
  <c r="K50" i="111"/>
  <c r="I50" i="111"/>
  <c r="I45" i="111"/>
  <c r="I41" i="111"/>
  <c r="I37" i="111"/>
  <c r="I33" i="111"/>
  <c r="I29" i="111"/>
  <c r="I44" i="111"/>
  <c r="H57" i="111"/>
  <c r="I57" i="111" s="1"/>
  <c r="I58" i="111" s="1"/>
  <c r="G27" i="111"/>
  <c r="G28" i="111"/>
  <c r="K29" i="111"/>
  <c r="G31" i="111"/>
  <c r="G32" i="111"/>
  <c r="K33" i="111"/>
  <c r="G35" i="111"/>
  <c r="G36" i="111"/>
  <c r="K37" i="111"/>
  <c r="G39" i="111"/>
  <c r="G40" i="111"/>
  <c r="K42" i="111"/>
  <c r="G43" i="111"/>
  <c r="K46" i="111"/>
  <c r="G47" i="111"/>
  <c r="I27" i="111"/>
  <c r="I48" i="111" s="1"/>
  <c r="I54" i="111" s="1"/>
  <c r="I28" i="111"/>
  <c r="I31" i="111"/>
  <c r="I32" i="111"/>
  <c r="I35" i="111"/>
  <c r="I36" i="111"/>
  <c r="I39" i="111"/>
  <c r="I40" i="111"/>
  <c r="I43" i="111"/>
  <c r="I47" i="111"/>
  <c r="K56" i="111"/>
  <c r="K58" i="111" s="1"/>
  <c r="J58" i="111"/>
  <c r="L37" i="111" l="1"/>
  <c r="M37" i="111"/>
  <c r="N37" i="111" s="1"/>
  <c r="S37" i="111" s="1"/>
  <c r="M28" i="111"/>
  <c r="L28" i="111"/>
  <c r="M26" i="111"/>
  <c r="L26" i="111"/>
  <c r="E48" i="111"/>
  <c r="E54" i="111" s="1"/>
  <c r="M44" i="111"/>
  <c r="N44" i="111" s="1"/>
  <c r="S44" i="111" s="1"/>
  <c r="L44" i="111"/>
  <c r="L27" i="111"/>
  <c r="M27" i="111"/>
  <c r="N27" i="111" s="1"/>
  <c r="S27" i="111" s="1"/>
  <c r="L43" i="111"/>
  <c r="M43" i="111"/>
  <c r="N43" i="111" s="1"/>
  <c r="S43" i="111" s="1"/>
  <c r="G48" i="111"/>
  <c r="G54" i="111" s="1"/>
  <c r="K48" i="111"/>
  <c r="K54" i="111" s="1"/>
  <c r="M41" i="111"/>
  <c r="N41" i="111" s="1"/>
  <c r="S41" i="111" s="1"/>
  <c r="L41" i="111"/>
  <c r="M32" i="111"/>
  <c r="N32" i="111" s="1"/>
  <c r="S32" i="111" s="1"/>
  <c r="L32" i="111"/>
  <c r="M30" i="111"/>
  <c r="N30" i="111" s="1"/>
  <c r="S30" i="111" s="1"/>
  <c r="L30" i="111"/>
  <c r="M42" i="111"/>
  <c r="N42" i="111" s="1"/>
  <c r="S42" i="111" s="1"/>
  <c r="L42" i="111"/>
  <c r="L31" i="111"/>
  <c r="M31" i="111"/>
  <c r="N31" i="111" s="1"/>
  <c r="S31" i="111" s="1"/>
  <c r="L47" i="111"/>
  <c r="M47" i="111"/>
  <c r="N47" i="111" s="1"/>
  <c r="S47" i="111" s="1"/>
  <c r="L29" i="111"/>
  <c r="M29" i="111"/>
  <c r="M45" i="111"/>
  <c r="N45" i="111" s="1"/>
  <c r="S45" i="111" s="1"/>
  <c r="L45" i="111"/>
  <c r="M36" i="111"/>
  <c r="N36" i="111" s="1"/>
  <c r="S36" i="111" s="1"/>
  <c r="L36" i="111"/>
  <c r="M34" i="111"/>
  <c r="N34" i="111" s="1"/>
  <c r="S34" i="111" s="1"/>
  <c r="L34" i="111"/>
  <c r="M46" i="111"/>
  <c r="N46" i="111" s="1"/>
  <c r="S46" i="111" s="1"/>
  <c r="L46" i="111"/>
  <c r="L35" i="111"/>
  <c r="M35" i="111"/>
  <c r="N35" i="111" s="1"/>
  <c r="S35" i="111" s="1"/>
  <c r="L57" i="111"/>
  <c r="L33" i="111"/>
  <c r="M33" i="111"/>
  <c r="N33" i="111" s="1"/>
  <c r="S33" i="111" s="1"/>
  <c r="L50" i="111"/>
  <c r="M40" i="111"/>
  <c r="N40" i="111" s="1"/>
  <c r="S40" i="111" s="1"/>
  <c r="L40" i="111"/>
  <c r="M38" i="111"/>
  <c r="N38" i="111" s="1"/>
  <c r="S38" i="111" s="1"/>
  <c r="L38" i="111"/>
  <c r="E58" i="111"/>
  <c r="L56" i="111"/>
  <c r="L39" i="111"/>
  <c r="M39" i="111"/>
  <c r="N39" i="111" s="1"/>
  <c r="S39" i="111" s="1"/>
  <c r="L54" i="111" l="1"/>
  <c r="M57" i="111" s="1"/>
  <c r="M61" i="111"/>
  <c r="M63" i="111" s="1"/>
  <c r="N28" i="111"/>
  <c r="S28" i="111" s="1"/>
  <c r="L48" i="111"/>
  <c r="L58" i="111"/>
  <c r="N29" i="111"/>
  <c r="S29" i="111" s="1"/>
  <c r="M48" i="111"/>
  <c r="N26" i="111"/>
  <c r="M64" i="111" l="1"/>
  <c r="M50" i="111"/>
  <c r="M54" i="111" s="1"/>
  <c r="N48" i="111"/>
  <c r="S48" i="111" s="1"/>
  <c r="S50" i="111" s="1"/>
  <c r="S26" i="111"/>
  <c r="M56" i="111"/>
  <c r="M58" i="111" s="1"/>
  <c r="S57" i="111" l="1"/>
  <c r="F62" i="110" l="1"/>
  <c r="F60" i="110"/>
  <c r="F63" i="110" s="1"/>
  <c r="H57" i="110"/>
  <c r="H56" i="110" s="1"/>
  <c r="J56" i="110"/>
  <c r="I56" i="110"/>
  <c r="F56" i="110"/>
  <c r="K55" i="110"/>
  <c r="J55" i="110"/>
  <c r="H55" i="110"/>
  <c r="H53" i="110"/>
  <c r="D53" i="110"/>
  <c r="I49" i="110"/>
  <c r="J47" i="110"/>
  <c r="J53" i="110" s="1"/>
  <c r="H47" i="110"/>
  <c r="F47" i="110"/>
  <c r="F53" i="110" s="1"/>
  <c r="D47" i="110"/>
  <c r="E45" i="110"/>
  <c r="I44" i="110"/>
  <c r="G44" i="110"/>
  <c r="N44" i="110" s="1"/>
  <c r="K43" i="110"/>
  <c r="I43" i="110"/>
  <c r="K42" i="110"/>
  <c r="I41" i="110"/>
  <c r="K40" i="110"/>
  <c r="I40" i="110"/>
  <c r="G40" i="110"/>
  <c r="N40" i="110" s="1"/>
  <c r="K39" i="110"/>
  <c r="I39" i="110"/>
  <c r="K38" i="110"/>
  <c r="I37" i="110"/>
  <c r="G37" i="110"/>
  <c r="N37" i="110" s="1"/>
  <c r="K36" i="110"/>
  <c r="I36" i="110"/>
  <c r="K35" i="110"/>
  <c r="K34" i="110"/>
  <c r="G34" i="110"/>
  <c r="N34" i="110" s="1"/>
  <c r="I33" i="110"/>
  <c r="E33" i="110"/>
  <c r="K32" i="110"/>
  <c r="K31" i="110"/>
  <c r="I31" i="110"/>
  <c r="K30" i="110"/>
  <c r="E30" i="110"/>
  <c r="K28" i="110"/>
  <c r="I28" i="110"/>
  <c r="K27" i="110"/>
  <c r="I27" i="110"/>
  <c r="E27" i="110"/>
  <c r="K26" i="110"/>
  <c r="I25" i="110"/>
  <c r="K24" i="110"/>
  <c r="I24" i="110"/>
  <c r="G24" i="110"/>
  <c r="O21" i="110"/>
  <c r="L21" i="110"/>
  <c r="O14" i="110"/>
  <c r="L30" i="110" l="1"/>
  <c r="M45" i="110"/>
  <c r="O45" i="110" s="1"/>
  <c r="U45" i="110" s="1"/>
  <c r="N24" i="110"/>
  <c r="M30" i="110"/>
  <c r="O30" i="110" s="1"/>
  <c r="U30" i="110" s="1"/>
  <c r="G49" i="110"/>
  <c r="G43" i="110"/>
  <c r="N43" i="110" s="1"/>
  <c r="G39" i="110"/>
  <c r="N39" i="110" s="1"/>
  <c r="G35" i="110"/>
  <c r="N35" i="110" s="1"/>
  <c r="G31" i="110"/>
  <c r="N31" i="110" s="1"/>
  <c r="G27" i="110"/>
  <c r="N27" i="110" s="1"/>
  <c r="E55" i="110"/>
  <c r="E44" i="110"/>
  <c r="E40" i="110"/>
  <c r="E36" i="110"/>
  <c r="E32" i="110"/>
  <c r="E28" i="110"/>
  <c r="E24" i="110"/>
  <c r="E49" i="110"/>
  <c r="E43" i="110"/>
  <c r="F57" i="110"/>
  <c r="G56" i="110"/>
  <c r="E26" i="110"/>
  <c r="E29" i="110"/>
  <c r="G30" i="110"/>
  <c r="N30" i="110" s="1"/>
  <c r="G33" i="110"/>
  <c r="N33" i="110" s="1"/>
  <c r="G36" i="110"/>
  <c r="N36" i="110" s="1"/>
  <c r="E39" i="110"/>
  <c r="E42" i="110"/>
  <c r="G45" i="110"/>
  <c r="N45" i="110" s="1"/>
  <c r="K57" i="110"/>
  <c r="E25" i="110"/>
  <c r="G26" i="110"/>
  <c r="N26" i="110" s="1"/>
  <c r="G29" i="110"/>
  <c r="N29" i="110" s="1"/>
  <c r="G32" i="110"/>
  <c r="N32" i="110" s="1"/>
  <c r="E35" i="110"/>
  <c r="E38" i="110"/>
  <c r="E41" i="110"/>
  <c r="G42" i="110"/>
  <c r="N42" i="110" s="1"/>
  <c r="I42" i="110"/>
  <c r="I38" i="110"/>
  <c r="I34" i="110"/>
  <c r="I30" i="110"/>
  <c r="I26" i="110"/>
  <c r="I47" i="110" s="1"/>
  <c r="I53" i="110" s="1"/>
  <c r="I45" i="110"/>
  <c r="G55" i="110"/>
  <c r="G57" i="110" s="1"/>
  <c r="J57" i="110"/>
  <c r="K56" i="110"/>
  <c r="G25" i="110"/>
  <c r="N25" i="110" s="1"/>
  <c r="L27" i="110"/>
  <c r="G28" i="110"/>
  <c r="N28" i="110" s="1"/>
  <c r="I29" i="110"/>
  <c r="E31" i="110"/>
  <c r="I32" i="110"/>
  <c r="E34" i="110"/>
  <c r="I35" i="110"/>
  <c r="E37" i="110"/>
  <c r="G38" i="110"/>
  <c r="N38" i="110" s="1"/>
  <c r="G41" i="110"/>
  <c r="N41" i="110" s="1"/>
  <c r="K45" i="110"/>
  <c r="K41" i="110"/>
  <c r="K37" i="110"/>
  <c r="K33" i="110"/>
  <c r="L33" i="110" s="1"/>
  <c r="K29" i="110"/>
  <c r="K25" i="110"/>
  <c r="K44" i="110"/>
  <c r="K49" i="110"/>
  <c r="I55" i="110"/>
  <c r="I57" i="110" s="1"/>
  <c r="E56" i="110"/>
  <c r="L56" i="110" s="1"/>
  <c r="M37" i="110" l="1"/>
  <c r="O37" i="110" s="1"/>
  <c r="U37" i="110" s="1"/>
  <c r="L37" i="110"/>
  <c r="K47" i="110"/>
  <c r="K53" i="110" s="1"/>
  <c r="M39" i="110"/>
  <c r="O39" i="110" s="1"/>
  <c r="U39" i="110" s="1"/>
  <c r="L39" i="110"/>
  <c r="M29" i="110"/>
  <c r="O29" i="110" s="1"/>
  <c r="U29" i="110" s="1"/>
  <c r="L29" i="110"/>
  <c r="M43" i="110"/>
  <c r="O43" i="110" s="1"/>
  <c r="U43" i="110" s="1"/>
  <c r="L43" i="110"/>
  <c r="L32" i="110"/>
  <c r="M32" i="110"/>
  <c r="O32" i="110" s="1"/>
  <c r="U32" i="110" s="1"/>
  <c r="L55" i="110"/>
  <c r="E57" i="110"/>
  <c r="M41" i="110"/>
  <c r="O41" i="110" s="1"/>
  <c r="U41" i="110" s="1"/>
  <c r="L41" i="110"/>
  <c r="M26" i="110"/>
  <c r="L26" i="110"/>
  <c r="L49" i="110"/>
  <c r="L36" i="110"/>
  <c r="M36" i="110"/>
  <c r="O36" i="110" s="1"/>
  <c r="U36" i="110" s="1"/>
  <c r="M27" i="110"/>
  <c r="M31" i="110"/>
  <c r="O31" i="110" s="1"/>
  <c r="U31" i="110" s="1"/>
  <c r="L31" i="110"/>
  <c r="M38" i="110"/>
  <c r="O38" i="110" s="1"/>
  <c r="U38" i="110" s="1"/>
  <c r="L38" i="110"/>
  <c r="L24" i="110"/>
  <c r="E47" i="110"/>
  <c r="E53" i="110" s="1"/>
  <c r="L53" i="110" s="1"/>
  <c r="M56" i="110" s="1"/>
  <c r="M24" i="110"/>
  <c r="L40" i="110"/>
  <c r="M40" i="110"/>
  <c r="O40" i="110" s="1"/>
  <c r="U40" i="110" s="1"/>
  <c r="N47" i="110"/>
  <c r="M34" i="110"/>
  <c r="O34" i="110" s="1"/>
  <c r="U34" i="110" s="1"/>
  <c r="L34" i="110"/>
  <c r="L45" i="110"/>
  <c r="M35" i="110"/>
  <c r="O35" i="110" s="1"/>
  <c r="U35" i="110" s="1"/>
  <c r="L35" i="110"/>
  <c r="M25" i="110"/>
  <c r="O25" i="110" s="1"/>
  <c r="U25" i="110" s="1"/>
  <c r="L25" i="110"/>
  <c r="M42" i="110"/>
  <c r="O42" i="110" s="1"/>
  <c r="U42" i="110" s="1"/>
  <c r="L42" i="110"/>
  <c r="L28" i="110"/>
  <c r="M28" i="110"/>
  <c r="O28" i="110" s="1"/>
  <c r="U28" i="110" s="1"/>
  <c r="L44" i="110"/>
  <c r="M44" i="110"/>
  <c r="O44" i="110" s="1"/>
  <c r="U44" i="110" s="1"/>
  <c r="M33" i="110"/>
  <c r="O33" i="110" s="1"/>
  <c r="U33" i="110" s="1"/>
  <c r="G47" i="110"/>
  <c r="G53" i="110" s="1"/>
  <c r="M60" i="110" l="1"/>
  <c r="M62" i="110"/>
  <c r="O26" i="110"/>
  <c r="U26" i="110" s="1"/>
  <c r="M55" i="110"/>
  <c r="M57" i="110" s="1"/>
  <c r="L57" i="110"/>
  <c r="L47" i="110"/>
  <c r="M49" i="110"/>
  <c r="O24" i="110"/>
  <c r="M47" i="110"/>
  <c r="M63" i="110"/>
  <c r="O27" i="110"/>
  <c r="U27" i="110" s="1"/>
  <c r="U24" i="110" l="1"/>
  <c r="O46" i="110"/>
  <c r="U54" i="110" s="1"/>
  <c r="M53" i="110"/>
  <c r="U46" i="110" l="1"/>
  <c r="U55" i="110" s="1"/>
  <c r="F63" i="109" l="1"/>
  <c r="F61" i="109"/>
  <c r="F64" i="109" s="1"/>
  <c r="H58" i="109"/>
  <c r="J57" i="109"/>
  <c r="K57" i="109" s="1"/>
  <c r="G57" i="109"/>
  <c r="F57" i="109"/>
  <c r="F58" i="109" s="1"/>
  <c r="S56" i="109"/>
  <c r="J56" i="109"/>
  <c r="H56" i="109"/>
  <c r="I56" i="109" s="1"/>
  <c r="H54" i="109"/>
  <c r="T48" i="109"/>
  <c r="J48" i="109"/>
  <c r="J54" i="109" s="1"/>
  <c r="H48" i="109"/>
  <c r="F48" i="109"/>
  <c r="F54" i="109" s="1"/>
  <c r="D48" i="109"/>
  <c r="D54" i="109" s="1"/>
  <c r="T47" i="109"/>
  <c r="T46" i="109"/>
  <c r="I46" i="109"/>
  <c r="T45" i="109"/>
  <c r="T44" i="109"/>
  <c r="G44" i="109"/>
  <c r="T43" i="109"/>
  <c r="T42" i="109"/>
  <c r="I42" i="109"/>
  <c r="T41" i="109"/>
  <c r="T40" i="109"/>
  <c r="T39" i="109"/>
  <c r="K39" i="109"/>
  <c r="T38" i="109"/>
  <c r="I38" i="109"/>
  <c r="T37" i="109"/>
  <c r="G37" i="109"/>
  <c r="T36" i="109"/>
  <c r="T35" i="109"/>
  <c r="K35" i="109"/>
  <c r="T34" i="109"/>
  <c r="I34" i="109"/>
  <c r="T33" i="109"/>
  <c r="G33" i="109"/>
  <c r="T32" i="109"/>
  <c r="T31" i="109"/>
  <c r="K31" i="109"/>
  <c r="T30" i="109"/>
  <c r="I30" i="109"/>
  <c r="T29" i="109"/>
  <c r="G29" i="109"/>
  <c r="T28" i="109"/>
  <c r="T27" i="109"/>
  <c r="K27" i="109"/>
  <c r="T26" i="109"/>
  <c r="I26" i="109"/>
  <c r="N23" i="109"/>
  <c r="L23" i="109"/>
  <c r="N21" i="109"/>
  <c r="N13" i="109"/>
  <c r="E57" i="109" l="1"/>
  <c r="E47" i="109"/>
  <c r="E43" i="109"/>
  <c r="E39" i="109"/>
  <c r="E35" i="109"/>
  <c r="E31" i="109"/>
  <c r="E27" i="109"/>
  <c r="E56" i="109"/>
  <c r="E46" i="109"/>
  <c r="E42" i="109"/>
  <c r="E44" i="109"/>
  <c r="E38" i="109"/>
  <c r="E34" i="109"/>
  <c r="E30" i="109"/>
  <c r="E26" i="109"/>
  <c r="E40" i="109"/>
  <c r="E36" i="109"/>
  <c r="E32" i="109"/>
  <c r="E28" i="109"/>
  <c r="E50" i="109"/>
  <c r="E45" i="109"/>
  <c r="E41" i="109"/>
  <c r="E37" i="109"/>
  <c r="E33" i="109"/>
  <c r="E29" i="109"/>
  <c r="K44" i="109"/>
  <c r="K40" i="109"/>
  <c r="K36" i="109"/>
  <c r="K32" i="109"/>
  <c r="K28" i="109"/>
  <c r="K47" i="109"/>
  <c r="K43" i="109"/>
  <c r="K26" i="109"/>
  <c r="K30" i="109"/>
  <c r="K34" i="109"/>
  <c r="K38" i="109"/>
  <c r="K41" i="109"/>
  <c r="K45" i="109"/>
  <c r="G56" i="109"/>
  <c r="G58" i="109" s="1"/>
  <c r="G46" i="109"/>
  <c r="G42" i="109"/>
  <c r="G38" i="109"/>
  <c r="G34" i="109"/>
  <c r="G30" i="109"/>
  <c r="G26" i="109"/>
  <c r="G50" i="109"/>
  <c r="G45" i="109"/>
  <c r="G41" i="109"/>
  <c r="K50" i="109"/>
  <c r="I50" i="109"/>
  <c r="I45" i="109"/>
  <c r="I41" i="109"/>
  <c r="I37" i="109"/>
  <c r="I33" i="109"/>
  <c r="I29" i="109"/>
  <c r="I44" i="109"/>
  <c r="H57" i="109"/>
  <c r="I57" i="109" s="1"/>
  <c r="I58" i="109" s="1"/>
  <c r="G27" i="109"/>
  <c r="G28" i="109"/>
  <c r="K29" i="109"/>
  <c r="G31" i="109"/>
  <c r="G32" i="109"/>
  <c r="K33" i="109"/>
  <c r="G35" i="109"/>
  <c r="G36" i="109"/>
  <c r="K37" i="109"/>
  <c r="G39" i="109"/>
  <c r="G40" i="109"/>
  <c r="K42" i="109"/>
  <c r="G43" i="109"/>
  <c r="K46" i="109"/>
  <c r="G47" i="109"/>
  <c r="I27" i="109"/>
  <c r="I48" i="109" s="1"/>
  <c r="I54" i="109" s="1"/>
  <c r="I28" i="109"/>
  <c r="I31" i="109"/>
  <c r="I32" i="109"/>
  <c r="I35" i="109"/>
  <c r="I36" i="109"/>
  <c r="I39" i="109"/>
  <c r="I40" i="109"/>
  <c r="I43" i="109"/>
  <c r="I47" i="109"/>
  <c r="K56" i="109"/>
  <c r="K58" i="109" s="1"/>
  <c r="J58" i="109"/>
  <c r="L37" i="109" l="1"/>
  <c r="M37" i="109"/>
  <c r="N37" i="109" s="1"/>
  <c r="S37" i="109" s="1"/>
  <c r="M26" i="109"/>
  <c r="L26" i="109"/>
  <c r="E48" i="109"/>
  <c r="E54" i="109" s="1"/>
  <c r="L43" i="109"/>
  <c r="M43" i="109"/>
  <c r="N43" i="109" s="1"/>
  <c r="S43" i="109" s="1"/>
  <c r="G48" i="109"/>
  <c r="G54" i="109" s="1"/>
  <c r="M41" i="109"/>
  <c r="N41" i="109" s="1"/>
  <c r="S41" i="109" s="1"/>
  <c r="L41" i="109"/>
  <c r="M32" i="109"/>
  <c r="N32" i="109" s="1"/>
  <c r="S32" i="109" s="1"/>
  <c r="L32" i="109"/>
  <c r="M30" i="109"/>
  <c r="N30" i="109" s="1"/>
  <c r="S30" i="109" s="1"/>
  <c r="L30" i="109"/>
  <c r="M42" i="109"/>
  <c r="N42" i="109" s="1"/>
  <c r="S42" i="109" s="1"/>
  <c r="L42" i="109"/>
  <c r="L47" i="109"/>
  <c r="M47" i="109"/>
  <c r="N47" i="109" s="1"/>
  <c r="S47" i="109" s="1"/>
  <c r="L29" i="109"/>
  <c r="M29" i="109"/>
  <c r="M45" i="109"/>
  <c r="N45" i="109" s="1"/>
  <c r="S45" i="109" s="1"/>
  <c r="L45" i="109"/>
  <c r="M36" i="109"/>
  <c r="N36" i="109" s="1"/>
  <c r="S36" i="109" s="1"/>
  <c r="L36" i="109"/>
  <c r="M34" i="109"/>
  <c r="N34" i="109" s="1"/>
  <c r="S34" i="109" s="1"/>
  <c r="L34" i="109"/>
  <c r="M46" i="109"/>
  <c r="N46" i="109" s="1"/>
  <c r="S46" i="109" s="1"/>
  <c r="L46" i="109"/>
  <c r="L35" i="109"/>
  <c r="M35" i="109"/>
  <c r="N35" i="109" s="1"/>
  <c r="S35" i="109" s="1"/>
  <c r="L57" i="109"/>
  <c r="M28" i="109"/>
  <c r="L28" i="109"/>
  <c r="M44" i="109"/>
  <c r="N44" i="109" s="1"/>
  <c r="S44" i="109" s="1"/>
  <c r="L44" i="109"/>
  <c r="L27" i="109"/>
  <c r="M27" i="109"/>
  <c r="N27" i="109" s="1"/>
  <c r="S27" i="109" s="1"/>
  <c r="K48" i="109"/>
  <c r="K54" i="109" s="1"/>
  <c r="L31" i="109"/>
  <c r="M31" i="109"/>
  <c r="N31" i="109" s="1"/>
  <c r="S31" i="109" s="1"/>
  <c r="L33" i="109"/>
  <c r="M33" i="109"/>
  <c r="N33" i="109" s="1"/>
  <c r="S33" i="109" s="1"/>
  <c r="L50" i="109"/>
  <c r="M40" i="109"/>
  <c r="N40" i="109" s="1"/>
  <c r="S40" i="109" s="1"/>
  <c r="L40" i="109"/>
  <c r="M38" i="109"/>
  <c r="N38" i="109" s="1"/>
  <c r="S38" i="109" s="1"/>
  <c r="L38" i="109"/>
  <c r="E58" i="109"/>
  <c r="L56" i="109"/>
  <c r="L39" i="109"/>
  <c r="M39" i="109"/>
  <c r="N39" i="109" s="1"/>
  <c r="S39" i="109" s="1"/>
  <c r="M61" i="109" l="1"/>
  <c r="M63" i="109"/>
  <c r="N28" i="109"/>
  <c r="S28" i="109" s="1"/>
  <c r="M64" i="109"/>
  <c r="N29" i="109"/>
  <c r="S29" i="109" s="1"/>
  <c r="L48" i="109"/>
  <c r="M50" i="109"/>
  <c r="M57" i="109"/>
  <c r="M48" i="109"/>
  <c r="N26" i="109"/>
  <c r="S26" i="109" s="1"/>
  <c r="L58" i="109"/>
  <c r="M56" i="109"/>
  <c r="M58" i="109" s="1"/>
  <c r="L54" i="109"/>
  <c r="M54" i="109" l="1"/>
  <c r="N48" i="109"/>
  <c r="S48" i="109" s="1"/>
  <c r="S50" i="109" s="1"/>
  <c r="S57" i="109" l="1"/>
  <c r="F63" i="108" l="1"/>
  <c r="F61" i="108"/>
  <c r="F64" i="108" s="1"/>
  <c r="H58" i="108"/>
  <c r="J57" i="108"/>
  <c r="K57" i="108" s="1"/>
  <c r="G57" i="108"/>
  <c r="F57" i="108"/>
  <c r="F58" i="108" s="1"/>
  <c r="S56" i="108"/>
  <c r="J56" i="108"/>
  <c r="H56" i="108"/>
  <c r="I56" i="108" s="1"/>
  <c r="H54" i="108"/>
  <c r="T48" i="108"/>
  <c r="J48" i="108"/>
  <c r="J54" i="108" s="1"/>
  <c r="H48" i="108"/>
  <c r="F48" i="108"/>
  <c r="F54" i="108" s="1"/>
  <c r="D48" i="108"/>
  <c r="D54" i="108" s="1"/>
  <c r="T47" i="108"/>
  <c r="T46" i="108"/>
  <c r="I46" i="108"/>
  <c r="T45" i="108"/>
  <c r="T44" i="108"/>
  <c r="G44" i="108"/>
  <c r="T43" i="108"/>
  <c r="T42" i="108"/>
  <c r="I42" i="108"/>
  <c r="T41" i="108"/>
  <c r="T40" i="108"/>
  <c r="T39" i="108"/>
  <c r="K39" i="108"/>
  <c r="T38" i="108"/>
  <c r="I38" i="108"/>
  <c r="T37" i="108"/>
  <c r="G37" i="108"/>
  <c r="T36" i="108"/>
  <c r="T35" i="108"/>
  <c r="K35" i="108"/>
  <c r="T34" i="108"/>
  <c r="I34" i="108"/>
  <c r="T33" i="108"/>
  <c r="G33" i="108"/>
  <c r="T32" i="108"/>
  <c r="T31" i="108"/>
  <c r="K31" i="108"/>
  <c r="T30" i="108"/>
  <c r="I30" i="108"/>
  <c r="T29" i="108"/>
  <c r="G29" i="108"/>
  <c r="T28" i="108"/>
  <c r="T27" i="108"/>
  <c r="K27" i="108"/>
  <c r="T26" i="108"/>
  <c r="I26" i="108"/>
  <c r="N23" i="108"/>
  <c r="L23" i="108"/>
  <c r="N21" i="108"/>
  <c r="N13" i="108"/>
  <c r="E57" i="108" l="1"/>
  <c r="E47" i="108"/>
  <c r="E43" i="108"/>
  <c r="E39" i="108"/>
  <c r="E35" i="108"/>
  <c r="E31" i="108"/>
  <c r="E27" i="108"/>
  <c r="E56" i="108"/>
  <c r="E46" i="108"/>
  <c r="E42" i="108"/>
  <c r="E44" i="108"/>
  <c r="E38" i="108"/>
  <c r="E34" i="108"/>
  <c r="E30" i="108"/>
  <c r="E26" i="108"/>
  <c r="E40" i="108"/>
  <c r="E36" i="108"/>
  <c r="E32" i="108"/>
  <c r="E28" i="108"/>
  <c r="E50" i="108"/>
  <c r="E45" i="108"/>
  <c r="E41" i="108"/>
  <c r="E37" i="108"/>
  <c r="E33" i="108"/>
  <c r="E29" i="108"/>
  <c r="K44" i="108"/>
  <c r="K40" i="108"/>
  <c r="K36" i="108"/>
  <c r="K32" i="108"/>
  <c r="K28" i="108"/>
  <c r="K47" i="108"/>
  <c r="K43" i="108"/>
  <c r="K26" i="108"/>
  <c r="K30" i="108"/>
  <c r="K34" i="108"/>
  <c r="K38" i="108"/>
  <c r="K41" i="108"/>
  <c r="K45" i="108"/>
  <c r="G56" i="108"/>
  <c r="G58" i="108" s="1"/>
  <c r="G46" i="108"/>
  <c r="G42" i="108"/>
  <c r="G38" i="108"/>
  <c r="G34" i="108"/>
  <c r="G30" i="108"/>
  <c r="G26" i="108"/>
  <c r="G50" i="108"/>
  <c r="G45" i="108"/>
  <c r="G41" i="108"/>
  <c r="K50" i="108"/>
  <c r="I50" i="108"/>
  <c r="I45" i="108"/>
  <c r="I41" i="108"/>
  <c r="I37" i="108"/>
  <c r="I33" i="108"/>
  <c r="I29" i="108"/>
  <c r="I44" i="108"/>
  <c r="H57" i="108"/>
  <c r="I57" i="108" s="1"/>
  <c r="I58" i="108" s="1"/>
  <c r="G27" i="108"/>
  <c r="G28" i="108"/>
  <c r="K29" i="108"/>
  <c r="G31" i="108"/>
  <c r="G32" i="108"/>
  <c r="K33" i="108"/>
  <c r="G35" i="108"/>
  <c r="G36" i="108"/>
  <c r="K37" i="108"/>
  <c r="G39" i="108"/>
  <c r="G40" i="108"/>
  <c r="K42" i="108"/>
  <c r="G43" i="108"/>
  <c r="K46" i="108"/>
  <c r="G47" i="108"/>
  <c r="I27" i="108"/>
  <c r="I48" i="108" s="1"/>
  <c r="I54" i="108" s="1"/>
  <c r="I28" i="108"/>
  <c r="I31" i="108"/>
  <c r="I32" i="108"/>
  <c r="I35" i="108"/>
  <c r="I36" i="108"/>
  <c r="I39" i="108"/>
  <c r="I40" i="108"/>
  <c r="I43" i="108"/>
  <c r="I47" i="108"/>
  <c r="K56" i="108"/>
  <c r="K58" i="108" s="1"/>
  <c r="J58" i="108"/>
  <c r="L37" i="108" l="1"/>
  <c r="M37" i="108"/>
  <c r="N37" i="108" s="1"/>
  <c r="S37" i="108" s="1"/>
  <c r="M28" i="108"/>
  <c r="L28" i="108"/>
  <c r="M26" i="108"/>
  <c r="L26" i="108"/>
  <c r="E48" i="108"/>
  <c r="E54" i="108" s="1"/>
  <c r="M44" i="108"/>
  <c r="N44" i="108" s="1"/>
  <c r="S44" i="108" s="1"/>
  <c r="L44" i="108"/>
  <c r="L27" i="108"/>
  <c r="M27" i="108"/>
  <c r="N27" i="108" s="1"/>
  <c r="S27" i="108" s="1"/>
  <c r="L43" i="108"/>
  <c r="M43" i="108"/>
  <c r="N43" i="108" s="1"/>
  <c r="S43" i="108" s="1"/>
  <c r="G48" i="108"/>
  <c r="G54" i="108" s="1"/>
  <c r="K48" i="108"/>
  <c r="K54" i="108" s="1"/>
  <c r="M41" i="108"/>
  <c r="N41" i="108" s="1"/>
  <c r="S41" i="108" s="1"/>
  <c r="L41" i="108"/>
  <c r="M32" i="108"/>
  <c r="N32" i="108" s="1"/>
  <c r="S32" i="108" s="1"/>
  <c r="L32" i="108"/>
  <c r="M30" i="108"/>
  <c r="N30" i="108" s="1"/>
  <c r="S30" i="108" s="1"/>
  <c r="L30" i="108"/>
  <c r="M42" i="108"/>
  <c r="N42" i="108" s="1"/>
  <c r="S42" i="108" s="1"/>
  <c r="L42" i="108"/>
  <c r="L31" i="108"/>
  <c r="M31" i="108"/>
  <c r="N31" i="108" s="1"/>
  <c r="S31" i="108" s="1"/>
  <c r="L47" i="108"/>
  <c r="M47" i="108"/>
  <c r="N47" i="108" s="1"/>
  <c r="S47" i="108" s="1"/>
  <c r="L29" i="108"/>
  <c r="M29" i="108"/>
  <c r="M45" i="108"/>
  <c r="N45" i="108" s="1"/>
  <c r="S45" i="108" s="1"/>
  <c r="L45" i="108"/>
  <c r="M36" i="108"/>
  <c r="N36" i="108" s="1"/>
  <c r="S36" i="108" s="1"/>
  <c r="L36" i="108"/>
  <c r="M34" i="108"/>
  <c r="N34" i="108" s="1"/>
  <c r="S34" i="108" s="1"/>
  <c r="L34" i="108"/>
  <c r="M46" i="108"/>
  <c r="N46" i="108" s="1"/>
  <c r="S46" i="108" s="1"/>
  <c r="L46" i="108"/>
  <c r="L35" i="108"/>
  <c r="M35" i="108"/>
  <c r="N35" i="108" s="1"/>
  <c r="S35" i="108" s="1"/>
  <c r="L57" i="108"/>
  <c r="L33" i="108"/>
  <c r="M33" i="108"/>
  <c r="N33" i="108" s="1"/>
  <c r="S33" i="108" s="1"/>
  <c r="L50" i="108"/>
  <c r="M40" i="108"/>
  <c r="N40" i="108" s="1"/>
  <c r="S40" i="108" s="1"/>
  <c r="L40" i="108"/>
  <c r="M38" i="108"/>
  <c r="N38" i="108" s="1"/>
  <c r="S38" i="108" s="1"/>
  <c r="L38" i="108"/>
  <c r="E58" i="108"/>
  <c r="L56" i="108"/>
  <c r="L39" i="108"/>
  <c r="M39" i="108"/>
  <c r="N39" i="108" s="1"/>
  <c r="S39" i="108" s="1"/>
  <c r="L54" i="108" l="1"/>
  <c r="M57" i="108" s="1"/>
  <c r="M61" i="108"/>
  <c r="M63" i="108" s="1"/>
  <c r="N28" i="108"/>
  <c r="S28" i="108" s="1"/>
  <c r="L48" i="108"/>
  <c r="L58" i="108"/>
  <c r="N29" i="108"/>
  <c r="S29" i="108" s="1"/>
  <c r="M48" i="108"/>
  <c r="N26" i="108"/>
  <c r="S26" i="108" s="1"/>
  <c r="N48" i="108" l="1"/>
  <c r="S48" i="108" s="1"/>
  <c r="S50" i="108" s="1"/>
  <c r="M64" i="108"/>
  <c r="M50" i="108"/>
  <c r="M54" i="108" s="1"/>
  <c r="M56" i="108"/>
  <c r="M58" i="108" s="1"/>
  <c r="S57" i="108" l="1"/>
  <c r="F61" i="106" l="1"/>
  <c r="F59" i="106"/>
  <c r="F62" i="106" s="1"/>
  <c r="F55" i="106"/>
  <c r="F56" i="106" s="1"/>
  <c r="F52" i="106"/>
  <c r="U46" i="106"/>
  <c r="F46" i="106"/>
  <c r="U45" i="106"/>
  <c r="J45" i="106"/>
  <c r="H45" i="106"/>
  <c r="D45" i="106"/>
  <c r="U44" i="106"/>
  <c r="J44" i="106"/>
  <c r="H44" i="106"/>
  <c r="G44" i="106"/>
  <c r="D44" i="106"/>
  <c r="U43" i="106"/>
  <c r="J43" i="106"/>
  <c r="H43" i="106"/>
  <c r="G43" i="106"/>
  <c r="D43" i="106"/>
  <c r="U42" i="106"/>
  <c r="J42" i="106"/>
  <c r="H42" i="106"/>
  <c r="G42" i="106"/>
  <c r="D42" i="106"/>
  <c r="U41" i="106"/>
  <c r="J41" i="106"/>
  <c r="H41" i="106"/>
  <c r="D41" i="106"/>
  <c r="U40" i="106"/>
  <c r="J40" i="106"/>
  <c r="H40" i="106"/>
  <c r="G40" i="106"/>
  <c r="D40" i="106"/>
  <c r="U39" i="106"/>
  <c r="J39" i="106"/>
  <c r="H39" i="106"/>
  <c r="G39" i="106"/>
  <c r="D39" i="106"/>
  <c r="U38" i="106"/>
  <c r="J38" i="106"/>
  <c r="H38" i="106"/>
  <c r="G38" i="106"/>
  <c r="D38" i="106"/>
  <c r="U37" i="106"/>
  <c r="J37" i="106"/>
  <c r="H37" i="106"/>
  <c r="D37" i="106"/>
  <c r="U36" i="106"/>
  <c r="J36" i="106"/>
  <c r="H36" i="106"/>
  <c r="G36" i="106"/>
  <c r="D36" i="106"/>
  <c r="U35" i="106"/>
  <c r="J35" i="106"/>
  <c r="H35" i="106"/>
  <c r="G35" i="106"/>
  <c r="D35" i="106"/>
  <c r="U34" i="106"/>
  <c r="J34" i="106"/>
  <c r="H34" i="106"/>
  <c r="G34" i="106"/>
  <c r="D34" i="106"/>
  <c r="U33" i="106"/>
  <c r="J33" i="106"/>
  <c r="H33" i="106"/>
  <c r="D33" i="106"/>
  <c r="U32" i="106"/>
  <c r="J32" i="106"/>
  <c r="J54" i="106" s="1"/>
  <c r="H32" i="106"/>
  <c r="H56" i="106" s="1"/>
  <c r="G32" i="106"/>
  <c r="D32" i="106"/>
  <c r="U31" i="106"/>
  <c r="J31" i="106"/>
  <c r="H31" i="106"/>
  <c r="D31" i="106"/>
  <c r="U30" i="106"/>
  <c r="J30" i="106"/>
  <c r="H30" i="106"/>
  <c r="G30" i="106"/>
  <c r="D30" i="106"/>
  <c r="U29" i="106"/>
  <c r="J29" i="106"/>
  <c r="H29" i="106"/>
  <c r="D29" i="106"/>
  <c r="U28" i="106"/>
  <c r="J28" i="106"/>
  <c r="H28" i="106"/>
  <c r="G28" i="106"/>
  <c r="D28" i="106"/>
  <c r="U27" i="106"/>
  <c r="J27" i="106"/>
  <c r="H27" i="106"/>
  <c r="D27" i="106"/>
  <c r="U26" i="106"/>
  <c r="J26" i="106"/>
  <c r="H26" i="106"/>
  <c r="G26" i="106"/>
  <c r="D26" i="106"/>
  <c r="U25" i="106"/>
  <c r="J25" i="106"/>
  <c r="H25" i="106"/>
  <c r="D25" i="106"/>
  <c r="U24" i="106"/>
  <c r="J24" i="106"/>
  <c r="H24" i="106"/>
  <c r="G24" i="106"/>
  <c r="D24" i="106"/>
  <c r="N21" i="106"/>
  <c r="L21" i="106"/>
  <c r="N14" i="106"/>
  <c r="D46" i="106" l="1"/>
  <c r="D52" i="106" s="1"/>
  <c r="E32" i="106" s="1"/>
  <c r="J46" i="106"/>
  <c r="J52" i="106" s="1"/>
  <c r="K29" i="106" s="1"/>
  <c r="H46" i="106"/>
  <c r="H52" i="106" s="1"/>
  <c r="I48" i="106" s="1"/>
  <c r="H54" i="106"/>
  <c r="G54" i="106"/>
  <c r="G48" i="106"/>
  <c r="G25" i="106"/>
  <c r="G27" i="106"/>
  <c r="G29" i="106"/>
  <c r="G31" i="106"/>
  <c r="J55" i="106"/>
  <c r="G33" i="106"/>
  <c r="G37" i="106"/>
  <c r="G41" i="106"/>
  <c r="G45" i="106"/>
  <c r="G55" i="106"/>
  <c r="E35" i="106" l="1"/>
  <c r="E34" i="106"/>
  <c r="K41" i="106"/>
  <c r="K33" i="106"/>
  <c r="K42" i="106"/>
  <c r="K27" i="106"/>
  <c r="E31" i="106"/>
  <c r="K36" i="106"/>
  <c r="K31" i="106"/>
  <c r="E25" i="106"/>
  <c r="E38" i="106"/>
  <c r="E26" i="106"/>
  <c r="I32" i="106"/>
  <c r="I39" i="106"/>
  <c r="I30" i="106"/>
  <c r="I38" i="106"/>
  <c r="I44" i="106"/>
  <c r="K55" i="106"/>
  <c r="I35" i="106"/>
  <c r="I28" i="106"/>
  <c r="I24" i="106"/>
  <c r="I34" i="106"/>
  <c r="K37" i="106"/>
  <c r="L37" i="106" s="1"/>
  <c r="K25" i="106"/>
  <c r="I33" i="106"/>
  <c r="K44" i="106"/>
  <c r="I27" i="106"/>
  <c r="E33" i="106"/>
  <c r="E37" i="106"/>
  <c r="E40" i="106"/>
  <c r="E39" i="106"/>
  <c r="I40" i="106"/>
  <c r="I43" i="106"/>
  <c r="I26" i="106"/>
  <c r="I42" i="106"/>
  <c r="I29" i="106"/>
  <c r="I31" i="106"/>
  <c r="I41" i="106"/>
  <c r="I25" i="106"/>
  <c r="K38" i="106"/>
  <c r="E24" i="106"/>
  <c r="E29" i="106"/>
  <c r="E36" i="106"/>
  <c r="E28" i="106"/>
  <c r="I36" i="106"/>
  <c r="I37" i="106"/>
  <c r="K54" i="106"/>
  <c r="E42" i="106"/>
  <c r="E27" i="106"/>
  <c r="E55" i="106"/>
  <c r="E48" i="106"/>
  <c r="E54" i="106"/>
  <c r="E30" i="106"/>
  <c r="E43" i="106"/>
  <c r="E45" i="106"/>
  <c r="E44" i="106"/>
  <c r="E41" i="106"/>
  <c r="G46" i="106"/>
  <c r="G52" i="106" s="1"/>
  <c r="G56" i="106"/>
  <c r="I54" i="106"/>
  <c r="H55" i="106"/>
  <c r="I55" i="106" s="1"/>
  <c r="J56" i="106"/>
  <c r="K48" i="106"/>
  <c r="K26" i="106"/>
  <c r="K28" i="106"/>
  <c r="K43" i="106"/>
  <c r="K39" i="106"/>
  <c r="K35" i="106"/>
  <c r="K30" i="106"/>
  <c r="K32" i="106"/>
  <c r="K24" i="106"/>
  <c r="K45" i="106"/>
  <c r="I45" i="106"/>
  <c r="K34" i="106"/>
  <c r="K40" i="106"/>
  <c r="M30" i="106" l="1"/>
  <c r="N30" i="106" s="1"/>
  <c r="T30" i="106" s="1"/>
  <c r="M34" i="106"/>
  <c r="N34" i="106" s="1"/>
  <c r="T34" i="106" s="1"/>
  <c r="M45" i="106"/>
  <c r="N45" i="106" s="1"/>
  <c r="T45" i="106" s="1"/>
  <c r="M33" i="106"/>
  <c r="N33" i="106" s="1"/>
  <c r="T33" i="106" s="1"/>
  <c r="K56" i="106"/>
  <c r="M25" i="106"/>
  <c r="N25" i="106" s="1"/>
  <c r="T25" i="106" s="1"/>
  <c r="M42" i="106"/>
  <c r="N42" i="106" s="1"/>
  <c r="T42" i="106" s="1"/>
  <c r="L35" i="106"/>
  <c r="L43" i="106"/>
  <c r="M41" i="106"/>
  <c r="N41" i="106" s="1"/>
  <c r="T41" i="106" s="1"/>
  <c r="L24" i="106"/>
  <c r="L44" i="106"/>
  <c r="L55" i="106"/>
  <c r="M36" i="106"/>
  <c r="N36" i="106" s="1"/>
  <c r="T36" i="106" s="1"/>
  <c r="L31" i="106"/>
  <c r="L48" i="106"/>
  <c r="M43" i="106"/>
  <c r="N43" i="106" s="1"/>
  <c r="T43" i="106" s="1"/>
  <c r="E56" i="106"/>
  <c r="M37" i="106"/>
  <c r="N37" i="106" s="1"/>
  <c r="T37" i="106" s="1"/>
  <c r="L45" i="106"/>
  <c r="L29" i="106"/>
  <c r="L40" i="106"/>
  <c r="M38" i="106"/>
  <c r="N38" i="106" s="1"/>
  <c r="T38" i="106" s="1"/>
  <c r="E46" i="106"/>
  <c r="E52" i="106" s="1"/>
  <c r="L25" i="106"/>
  <c r="M32" i="106"/>
  <c r="N32" i="106" s="1"/>
  <c r="T32" i="106" s="1"/>
  <c r="L38" i="106"/>
  <c r="M28" i="106"/>
  <c r="N28" i="106" s="1"/>
  <c r="T28" i="106" s="1"/>
  <c r="L36" i="106"/>
  <c r="L33" i="106"/>
  <c r="M27" i="106"/>
  <c r="N27" i="106" s="1"/>
  <c r="T27" i="106" s="1"/>
  <c r="L42" i="106"/>
  <c r="L27" i="106"/>
  <c r="M29" i="106"/>
  <c r="N29" i="106" s="1"/>
  <c r="T29" i="106" s="1"/>
  <c r="L41" i="106"/>
  <c r="M44" i="106"/>
  <c r="N44" i="106" s="1"/>
  <c r="T44" i="106" s="1"/>
  <c r="M31" i="106"/>
  <c r="N31" i="106" s="1"/>
  <c r="T31" i="106" s="1"/>
  <c r="M39" i="106"/>
  <c r="N39" i="106" s="1"/>
  <c r="T39" i="106" s="1"/>
  <c r="I46" i="106"/>
  <c r="I52" i="106" s="1"/>
  <c r="L28" i="106"/>
  <c r="L26" i="106"/>
  <c r="M26" i="106"/>
  <c r="I56" i="106"/>
  <c r="M35" i="106"/>
  <c r="N35" i="106" s="1"/>
  <c r="T35" i="106" s="1"/>
  <c r="K46" i="106"/>
  <c r="K52" i="106" s="1"/>
  <c r="M24" i="106"/>
  <c r="L34" i="106"/>
  <c r="L30" i="106"/>
  <c r="M40" i="106"/>
  <c r="N40" i="106" s="1"/>
  <c r="T40" i="106" s="1"/>
  <c r="L54" i="106"/>
  <c r="L32" i="106"/>
  <c r="L39" i="106"/>
  <c r="L52" i="106" l="1"/>
  <c r="M48" i="106" s="1"/>
  <c r="L46" i="106"/>
  <c r="L56" i="106"/>
  <c r="M46" i="106"/>
  <c r="N24" i="106"/>
  <c r="M59" i="106"/>
  <c r="M62" i="106" s="1"/>
  <c r="N26" i="106"/>
  <c r="T26" i="106" s="1"/>
  <c r="M54" i="106" l="1"/>
  <c r="M55" i="106"/>
  <c r="M52" i="106"/>
  <c r="M61" i="106"/>
  <c r="N46" i="106"/>
  <c r="T24" i="106"/>
  <c r="T46" i="106" s="1"/>
  <c r="M56" i="106" l="1"/>
  <c r="T47" i="106"/>
  <c r="F63" i="105"/>
  <c r="F61" i="105"/>
  <c r="F64" i="105" s="1"/>
  <c r="H58" i="105"/>
  <c r="J57" i="105"/>
  <c r="K57" i="105" s="1"/>
  <c r="G57" i="105"/>
  <c r="F57" i="105"/>
  <c r="F58" i="105" s="1"/>
  <c r="S56" i="105"/>
  <c r="J56" i="105"/>
  <c r="K56" i="105" s="1"/>
  <c r="H56" i="105"/>
  <c r="J54" i="105"/>
  <c r="F54" i="105"/>
  <c r="G56" i="105" s="1"/>
  <c r="K50" i="105"/>
  <c r="G50" i="105"/>
  <c r="J48" i="105"/>
  <c r="H48" i="105"/>
  <c r="H54" i="105" s="1"/>
  <c r="F48" i="105"/>
  <c r="D48" i="105"/>
  <c r="D54" i="105" s="1"/>
  <c r="K47" i="105"/>
  <c r="G47" i="105"/>
  <c r="K46" i="105"/>
  <c r="G46" i="105"/>
  <c r="K45" i="105"/>
  <c r="G45" i="105"/>
  <c r="K44" i="105"/>
  <c r="G44" i="105"/>
  <c r="K43" i="105"/>
  <c r="G43" i="105"/>
  <c r="K42" i="105"/>
  <c r="G42" i="105"/>
  <c r="K41" i="105"/>
  <c r="G41" i="105"/>
  <c r="K40" i="105"/>
  <c r="G40" i="105"/>
  <c r="K39" i="105"/>
  <c r="G39" i="105"/>
  <c r="K38" i="105"/>
  <c r="G38" i="105"/>
  <c r="K37" i="105"/>
  <c r="G37" i="105"/>
  <c r="K36" i="105"/>
  <c r="G36" i="105"/>
  <c r="K35" i="105"/>
  <c r="G35" i="105"/>
  <c r="K34" i="105"/>
  <c r="G34" i="105"/>
  <c r="K33" i="105"/>
  <c r="G33" i="105"/>
  <c r="K32" i="105"/>
  <c r="G32" i="105"/>
  <c r="K31" i="105"/>
  <c r="G31" i="105"/>
  <c r="K30" i="105"/>
  <c r="G30" i="105"/>
  <c r="K29" i="105"/>
  <c r="G29" i="105"/>
  <c r="K28" i="105"/>
  <c r="G28" i="105"/>
  <c r="K27" i="105"/>
  <c r="G27" i="105"/>
  <c r="K26" i="105"/>
  <c r="K48" i="105" s="1"/>
  <c r="K54" i="105" s="1"/>
  <c r="G26" i="105"/>
  <c r="G48" i="105" s="1"/>
  <c r="G54" i="105" s="1"/>
  <c r="N23" i="105"/>
  <c r="L23" i="105"/>
  <c r="N21" i="105"/>
  <c r="N13" i="105"/>
  <c r="I50" i="105" l="1"/>
  <c r="I47" i="105"/>
  <c r="I46" i="105"/>
  <c r="I45" i="105"/>
  <c r="I44" i="105"/>
  <c r="I43" i="105"/>
  <c r="I42" i="105"/>
  <c r="I41" i="105"/>
  <c r="I40" i="105"/>
  <c r="I39" i="105"/>
  <c r="I38" i="105"/>
  <c r="I37" i="105"/>
  <c r="I36" i="105"/>
  <c r="I35" i="105"/>
  <c r="I34" i="105"/>
  <c r="I33" i="105"/>
  <c r="I32" i="105"/>
  <c r="I31" i="105"/>
  <c r="I30" i="105"/>
  <c r="I29" i="105"/>
  <c r="I28" i="105"/>
  <c r="I27" i="105"/>
  <c r="I26" i="105"/>
  <c r="E57" i="105"/>
  <c r="L57" i="105" s="1"/>
  <c r="E56" i="105"/>
  <c r="E46" i="105"/>
  <c r="E42" i="105"/>
  <c r="E38" i="105"/>
  <c r="E34" i="105"/>
  <c r="E45" i="105"/>
  <c r="E41" i="105"/>
  <c r="E37" i="105"/>
  <c r="E33" i="105"/>
  <c r="E30" i="105"/>
  <c r="E28" i="105"/>
  <c r="E26" i="105"/>
  <c r="E50" i="105"/>
  <c r="L50" i="105" s="1"/>
  <c r="E44" i="105"/>
  <c r="E40" i="105"/>
  <c r="E36" i="105"/>
  <c r="E32" i="105"/>
  <c r="E47" i="105"/>
  <c r="E43" i="105"/>
  <c r="E39" i="105"/>
  <c r="E35" i="105"/>
  <c r="E31" i="105"/>
  <c r="E29" i="105"/>
  <c r="E27" i="105"/>
  <c r="I56" i="105"/>
  <c r="H57" i="105"/>
  <c r="I57" i="105" s="1"/>
  <c r="G58" i="105"/>
  <c r="K58" i="105"/>
  <c r="J58" i="105"/>
  <c r="L27" i="105" l="1"/>
  <c r="M27" i="105"/>
  <c r="N27" i="105" s="1"/>
  <c r="S27" i="105" s="1"/>
  <c r="M39" i="105"/>
  <c r="N39" i="105" s="1"/>
  <c r="S39" i="105" s="1"/>
  <c r="L39" i="105"/>
  <c r="M36" i="105"/>
  <c r="N36" i="105" s="1"/>
  <c r="S36" i="105" s="1"/>
  <c r="L36" i="105"/>
  <c r="E48" i="105"/>
  <c r="E54" i="105" s="1"/>
  <c r="M26" i="105"/>
  <c r="L26" i="105"/>
  <c r="M37" i="105"/>
  <c r="N37" i="105" s="1"/>
  <c r="S37" i="105" s="1"/>
  <c r="L37" i="105"/>
  <c r="M38" i="105"/>
  <c r="N38" i="105" s="1"/>
  <c r="S38" i="105" s="1"/>
  <c r="L38" i="105"/>
  <c r="L29" i="105"/>
  <c r="M29" i="105"/>
  <c r="M43" i="105"/>
  <c r="N43" i="105" s="1"/>
  <c r="S43" i="105" s="1"/>
  <c r="L43" i="105"/>
  <c r="M40" i="105"/>
  <c r="N40" i="105" s="1"/>
  <c r="S40" i="105" s="1"/>
  <c r="L40" i="105"/>
  <c r="M28" i="105"/>
  <c r="L28" i="105"/>
  <c r="M41" i="105"/>
  <c r="N41" i="105" s="1"/>
  <c r="S41" i="105" s="1"/>
  <c r="L41" i="105"/>
  <c r="M42" i="105"/>
  <c r="N42" i="105" s="1"/>
  <c r="S42" i="105" s="1"/>
  <c r="L42" i="105"/>
  <c r="I48" i="105"/>
  <c r="I54" i="105" s="1"/>
  <c r="M31" i="105"/>
  <c r="N31" i="105" s="1"/>
  <c r="S31" i="105" s="1"/>
  <c r="L31" i="105"/>
  <c r="M47" i="105"/>
  <c r="N47" i="105" s="1"/>
  <c r="S47" i="105" s="1"/>
  <c r="L47" i="105"/>
  <c r="M44" i="105"/>
  <c r="N44" i="105" s="1"/>
  <c r="S44" i="105" s="1"/>
  <c r="L44" i="105"/>
  <c r="M30" i="105"/>
  <c r="N30" i="105" s="1"/>
  <c r="S30" i="105" s="1"/>
  <c r="L30" i="105"/>
  <c r="M45" i="105"/>
  <c r="N45" i="105" s="1"/>
  <c r="S45" i="105" s="1"/>
  <c r="L45" i="105"/>
  <c r="M46" i="105"/>
  <c r="N46" i="105" s="1"/>
  <c r="S46" i="105" s="1"/>
  <c r="L46" i="105"/>
  <c r="I58" i="105"/>
  <c r="M35" i="105"/>
  <c r="N35" i="105" s="1"/>
  <c r="S35" i="105" s="1"/>
  <c r="L35" i="105"/>
  <c r="M32" i="105"/>
  <c r="N32" i="105" s="1"/>
  <c r="S32" i="105" s="1"/>
  <c r="L32" i="105"/>
  <c r="M33" i="105"/>
  <c r="N33" i="105" s="1"/>
  <c r="S33" i="105" s="1"/>
  <c r="L33" i="105"/>
  <c r="M34" i="105"/>
  <c r="N34" i="105" s="1"/>
  <c r="S34" i="105" s="1"/>
  <c r="L34" i="105"/>
  <c r="E58" i="105"/>
  <c r="L56" i="105"/>
  <c r="L58" i="105" l="1"/>
  <c r="M56" i="105"/>
  <c r="L54" i="105"/>
  <c r="N29" i="105"/>
  <c r="S29" i="105" s="1"/>
  <c r="M48" i="105"/>
  <c r="N26" i="105"/>
  <c r="S26" i="105" s="1"/>
  <c r="M61" i="105"/>
  <c r="M63" i="105" s="1"/>
  <c r="N28" i="105"/>
  <c r="S28" i="105" s="1"/>
  <c r="L48" i="105"/>
  <c r="N48" i="105" l="1"/>
  <c r="S48" i="105" s="1"/>
  <c r="S50" i="105" s="1"/>
  <c r="M64" i="105"/>
  <c r="M50" i="105"/>
  <c r="M54" i="105" s="1"/>
  <c r="M57" i="105"/>
  <c r="M58" i="105" s="1"/>
  <c r="S57" i="105" l="1"/>
  <c r="F63" i="104" l="1"/>
  <c r="F61" i="104"/>
  <c r="F64" i="104" s="1"/>
  <c r="H58" i="104"/>
  <c r="J57" i="104"/>
  <c r="K57" i="104" s="1"/>
  <c r="G57" i="104"/>
  <c r="F57" i="104"/>
  <c r="F58" i="104" s="1"/>
  <c r="S56" i="104"/>
  <c r="J56" i="104"/>
  <c r="K56" i="104" s="1"/>
  <c r="H56" i="104"/>
  <c r="J54" i="104"/>
  <c r="F54" i="104"/>
  <c r="G56" i="104" s="1"/>
  <c r="K50" i="104"/>
  <c r="G50" i="104"/>
  <c r="J48" i="104"/>
  <c r="H48" i="104"/>
  <c r="H54" i="104" s="1"/>
  <c r="F48" i="104"/>
  <c r="D48" i="104"/>
  <c r="D54" i="104" s="1"/>
  <c r="K47" i="104"/>
  <c r="G47" i="104"/>
  <c r="K46" i="104"/>
  <c r="G46" i="104"/>
  <c r="K45" i="104"/>
  <c r="G45" i="104"/>
  <c r="K44" i="104"/>
  <c r="G44" i="104"/>
  <c r="K43" i="104"/>
  <c r="G43" i="104"/>
  <c r="K42" i="104"/>
  <c r="G42" i="104"/>
  <c r="K41" i="104"/>
  <c r="G41" i="104"/>
  <c r="K40" i="104"/>
  <c r="G40" i="104"/>
  <c r="K39" i="104"/>
  <c r="G39" i="104"/>
  <c r="K38" i="104"/>
  <c r="G38" i="104"/>
  <c r="K37" i="104"/>
  <c r="G37" i="104"/>
  <c r="K36" i="104"/>
  <c r="G36" i="104"/>
  <c r="K35" i="104"/>
  <c r="G35" i="104"/>
  <c r="K34" i="104"/>
  <c r="G34" i="104"/>
  <c r="K33" i="104"/>
  <c r="G33" i="104"/>
  <c r="K32" i="104"/>
  <c r="G32" i="104"/>
  <c r="K31" i="104"/>
  <c r="G31" i="104"/>
  <c r="K30" i="104"/>
  <c r="G30" i="104"/>
  <c r="K29" i="104"/>
  <c r="G29" i="104"/>
  <c r="K28" i="104"/>
  <c r="G28" i="104"/>
  <c r="K27" i="104"/>
  <c r="G27" i="104"/>
  <c r="K26" i="104"/>
  <c r="K48" i="104" s="1"/>
  <c r="K54" i="104" s="1"/>
  <c r="G26" i="104"/>
  <c r="G48" i="104" s="1"/>
  <c r="G54" i="104" s="1"/>
  <c r="N23" i="104"/>
  <c r="L23" i="104"/>
  <c r="N21" i="104"/>
  <c r="N13" i="104"/>
  <c r="I50" i="104" l="1"/>
  <c r="I47" i="104"/>
  <c r="I46" i="104"/>
  <c r="I45" i="104"/>
  <c r="I44" i="104"/>
  <c r="I43" i="104"/>
  <c r="I42" i="104"/>
  <c r="I41" i="104"/>
  <c r="I40" i="104"/>
  <c r="I39" i="104"/>
  <c r="I38" i="104"/>
  <c r="I37" i="104"/>
  <c r="I36" i="104"/>
  <c r="I35" i="104"/>
  <c r="I34" i="104"/>
  <c r="I33" i="104"/>
  <c r="I32" i="104"/>
  <c r="I31" i="104"/>
  <c r="I30" i="104"/>
  <c r="I29" i="104"/>
  <c r="I28" i="104"/>
  <c r="I27" i="104"/>
  <c r="I26" i="104"/>
  <c r="E57" i="104"/>
  <c r="L57" i="104" s="1"/>
  <c r="E56" i="104"/>
  <c r="E46" i="104"/>
  <c r="E42" i="104"/>
  <c r="E38" i="104"/>
  <c r="E34" i="104"/>
  <c r="E45" i="104"/>
  <c r="E41" i="104"/>
  <c r="E37" i="104"/>
  <c r="E33" i="104"/>
  <c r="E30" i="104"/>
  <c r="E28" i="104"/>
  <c r="E26" i="104"/>
  <c r="E50" i="104"/>
  <c r="L50" i="104" s="1"/>
  <c r="E44" i="104"/>
  <c r="E40" i="104"/>
  <c r="E36" i="104"/>
  <c r="E32" i="104"/>
  <c r="E47" i="104"/>
  <c r="E43" i="104"/>
  <c r="E39" i="104"/>
  <c r="E35" i="104"/>
  <c r="E31" i="104"/>
  <c r="E29" i="104"/>
  <c r="E27" i="104"/>
  <c r="I56" i="104"/>
  <c r="H57" i="104"/>
  <c r="I57" i="104" s="1"/>
  <c r="G58" i="104"/>
  <c r="K58" i="104"/>
  <c r="J58" i="104"/>
  <c r="L29" i="104" l="1"/>
  <c r="M29" i="104"/>
  <c r="M43" i="104"/>
  <c r="N43" i="104" s="1"/>
  <c r="S43" i="104" s="1"/>
  <c r="L43" i="104"/>
  <c r="M40" i="104"/>
  <c r="N40" i="104" s="1"/>
  <c r="S40" i="104" s="1"/>
  <c r="L40" i="104"/>
  <c r="M28" i="104"/>
  <c r="L28" i="104"/>
  <c r="M41" i="104"/>
  <c r="N41" i="104" s="1"/>
  <c r="S41" i="104" s="1"/>
  <c r="L41" i="104"/>
  <c r="M42" i="104"/>
  <c r="N42" i="104" s="1"/>
  <c r="S42" i="104" s="1"/>
  <c r="L42" i="104"/>
  <c r="I48" i="104"/>
  <c r="I54" i="104" s="1"/>
  <c r="L27" i="104"/>
  <c r="M27" i="104"/>
  <c r="N27" i="104" s="1"/>
  <c r="S27" i="104" s="1"/>
  <c r="M39" i="104"/>
  <c r="N39" i="104" s="1"/>
  <c r="S39" i="104" s="1"/>
  <c r="L39" i="104"/>
  <c r="M36" i="104"/>
  <c r="N36" i="104" s="1"/>
  <c r="S36" i="104" s="1"/>
  <c r="L36" i="104"/>
  <c r="E48" i="104"/>
  <c r="E54" i="104" s="1"/>
  <c r="M26" i="104"/>
  <c r="L26" i="104"/>
  <c r="M37" i="104"/>
  <c r="N37" i="104" s="1"/>
  <c r="S37" i="104" s="1"/>
  <c r="L37" i="104"/>
  <c r="M38" i="104"/>
  <c r="N38" i="104" s="1"/>
  <c r="S38" i="104" s="1"/>
  <c r="L38" i="104"/>
  <c r="M31" i="104"/>
  <c r="N31" i="104" s="1"/>
  <c r="S31" i="104" s="1"/>
  <c r="L31" i="104"/>
  <c r="M47" i="104"/>
  <c r="N47" i="104" s="1"/>
  <c r="S47" i="104" s="1"/>
  <c r="L47" i="104"/>
  <c r="M44" i="104"/>
  <c r="N44" i="104" s="1"/>
  <c r="S44" i="104" s="1"/>
  <c r="L44" i="104"/>
  <c r="M30" i="104"/>
  <c r="N30" i="104" s="1"/>
  <c r="S30" i="104" s="1"/>
  <c r="L30" i="104"/>
  <c r="M45" i="104"/>
  <c r="N45" i="104" s="1"/>
  <c r="S45" i="104" s="1"/>
  <c r="L45" i="104"/>
  <c r="M46" i="104"/>
  <c r="N46" i="104" s="1"/>
  <c r="S46" i="104" s="1"/>
  <c r="L46" i="104"/>
  <c r="I58" i="104"/>
  <c r="M35" i="104"/>
  <c r="N35" i="104" s="1"/>
  <c r="S35" i="104" s="1"/>
  <c r="L35" i="104"/>
  <c r="M32" i="104"/>
  <c r="N32" i="104" s="1"/>
  <c r="S32" i="104" s="1"/>
  <c r="L32" i="104"/>
  <c r="M33" i="104"/>
  <c r="N33" i="104" s="1"/>
  <c r="S33" i="104" s="1"/>
  <c r="L33" i="104"/>
  <c r="M34" i="104"/>
  <c r="N34" i="104" s="1"/>
  <c r="S34" i="104" s="1"/>
  <c r="L34" i="104"/>
  <c r="E58" i="104"/>
  <c r="L56" i="104"/>
  <c r="M61" i="104" l="1"/>
  <c r="M63" i="104"/>
  <c r="N28" i="104"/>
  <c r="S28" i="104" s="1"/>
  <c r="L58" i="104"/>
  <c r="L48" i="104"/>
  <c r="M64" i="104"/>
  <c r="N29" i="104"/>
  <c r="S29" i="104" s="1"/>
  <c r="M48" i="104"/>
  <c r="N26" i="104"/>
  <c r="S26" i="104" s="1"/>
  <c r="L54" i="104"/>
  <c r="M57" i="104" l="1"/>
  <c r="M50" i="104"/>
  <c r="M54" i="104" s="1"/>
  <c r="N48" i="104"/>
  <c r="S48" i="104" s="1"/>
  <c r="S50" i="104" s="1"/>
  <c r="M56" i="104"/>
  <c r="M58" i="104" s="1"/>
  <c r="S57" i="104" l="1"/>
  <c r="G9" i="8" l="1"/>
  <c r="G8" i="8"/>
  <c r="O8" i="8" s="1"/>
  <c r="B86" i="8" s="1"/>
  <c r="G7" i="8"/>
  <c r="O7" i="8" s="1"/>
  <c r="B85" i="8" s="1"/>
  <c r="B87" i="8" s="1"/>
  <c r="G6" i="8"/>
  <c r="O6" i="8" s="1"/>
  <c r="B63" i="8" s="1"/>
  <c r="G3" i="8"/>
  <c r="D47" i="95"/>
  <c r="F63" i="103"/>
  <c r="F61" i="103"/>
  <c r="F64" i="103" s="1"/>
  <c r="H58" i="103"/>
  <c r="H57" i="103" s="1"/>
  <c r="I57" i="103" s="1"/>
  <c r="J57" i="103"/>
  <c r="F57" i="103"/>
  <c r="F58" i="103" s="1"/>
  <c r="S56" i="103"/>
  <c r="J56" i="103"/>
  <c r="J58" i="103" s="1"/>
  <c r="H56" i="103"/>
  <c r="I56" i="103" s="1"/>
  <c r="I58" i="103" s="1"/>
  <c r="H54" i="103"/>
  <c r="D54" i="103"/>
  <c r="E57" i="103" s="1"/>
  <c r="I50" i="103"/>
  <c r="J48" i="103"/>
  <c r="J54" i="103" s="1"/>
  <c r="H48" i="103"/>
  <c r="F48" i="103"/>
  <c r="F54" i="103" s="1"/>
  <c r="D48" i="103"/>
  <c r="I47" i="103"/>
  <c r="I46" i="103"/>
  <c r="I45" i="103"/>
  <c r="I44" i="103"/>
  <c r="I43" i="103"/>
  <c r="I42" i="103"/>
  <c r="I41" i="103"/>
  <c r="I40" i="103"/>
  <c r="I39" i="103"/>
  <c r="I38" i="103"/>
  <c r="I37" i="103"/>
  <c r="I36" i="103"/>
  <c r="I35" i="103"/>
  <c r="I34" i="103"/>
  <c r="I33" i="103"/>
  <c r="I32" i="103"/>
  <c r="I31" i="103"/>
  <c r="I30" i="103"/>
  <c r="I29" i="103"/>
  <c r="I28" i="103"/>
  <c r="I27" i="103"/>
  <c r="I26" i="103"/>
  <c r="N23" i="103"/>
  <c r="L23" i="103"/>
  <c r="N21" i="103"/>
  <c r="N13" i="103"/>
  <c r="O9" i="8" l="1"/>
  <c r="K56" i="103"/>
  <c r="K50" i="103"/>
  <c r="K47" i="103"/>
  <c r="K46" i="103"/>
  <c r="K45" i="103"/>
  <c r="K40" i="103"/>
  <c r="K35" i="103"/>
  <c r="K28" i="103"/>
  <c r="K44" i="103"/>
  <c r="K43" i="103"/>
  <c r="K42" i="103"/>
  <c r="K41" i="103"/>
  <c r="K39" i="103"/>
  <c r="K38" i="103"/>
  <c r="K37" i="103"/>
  <c r="K36" i="103"/>
  <c r="K34" i="103"/>
  <c r="K33" i="103"/>
  <c r="K32" i="103"/>
  <c r="K31" i="103"/>
  <c r="K30" i="103"/>
  <c r="K29" i="103"/>
  <c r="K27" i="103"/>
  <c r="K26" i="103"/>
  <c r="K57" i="103"/>
  <c r="I48" i="103"/>
  <c r="I54" i="103" s="1"/>
  <c r="G56" i="103"/>
  <c r="G50" i="103"/>
  <c r="G47" i="103"/>
  <c r="G46" i="103"/>
  <c r="G45" i="103"/>
  <c r="G44" i="103"/>
  <c r="G43" i="103"/>
  <c r="G42" i="103"/>
  <c r="G41" i="103"/>
  <c r="G40" i="103"/>
  <c r="G39" i="103"/>
  <c r="G38" i="103"/>
  <c r="G37" i="103"/>
  <c r="G36" i="103"/>
  <c r="G35" i="103"/>
  <c r="G34" i="103"/>
  <c r="G33" i="103"/>
  <c r="G32" i="103"/>
  <c r="G31" i="103"/>
  <c r="G30" i="103"/>
  <c r="G29" i="103"/>
  <c r="G28" i="103"/>
  <c r="G27" i="103"/>
  <c r="G26" i="103"/>
  <c r="E26" i="103"/>
  <c r="E27" i="103"/>
  <c r="E28" i="103"/>
  <c r="E29" i="103"/>
  <c r="E30" i="103"/>
  <c r="E31" i="103"/>
  <c r="E32" i="103"/>
  <c r="E33" i="103"/>
  <c r="E34" i="103"/>
  <c r="E35" i="103"/>
  <c r="E36" i="103"/>
  <c r="E37" i="103"/>
  <c r="E38" i="103"/>
  <c r="E39" i="103"/>
  <c r="E40" i="103"/>
  <c r="E41" i="103"/>
  <c r="E42" i="103"/>
  <c r="E43" i="103"/>
  <c r="E44" i="103"/>
  <c r="E45" i="103"/>
  <c r="E46" i="103"/>
  <c r="E47" i="103"/>
  <c r="E50" i="103"/>
  <c r="G57" i="103"/>
  <c r="L57" i="103" s="1"/>
  <c r="E56" i="103"/>
  <c r="M37" i="103" l="1"/>
  <c r="N37" i="103" s="1"/>
  <c r="S37" i="103" s="1"/>
  <c r="L37" i="103"/>
  <c r="M29" i="103"/>
  <c r="L29" i="103"/>
  <c r="G58" i="103"/>
  <c r="L50" i="103"/>
  <c r="M44" i="103"/>
  <c r="N44" i="103" s="1"/>
  <c r="S44" i="103" s="1"/>
  <c r="L44" i="103"/>
  <c r="M40" i="103"/>
  <c r="N40" i="103" s="1"/>
  <c r="S40" i="103" s="1"/>
  <c r="L40" i="103"/>
  <c r="M36" i="103"/>
  <c r="N36" i="103" s="1"/>
  <c r="S36" i="103" s="1"/>
  <c r="L36" i="103"/>
  <c r="M32" i="103"/>
  <c r="N32" i="103" s="1"/>
  <c r="S32" i="103" s="1"/>
  <c r="L32" i="103"/>
  <c r="M28" i="103"/>
  <c r="L28" i="103"/>
  <c r="G48" i="103"/>
  <c r="G54" i="103" s="1"/>
  <c r="M45" i="103"/>
  <c r="N45" i="103" s="1"/>
  <c r="S45" i="103" s="1"/>
  <c r="L45" i="103"/>
  <c r="M33" i="103"/>
  <c r="N33" i="103" s="1"/>
  <c r="S33" i="103" s="1"/>
  <c r="L33" i="103"/>
  <c r="M47" i="103"/>
  <c r="N47" i="103" s="1"/>
  <c r="S47" i="103" s="1"/>
  <c r="L47" i="103"/>
  <c r="M43" i="103"/>
  <c r="N43" i="103" s="1"/>
  <c r="S43" i="103" s="1"/>
  <c r="L43" i="103"/>
  <c r="M39" i="103"/>
  <c r="N39" i="103" s="1"/>
  <c r="S39" i="103" s="1"/>
  <c r="L39" i="103"/>
  <c r="M35" i="103"/>
  <c r="N35" i="103" s="1"/>
  <c r="S35" i="103" s="1"/>
  <c r="L35" i="103"/>
  <c r="M31" i="103"/>
  <c r="N31" i="103" s="1"/>
  <c r="S31" i="103" s="1"/>
  <c r="L31" i="103"/>
  <c r="M27" i="103"/>
  <c r="N27" i="103" s="1"/>
  <c r="S27" i="103" s="1"/>
  <c r="L27" i="103"/>
  <c r="K58" i="103"/>
  <c r="M41" i="103"/>
  <c r="N41" i="103" s="1"/>
  <c r="S41" i="103" s="1"/>
  <c r="L41" i="103"/>
  <c r="E58" i="103"/>
  <c r="L56" i="103"/>
  <c r="M46" i="103"/>
  <c r="N46" i="103" s="1"/>
  <c r="S46" i="103" s="1"/>
  <c r="L46" i="103"/>
  <c r="M42" i="103"/>
  <c r="N42" i="103" s="1"/>
  <c r="S42" i="103" s="1"/>
  <c r="L42" i="103"/>
  <c r="M38" i="103"/>
  <c r="N38" i="103" s="1"/>
  <c r="S38" i="103" s="1"/>
  <c r="L38" i="103"/>
  <c r="M34" i="103"/>
  <c r="N34" i="103" s="1"/>
  <c r="S34" i="103" s="1"/>
  <c r="L34" i="103"/>
  <c r="M30" i="103"/>
  <c r="N30" i="103" s="1"/>
  <c r="S30" i="103" s="1"/>
  <c r="L30" i="103"/>
  <c r="E48" i="103"/>
  <c r="E54" i="103" s="1"/>
  <c r="M26" i="103"/>
  <c r="L26" i="103"/>
  <c r="L48" i="103" s="1"/>
  <c r="K48" i="103"/>
  <c r="K54" i="103" s="1"/>
  <c r="M61" i="103" l="1"/>
  <c r="M63" i="103"/>
  <c r="N28" i="103"/>
  <c r="S28" i="103" s="1"/>
  <c r="M64" i="103"/>
  <c r="N29" i="103"/>
  <c r="S29" i="103" s="1"/>
  <c r="M48" i="103"/>
  <c r="N26" i="103"/>
  <c r="S26" i="103" s="1"/>
  <c r="L58" i="103"/>
  <c r="M50" i="103"/>
  <c r="L54" i="103"/>
  <c r="M57" i="103" s="1"/>
  <c r="M54" i="103" l="1"/>
  <c r="N48" i="103"/>
  <c r="S48" i="103" s="1"/>
  <c r="S50" i="103" s="1"/>
  <c r="M56" i="103"/>
  <c r="M58" i="103" s="1"/>
  <c r="S57" i="103" l="1"/>
  <c r="D50" i="95" l="1"/>
  <c r="D49" i="95"/>
  <c r="G4" i="8" s="1"/>
  <c r="D48" i="95"/>
  <c r="D44" i="95"/>
  <c r="D45" i="95"/>
  <c r="O4" i="8" l="1"/>
  <c r="B44" i="8" s="1"/>
  <c r="F63" i="102"/>
  <c r="F61" i="102"/>
  <c r="F64" i="102" s="1"/>
  <c r="H58" i="102"/>
  <c r="H57" i="102" s="1"/>
  <c r="J57" i="102"/>
  <c r="F57" i="102"/>
  <c r="F58" i="102" s="1"/>
  <c r="E57" i="102"/>
  <c r="J56" i="102"/>
  <c r="J58" i="102" s="1"/>
  <c r="H56" i="102"/>
  <c r="G56" i="102"/>
  <c r="J48" i="102"/>
  <c r="J54" i="102" s="1"/>
  <c r="H48" i="102"/>
  <c r="H54" i="102" s="1"/>
  <c r="F48" i="102"/>
  <c r="F54" i="102" s="1"/>
  <c r="G34" i="102" s="1"/>
  <c r="N34" i="102" s="1"/>
  <c r="D48" i="102"/>
  <c r="D54" i="102" s="1"/>
  <c r="E47" i="102"/>
  <c r="G46" i="102"/>
  <c r="N46" i="102" s="1"/>
  <c r="K44" i="102"/>
  <c r="E43" i="102"/>
  <c r="K40" i="102"/>
  <c r="E39" i="102"/>
  <c r="G38" i="102"/>
  <c r="N38" i="102" s="1"/>
  <c r="I37" i="102"/>
  <c r="K36" i="102"/>
  <c r="E35" i="102"/>
  <c r="K32" i="102"/>
  <c r="E32" i="102"/>
  <c r="G31" i="102"/>
  <c r="N31" i="102" s="1"/>
  <c r="E31" i="102"/>
  <c r="I30" i="102"/>
  <c r="K29" i="102"/>
  <c r="K28" i="102"/>
  <c r="E28" i="102"/>
  <c r="G27" i="102"/>
  <c r="N27" i="102" s="1"/>
  <c r="E27" i="102"/>
  <c r="I26" i="102"/>
  <c r="O23" i="102"/>
  <c r="L23" i="102"/>
  <c r="M39" i="102" l="1"/>
  <c r="O39" i="102" s="1"/>
  <c r="U39" i="102" s="1"/>
  <c r="I44" i="102"/>
  <c r="I40" i="102"/>
  <c r="I36" i="102"/>
  <c r="I32" i="102"/>
  <c r="I28" i="102"/>
  <c r="I42" i="102"/>
  <c r="I38" i="102"/>
  <c r="I34" i="102"/>
  <c r="I47" i="102"/>
  <c r="I43" i="102"/>
  <c r="I39" i="102"/>
  <c r="I35" i="102"/>
  <c r="I31" i="102"/>
  <c r="I27" i="102"/>
  <c r="L27" i="102" s="1"/>
  <c r="I46" i="102"/>
  <c r="I50" i="102"/>
  <c r="I29" i="102"/>
  <c r="G30" i="102"/>
  <c r="N30" i="102" s="1"/>
  <c r="L39" i="102"/>
  <c r="I41" i="102"/>
  <c r="E56" i="102"/>
  <c r="E46" i="102"/>
  <c r="E42" i="102"/>
  <c r="E38" i="102"/>
  <c r="E34" i="102"/>
  <c r="E30" i="102"/>
  <c r="E26" i="102"/>
  <c r="E44" i="102"/>
  <c r="E40" i="102"/>
  <c r="E36" i="102"/>
  <c r="E50" i="102"/>
  <c r="E45" i="102"/>
  <c r="E41" i="102"/>
  <c r="E37" i="102"/>
  <c r="E33" i="102"/>
  <c r="E29" i="102"/>
  <c r="K47" i="102"/>
  <c r="K43" i="102"/>
  <c r="K39" i="102"/>
  <c r="K35" i="102"/>
  <c r="K31" i="102"/>
  <c r="K27" i="102"/>
  <c r="K41" i="102"/>
  <c r="K37" i="102"/>
  <c r="K46" i="102"/>
  <c r="K42" i="102"/>
  <c r="K38" i="102"/>
  <c r="K34" i="102"/>
  <c r="K30" i="102"/>
  <c r="K26" i="102"/>
  <c r="K48" i="102" s="1"/>
  <c r="K54" i="102" s="1"/>
  <c r="K50" i="102"/>
  <c r="K45" i="102"/>
  <c r="K33" i="102"/>
  <c r="I56" i="102"/>
  <c r="M27" i="102"/>
  <c r="O27" i="102" s="1"/>
  <c r="U27" i="102" s="1"/>
  <c r="I45" i="102"/>
  <c r="M47" i="102"/>
  <c r="O47" i="102" s="1"/>
  <c r="U47" i="102" s="1"/>
  <c r="G50" i="102"/>
  <c r="G45" i="102"/>
  <c r="N45" i="102" s="1"/>
  <c r="G41" i="102"/>
  <c r="N41" i="102" s="1"/>
  <c r="G37" i="102"/>
  <c r="N37" i="102" s="1"/>
  <c r="G33" i="102"/>
  <c r="N33" i="102" s="1"/>
  <c r="G29" i="102"/>
  <c r="N29" i="102" s="1"/>
  <c r="G47" i="102"/>
  <c r="N47" i="102" s="1"/>
  <c r="G43" i="102"/>
  <c r="G39" i="102"/>
  <c r="N39" i="102" s="1"/>
  <c r="G35" i="102"/>
  <c r="M35" i="102" s="1"/>
  <c r="O35" i="102" s="1"/>
  <c r="U35" i="102" s="1"/>
  <c r="G44" i="102"/>
  <c r="N44" i="102" s="1"/>
  <c r="G40" i="102"/>
  <c r="N40" i="102" s="1"/>
  <c r="G36" i="102"/>
  <c r="N36" i="102" s="1"/>
  <c r="G32" i="102"/>
  <c r="G28" i="102"/>
  <c r="N28" i="102" s="1"/>
  <c r="I57" i="102"/>
  <c r="G26" i="102"/>
  <c r="I33" i="102"/>
  <c r="G42" i="102"/>
  <c r="N42" i="102" s="1"/>
  <c r="L47" i="102"/>
  <c r="K56" i="102"/>
  <c r="K58" i="102" s="1"/>
  <c r="K57" i="102"/>
  <c r="G57" i="102"/>
  <c r="G58" i="102" s="1"/>
  <c r="N43" i="102" l="1"/>
  <c r="L43" i="102"/>
  <c r="M29" i="102"/>
  <c r="L29" i="102"/>
  <c r="M45" i="102"/>
  <c r="O45" i="102" s="1"/>
  <c r="U45" i="102" s="1"/>
  <c r="L45" i="102"/>
  <c r="M44" i="102"/>
  <c r="O44" i="102" s="1"/>
  <c r="U44" i="102" s="1"/>
  <c r="L44" i="102"/>
  <c r="L38" i="102"/>
  <c r="M38" i="102"/>
  <c r="O38" i="102" s="1"/>
  <c r="U38" i="102" s="1"/>
  <c r="M43" i="102"/>
  <c r="O43" i="102" s="1"/>
  <c r="U43" i="102" s="1"/>
  <c r="I48" i="102"/>
  <c r="I54" i="102" s="1"/>
  <c r="M33" i="102"/>
  <c r="O33" i="102" s="1"/>
  <c r="U33" i="102" s="1"/>
  <c r="L33" i="102"/>
  <c r="L50" i="102"/>
  <c r="L26" i="102"/>
  <c r="E48" i="102"/>
  <c r="E54" i="102" s="1"/>
  <c r="M26" i="102"/>
  <c r="L42" i="102"/>
  <c r="M42" i="102"/>
  <c r="O42" i="102" s="1"/>
  <c r="U42" i="102" s="1"/>
  <c r="L57" i="102"/>
  <c r="M31" i="102"/>
  <c r="O31" i="102" s="1"/>
  <c r="U31" i="102" s="1"/>
  <c r="N32" i="102"/>
  <c r="L32" i="102"/>
  <c r="N35" i="102"/>
  <c r="L35" i="102"/>
  <c r="M32" i="102"/>
  <c r="O32" i="102" s="1"/>
  <c r="U32" i="102" s="1"/>
  <c r="I58" i="102"/>
  <c r="M37" i="102"/>
  <c r="O37" i="102" s="1"/>
  <c r="U37" i="102" s="1"/>
  <c r="L37" i="102"/>
  <c r="M36" i="102"/>
  <c r="O36" i="102" s="1"/>
  <c r="U36" i="102" s="1"/>
  <c r="L36" i="102"/>
  <c r="L30" i="102"/>
  <c r="M30" i="102"/>
  <c r="O30" i="102" s="1"/>
  <c r="U30" i="102" s="1"/>
  <c r="L46" i="102"/>
  <c r="M46" i="102"/>
  <c r="O46" i="102" s="1"/>
  <c r="U46" i="102" s="1"/>
  <c r="G48" i="102"/>
  <c r="G54" i="102" s="1"/>
  <c r="N26" i="102"/>
  <c r="N48" i="102" s="1"/>
  <c r="L28" i="102"/>
  <c r="M41" i="102"/>
  <c r="O41" i="102" s="1"/>
  <c r="U41" i="102" s="1"/>
  <c r="L41" i="102"/>
  <c r="M40" i="102"/>
  <c r="O40" i="102" s="1"/>
  <c r="U40" i="102" s="1"/>
  <c r="L40" i="102"/>
  <c r="L34" i="102"/>
  <c r="M34" i="102"/>
  <c r="O34" i="102" s="1"/>
  <c r="U34" i="102" s="1"/>
  <c r="E58" i="102"/>
  <c r="L56" i="102"/>
  <c r="M28" i="102"/>
  <c r="L31" i="102"/>
  <c r="M48" i="102" l="1"/>
  <c r="O26" i="102"/>
  <c r="L54" i="102"/>
  <c r="M56" i="102" s="1"/>
  <c r="O28" i="102"/>
  <c r="U28" i="102" s="1"/>
  <c r="M61" i="102"/>
  <c r="M63" i="102" s="1"/>
  <c r="L48" i="102"/>
  <c r="L58" i="102"/>
  <c r="M64" i="102"/>
  <c r="O29" i="102"/>
  <c r="U29" i="102" s="1"/>
  <c r="M50" i="102" l="1"/>
  <c r="M57" i="102"/>
  <c r="M58" i="102" s="1"/>
  <c r="U26" i="102"/>
  <c r="O48" i="102"/>
  <c r="M54" i="102"/>
  <c r="U56" i="102" l="1"/>
  <c r="U48" i="102"/>
  <c r="U50" i="102" s="1"/>
  <c r="U57" i="102" l="1"/>
  <c r="F60" i="101" l="1"/>
  <c r="F63" i="101" s="1"/>
  <c r="H57" i="101"/>
  <c r="F56" i="101"/>
  <c r="S55" i="101"/>
  <c r="J55" i="101"/>
  <c r="J56" i="101" s="1"/>
  <c r="H55" i="101"/>
  <c r="T47" i="101"/>
  <c r="J47" i="101"/>
  <c r="J53" i="101" s="1"/>
  <c r="K49" i="101" s="1"/>
  <c r="H47" i="101"/>
  <c r="H53" i="101" s="1"/>
  <c r="F47" i="101"/>
  <c r="F53" i="101" s="1"/>
  <c r="G35" i="101" s="1"/>
  <c r="D47" i="101"/>
  <c r="D53" i="101" s="1"/>
  <c r="T46" i="101"/>
  <c r="G46" i="101"/>
  <c r="T45" i="101"/>
  <c r="T44" i="101"/>
  <c r="K44" i="101"/>
  <c r="T43" i="101"/>
  <c r="T42" i="101"/>
  <c r="T41" i="101"/>
  <c r="K41" i="101"/>
  <c r="T40" i="101"/>
  <c r="T39" i="101"/>
  <c r="T38" i="101"/>
  <c r="T37" i="101"/>
  <c r="K37" i="101"/>
  <c r="T36" i="101"/>
  <c r="K36" i="101"/>
  <c r="T35" i="101"/>
  <c r="T34" i="101"/>
  <c r="T33" i="101"/>
  <c r="K33" i="101"/>
  <c r="T32" i="101"/>
  <c r="K32" i="101"/>
  <c r="T31" i="101"/>
  <c r="G31" i="101"/>
  <c r="T30" i="101"/>
  <c r="T29" i="101"/>
  <c r="K29" i="101"/>
  <c r="T28" i="101"/>
  <c r="K28" i="101"/>
  <c r="T27" i="101"/>
  <c r="G27" i="101"/>
  <c r="T26" i="101"/>
  <c r="T25" i="101"/>
  <c r="K25" i="101"/>
  <c r="L22" i="101"/>
  <c r="N12" i="101"/>
  <c r="N20" i="101" s="1"/>
  <c r="G10" i="8" s="1"/>
  <c r="H56" i="101" l="1"/>
  <c r="O10" i="8"/>
  <c r="N22" i="101"/>
  <c r="D51" i="95" s="1"/>
  <c r="K40" i="101"/>
  <c r="K45" i="101"/>
  <c r="F62" i="101"/>
  <c r="E56" i="101"/>
  <c r="L56" i="101" s="1"/>
  <c r="E46" i="101"/>
  <c r="E42" i="101"/>
  <c r="E38" i="101"/>
  <c r="E34" i="101"/>
  <c r="E30" i="101"/>
  <c r="E26" i="101"/>
  <c r="E25" i="101"/>
  <c r="E49" i="101"/>
  <c r="L49" i="101" s="1"/>
  <c r="E55" i="101"/>
  <c r="E45" i="101"/>
  <c r="E41" i="101"/>
  <c r="E37" i="101"/>
  <c r="E33" i="101"/>
  <c r="E29" i="101"/>
  <c r="E44" i="101"/>
  <c r="E40" i="101"/>
  <c r="E36" i="101"/>
  <c r="E32" i="101"/>
  <c r="E28" i="101"/>
  <c r="E43" i="101"/>
  <c r="E39" i="101"/>
  <c r="E35" i="101"/>
  <c r="E31" i="101"/>
  <c r="E27" i="101"/>
  <c r="I49" i="101"/>
  <c r="I44" i="101"/>
  <c r="I40" i="101"/>
  <c r="I36" i="101"/>
  <c r="I32" i="101"/>
  <c r="I28" i="101"/>
  <c r="I31" i="101"/>
  <c r="I27" i="101"/>
  <c r="I46" i="101"/>
  <c r="I43" i="101"/>
  <c r="I39" i="101"/>
  <c r="I35" i="101"/>
  <c r="I42" i="101"/>
  <c r="I38" i="101"/>
  <c r="I34" i="101"/>
  <c r="I30" i="101"/>
  <c r="I26" i="101"/>
  <c r="I41" i="101"/>
  <c r="I37" i="101"/>
  <c r="I29" i="101"/>
  <c r="I25" i="101"/>
  <c r="I45" i="101"/>
  <c r="I33" i="101"/>
  <c r="G55" i="101"/>
  <c r="G45" i="101"/>
  <c r="G41" i="101"/>
  <c r="G37" i="101"/>
  <c r="G33" i="101"/>
  <c r="G29" i="101"/>
  <c r="G25" i="101"/>
  <c r="G32" i="101"/>
  <c r="G28" i="101"/>
  <c r="G49" i="101"/>
  <c r="G44" i="101"/>
  <c r="G40" i="101"/>
  <c r="G36" i="101"/>
  <c r="I56" i="101"/>
  <c r="G26" i="101"/>
  <c r="G30" i="101"/>
  <c r="G34" i="101"/>
  <c r="G38" i="101"/>
  <c r="G42" i="101"/>
  <c r="I55" i="101"/>
  <c r="G56" i="101"/>
  <c r="F57" i="101"/>
  <c r="K43" i="101"/>
  <c r="K39" i="101"/>
  <c r="K35" i="101"/>
  <c r="K31" i="101"/>
  <c r="K27" i="101"/>
  <c r="K46" i="101"/>
  <c r="K42" i="101"/>
  <c r="K38" i="101"/>
  <c r="K34" i="101"/>
  <c r="K30" i="101"/>
  <c r="K26" i="101"/>
  <c r="K47" i="101" s="1"/>
  <c r="K53" i="101" s="1"/>
  <c r="K55" i="101"/>
  <c r="K56" i="101"/>
  <c r="G39" i="101"/>
  <c r="G43" i="101"/>
  <c r="J57" i="101"/>
  <c r="K57" i="101" l="1"/>
  <c r="L27" i="101"/>
  <c r="M27" i="101"/>
  <c r="L43" i="101"/>
  <c r="M43" i="101"/>
  <c r="N43" i="101" s="1"/>
  <c r="S43" i="101" s="1"/>
  <c r="M40" i="101"/>
  <c r="N40" i="101" s="1"/>
  <c r="S40" i="101" s="1"/>
  <c r="L40" i="101"/>
  <c r="M37" i="101"/>
  <c r="N37" i="101" s="1"/>
  <c r="S37" i="101" s="1"/>
  <c r="L37" i="101"/>
  <c r="L34" i="101"/>
  <c r="M34" i="101"/>
  <c r="N34" i="101" s="1"/>
  <c r="S34" i="101" s="1"/>
  <c r="G47" i="101"/>
  <c r="G53" i="101" s="1"/>
  <c r="M31" i="101"/>
  <c r="N31" i="101" s="1"/>
  <c r="S31" i="101" s="1"/>
  <c r="L31" i="101"/>
  <c r="M28" i="101"/>
  <c r="L28" i="101"/>
  <c r="M44" i="101"/>
  <c r="N44" i="101" s="1"/>
  <c r="S44" i="101" s="1"/>
  <c r="L44" i="101"/>
  <c r="M41" i="101"/>
  <c r="N41" i="101" s="1"/>
  <c r="S41" i="101" s="1"/>
  <c r="L41" i="101"/>
  <c r="M25" i="101"/>
  <c r="E47" i="101"/>
  <c r="E53" i="101" s="1"/>
  <c r="L53" i="101" s="1"/>
  <c r="M49" i="101" s="1"/>
  <c r="L25" i="101"/>
  <c r="L38" i="101"/>
  <c r="M38" i="101"/>
  <c r="N38" i="101" s="1"/>
  <c r="S38" i="101" s="1"/>
  <c r="L35" i="101"/>
  <c r="M35" i="101"/>
  <c r="N35" i="101" s="1"/>
  <c r="S35" i="101" s="1"/>
  <c r="M32" i="101"/>
  <c r="N32" i="101" s="1"/>
  <c r="S32" i="101" s="1"/>
  <c r="L32" i="101"/>
  <c r="M29" i="101"/>
  <c r="N29" i="101" s="1"/>
  <c r="S29" i="101" s="1"/>
  <c r="L29" i="101"/>
  <c r="M45" i="101"/>
  <c r="N45" i="101" s="1"/>
  <c r="S45" i="101" s="1"/>
  <c r="L45" i="101"/>
  <c r="L26" i="101"/>
  <c r="M26" i="101"/>
  <c r="N26" i="101" s="1"/>
  <c r="S26" i="101" s="1"/>
  <c r="L42" i="101"/>
  <c r="M42" i="101"/>
  <c r="N42" i="101" s="1"/>
  <c r="S42" i="101" s="1"/>
  <c r="I57" i="101"/>
  <c r="G57" i="101"/>
  <c r="I47" i="101"/>
  <c r="I53" i="101" s="1"/>
  <c r="L39" i="101"/>
  <c r="M39" i="101"/>
  <c r="N39" i="101" s="1"/>
  <c r="S39" i="101" s="1"/>
  <c r="M36" i="101"/>
  <c r="N36" i="101" s="1"/>
  <c r="S36" i="101" s="1"/>
  <c r="L36" i="101"/>
  <c r="M33" i="101"/>
  <c r="N33" i="101" s="1"/>
  <c r="S33" i="101" s="1"/>
  <c r="L33" i="101"/>
  <c r="E57" i="101"/>
  <c r="L55" i="101"/>
  <c r="L30" i="101"/>
  <c r="M30" i="101"/>
  <c r="N30" i="101" s="1"/>
  <c r="S30" i="101" s="1"/>
  <c r="L46" i="101"/>
  <c r="M46" i="101"/>
  <c r="N46" i="101" s="1"/>
  <c r="S46" i="101" s="1"/>
  <c r="M56" i="101" l="1"/>
  <c r="L47" i="101"/>
  <c r="N28" i="101"/>
  <c r="S28" i="101" s="1"/>
  <c r="M47" i="101"/>
  <c r="M53" i="101" s="1"/>
  <c r="N25" i="101"/>
  <c r="M60" i="101"/>
  <c r="M63" i="101" s="1"/>
  <c r="N27" i="101"/>
  <c r="S27" i="101" s="1"/>
  <c r="M55" i="101"/>
  <c r="M57" i="101" s="1"/>
  <c r="L57" i="101"/>
  <c r="M62" i="101" l="1"/>
  <c r="N47" i="101"/>
  <c r="S47" i="101" s="1"/>
  <c r="S49" i="101" s="1"/>
  <c r="S25" i="101"/>
  <c r="S56" i="101" l="1"/>
  <c r="F62" i="100" l="1"/>
  <c r="F60" i="100"/>
  <c r="F63" i="100" s="1"/>
  <c r="H57" i="100"/>
  <c r="H56" i="100" s="1"/>
  <c r="I56" i="100" s="1"/>
  <c r="F57" i="100"/>
  <c r="F56" i="100"/>
  <c r="J55" i="100"/>
  <c r="H55" i="100"/>
  <c r="H53" i="100"/>
  <c r="I42" i="100" s="1"/>
  <c r="D53" i="100"/>
  <c r="E55" i="100" s="1"/>
  <c r="J47" i="100"/>
  <c r="J53" i="100" s="1"/>
  <c r="H47" i="100"/>
  <c r="F47" i="100"/>
  <c r="F53" i="100" s="1"/>
  <c r="D47" i="100"/>
  <c r="E45" i="100"/>
  <c r="I43" i="100"/>
  <c r="E41" i="100"/>
  <c r="I39" i="100"/>
  <c r="E37" i="100"/>
  <c r="I35" i="100"/>
  <c r="E33" i="100"/>
  <c r="I31" i="100"/>
  <c r="E29" i="100"/>
  <c r="I27" i="100"/>
  <c r="K26" i="100"/>
  <c r="E25" i="100"/>
  <c r="O21" i="100"/>
  <c r="L21" i="100"/>
  <c r="O14" i="100"/>
  <c r="G49" i="100" l="1"/>
  <c r="G43" i="100"/>
  <c r="N43" i="100" s="1"/>
  <c r="G39" i="100"/>
  <c r="N39" i="100" s="1"/>
  <c r="G35" i="100"/>
  <c r="N35" i="100" s="1"/>
  <c r="G31" i="100"/>
  <c r="N31" i="100" s="1"/>
  <c r="G27" i="100"/>
  <c r="N27" i="100" s="1"/>
  <c r="G40" i="100"/>
  <c r="N40" i="100" s="1"/>
  <c r="G56" i="100"/>
  <c r="G42" i="100"/>
  <c r="N42" i="100" s="1"/>
  <c r="G38" i="100"/>
  <c r="N38" i="100" s="1"/>
  <c r="G34" i="100"/>
  <c r="N34" i="100" s="1"/>
  <c r="G30" i="100"/>
  <c r="N30" i="100" s="1"/>
  <c r="G26" i="100"/>
  <c r="N26" i="100" s="1"/>
  <c r="G55" i="100"/>
  <c r="G57" i="100" s="1"/>
  <c r="G44" i="100"/>
  <c r="N44" i="100" s="1"/>
  <c r="G36" i="100"/>
  <c r="N36" i="100" s="1"/>
  <c r="G45" i="100"/>
  <c r="N45" i="100" s="1"/>
  <c r="G41" i="100"/>
  <c r="N41" i="100" s="1"/>
  <c r="G37" i="100"/>
  <c r="N37" i="100" s="1"/>
  <c r="G33" i="100"/>
  <c r="N33" i="100" s="1"/>
  <c r="G29" i="100"/>
  <c r="N29" i="100" s="1"/>
  <c r="G25" i="100"/>
  <c r="N25" i="100" s="1"/>
  <c r="G32" i="100"/>
  <c r="N32" i="100" s="1"/>
  <c r="G28" i="100"/>
  <c r="N28" i="100" s="1"/>
  <c r="E57" i="100"/>
  <c r="G24" i="100"/>
  <c r="L29" i="100"/>
  <c r="K45" i="100"/>
  <c r="K41" i="100"/>
  <c r="K37" i="100"/>
  <c r="K33" i="100"/>
  <c r="K29" i="100"/>
  <c r="K25" i="100"/>
  <c r="L25" i="100" s="1"/>
  <c r="K24" i="100"/>
  <c r="K55" i="100"/>
  <c r="K44" i="100"/>
  <c r="K40" i="100"/>
  <c r="K36" i="100"/>
  <c r="K32" i="100"/>
  <c r="K28" i="100"/>
  <c r="K34" i="100"/>
  <c r="K49" i="100"/>
  <c r="K43" i="100"/>
  <c r="K39" i="100"/>
  <c r="K35" i="100"/>
  <c r="K31" i="100"/>
  <c r="K27" i="100"/>
  <c r="K42" i="100"/>
  <c r="K38" i="100"/>
  <c r="K30" i="100"/>
  <c r="E56" i="100"/>
  <c r="E26" i="100"/>
  <c r="I28" i="100"/>
  <c r="M29" i="100"/>
  <c r="O29" i="100" s="1"/>
  <c r="U29" i="100" s="1"/>
  <c r="E30" i="100"/>
  <c r="I32" i="100"/>
  <c r="M33" i="100"/>
  <c r="O33" i="100" s="1"/>
  <c r="U33" i="100" s="1"/>
  <c r="E34" i="100"/>
  <c r="I36" i="100"/>
  <c r="E38" i="100"/>
  <c r="I40" i="100"/>
  <c r="E42" i="100"/>
  <c r="I44" i="100"/>
  <c r="M45" i="100"/>
  <c r="O45" i="100" s="1"/>
  <c r="U45" i="100" s="1"/>
  <c r="J56" i="100"/>
  <c r="K56" i="100" s="1"/>
  <c r="I49" i="100"/>
  <c r="I24" i="100"/>
  <c r="E27" i="100"/>
  <c r="I29" i="100"/>
  <c r="E31" i="100"/>
  <c r="I33" i="100"/>
  <c r="E35" i="100"/>
  <c r="I37" i="100"/>
  <c r="E39" i="100"/>
  <c r="I41" i="100"/>
  <c r="M41" i="100" s="1"/>
  <c r="O41" i="100" s="1"/>
  <c r="U41" i="100" s="1"/>
  <c r="E43" i="100"/>
  <c r="I45" i="100"/>
  <c r="L45" i="100" s="1"/>
  <c r="E49" i="100"/>
  <c r="L49" i="100" s="1"/>
  <c r="I55" i="100"/>
  <c r="I57" i="100" s="1"/>
  <c r="I25" i="100"/>
  <c r="E24" i="100"/>
  <c r="I26" i="100"/>
  <c r="E28" i="100"/>
  <c r="I30" i="100"/>
  <c r="E32" i="100"/>
  <c r="I34" i="100"/>
  <c r="E36" i="100"/>
  <c r="I38" i="100"/>
  <c r="E40" i="100"/>
  <c r="E44" i="100"/>
  <c r="L44" i="100" l="1"/>
  <c r="M44" i="100"/>
  <c r="O44" i="100" s="1"/>
  <c r="U44" i="100" s="1"/>
  <c r="L32" i="100"/>
  <c r="M32" i="100"/>
  <c r="O32" i="100" s="1"/>
  <c r="U32" i="100" s="1"/>
  <c r="M43" i="100"/>
  <c r="O43" i="100" s="1"/>
  <c r="U43" i="100" s="1"/>
  <c r="L43" i="100"/>
  <c r="M38" i="100"/>
  <c r="O38" i="100" s="1"/>
  <c r="U38" i="100" s="1"/>
  <c r="L38" i="100"/>
  <c r="M30" i="100"/>
  <c r="O30" i="100" s="1"/>
  <c r="U30" i="100" s="1"/>
  <c r="L30" i="100"/>
  <c r="M25" i="100"/>
  <c r="O25" i="100" s="1"/>
  <c r="U25" i="100" s="1"/>
  <c r="L36" i="100"/>
  <c r="M36" i="100"/>
  <c r="O36" i="100" s="1"/>
  <c r="U36" i="100" s="1"/>
  <c r="M31" i="100"/>
  <c r="O31" i="100" s="1"/>
  <c r="U31" i="100" s="1"/>
  <c r="L31" i="100"/>
  <c r="M37" i="100"/>
  <c r="O37" i="100" s="1"/>
  <c r="U37" i="100" s="1"/>
  <c r="G47" i="100"/>
  <c r="G53" i="100" s="1"/>
  <c r="N24" i="100"/>
  <c r="N47" i="100" s="1"/>
  <c r="L40" i="100"/>
  <c r="M40" i="100"/>
  <c r="O40" i="100" s="1"/>
  <c r="U40" i="100" s="1"/>
  <c r="L24" i="100"/>
  <c r="E47" i="100"/>
  <c r="E53" i="100" s="1"/>
  <c r="M24" i="100"/>
  <c r="M35" i="100"/>
  <c r="O35" i="100" s="1"/>
  <c r="U35" i="100" s="1"/>
  <c r="L35" i="100"/>
  <c r="I47" i="100"/>
  <c r="I53" i="100" s="1"/>
  <c r="J57" i="100"/>
  <c r="K57" i="100"/>
  <c r="L41" i="100"/>
  <c r="M27" i="100"/>
  <c r="L27" i="100"/>
  <c r="M42" i="100"/>
  <c r="O42" i="100" s="1"/>
  <c r="U42" i="100" s="1"/>
  <c r="L42" i="100"/>
  <c r="M34" i="100"/>
  <c r="O34" i="100" s="1"/>
  <c r="U34" i="100" s="1"/>
  <c r="L34" i="100"/>
  <c r="M26" i="100"/>
  <c r="L26" i="100"/>
  <c r="L56" i="100"/>
  <c r="L28" i="100"/>
  <c r="M28" i="100"/>
  <c r="O28" i="100" s="1"/>
  <c r="U28" i="100" s="1"/>
  <c r="M39" i="100"/>
  <c r="O39" i="100" s="1"/>
  <c r="U39" i="100" s="1"/>
  <c r="L39" i="100"/>
  <c r="K47" i="100"/>
  <c r="K53" i="100" s="1"/>
  <c r="L37" i="100"/>
  <c r="L55" i="100"/>
  <c r="L33" i="100"/>
  <c r="L47" i="100" l="1"/>
  <c r="M47" i="100"/>
  <c r="O24" i="100"/>
  <c r="M60" i="100"/>
  <c r="M62" i="100" s="1"/>
  <c r="O26" i="100"/>
  <c r="U26" i="100" s="1"/>
  <c r="L57" i="100"/>
  <c r="M55" i="100"/>
  <c r="O27" i="100"/>
  <c r="U27" i="100" s="1"/>
  <c r="L53" i="100"/>
  <c r="M49" i="100" s="1"/>
  <c r="M57" i="100" l="1"/>
  <c r="U24" i="100"/>
  <c r="O46" i="100"/>
  <c r="U54" i="100" s="1"/>
  <c r="M53" i="100"/>
  <c r="M63" i="100"/>
  <c r="M56" i="100"/>
  <c r="U55" i="100" l="1"/>
  <c r="U46" i="100"/>
  <c r="F61" i="99" l="1"/>
  <c r="F64" i="99" s="1"/>
  <c r="H58" i="99"/>
  <c r="F58" i="99"/>
  <c r="H57" i="99"/>
  <c r="F57" i="99"/>
  <c r="G57" i="99" s="1"/>
  <c r="S56" i="99"/>
  <c r="J56" i="99"/>
  <c r="H56" i="99"/>
  <c r="I56" i="99" s="1"/>
  <c r="J48" i="99"/>
  <c r="J54" i="99" s="1"/>
  <c r="H48" i="99"/>
  <c r="H54" i="99" s="1"/>
  <c r="F48" i="99"/>
  <c r="F54" i="99" s="1"/>
  <c r="D48" i="99"/>
  <c r="D54" i="99" s="1"/>
  <c r="L23" i="99"/>
  <c r="N21" i="99"/>
  <c r="N23" i="99" s="1"/>
  <c r="N13" i="99"/>
  <c r="K50" i="99" l="1"/>
  <c r="K47" i="99"/>
  <c r="K46" i="99"/>
  <c r="K45" i="99"/>
  <c r="K44" i="99"/>
  <c r="K43" i="99"/>
  <c r="K42" i="99"/>
  <c r="K41" i="99"/>
  <c r="K40" i="99"/>
  <c r="K39" i="99"/>
  <c r="K38" i="99"/>
  <c r="K37" i="99"/>
  <c r="K36" i="99"/>
  <c r="K35" i="99"/>
  <c r="K34" i="99"/>
  <c r="K33" i="99"/>
  <c r="K32" i="99"/>
  <c r="K31" i="99"/>
  <c r="K30" i="99"/>
  <c r="K29" i="99"/>
  <c r="K28" i="99"/>
  <c r="K27" i="99"/>
  <c r="K26" i="99"/>
  <c r="K56" i="99"/>
  <c r="K58" i="99" s="1"/>
  <c r="E56" i="99"/>
  <c r="E50" i="99"/>
  <c r="E47" i="99"/>
  <c r="E46" i="99"/>
  <c r="E45" i="99"/>
  <c r="E44" i="99"/>
  <c r="E43" i="99"/>
  <c r="E42" i="99"/>
  <c r="E41" i="99"/>
  <c r="E40" i="99"/>
  <c r="E39" i="99"/>
  <c r="E38" i="99"/>
  <c r="E37" i="99"/>
  <c r="E36" i="99"/>
  <c r="E35" i="99"/>
  <c r="E34" i="99"/>
  <c r="E33" i="99"/>
  <c r="E32" i="99"/>
  <c r="E31" i="99"/>
  <c r="E30" i="99"/>
  <c r="E29" i="99"/>
  <c r="E28" i="99"/>
  <c r="E27" i="99"/>
  <c r="E26" i="99"/>
  <c r="E57" i="99"/>
  <c r="L57" i="99" s="1"/>
  <c r="G50" i="99"/>
  <c r="G47" i="99"/>
  <c r="G46" i="99"/>
  <c r="G45" i="99"/>
  <c r="G44" i="99"/>
  <c r="G43" i="99"/>
  <c r="G42" i="99"/>
  <c r="G41" i="99"/>
  <c r="G40" i="99"/>
  <c r="G39" i="99"/>
  <c r="G38" i="99"/>
  <c r="G37" i="99"/>
  <c r="G36" i="99"/>
  <c r="G35" i="99"/>
  <c r="G34" i="99"/>
  <c r="G33" i="99"/>
  <c r="G32" i="99"/>
  <c r="G31" i="99"/>
  <c r="G30" i="99"/>
  <c r="G29" i="99"/>
  <c r="G28" i="99"/>
  <c r="G27" i="99"/>
  <c r="G26" i="99"/>
  <c r="G48" i="99" s="1"/>
  <c r="G54" i="99" s="1"/>
  <c r="G56" i="99"/>
  <c r="G58" i="99" s="1"/>
  <c r="I43" i="99"/>
  <c r="I38" i="99"/>
  <c r="I35" i="99"/>
  <c r="I34" i="99"/>
  <c r="I32" i="99"/>
  <c r="I30" i="99"/>
  <c r="I29" i="99"/>
  <c r="I46" i="99"/>
  <c r="I42" i="99"/>
  <c r="I39" i="99"/>
  <c r="I37" i="99"/>
  <c r="I27" i="99"/>
  <c r="I57" i="99"/>
  <c r="I58" i="99" s="1"/>
  <c r="I50" i="99"/>
  <c r="I47" i="99"/>
  <c r="I45" i="99"/>
  <c r="I44" i="99"/>
  <c r="I41" i="99"/>
  <c r="I40" i="99"/>
  <c r="I36" i="99"/>
  <c r="I33" i="99"/>
  <c r="I31" i="99"/>
  <c r="I28" i="99"/>
  <c r="I26" i="99"/>
  <c r="J57" i="99"/>
  <c r="K57" i="99" s="1"/>
  <c r="F63" i="99"/>
  <c r="M29" i="99" l="1"/>
  <c r="L29" i="99"/>
  <c r="M33" i="99"/>
  <c r="N33" i="99" s="1"/>
  <c r="S33" i="99" s="1"/>
  <c r="L33" i="99"/>
  <c r="M37" i="99"/>
  <c r="N37" i="99" s="1"/>
  <c r="S37" i="99" s="1"/>
  <c r="L37" i="99"/>
  <c r="M41" i="99"/>
  <c r="N41" i="99" s="1"/>
  <c r="S41" i="99" s="1"/>
  <c r="L41" i="99"/>
  <c r="M45" i="99"/>
  <c r="N45" i="99" s="1"/>
  <c r="S45" i="99" s="1"/>
  <c r="L45" i="99"/>
  <c r="E58" i="99"/>
  <c r="L56" i="99"/>
  <c r="E48" i="99"/>
  <c r="E54" i="99" s="1"/>
  <c r="M26" i="99"/>
  <c r="L26" i="99"/>
  <c r="M30" i="99"/>
  <c r="N30" i="99" s="1"/>
  <c r="S30" i="99" s="1"/>
  <c r="L30" i="99"/>
  <c r="M34" i="99"/>
  <c r="N34" i="99" s="1"/>
  <c r="S34" i="99" s="1"/>
  <c r="L34" i="99"/>
  <c r="M38" i="99"/>
  <c r="N38" i="99" s="1"/>
  <c r="S38" i="99" s="1"/>
  <c r="L38" i="99"/>
  <c r="M42" i="99"/>
  <c r="N42" i="99" s="1"/>
  <c r="S42" i="99" s="1"/>
  <c r="L42" i="99"/>
  <c r="M46" i="99"/>
  <c r="N46" i="99" s="1"/>
  <c r="S46" i="99" s="1"/>
  <c r="L46" i="99"/>
  <c r="J58" i="99"/>
  <c r="M27" i="99"/>
  <c r="N27" i="99" s="1"/>
  <c r="S27" i="99" s="1"/>
  <c r="L27" i="99"/>
  <c r="M31" i="99"/>
  <c r="N31" i="99" s="1"/>
  <c r="S31" i="99" s="1"/>
  <c r="L31" i="99"/>
  <c r="M35" i="99"/>
  <c r="N35" i="99" s="1"/>
  <c r="S35" i="99" s="1"/>
  <c r="L35" i="99"/>
  <c r="M39" i="99"/>
  <c r="N39" i="99" s="1"/>
  <c r="S39" i="99" s="1"/>
  <c r="L39" i="99"/>
  <c r="M43" i="99"/>
  <c r="N43" i="99" s="1"/>
  <c r="S43" i="99" s="1"/>
  <c r="L43" i="99"/>
  <c r="M47" i="99"/>
  <c r="N47" i="99" s="1"/>
  <c r="S47" i="99" s="1"/>
  <c r="L47" i="99"/>
  <c r="K48" i="99"/>
  <c r="K54" i="99" s="1"/>
  <c r="I48" i="99"/>
  <c r="I54" i="99" s="1"/>
  <c r="M28" i="99"/>
  <c r="L28" i="99"/>
  <c r="M32" i="99"/>
  <c r="N32" i="99" s="1"/>
  <c r="S32" i="99" s="1"/>
  <c r="L32" i="99"/>
  <c r="M36" i="99"/>
  <c r="N36" i="99" s="1"/>
  <c r="S36" i="99" s="1"/>
  <c r="L36" i="99"/>
  <c r="M40" i="99"/>
  <c r="N40" i="99" s="1"/>
  <c r="S40" i="99" s="1"/>
  <c r="L40" i="99"/>
  <c r="M44" i="99"/>
  <c r="N44" i="99" s="1"/>
  <c r="S44" i="99" s="1"/>
  <c r="L44" i="99"/>
  <c r="L50" i="99"/>
  <c r="L48" i="99" l="1"/>
  <c r="M48" i="99"/>
  <c r="N26" i="99"/>
  <c r="S26" i="99" s="1"/>
  <c r="L58" i="99"/>
  <c r="M61" i="99"/>
  <c r="M63" i="99" s="1"/>
  <c r="N28" i="99"/>
  <c r="S28" i="99" s="1"/>
  <c r="L54" i="99"/>
  <c r="M57" i="99" s="1"/>
  <c r="N29" i="99"/>
  <c r="S29" i="99" s="1"/>
  <c r="M56" i="99" l="1"/>
  <c r="M58" i="99" s="1"/>
  <c r="M50" i="99"/>
  <c r="S57" i="99"/>
  <c r="M64" i="99"/>
  <c r="M54" i="99"/>
  <c r="N48" i="99"/>
  <c r="S48" i="99" s="1"/>
  <c r="S50" i="99" s="1"/>
  <c r="F61" i="98" l="1"/>
  <c r="F63" i="98" s="1"/>
  <c r="H58" i="98"/>
  <c r="F58" i="98"/>
  <c r="H57" i="98"/>
  <c r="F57" i="98"/>
  <c r="J56" i="98"/>
  <c r="H56" i="98"/>
  <c r="E56" i="98"/>
  <c r="F54" i="98"/>
  <c r="G37" i="98" s="1"/>
  <c r="N37" i="98" s="1"/>
  <c r="J48" i="98"/>
  <c r="J54" i="98" s="1"/>
  <c r="H48" i="98"/>
  <c r="H54" i="98" s="1"/>
  <c r="F48" i="98"/>
  <c r="D48" i="98"/>
  <c r="D54" i="98" s="1"/>
  <c r="E42" i="98" s="1"/>
  <c r="E46" i="98"/>
  <c r="I44" i="98"/>
  <c r="I40" i="98"/>
  <c r="E39" i="98"/>
  <c r="G38" i="98"/>
  <c r="N38" i="98" s="1"/>
  <c r="I37" i="98"/>
  <c r="I36" i="98"/>
  <c r="E35" i="98"/>
  <c r="E34" i="98"/>
  <c r="I33" i="98"/>
  <c r="I32" i="98"/>
  <c r="E31" i="98"/>
  <c r="G30" i="98"/>
  <c r="N30" i="98" s="1"/>
  <c r="I29" i="98"/>
  <c r="I28" i="98"/>
  <c r="E27" i="98"/>
  <c r="G26" i="98"/>
  <c r="E26" i="98"/>
  <c r="O23" i="98"/>
  <c r="L23" i="98"/>
  <c r="K46" i="98" l="1"/>
  <c r="K42" i="98"/>
  <c r="K38" i="98"/>
  <c r="K34" i="98"/>
  <c r="K30" i="98"/>
  <c r="K26" i="98"/>
  <c r="K40" i="98"/>
  <c r="K50" i="98"/>
  <c r="K45" i="98"/>
  <c r="K41" i="98"/>
  <c r="K37" i="98"/>
  <c r="K33" i="98"/>
  <c r="K29" i="98"/>
  <c r="K44" i="98"/>
  <c r="K39" i="98"/>
  <c r="K31" i="98"/>
  <c r="K36" i="98"/>
  <c r="K47" i="98"/>
  <c r="K35" i="98"/>
  <c r="K27" i="98"/>
  <c r="K43" i="98"/>
  <c r="K32" i="98"/>
  <c r="K28" i="98"/>
  <c r="J58" i="98"/>
  <c r="L31" i="98"/>
  <c r="L26" i="98"/>
  <c r="N26" i="98"/>
  <c r="G34" i="98"/>
  <c r="G45" i="98"/>
  <c r="N45" i="98" s="1"/>
  <c r="G50" i="98"/>
  <c r="E58" i="98"/>
  <c r="G57" i="98"/>
  <c r="G29" i="98"/>
  <c r="N29" i="98" s="1"/>
  <c r="E30" i="98"/>
  <c r="E38" i="98"/>
  <c r="I47" i="98"/>
  <c r="I43" i="98"/>
  <c r="I39" i="98"/>
  <c r="I35" i="98"/>
  <c r="M35" i="98" s="1"/>
  <c r="O35" i="98" s="1"/>
  <c r="T35" i="98" s="1"/>
  <c r="I31" i="98"/>
  <c r="I27" i="98"/>
  <c r="I50" i="98"/>
  <c r="I41" i="98"/>
  <c r="I46" i="98"/>
  <c r="I42" i="98"/>
  <c r="L42" i="98" s="1"/>
  <c r="I38" i="98"/>
  <c r="I34" i="98"/>
  <c r="I30" i="98"/>
  <c r="I26" i="98"/>
  <c r="I45" i="98"/>
  <c r="I56" i="98"/>
  <c r="I58" i="98" s="1"/>
  <c r="I57" i="98"/>
  <c r="M31" i="98"/>
  <c r="O31" i="98" s="1"/>
  <c r="T31" i="98" s="1"/>
  <c r="G44" i="98"/>
  <c r="N44" i="98" s="1"/>
  <c r="G40" i="98"/>
  <c r="N40" i="98" s="1"/>
  <c r="G36" i="98"/>
  <c r="N36" i="98" s="1"/>
  <c r="G32" i="98"/>
  <c r="N32" i="98" s="1"/>
  <c r="G28" i="98"/>
  <c r="N28" i="98" s="1"/>
  <c r="G46" i="98"/>
  <c r="N46" i="98" s="1"/>
  <c r="G42" i="98"/>
  <c r="N42" i="98" s="1"/>
  <c r="G47" i="98"/>
  <c r="N47" i="98" s="1"/>
  <c r="G43" i="98"/>
  <c r="N43" i="98" s="1"/>
  <c r="G39" i="98"/>
  <c r="N39" i="98" s="1"/>
  <c r="G35" i="98"/>
  <c r="G31" i="98"/>
  <c r="N31" i="98" s="1"/>
  <c r="G27" i="98"/>
  <c r="G56" i="98"/>
  <c r="G58" i="98" s="1"/>
  <c r="J57" i="98"/>
  <c r="K57" i="98" s="1"/>
  <c r="K56" i="98"/>
  <c r="K58" i="98" s="1"/>
  <c r="G33" i="98"/>
  <c r="N33" i="98" s="1"/>
  <c r="G41" i="98"/>
  <c r="N41" i="98" s="1"/>
  <c r="E50" i="98"/>
  <c r="L50" i="98" s="1"/>
  <c r="E45" i="98"/>
  <c r="E41" i="98"/>
  <c r="E37" i="98"/>
  <c r="E33" i="98"/>
  <c r="E29" i="98"/>
  <c r="E57" i="98"/>
  <c r="L57" i="98" s="1"/>
  <c r="E43" i="98"/>
  <c r="E44" i="98"/>
  <c r="E40" i="98"/>
  <c r="E36" i="98"/>
  <c r="E32" i="98"/>
  <c r="E28" i="98"/>
  <c r="E47" i="98"/>
  <c r="F64" i="98"/>
  <c r="M40" i="98" l="1"/>
  <c r="O40" i="98" s="1"/>
  <c r="T40" i="98" s="1"/>
  <c r="L40" i="98"/>
  <c r="M39" i="98"/>
  <c r="O39" i="98" s="1"/>
  <c r="T39" i="98" s="1"/>
  <c r="L38" i="98"/>
  <c r="M38" i="98"/>
  <c r="O38" i="98" s="1"/>
  <c r="T38" i="98" s="1"/>
  <c r="M28" i="98"/>
  <c r="L28" i="98"/>
  <c r="M44" i="98"/>
  <c r="O44" i="98" s="1"/>
  <c r="T44" i="98" s="1"/>
  <c r="L44" i="98"/>
  <c r="L33" i="98"/>
  <c r="M33" i="98"/>
  <c r="O33" i="98" s="1"/>
  <c r="T33" i="98" s="1"/>
  <c r="E48" i="98"/>
  <c r="E54" i="98" s="1"/>
  <c r="N27" i="98"/>
  <c r="N48" i="98" s="1"/>
  <c r="L27" i="98"/>
  <c r="L48" i="98" s="1"/>
  <c r="M32" i="98"/>
  <c r="O32" i="98" s="1"/>
  <c r="T32" i="98" s="1"/>
  <c r="L32" i="98"/>
  <c r="M43" i="98"/>
  <c r="O43" i="98" s="1"/>
  <c r="T43" i="98" s="1"/>
  <c r="L43" i="98"/>
  <c r="L37" i="98"/>
  <c r="M37" i="98"/>
  <c r="O37" i="98" s="1"/>
  <c r="T37" i="98" s="1"/>
  <c r="L46" i="98"/>
  <c r="M46" i="98"/>
  <c r="O46" i="98" s="1"/>
  <c r="T46" i="98" s="1"/>
  <c r="I48" i="98"/>
  <c r="I54" i="98" s="1"/>
  <c r="M26" i="98"/>
  <c r="M27" i="98"/>
  <c r="O27" i="98" s="1"/>
  <c r="T27" i="98" s="1"/>
  <c r="M36" i="98"/>
  <c r="O36" i="98" s="1"/>
  <c r="T36" i="98" s="1"/>
  <c r="L36" i="98"/>
  <c r="L41" i="98"/>
  <c r="M41" i="98"/>
  <c r="O41" i="98" s="1"/>
  <c r="T41" i="98" s="1"/>
  <c r="N35" i="98"/>
  <c r="L35" i="98"/>
  <c r="L39" i="98"/>
  <c r="G48" i="98"/>
  <c r="G54" i="98" s="1"/>
  <c r="M42" i="98"/>
  <c r="O42" i="98" s="1"/>
  <c r="T42" i="98" s="1"/>
  <c r="K48" i="98"/>
  <c r="K54" i="98" s="1"/>
  <c r="L47" i="98"/>
  <c r="M47" i="98"/>
  <c r="O47" i="98" s="1"/>
  <c r="T47" i="98" s="1"/>
  <c r="L29" i="98"/>
  <c r="M29" i="98"/>
  <c r="L45" i="98"/>
  <c r="M45" i="98"/>
  <c r="O45" i="98" s="1"/>
  <c r="T45" i="98" s="1"/>
  <c r="L56" i="98"/>
  <c r="L30" i="98"/>
  <c r="M30" i="98"/>
  <c r="O30" i="98" s="1"/>
  <c r="T30" i="98" s="1"/>
  <c r="N34" i="98"/>
  <c r="M34" i="98"/>
  <c r="O34" i="98" s="1"/>
  <c r="T34" i="98" s="1"/>
  <c r="L34" i="98"/>
  <c r="L58" i="98" l="1"/>
  <c r="M61" i="98"/>
  <c r="M64" i="98" s="1"/>
  <c r="O28" i="98"/>
  <c r="T28" i="98" s="1"/>
  <c r="O29" i="98"/>
  <c r="T29" i="98" s="1"/>
  <c r="M48" i="98"/>
  <c r="O26" i="98"/>
  <c r="L54" i="98"/>
  <c r="M63" i="98" l="1"/>
  <c r="M57" i="98"/>
  <c r="M50" i="98"/>
  <c r="M54" i="98"/>
  <c r="O48" i="98"/>
  <c r="T26" i="98"/>
  <c r="M56" i="98"/>
  <c r="M58" i="98" s="1"/>
  <c r="T48" i="98" l="1"/>
  <c r="T50" i="98" s="1"/>
  <c r="T56" i="98"/>
  <c r="T57" i="98" s="1"/>
  <c r="L31" i="97" l="1"/>
  <c r="O31" i="97"/>
  <c r="D56" i="97"/>
  <c r="D62" i="97" s="1"/>
  <c r="F56" i="97"/>
  <c r="F62" i="97" s="1"/>
  <c r="G64" i="97" s="1"/>
  <c r="H56" i="97"/>
  <c r="H62" i="97" s="1"/>
  <c r="J56" i="97"/>
  <c r="J62" i="97" s="1"/>
  <c r="K65" i="97" s="1"/>
  <c r="H64" i="97"/>
  <c r="I64" i="97" s="1"/>
  <c r="J64" i="97"/>
  <c r="J65" i="97" s="1"/>
  <c r="F65" i="97"/>
  <c r="F66" i="97" s="1"/>
  <c r="H66" i="97"/>
  <c r="J66" i="97"/>
  <c r="F69" i="97"/>
  <c r="F71" i="97" s="1"/>
  <c r="I34" i="97" l="1"/>
  <c r="I43" i="97"/>
  <c r="I58" i="97"/>
  <c r="I53" i="97"/>
  <c r="I44" i="97"/>
  <c r="I49" i="97"/>
  <c r="I45" i="97"/>
  <c r="I35" i="97"/>
  <c r="I51" i="97"/>
  <c r="I47" i="97"/>
  <c r="I39" i="97"/>
  <c r="I55" i="97"/>
  <c r="I40" i="97"/>
  <c r="I37" i="97"/>
  <c r="I36" i="97"/>
  <c r="I41" i="97"/>
  <c r="I52" i="97"/>
  <c r="I48" i="97"/>
  <c r="E36" i="97"/>
  <c r="E38" i="97"/>
  <c r="E49" i="97"/>
  <c r="E54" i="97"/>
  <c r="E35" i="97"/>
  <c r="L35" i="97" s="1"/>
  <c r="E51" i="97"/>
  <c r="E46" i="97"/>
  <c r="E64" i="97"/>
  <c r="E66" i="97" s="1"/>
  <c r="E42" i="97"/>
  <c r="E53" i="97"/>
  <c r="E43" i="97"/>
  <c r="E39" i="97"/>
  <c r="M39" i="97" s="1"/>
  <c r="O39" i="97" s="1"/>
  <c r="T39" i="97" s="1"/>
  <c r="E55" i="97"/>
  <c r="L55" i="97" s="1"/>
  <c r="E65" i="97"/>
  <c r="E37" i="97"/>
  <c r="E34" i="97"/>
  <c r="E45" i="97"/>
  <c r="E50" i="97"/>
  <c r="E41" i="97"/>
  <c r="E58" i="97"/>
  <c r="E47" i="97"/>
  <c r="M47" i="97" s="1"/>
  <c r="O47" i="97" s="1"/>
  <c r="T47" i="97" s="1"/>
  <c r="K64" i="97"/>
  <c r="K66" i="97" s="1"/>
  <c r="H65" i="97"/>
  <c r="I65" i="97" s="1"/>
  <c r="I66" i="97" s="1"/>
  <c r="G5" i="8"/>
  <c r="D46" i="95"/>
  <c r="D52" i="95" s="1"/>
  <c r="G66" i="97"/>
  <c r="L34" i="97"/>
  <c r="K37" i="97"/>
  <c r="K41" i="97"/>
  <c r="K45" i="97"/>
  <c r="K49" i="97"/>
  <c r="K53" i="97"/>
  <c r="K58" i="97"/>
  <c r="K34" i="97"/>
  <c r="K38" i="97"/>
  <c r="K42" i="97"/>
  <c r="K46" i="97"/>
  <c r="G35" i="97"/>
  <c r="N35" i="97" s="1"/>
  <c r="G39" i="97"/>
  <c r="N39" i="97" s="1"/>
  <c r="G43" i="97"/>
  <c r="N43" i="97" s="1"/>
  <c r="G47" i="97"/>
  <c r="N47" i="97" s="1"/>
  <c r="G51" i="97"/>
  <c r="N51" i="97" s="1"/>
  <c r="G55" i="97"/>
  <c r="N55" i="97" s="1"/>
  <c r="G36" i="97"/>
  <c r="N36" i="97" s="1"/>
  <c r="G40" i="97"/>
  <c r="N40" i="97" s="1"/>
  <c r="G44" i="97"/>
  <c r="N44" i="97" s="1"/>
  <c r="G48" i="97"/>
  <c r="N48" i="97" s="1"/>
  <c r="K55" i="97"/>
  <c r="G54" i="97"/>
  <c r="K52" i="97"/>
  <c r="G46" i="97"/>
  <c r="N46" i="97" s="1"/>
  <c r="G42" i="97"/>
  <c r="N42" i="97" s="1"/>
  <c r="G38" i="97"/>
  <c r="N38" i="97" s="1"/>
  <c r="G34" i="97"/>
  <c r="L64" i="97"/>
  <c r="G49" i="97"/>
  <c r="K48" i="97"/>
  <c r="L47" i="97"/>
  <c r="G45" i="97"/>
  <c r="K44" i="97"/>
  <c r="G41" i="97"/>
  <c r="K40" i="97"/>
  <c r="G37" i="97"/>
  <c r="K36" i="97"/>
  <c r="F72" i="97"/>
  <c r="G52" i="97"/>
  <c r="N52" i="97" s="1"/>
  <c r="K50" i="97"/>
  <c r="K47" i="97"/>
  <c r="K43" i="97"/>
  <c r="K39" i="97"/>
  <c r="K35" i="97"/>
  <c r="M34" i="97"/>
  <c r="G65" i="97"/>
  <c r="G58" i="97"/>
  <c r="K54" i="97"/>
  <c r="G53" i="97"/>
  <c r="K51" i="97"/>
  <c r="L51" i="97" s="1"/>
  <c r="G50" i="97"/>
  <c r="I54" i="97"/>
  <c r="E52" i="97"/>
  <c r="I50" i="97"/>
  <c r="E48" i="97"/>
  <c r="I46" i="97"/>
  <c r="E44" i="97"/>
  <c r="I42" i="97"/>
  <c r="E40" i="97"/>
  <c r="I38" i="97"/>
  <c r="M42" i="97" l="1"/>
  <c r="O42" i="97" s="1"/>
  <c r="T42" i="97" s="1"/>
  <c r="M51" i="97"/>
  <c r="O51" i="97" s="1"/>
  <c r="T51" i="97" s="1"/>
  <c r="O5" i="8"/>
  <c r="B62" i="8" s="1"/>
  <c r="B64" i="8" s="1"/>
  <c r="G11" i="8"/>
  <c r="I56" i="97"/>
  <c r="I62" i="97" s="1"/>
  <c r="L58" i="97"/>
  <c r="L42" i="97"/>
  <c r="L65" i="97"/>
  <c r="L66" i="97" s="1"/>
  <c r="L40" i="97"/>
  <c r="M40" i="97"/>
  <c r="O40" i="97" s="1"/>
  <c r="T40" i="97" s="1"/>
  <c r="N50" i="97"/>
  <c r="M50" i="97"/>
  <c r="O50" i="97" s="1"/>
  <c r="T50" i="97" s="1"/>
  <c r="O34" i="97"/>
  <c r="E56" i="97"/>
  <c r="E62" i="97" s="1"/>
  <c r="L45" i="97"/>
  <c r="M45" i="97"/>
  <c r="O45" i="97" s="1"/>
  <c r="T45" i="97" s="1"/>
  <c r="N45" i="97"/>
  <c r="L52" i="97"/>
  <c r="M52" i="97"/>
  <c r="O52" i="97" s="1"/>
  <c r="T52" i="97" s="1"/>
  <c r="M36" i="97"/>
  <c r="L41" i="97"/>
  <c r="M41" i="97"/>
  <c r="O41" i="97" s="1"/>
  <c r="T41" i="97" s="1"/>
  <c r="N41" i="97"/>
  <c r="L38" i="97"/>
  <c r="L48" i="97"/>
  <c r="M48" i="97"/>
  <c r="O48" i="97" s="1"/>
  <c r="T48" i="97" s="1"/>
  <c r="N53" i="97"/>
  <c r="M53" i="97"/>
  <c r="O53" i="97" s="1"/>
  <c r="T53" i="97" s="1"/>
  <c r="M38" i="97"/>
  <c r="O38" i="97" s="1"/>
  <c r="T38" i="97" s="1"/>
  <c r="M46" i="97"/>
  <c r="O46" i="97" s="1"/>
  <c r="T46" i="97" s="1"/>
  <c r="L36" i="97"/>
  <c r="L37" i="97"/>
  <c r="M37" i="97"/>
  <c r="N37" i="97"/>
  <c r="L43" i="97"/>
  <c r="N34" i="97"/>
  <c r="G56" i="97"/>
  <c r="G62" i="97" s="1"/>
  <c r="K56" i="97"/>
  <c r="K62" i="97" s="1"/>
  <c r="L46" i="97"/>
  <c r="L50" i="97"/>
  <c r="L44" i="97"/>
  <c r="M44" i="97"/>
  <c r="O44" i="97" s="1"/>
  <c r="T44" i="97" s="1"/>
  <c r="M55" i="97"/>
  <c r="O55" i="97" s="1"/>
  <c r="T55" i="97" s="1"/>
  <c r="L39" i="97"/>
  <c r="L49" i="97"/>
  <c r="M49" i="97"/>
  <c r="O49" i="97" s="1"/>
  <c r="T49" i="97" s="1"/>
  <c r="N49" i="97"/>
  <c r="M35" i="97"/>
  <c r="O35" i="97" s="1"/>
  <c r="T35" i="97" s="1"/>
  <c r="M43" i="97"/>
  <c r="O43" i="97" s="1"/>
  <c r="T43" i="97" s="1"/>
  <c r="N54" i="97"/>
  <c r="M54" i="97"/>
  <c r="O54" i="97" s="1"/>
  <c r="T54" i="97" s="1"/>
  <c r="L54" i="97"/>
  <c r="L53" i="97"/>
  <c r="L56" i="97" l="1"/>
  <c r="O36" i="97"/>
  <c r="T36" i="97" s="1"/>
  <c r="M69" i="97"/>
  <c r="M72" i="97" s="1"/>
  <c r="M56" i="97"/>
  <c r="O37" i="97"/>
  <c r="T37" i="97" s="1"/>
  <c r="T34" i="97"/>
  <c r="O56" i="97"/>
  <c r="N56" i="97"/>
  <c r="L62" i="97"/>
  <c r="T56" i="97" l="1"/>
  <c r="T58" i="97" s="1"/>
  <c r="T64" i="97"/>
  <c r="M58" i="97"/>
  <c r="M62" i="97" s="1"/>
  <c r="M64" i="97"/>
  <c r="M65" i="97"/>
  <c r="M71" i="97"/>
  <c r="T65" i="97" l="1"/>
  <c r="M66" i="97"/>
  <c r="F63" i="96" l="1"/>
  <c r="F61" i="96"/>
  <c r="F64" i="96" s="1"/>
  <c r="H58" i="96"/>
  <c r="H57" i="96" s="1"/>
  <c r="J57" i="96"/>
  <c r="K57" i="96" s="1"/>
  <c r="G57" i="96"/>
  <c r="F57" i="96"/>
  <c r="F58" i="96" s="1"/>
  <c r="J56" i="96"/>
  <c r="K56" i="96" s="1"/>
  <c r="H56" i="96"/>
  <c r="J48" i="96"/>
  <c r="J54" i="96" s="1"/>
  <c r="H48" i="96"/>
  <c r="H54" i="96" s="1"/>
  <c r="F48" i="96"/>
  <c r="F54" i="96" s="1"/>
  <c r="D48" i="96"/>
  <c r="D54" i="96" s="1"/>
  <c r="G47" i="96"/>
  <c r="N47" i="96" s="1"/>
  <c r="K46" i="96"/>
  <c r="K45" i="96"/>
  <c r="G44" i="96"/>
  <c r="N44" i="96" s="1"/>
  <c r="N43" i="96"/>
  <c r="G43" i="96"/>
  <c r="G40" i="96"/>
  <c r="N40" i="96" s="1"/>
  <c r="G39" i="96"/>
  <c r="N39" i="96" s="1"/>
  <c r="K38" i="96"/>
  <c r="K37" i="96"/>
  <c r="G36" i="96"/>
  <c r="N36" i="96" s="1"/>
  <c r="N35" i="96"/>
  <c r="G35" i="96"/>
  <c r="K34" i="96"/>
  <c r="K33" i="96"/>
  <c r="G33" i="96"/>
  <c r="N33" i="96" s="1"/>
  <c r="G32" i="96"/>
  <c r="N32" i="96" s="1"/>
  <c r="K31" i="96"/>
  <c r="G31" i="96"/>
  <c r="N31" i="96" s="1"/>
  <c r="K30" i="96"/>
  <c r="G29" i="96"/>
  <c r="N29" i="96" s="1"/>
  <c r="G28" i="96"/>
  <c r="N28" i="96" s="1"/>
  <c r="K27" i="96"/>
  <c r="G27" i="96"/>
  <c r="N27" i="96" s="1"/>
  <c r="O23" i="96"/>
  <c r="L23" i="96"/>
  <c r="E57" i="96" l="1"/>
  <c r="E47" i="96"/>
  <c r="E43" i="96"/>
  <c r="E39" i="96"/>
  <c r="E35" i="96"/>
  <c r="E31" i="96"/>
  <c r="E27" i="96"/>
  <c r="E42" i="96"/>
  <c r="E38" i="96"/>
  <c r="E56" i="96"/>
  <c r="E46" i="96"/>
  <c r="E34" i="96"/>
  <c r="E45" i="96"/>
  <c r="E37" i="96"/>
  <c r="E33" i="96"/>
  <c r="E30" i="96"/>
  <c r="E40" i="96"/>
  <c r="E26" i="96"/>
  <c r="E44" i="96"/>
  <c r="E36" i="96"/>
  <c r="E50" i="96"/>
  <c r="E41" i="96"/>
  <c r="E28" i="96"/>
  <c r="E32" i="96"/>
  <c r="E29" i="96"/>
  <c r="I50" i="96"/>
  <c r="I45" i="96"/>
  <c r="I41" i="96"/>
  <c r="I37" i="96"/>
  <c r="I33" i="96"/>
  <c r="I29" i="96"/>
  <c r="I44" i="96"/>
  <c r="I40" i="96"/>
  <c r="I36" i="96"/>
  <c r="I56" i="96"/>
  <c r="I43" i="96"/>
  <c r="I35" i="96"/>
  <c r="I31" i="96"/>
  <c r="I28" i="96"/>
  <c r="I38" i="96"/>
  <c r="I42" i="96"/>
  <c r="I34" i="96"/>
  <c r="I32" i="96"/>
  <c r="I47" i="96"/>
  <c r="I39" i="96"/>
  <c r="I26" i="96"/>
  <c r="I46" i="96"/>
  <c r="I30" i="96"/>
  <c r="I27" i="96"/>
  <c r="K58" i="96"/>
  <c r="K44" i="96"/>
  <c r="K40" i="96"/>
  <c r="K36" i="96"/>
  <c r="K32" i="96"/>
  <c r="K28" i="96"/>
  <c r="K43" i="96"/>
  <c r="K39" i="96"/>
  <c r="K47" i="96"/>
  <c r="K35" i="96"/>
  <c r="I57" i="96"/>
  <c r="K26" i="96"/>
  <c r="K29" i="96"/>
  <c r="K41" i="96"/>
  <c r="G56" i="96"/>
  <c r="G58" i="96" s="1"/>
  <c r="G46" i="96"/>
  <c r="N46" i="96" s="1"/>
  <c r="G42" i="96"/>
  <c r="N42" i="96" s="1"/>
  <c r="G38" i="96"/>
  <c r="N38" i="96" s="1"/>
  <c r="G34" i="96"/>
  <c r="N34" i="96" s="1"/>
  <c r="G30" i="96"/>
  <c r="N30" i="96" s="1"/>
  <c r="G26" i="96"/>
  <c r="G50" i="96"/>
  <c r="G45" i="96"/>
  <c r="N45" i="96" s="1"/>
  <c r="G41" i="96"/>
  <c r="N41" i="96" s="1"/>
  <c r="G37" i="96"/>
  <c r="N37" i="96" s="1"/>
  <c r="K50" i="96"/>
  <c r="K42" i="96"/>
  <c r="J58" i="96"/>
  <c r="L32" i="96" l="1"/>
  <c r="M32" i="96"/>
  <c r="O32" i="96" s="1"/>
  <c r="T32" i="96" s="1"/>
  <c r="L36" i="96"/>
  <c r="M36" i="96"/>
  <c r="O36" i="96" s="1"/>
  <c r="T36" i="96" s="1"/>
  <c r="M30" i="96"/>
  <c r="O30" i="96" s="1"/>
  <c r="T30" i="96" s="1"/>
  <c r="L30" i="96"/>
  <c r="M34" i="96"/>
  <c r="O34" i="96" s="1"/>
  <c r="T34" i="96" s="1"/>
  <c r="L34" i="96"/>
  <c r="L39" i="96"/>
  <c r="M39" i="96"/>
  <c r="O39" i="96" s="1"/>
  <c r="T39" i="96" s="1"/>
  <c r="G48" i="96"/>
  <c r="G54" i="96" s="1"/>
  <c r="N26" i="96"/>
  <c r="N48" i="96" s="1"/>
  <c r="I58" i="96"/>
  <c r="M28" i="96"/>
  <c r="L28" i="96"/>
  <c r="M44" i="96"/>
  <c r="O44" i="96" s="1"/>
  <c r="T44" i="96" s="1"/>
  <c r="L44" i="96"/>
  <c r="M33" i="96"/>
  <c r="O33" i="96" s="1"/>
  <c r="T33" i="96" s="1"/>
  <c r="L33" i="96"/>
  <c r="M46" i="96"/>
  <c r="O46" i="96" s="1"/>
  <c r="T46" i="96" s="1"/>
  <c r="L46" i="96"/>
  <c r="L27" i="96"/>
  <c r="M27" i="96"/>
  <c r="O27" i="96" s="1"/>
  <c r="T27" i="96" s="1"/>
  <c r="L43" i="96"/>
  <c r="M43" i="96"/>
  <c r="O43" i="96" s="1"/>
  <c r="T43" i="96" s="1"/>
  <c r="I48" i="96"/>
  <c r="I54" i="96" s="1"/>
  <c r="M41" i="96"/>
  <c r="O41" i="96" s="1"/>
  <c r="T41" i="96" s="1"/>
  <c r="L41" i="96"/>
  <c r="M26" i="96"/>
  <c r="L26" i="96"/>
  <c r="E48" i="96"/>
  <c r="E54" i="96" s="1"/>
  <c r="L54" i="96" s="1"/>
  <c r="M37" i="96"/>
  <c r="O37" i="96" s="1"/>
  <c r="T37" i="96" s="1"/>
  <c r="L37" i="96"/>
  <c r="E58" i="96"/>
  <c r="L56" i="96"/>
  <c r="L31" i="96"/>
  <c r="M31" i="96"/>
  <c r="O31" i="96" s="1"/>
  <c r="T31" i="96" s="1"/>
  <c r="L47" i="96"/>
  <c r="M47" i="96"/>
  <c r="O47" i="96" s="1"/>
  <c r="T47" i="96" s="1"/>
  <c r="M42" i="96"/>
  <c r="O42" i="96" s="1"/>
  <c r="T42" i="96" s="1"/>
  <c r="L42" i="96"/>
  <c r="K48" i="96"/>
  <c r="K54" i="96" s="1"/>
  <c r="L29" i="96"/>
  <c r="M29" i="96"/>
  <c r="L50" i="96"/>
  <c r="M40" i="96"/>
  <c r="O40" i="96" s="1"/>
  <c r="T40" i="96" s="1"/>
  <c r="L40" i="96"/>
  <c r="M45" i="96"/>
  <c r="O45" i="96" s="1"/>
  <c r="T45" i="96" s="1"/>
  <c r="L45" i="96"/>
  <c r="M38" i="96"/>
  <c r="O38" i="96" s="1"/>
  <c r="T38" i="96" s="1"/>
  <c r="L38" i="96"/>
  <c r="L35" i="96"/>
  <c r="M35" i="96"/>
  <c r="O35" i="96" s="1"/>
  <c r="T35" i="96" s="1"/>
  <c r="L57" i="96"/>
  <c r="M57" i="96" l="1"/>
  <c r="L48" i="96"/>
  <c r="M61" i="96"/>
  <c r="M64" i="96" s="1"/>
  <c r="M63" i="96"/>
  <c r="O28" i="96"/>
  <c r="T28" i="96" s="1"/>
  <c r="O29" i="96"/>
  <c r="T29" i="96" s="1"/>
  <c r="L58" i="96"/>
  <c r="M56" i="96"/>
  <c r="M58" i="96" s="1"/>
  <c r="M50" i="96"/>
  <c r="M48" i="96"/>
  <c r="M54" i="96" s="1"/>
  <c r="O26" i="96"/>
  <c r="O48" i="96" l="1"/>
  <c r="T57" i="96" l="1"/>
  <c r="T56" i="96"/>
  <c r="T48" i="96"/>
  <c r="T50" i="96" s="1"/>
  <c r="K36" i="95" l="1"/>
  <c r="O28" i="90" l="1"/>
  <c r="O29" i="90"/>
  <c r="T35" i="92"/>
  <c r="E3" i="8"/>
  <c r="O3" i="8" s="1"/>
  <c r="B22" i="8" s="1"/>
  <c r="O28" i="91"/>
  <c r="F63" i="94"/>
  <c r="F61" i="94"/>
  <c r="F64" i="94" s="1"/>
  <c r="H58" i="94"/>
  <c r="J57" i="94"/>
  <c r="K57" i="94" s="1"/>
  <c r="F57" i="94"/>
  <c r="J56" i="94"/>
  <c r="H56" i="94"/>
  <c r="D54" i="94"/>
  <c r="K50" i="94"/>
  <c r="J48" i="94"/>
  <c r="J54" i="94" s="1"/>
  <c r="H48" i="94"/>
  <c r="H54" i="94" s="1"/>
  <c r="F48" i="94"/>
  <c r="F54" i="94" s="1"/>
  <c r="G39" i="94" s="1"/>
  <c r="N39" i="94" s="1"/>
  <c r="D48" i="94"/>
  <c r="E45" i="94"/>
  <c r="E44" i="94"/>
  <c r="K42" i="94"/>
  <c r="K41" i="94"/>
  <c r="E41" i="94"/>
  <c r="G40" i="94"/>
  <c r="N40" i="94" s="1"/>
  <c r="K38" i="94"/>
  <c r="E37" i="94"/>
  <c r="E36" i="94"/>
  <c r="K34" i="94"/>
  <c r="K33" i="94"/>
  <c r="E33" i="94"/>
  <c r="G32" i="94"/>
  <c r="N32" i="94" s="1"/>
  <c r="K30" i="94"/>
  <c r="E29" i="94"/>
  <c r="E28" i="94"/>
  <c r="K26" i="94"/>
  <c r="O23" i="94"/>
  <c r="L23" i="94"/>
  <c r="O11" i="8" l="1"/>
  <c r="E11" i="8"/>
  <c r="I50" i="94"/>
  <c r="I45" i="94"/>
  <c r="I41" i="94"/>
  <c r="I37" i="94"/>
  <c r="I33" i="94"/>
  <c r="I29" i="94"/>
  <c r="I47" i="94"/>
  <c r="I44" i="94"/>
  <c r="I40" i="94"/>
  <c r="I36" i="94"/>
  <c r="I32" i="94"/>
  <c r="I28" i="94"/>
  <c r="I42" i="94"/>
  <c r="I26" i="94"/>
  <c r="I39" i="94"/>
  <c r="I31" i="94"/>
  <c r="I46" i="94"/>
  <c r="I38" i="94"/>
  <c r="I30" i="94"/>
  <c r="I43" i="94"/>
  <c r="I35" i="94"/>
  <c r="I27" i="94"/>
  <c r="I34" i="94"/>
  <c r="L36" i="94"/>
  <c r="L41" i="94"/>
  <c r="G57" i="94"/>
  <c r="F58" i="94"/>
  <c r="G27" i="94"/>
  <c r="N27" i="94" s="1"/>
  <c r="G35" i="94"/>
  <c r="N35" i="94" s="1"/>
  <c r="I56" i="94"/>
  <c r="I58" i="94" s="1"/>
  <c r="G28" i="94"/>
  <c r="L28" i="94" s="1"/>
  <c r="G36" i="94"/>
  <c r="G44" i="94"/>
  <c r="L44" i="94" s="1"/>
  <c r="K56" i="94"/>
  <c r="K58" i="94" s="1"/>
  <c r="K44" i="94"/>
  <c r="K40" i="94"/>
  <c r="K36" i="94"/>
  <c r="K32" i="94"/>
  <c r="K28" i="94"/>
  <c r="K47" i="94"/>
  <c r="K43" i="94"/>
  <c r="K39" i="94"/>
  <c r="K35" i="94"/>
  <c r="K31" i="94"/>
  <c r="K27" i="94"/>
  <c r="K48" i="94" s="1"/>
  <c r="K54" i="94" s="1"/>
  <c r="K46" i="94"/>
  <c r="E57" i="94"/>
  <c r="L57" i="94" s="1"/>
  <c r="E47" i="94"/>
  <c r="E43" i="94"/>
  <c r="E39" i="94"/>
  <c r="E35" i="94"/>
  <c r="E31" i="94"/>
  <c r="E27" i="94"/>
  <c r="E26" i="94"/>
  <c r="E50" i="94"/>
  <c r="E56" i="94"/>
  <c r="E46" i="94"/>
  <c r="E42" i="94"/>
  <c r="E38" i="94"/>
  <c r="E34" i="94"/>
  <c r="E30" i="94"/>
  <c r="J58" i="94"/>
  <c r="K29" i="94"/>
  <c r="G31" i="94"/>
  <c r="N31" i="94" s="1"/>
  <c r="E32" i="94"/>
  <c r="K37" i="94"/>
  <c r="E40" i="94"/>
  <c r="K45" i="94"/>
  <c r="H57" i="94"/>
  <c r="I57" i="94" s="1"/>
  <c r="M33" i="94"/>
  <c r="O33" i="94" s="1"/>
  <c r="U33" i="94" s="1"/>
  <c r="M41" i="94"/>
  <c r="O41" i="94" s="1"/>
  <c r="U41" i="94" s="1"/>
  <c r="G56" i="94"/>
  <c r="G58" i="94" s="1"/>
  <c r="G46" i="94"/>
  <c r="N46" i="94" s="1"/>
  <c r="G42" i="94"/>
  <c r="N42" i="94" s="1"/>
  <c r="G38" i="94"/>
  <c r="N38" i="94" s="1"/>
  <c r="G34" i="94"/>
  <c r="N34" i="94" s="1"/>
  <c r="G30" i="94"/>
  <c r="N30" i="94" s="1"/>
  <c r="G26" i="94"/>
  <c r="G50" i="94"/>
  <c r="G45" i="94"/>
  <c r="G41" i="94"/>
  <c r="N41" i="94" s="1"/>
  <c r="G37" i="94"/>
  <c r="G33" i="94"/>
  <c r="N33" i="94" s="1"/>
  <c r="G29" i="94"/>
  <c r="G43" i="94"/>
  <c r="N43" i="94" s="1"/>
  <c r="G47" i="94"/>
  <c r="N47" i="94" s="1"/>
  <c r="N45" i="94" l="1"/>
  <c r="L45" i="94"/>
  <c r="E58" i="94"/>
  <c r="L56" i="94"/>
  <c r="L50" i="94"/>
  <c r="L35" i="94"/>
  <c r="M35" i="94"/>
  <c r="O35" i="94" s="1"/>
  <c r="U35" i="94" s="1"/>
  <c r="N37" i="94"/>
  <c r="L37" i="94"/>
  <c r="M32" i="94"/>
  <c r="O32" i="94" s="1"/>
  <c r="U32" i="94" s="1"/>
  <c r="L32" i="94"/>
  <c r="M30" i="94"/>
  <c r="O30" i="94" s="1"/>
  <c r="U30" i="94" s="1"/>
  <c r="L30" i="94"/>
  <c r="M46" i="94"/>
  <c r="O46" i="94" s="1"/>
  <c r="U46" i="94" s="1"/>
  <c r="L46" i="94"/>
  <c r="L27" i="94"/>
  <c r="M27" i="94"/>
  <c r="O27" i="94" s="1"/>
  <c r="U27" i="94" s="1"/>
  <c r="L43" i="94"/>
  <c r="M43" i="94"/>
  <c r="O43" i="94" s="1"/>
  <c r="U43" i="94" s="1"/>
  <c r="M45" i="94"/>
  <c r="O45" i="94" s="1"/>
  <c r="U45" i="94" s="1"/>
  <c r="N36" i="94"/>
  <c r="M36" i="94"/>
  <c r="O36" i="94" s="1"/>
  <c r="U36" i="94" s="1"/>
  <c r="I48" i="94"/>
  <c r="I54" i="94" s="1"/>
  <c r="N29" i="94"/>
  <c r="L29" i="94"/>
  <c r="L40" i="94"/>
  <c r="M40" i="94"/>
  <c r="O40" i="94" s="1"/>
  <c r="U40" i="94" s="1"/>
  <c r="M34" i="94"/>
  <c r="O34" i="94" s="1"/>
  <c r="U34" i="94" s="1"/>
  <c r="L34" i="94"/>
  <c r="L31" i="94"/>
  <c r="M31" i="94"/>
  <c r="O31" i="94" s="1"/>
  <c r="U31" i="94" s="1"/>
  <c r="L47" i="94"/>
  <c r="M47" i="94"/>
  <c r="O47" i="94" s="1"/>
  <c r="U47" i="94" s="1"/>
  <c r="N44" i="94"/>
  <c r="M44" i="94"/>
  <c r="O44" i="94" s="1"/>
  <c r="U44" i="94" s="1"/>
  <c r="M38" i="94"/>
  <c r="O38" i="94" s="1"/>
  <c r="U38" i="94" s="1"/>
  <c r="L38" i="94"/>
  <c r="M29" i="94"/>
  <c r="G48" i="94"/>
  <c r="G54" i="94" s="1"/>
  <c r="N26" i="94"/>
  <c r="M42" i="94"/>
  <c r="O42" i="94" s="1"/>
  <c r="U42" i="94" s="1"/>
  <c r="L42" i="94"/>
  <c r="M26" i="94"/>
  <c r="L26" i="94"/>
  <c r="E48" i="94"/>
  <c r="E54" i="94" s="1"/>
  <c r="L39" i="94"/>
  <c r="M39" i="94"/>
  <c r="O39" i="94" s="1"/>
  <c r="U39" i="94" s="1"/>
  <c r="M37" i="94"/>
  <c r="O37" i="94" s="1"/>
  <c r="U37" i="94" s="1"/>
  <c r="N28" i="94"/>
  <c r="M28" i="94"/>
  <c r="L33" i="94"/>
  <c r="L54" i="94" l="1"/>
  <c r="M57" i="94" s="1"/>
  <c r="M48" i="94"/>
  <c r="O26" i="94"/>
  <c r="M56" i="94"/>
  <c r="M58" i="94" s="1"/>
  <c r="L58" i="94"/>
  <c r="M61" i="94"/>
  <c r="M63" i="94"/>
  <c r="O28" i="94"/>
  <c r="U28" i="94" s="1"/>
  <c r="M64" i="94"/>
  <c r="O29" i="94"/>
  <c r="U29" i="94" s="1"/>
  <c r="L48" i="94"/>
  <c r="N48" i="94"/>
  <c r="M50" i="94"/>
  <c r="O48" i="94" l="1"/>
  <c r="U26" i="94"/>
  <c r="M54" i="94"/>
  <c r="U57" i="94" l="1"/>
  <c r="U56" i="94"/>
  <c r="U48" i="94"/>
  <c r="U50" i="94" s="1"/>
  <c r="F61" i="93" l="1"/>
  <c r="F64" i="93" s="1"/>
  <c r="H58" i="93"/>
  <c r="F58" i="93"/>
  <c r="H57" i="93"/>
  <c r="F57" i="93"/>
  <c r="J56" i="93"/>
  <c r="K56" i="93" s="1"/>
  <c r="H56" i="93"/>
  <c r="J48" i="93"/>
  <c r="J54" i="93" s="1"/>
  <c r="H48" i="93"/>
  <c r="H54" i="93" s="1"/>
  <c r="F48" i="93"/>
  <c r="F54" i="93" s="1"/>
  <c r="D48" i="93"/>
  <c r="D54" i="93" s="1"/>
  <c r="I32" i="93"/>
  <c r="K31" i="93"/>
  <c r="E30" i="93"/>
  <c r="K27" i="93"/>
  <c r="E26" i="93"/>
  <c r="O23" i="93"/>
  <c r="L23" i="93"/>
  <c r="G56" i="93" l="1"/>
  <c r="G58" i="93" s="1"/>
  <c r="G46" i="93"/>
  <c r="N46" i="93" s="1"/>
  <c r="G42" i="93"/>
  <c r="N42" i="93" s="1"/>
  <c r="G38" i="93"/>
  <c r="N38" i="93" s="1"/>
  <c r="G34" i="93"/>
  <c r="N34" i="93" s="1"/>
  <c r="G30" i="93"/>
  <c r="G26" i="93"/>
  <c r="G50" i="93"/>
  <c r="G45" i="93"/>
  <c r="N45" i="93" s="1"/>
  <c r="G44" i="93"/>
  <c r="N44" i="93" s="1"/>
  <c r="G40" i="93"/>
  <c r="N40" i="93" s="1"/>
  <c r="G36" i="93"/>
  <c r="N36" i="93" s="1"/>
  <c r="G32" i="93"/>
  <c r="N32" i="93" s="1"/>
  <c r="G28" i="93"/>
  <c r="N28" i="93" s="1"/>
  <c r="G41" i="93"/>
  <c r="N41" i="93" s="1"/>
  <c r="G37" i="93"/>
  <c r="N37" i="93" s="1"/>
  <c r="G47" i="93"/>
  <c r="N47" i="93" s="1"/>
  <c r="G43" i="93"/>
  <c r="N43" i="93" s="1"/>
  <c r="G39" i="93"/>
  <c r="N39" i="93" s="1"/>
  <c r="G35" i="93"/>
  <c r="N35" i="93" s="1"/>
  <c r="G31" i="93"/>
  <c r="N31" i="93" s="1"/>
  <c r="G27" i="93"/>
  <c r="N27" i="93" s="1"/>
  <c r="G29" i="93"/>
  <c r="N29" i="93" s="1"/>
  <c r="I50" i="93"/>
  <c r="I45" i="93"/>
  <c r="I41" i="93"/>
  <c r="I37" i="93"/>
  <c r="I33" i="93"/>
  <c r="I29" i="93"/>
  <c r="I44" i="93"/>
  <c r="I47" i="93"/>
  <c r="I43" i="93"/>
  <c r="I39" i="93"/>
  <c r="I35" i="93"/>
  <c r="I31" i="93"/>
  <c r="I27" i="93"/>
  <c r="I46" i="93"/>
  <c r="I42" i="93"/>
  <c r="I38" i="93"/>
  <c r="I34" i="93"/>
  <c r="I30" i="93"/>
  <c r="I26" i="93"/>
  <c r="I40" i="93"/>
  <c r="I36" i="93"/>
  <c r="G57" i="93"/>
  <c r="M26" i="93"/>
  <c r="G33" i="93"/>
  <c r="N33" i="93" s="1"/>
  <c r="K44" i="93"/>
  <c r="K40" i="93"/>
  <c r="K36" i="93"/>
  <c r="K32" i="93"/>
  <c r="K28" i="93"/>
  <c r="K39" i="93"/>
  <c r="K35" i="93"/>
  <c r="K46" i="93"/>
  <c r="K42" i="93"/>
  <c r="K38" i="93"/>
  <c r="K34" i="93"/>
  <c r="K30" i="93"/>
  <c r="K26" i="93"/>
  <c r="K47" i="93"/>
  <c r="K43" i="93"/>
  <c r="K50" i="93"/>
  <c r="K45" i="93"/>
  <c r="K41" i="93"/>
  <c r="K37" i="93"/>
  <c r="K33" i="93"/>
  <c r="K29" i="93"/>
  <c r="I57" i="93"/>
  <c r="L26" i="93"/>
  <c r="I28" i="93"/>
  <c r="E57" i="93"/>
  <c r="E47" i="93"/>
  <c r="E43" i="93"/>
  <c r="E39" i="93"/>
  <c r="E35" i="93"/>
  <c r="E31" i="93"/>
  <c r="E27" i="93"/>
  <c r="E56" i="93"/>
  <c r="E42" i="93"/>
  <c r="E38" i="93"/>
  <c r="E34" i="93"/>
  <c r="E50" i="93"/>
  <c r="E45" i="93"/>
  <c r="E41" i="93"/>
  <c r="E37" i="93"/>
  <c r="E33" i="93"/>
  <c r="E29" i="93"/>
  <c r="E44" i="93"/>
  <c r="E40" i="93"/>
  <c r="E36" i="93"/>
  <c r="E32" i="93"/>
  <c r="E28" i="93"/>
  <c r="E46" i="93"/>
  <c r="I56" i="93"/>
  <c r="I58" i="93" s="1"/>
  <c r="J57" i="93"/>
  <c r="K57" i="93" s="1"/>
  <c r="K58" i="93" s="1"/>
  <c r="F63" i="93"/>
  <c r="O26" i="93"/>
  <c r="J58" i="93"/>
  <c r="T26" i="93" l="1"/>
  <c r="M46" i="93"/>
  <c r="O46" i="93" s="1"/>
  <c r="T46" i="93" s="1"/>
  <c r="L46" i="93"/>
  <c r="M34" i="93"/>
  <c r="O34" i="93" s="1"/>
  <c r="T34" i="93" s="1"/>
  <c r="L34" i="93"/>
  <c r="L43" i="93"/>
  <c r="M43" i="93"/>
  <c r="O43" i="93" s="1"/>
  <c r="T43" i="93" s="1"/>
  <c r="N30" i="93"/>
  <c r="L30" i="93"/>
  <c r="M44" i="93"/>
  <c r="O44" i="93" s="1"/>
  <c r="T44" i="93" s="1"/>
  <c r="L44" i="93"/>
  <c r="L29" i="93"/>
  <c r="M29" i="93"/>
  <c r="M42" i="93"/>
  <c r="O42" i="93" s="1"/>
  <c r="T42" i="93" s="1"/>
  <c r="L42" i="93"/>
  <c r="L35" i="93"/>
  <c r="M35" i="93"/>
  <c r="O35" i="93" s="1"/>
  <c r="T35" i="93" s="1"/>
  <c r="L57" i="93"/>
  <c r="I48" i="93"/>
  <c r="I54" i="93" s="1"/>
  <c r="M40" i="93"/>
  <c r="O40" i="93" s="1"/>
  <c r="T40" i="93" s="1"/>
  <c r="L40" i="93"/>
  <c r="L37" i="93"/>
  <c r="M37" i="93"/>
  <c r="O37" i="93" s="1"/>
  <c r="T37" i="93" s="1"/>
  <c r="L27" i="93"/>
  <c r="M27" i="93"/>
  <c r="O27" i="93" s="1"/>
  <c r="T27" i="93" s="1"/>
  <c r="M28" i="93"/>
  <c r="L28" i="93"/>
  <c r="L48" i="93" s="1"/>
  <c r="L41" i="93"/>
  <c r="M41" i="93"/>
  <c r="O41" i="93" s="1"/>
  <c r="T41" i="93" s="1"/>
  <c r="M38" i="93"/>
  <c r="O38" i="93" s="1"/>
  <c r="T38" i="93" s="1"/>
  <c r="L38" i="93"/>
  <c r="L31" i="93"/>
  <c r="M31" i="93"/>
  <c r="O31" i="93" s="1"/>
  <c r="T31" i="93" s="1"/>
  <c r="L47" i="93"/>
  <c r="M47" i="93"/>
  <c r="O47" i="93" s="1"/>
  <c r="T47" i="93" s="1"/>
  <c r="E48" i="93"/>
  <c r="E54" i="93" s="1"/>
  <c r="M32" i="93"/>
  <c r="O32" i="93" s="1"/>
  <c r="T32" i="93" s="1"/>
  <c r="L32" i="93"/>
  <c r="L45" i="93"/>
  <c r="M45" i="93"/>
  <c r="O45" i="93" s="1"/>
  <c r="T45" i="93" s="1"/>
  <c r="M36" i="93"/>
  <c r="O36" i="93" s="1"/>
  <c r="T36" i="93" s="1"/>
  <c r="L36" i="93"/>
  <c r="L33" i="93"/>
  <c r="M33" i="93"/>
  <c r="O33" i="93" s="1"/>
  <c r="T33" i="93" s="1"/>
  <c r="L50" i="93"/>
  <c r="E58" i="93"/>
  <c r="L56" i="93"/>
  <c r="L39" i="93"/>
  <c r="M39" i="93"/>
  <c r="O39" i="93" s="1"/>
  <c r="T39" i="93" s="1"/>
  <c r="M30" i="93"/>
  <c r="O30" i="93" s="1"/>
  <c r="T30" i="93" s="1"/>
  <c r="K48" i="93"/>
  <c r="K54" i="93" s="1"/>
  <c r="G48" i="93"/>
  <c r="G54" i="93" s="1"/>
  <c r="N26" i="93"/>
  <c r="N48" i="93" l="1"/>
  <c r="M50" i="93"/>
  <c r="L58" i="93"/>
  <c r="M61" i="93"/>
  <c r="M63" i="93" s="1"/>
  <c r="O28" i="93"/>
  <c r="M48" i="93"/>
  <c r="L54" i="93"/>
  <c r="M57" i="93" s="1"/>
  <c r="M64" i="93"/>
  <c r="O29" i="93"/>
  <c r="T29" i="93" s="1"/>
  <c r="M54" i="93" l="1"/>
  <c r="M56" i="93"/>
  <c r="M58" i="93" s="1"/>
  <c r="T28" i="93"/>
  <c r="O48" i="93"/>
  <c r="T56" i="93" l="1"/>
  <c r="T48" i="93"/>
  <c r="T50" i="93" s="1"/>
  <c r="T57" i="93"/>
  <c r="F71" i="92" l="1"/>
  <c r="F69" i="92"/>
  <c r="F72" i="92" s="1"/>
  <c r="H66" i="92"/>
  <c r="H65" i="92" s="1"/>
  <c r="J65" i="92"/>
  <c r="K65" i="92" s="1"/>
  <c r="G65" i="92"/>
  <c r="F65" i="92"/>
  <c r="F66" i="92" s="1"/>
  <c r="J64" i="92"/>
  <c r="K64" i="92" s="1"/>
  <c r="H64" i="92"/>
  <c r="J56" i="92"/>
  <c r="J62" i="92" s="1"/>
  <c r="H56" i="92"/>
  <c r="H62" i="92" s="1"/>
  <c r="F56" i="92"/>
  <c r="F62" i="92" s="1"/>
  <c r="D56" i="92"/>
  <c r="D62" i="92" s="1"/>
  <c r="G55" i="92"/>
  <c r="N55" i="92" s="1"/>
  <c r="K54" i="92"/>
  <c r="K53" i="92"/>
  <c r="G52" i="92"/>
  <c r="N52" i="92" s="1"/>
  <c r="K51" i="92"/>
  <c r="G51" i="92"/>
  <c r="N51" i="92" s="1"/>
  <c r="K50" i="92"/>
  <c r="G49" i="92"/>
  <c r="N49" i="92" s="1"/>
  <c r="G48" i="92"/>
  <c r="N48" i="92" s="1"/>
  <c r="K47" i="92"/>
  <c r="G47" i="92"/>
  <c r="N47" i="92" s="1"/>
  <c r="K45" i="92"/>
  <c r="G45" i="92"/>
  <c r="N45" i="92" s="1"/>
  <c r="G44" i="92"/>
  <c r="N44" i="92" s="1"/>
  <c r="G43" i="92"/>
  <c r="N43" i="92" s="1"/>
  <c r="K42" i="92"/>
  <c r="K41" i="92"/>
  <c r="G41" i="92"/>
  <c r="N41" i="92" s="1"/>
  <c r="G40" i="92"/>
  <c r="N40" i="92" s="1"/>
  <c r="K39" i="92"/>
  <c r="G39" i="92"/>
  <c r="N39" i="92" s="1"/>
  <c r="K38" i="92"/>
  <c r="K37" i="92"/>
  <c r="G37" i="92"/>
  <c r="N37" i="92" s="1"/>
  <c r="G36" i="92"/>
  <c r="N36" i="92" s="1"/>
  <c r="K35" i="92"/>
  <c r="G35" i="92"/>
  <c r="N35" i="92" s="1"/>
  <c r="K34" i="92"/>
  <c r="O31" i="92"/>
  <c r="L31" i="92"/>
  <c r="E65" i="92" l="1"/>
  <c r="L65" i="92" s="1"/>
  <c r="E55" i="92"/>
  <c r="E51" i="92"/>
  <c r="E47" i="92"/>
  <c r="E43" i="92"/>
  <c r="E39" i="92"/>
  <c r="E35" i="92"/>
  <c r="E64" i="92"/>
  <c r="E54" i="92"/>
  <c r="E53" i="92"/>
  <c r="E50" i="92"/>
  <c r="E40" i="92"/>
  <c r="E37" i="92"/>
  <c r="E34" i="92"/>
  <c r="E52" i="92"/>
  <c r="E49" i="92"/>
  <c r="E36" i="92"/>
  <c r="E44" i="92"/>
  <c r="E41" i="92"/>
  <c r="E38" i="92"/>
  <c r="E58" i="92"/>
  <c r="E48" i="92"/>
  <c r="E45" i="92"/>
  <c r="E42" i="92"/>
  <c r="E46" i="92"/>
  <c r="I58" i="92"/>
  <c r="I53" i="92"/>
  <c r="I49" i="92"/>
  <c r="I45" i="92"/>
  <c r="I41" i="92"/>
  <c r="I37" i="92"/>
  <c r="I64" i="92"/>
  <c r="I66" i="92" s="1"/>
  <c r="I51" i="92"/>
  <c r="I48" i="92"/>
  <c r="I38" i="92"/>
  <c r="I35" i="92"/>
  <c r="I43" i="92"/>
  <c r="I40" i="92"/>
  <c r="I54" i="92"/>
  <c r="I44" i="92"/>
  <c r="I34" i="92"/>
  <c r="I52" i="92"/>
  <c r="I42" i="92"/>
  <c r="I39" i="92"/>
  <c r="I36" i="92"/>
  <c r="I55" i="92"/>
  <c r="I46" i="92"/>
  <c r="I50" i="92"/>
  <c r="I47" i="92"/>
  <c r="K66" i="92"/>
  <c r="K52" i="92"/>
  <c r="K48" i="92"/>
  <c r="K44" i="92"/>
  <c r="K40" i="92"/>
  <c r="K36" i="92"/>
  <c r="K56" i="92" s="1"/>
  <c r="K62" i="92" s="1"/>
  <c r="K55" i="92"/>
  <c r="I65" i="92"/>
  <c r="K43" i="92"/>
  <c r="K46" i="92"/>
  <c r="K49" i="92"/>
  <c r="G64" i="92"/>
  <c r="G66" i="92" s="1"/>
  <c r="G54" i="92"/>
  <c r="N54" i="92" s="1"/>
  <c r="G50" i="92"/>
  <c r="N50" i="92" s="1"/>
  <c r="G46" i="92"/>
  <c r="N46" i="92" s="1"/>
  <c r="G42" i="92"/>
  <c r="N42" i="92" s="1"/>
  <c r="G38" i="92"/>
  <c r="N38" i="92" s="1"/>
  <c r="G34" i="92"/>
  <c r="G58" i="92"/>
  <c r="G53" i="92"/>
  <c r="N53" i="92" s="1"/>
  <c r="K58" i="92"/>
  <c r="J66" i="92"/>
  <c r="I56" i="92" l="1"/>
  <c r="I62" i="92" s="1"/>
  <c r="M46" i="92"/>
  <c r="O46" i="92" s="1"/>
  <c r="T46" i="92" s="1"/>
  <c r="L46" i="92"/>
  <c r="L58" i="92"/>
  <c r="M58" i="92" s="1"/>
  <c r="L36" i="92"/>
  <c r="M36" i="92"/>
  <c r="M37" i="92"/>
  <c r="L37" i="92"/>
  <c r="M54" i="92"/>
  <c r="O54" i="92" s="1"/>
  <c r="T54" i="92" s="1"/>
  <c r="L54" i="92"/>
  <c r="L43" i="92"/>
  <c r="M43" i="92"/>
  <c r="O43" i="92" s="1"/>
  <c r="T43" i="92" s="1"/>
  <c r="M42" i="92"/>
  <c r="O42" i="92" s="1"/>
  <c r="T42" i="92" s="1"/>
  <c r="L42" i="92"/>
  <c r="M38" i="92"/>
  <c r="O38" i="92" s="1"/>
  <c r="T38" i="92" s="1"/>
  <c r="L38" i="92"/>
  <c r="L49" i="92"/>
  <c r="M49" i="92"/>
  <c r="O49" i="92" s="1"/>
  <c r="T49" i="92" s="1"/>
  <c r="M40" i="92"/>
  <c r="O40" i="92" s="1"/>
  <c r="T40" i="92" s="1"/>
  <c r="L40" i="92"/>
  <c r="E66" i="92"/>
  <c r="L64" i="92"/>
  <c r="L47" i="92"/>
  <c r="M47" i="92"/>
  <c r="O47" i="92" s="1"/>
  <c r="T47" i="92" s="1"/>
  <c r="L45" i="92"/>
  <c r="M45" i="92"/>
  <c r="O45" i="92" s="1"/>
  <c r="T45" i="92" s="1"/>
  <c r="L41" i="92"/>
  <c r="M41" i="92"/>
  <c r="O41" i="92" s="1"/>
  <c r="T41" i="92" s="1"/>
  <c r="L52" i="92"/>
  <c r="M52" i="92"/>
  <c r="O52" i="92" s="1"/>
  <c r="T52" i="92" s="1"/>
  <c r="M50" i="92"/>
  <c r="O50" i="92" s="1"/>
  <c r="T50" i="92" s="1"/>
  <c r="L50" i="92"/>
  <c r="L35" i="92"/>
  <c r="M35" i="92"/>
  <c r="O35" i="92" s="1"/>
  <c r="L51" i="92"/>
  <c r="M51" i="92"/>
  <c r="O51" i="92" s="1"/>
  <c r="T51" i="92" s="1"/>
  <c r="G56" i="92"/>
  <c r="G62" i="92" s="1"/>
  <c r="N34" i="92"/>
  <c r="N56" i="92" s="1"/>
  <c r="M48" i="92"/>
  <c r="O48" i="92" s="1"/>
  <c r="T48" i="92" s="1"/>
  <c r="L48" i="92"/>
  <c r="L44" i="92"/>
  <c r="M44" i="92"/>
  <c r="O44" i="92" s="1"/>
  <c r="T44" i="92" s="1"/>
  <c r="M34" i="92"/>
  <c r="L34" i="92"/>
  <c r="E56" i="92"/>
  <c r="E62" i="92" s="1"/>
  <c r="L62" i="92" s="1"/>
  <c r="M65" i="92" s="1"/>
  <c r="M53" i="92"/>
  <c r="O53" i="92" s="1"/>
  <c r="T53" i="92" s="1"/>
  <c r="L53" i="92"/>
  <c r="L39" i="92"/>
  <c r="M39" i="92"/>
  <c r="O39" i="92" s="1"/>
  <c r="T39" i="92" s="1"/>
  <c r="L55" i="92"/>
  <c r="M55" i="92"/>
  <c r="O55" i="92" s="1"/>
  <c r="T55" i="92" s="1"/>
  <c r="M56" i="92" l="1"/>
  <c r="M62" i="92" s="1"/>
  <c r="O34" i="92"/>
  <c r="L66" i="92"/>
  <c r="M64" i="92"/>
  <c r="M66" i="92" s="1"/>
  <c r="M72" i="92"/>
  <c r="O37" i="92"/>
  <c r="T37" i="92" s="1"/>
  <c r="M69" i="92"/>
  <c r="M71" i="92"/>
  <c r="O36" i="92"/>
  <c r="T36" i="92" s="1"/>
  <c r="L56" i="92"/>
  <c r="O56" i="92" l="1"/>
  <c r="T34" i="92"/>
  <c r="T64" i="92" l="1"/>
  <c r="T65" i="92" s="1"/>
  <c r="T56" i="92"/>
  <c r="T58" i="92" s="1"/>
  <c r="L23" i="91" l="1"/>
  <c r="O23" i="91"/>
  <c r="E26" i="91"/>
  <c r="E27" i="91"/>
  <c r="I27" i="91"/>
  <c r="I28" i="91"/>
  <c r="E29" i="91"/>
  <c r="I29" i="91"/>
  <c r="E30" i="91"/>
  <c r="E31" i="91"/>
  <c r="I31" i="91"/>
  <c r="I32" i="91"/>
  <c r="E33" i="91"/>
  <c r="I33" i="91"/>
  <c r="E34" i="91"/>
  <c r="E35" i="91"/>
  <c r="I35" i="91"/>
  <c r="I36" i="91"/>
  <c r="E37" i="91"/>
  <c r="I37" i="91"/>
  <c r="E38" i="91"/>
  <c r="E39" i="91"/>
  <c r="I39" i="91"/>
  <c r="I40" i="91"/>
  <c r="E41" i="91"/>
  <c r="I41" i="91"/>
  <c r="E42" i="91"/>
  <c r="E43" i="91"/>
  <c r="I43" i="91"/>
  <c r="I44" i="91"/>
  <c r="E45" i="91"/>
  <c r="I45" i="91"/>
  <c r="E46" i="91"/>
  <c r="E47" i="91"/>
  <c r="I47" i="91"/>
  <c r="D48" i="91"/>
  <c r="F48" i="91"/>
  <c r="H48" i="91"/>
  <c r="J48" i="91"/>
  <c r="E50" i="91"/>
  <c r="I50" i="91"/>
  <c r="D54" i="91"/>
  <c r="E28" i="91" s="1"/>
  <c r="F54" i="91"/>
  <c r="H54" i="91"/>
  <c r="I26" i="91" s="1"/>
  <c r="J54" i="91"/>
  <c r="E56" i="91"/>
  <c r="G56" i="91"/>
  <c r="H56" i="91"/>
  <c r="I56" i="91"/>
  <c r="J56" i="91"/>
  <c r="J57" i="91" s="1"/>
  <c r="K56" i="91"/>
  <c r="K58" i="91" s="1"/>
  <c r="E57" i="91"/>
  <c r="F57" i="91"/>
  <c r="H57" i="91"/>
  <c r="I57" i="91"/>
  <c r="K57" i="91"/>
  <c r="E58" i="91"/>
  <c r="F58" i="91"/>
  <c r="H58" i="91"/>
  <c r="I58" i="91"/>
  <c r="J58" i="91"/>
  <c r="F61" i="91"/>
  <c r="F63" i="91" s="1"/>
  <c r="G58" i="91" l="1"/>
  <c r="L26" i="91"/>
  <c r="K29" i="91"/>
  <c r="K33" i="91"/>
  <c r="K37" i="91"/>
  <c r="K41" i="91"/>
  <c r="K45" i="91"/>
  <c r="K50" i="91"/>
  <c r="K26" i="91"/>
  <c r="K30" i="91"/>
  <c r="K34" i="91"/>
  <c r="L34" i="91" s="1"/>
  <c r="K38" i="91"/>
  <c r="G27" i="91"/>
  <c r="N27" i="91" s="1"/>
  <c r="G31" i="91"/>
  <c r="N31" i="91" s="1"/>
  <c r="G35" i="91"/>
  <c r="N35" i="91" s="1"/>
  <c r="G39" i="91"/>
  <c r="N39" i="91" s="1"/>
  <c r="G43" i="91"/>
  <c r="N43" i="91" s="1"/>
  <c r="G47" i="91"/>
  <c r="N47" i="91" s="1"/>
  <c r="G28" i="91"/>
  <c r="N28" i="91" s="1"/>
  <c r="G32" i="91"/>
  <c r="N32" i="91" s="1"/>
  <c r="G36" i="91"/>
  <c r="N36" i="91" s="1"/>
  <c r="G40" i="91"/>
  <c r="N40" i="91" s="1"/>
  <c r="K47" i="91"/>
  <c r="G46" i="91"/>
  <c r="K44" i="91"/>
  <c r="M39" i="91"/>
  <c r="O39" i="91" s="1"/>
  <c r="T39" i="91" s="1"/>
  <c r="G38" i="91"/>
  <c r="N38" i="91" s="1"/>
  <c r="G34" i="91"/>
  <c r="N34" i="91" s="1"/>
  <c r="M31" i="91"/>
  <c r="O31" i="91" s="1"/>
  <c r="T31" i="91" s="1"/>
  <c r="G30" i="91"/>
  <c r="N30" i="91" s="1"/>
  <c r="G26" i="91"/>
  <c r="L56" i="91"/>
  <c r="M43" i="91"/>
  <c r="O43" i="91" s="1"/>
  <c r="T43" i="91" s="1"/>
  <c r="G41" i="91"/>
  <c r="K40" i="91"/>
  <c r="L39" i="91"/>
  <c r="G37" i="91"/>
  <c r="K36" i="91"/>
  <c r="G33" i="91"/>
  <c r="K32" i="91"/>
  <c r="G29" i="91"/>
  <c r="K28" i="91"/>
  <c r="L27" i="91"/>
  <c r="F64" i="91"/>
  <c r="G44" i="91"/>
  <c r="N44" i="91" s="1"/>
  <c r="K42" i="91"/>
  <c r="K39" i="91"/>
  <c r="K35" i="91"/>
  <c r="M34" i="91"/>
  <c r="O34" i="91" s="1"/>
  <c r="T34" i="91" s="1"/>
  <c r="K31" i="91"/>
  <c r="K27" i="91"/>
  <c r="M26" i="91"/>
  <c r="G57" i="91"/>
  <c r="L57" i="91" s="1"/>
  <c r="G50" i="91"/>
  <c r="L50" i="91" s="1"/>
  <c r="L47" i="91"/>
  <c r="K46" i="91"/>
  <c r="G45" i="91"/>
  <c r="K43" i="91"/>
  <c r="L43" i="91" s="1"/>
  <c r="G42" i="91"/>
  <c r="I46" i="91"/>
  <c r="E44" i="91"/>
  <c r="I42" i="91"/>
  <c r="E40" i="91"/>
  <c r="I38" i="91"/>
  <c r="E36" i="91"/>
  <c r="I34" i="91"/>
  <c r="I48" i="91" s="1"/>
  <c r="I54" i="91" s="1"/>
  <c r="E32" i="91"/>
  <c r="I30" i="91"/>
  <c r="L32" i="91" l="1"/>
  <c r="M32" i="91"/>
  <c r="O32" i="91" s="1"/>
  <c r="T32" i="91" s="1"/>
  <c r="N42" i="91"/>
  <c r="M42" i="91"/>
  <c r="O42" i="91" s="1"/>
  <c r="T42" i="91" s="1"/>
  <c r="O26" i="91"/>
  <c r="E48" i="91"/>
  <c r="E54" i="91" s="1"/>
  <c r="L37" i="91"/>
  <c r="M37" i="91"/>
  <c r="O37" i="91" s="1"/>
  <c r="T37" i="91" s="1"/>
  <c r="N37" i="91"/>
  <c r="L44" i="91"/>
  <c r="M44" i="91"/>
  <c r="O44" i="91" s="1"/>
  <c r="T44" i="91" s="1"/>
  <c r="M28" i="91"/>
  <c r="L33" i="91"/>
  <c r="M33" i="91"/>
  <c r="O33" i="91" s="1"/>
  <c r="T33" i="91" s="1"/>
  <c r="N33" i="91"/>
  <c r="L58" i="91"/>
  <c r="L30" i="91"/>
  <c r="L40" i="91"/>
  <c r="M40" i="91"/>
  <c r="O40" i="91" s="1"/>
  <c r="T40" i="91" s="1"/>
  <c r="N45" i="91"/>
  <c r="M45" i="91"/>
  <c r="O45" i="91" s="1"/>
  <c r="T45" i="91" s="1"/>
  <c r="M30" i="91"/>
  <c r="O30" i="91" s="1"/>
  <c r="T30" i="91" s="1"/>
  <c r="M38" i="91"/>
  <c r="O38" i="91" s="1"/>
  <c r="T38" i="91" s="1"/>
  <c r="L28" i="91"/>
  <c r="L48" i="91" s="1"/>
  <c r="L29" i="91"/>
  <c r="M29" i="91"/>
  <c r="N29" i="91"/>
  <c r="L35" i="91"/>
  <c r="N26" i="91"/>
  <c r="G48" i="91"/>
  <c r="G54" i="91" s="1"/>
  <c r="K48" i="91"/>
  <c r="K54" i="91" s="1"/>
  <c r="L38" i="91"/>
  <c r="L42" i="91"/>
  <c r="L36" i="91"/>
  <c r="M36" i="91"/>
  <c r="O36" i="91" s="1"/>
  <c r="T36" i="91" s="1"/>
  <c r="M47" i="91"/>
  <c r="O47" i="91" s="1"/>
  <c r="T47" i="91" s="1"/>
  <c r="L31" i="91"/>
  <c r="L41" i="91"/>
  <c r="M41" i="91"/>
  <c r="O41" i="91" s="1"/>
  <c r="T41" i="91" s="1"/>
  <c r="N41" i="91"/>
  <c r="M27" i="91"/>
  <c r="O27" i="91" s="1"/>
  <c r="T27" i="91" s="1"/>
  <c r="M35" i="91"/>
  <c r="O35" i="91" s="1"/>
  <c r="T35" i="91" s="1"/>
  <c r="N46" i="91"/>
  <c r="M46" i="91"/>
  <c r="O46" i="91" s="1"/>
  <c r="T46" i="91" s="1"/>
  <c r="L46" i="91"/>
  <c r="L45" i="91"/>
  <c r="M64" i="91" l="1"/>
  <c r="O29" i="91"/>
  <c r="T29" i="91" s="1"/>
  <c r="T26" i="91"/>
  <c r="N48" i="91"/>
  <c r="T28" i="91"/>
  <c r="M63" i="91"/>
  <c r="M61" i="91"/>
  <c r="M48" i="91"/>
  <c r="L54" i="91"/>
  <c r="M50" i="91" l="1"/>
  <c r="M54" i="91" s="1"/>
  <c r="M57" i="91"/>
  <c r="M56" i="91"/>
  <c r="O48" i="91"/>
  <c r="M58" i="91" l="1"/>
  <c r="T48" i="91"/>
  <c r="T56" i="91"/>
  <c r="T50" i="91" l="1"/>
  <c r="T57" i="91"/>
  <c r="M28" i="89" l="1"/>
  <c r="G436" i="72" l="1"/>
  <c r="G434" i="72"/>
  <c r="G435" i="72"/>
  <c r="G433" i="72"/>
  <c r="G437" i="72" s="1"/>
  <c r="F38" i="77"/>
  <c r="F37" i="77"/>
  <c r="F36" i="77"/>
  <c r="F35" i="77"/>
  <c r="F63" i="90"/>
  <c r="F61" i="90"/>
  <c r="F64" i="90" s="1"/>
  <c r="H58" i="90"/>
  <c r="H57" i="90" s="1"/>
  <c r="J57" i="90"/>
  <c r="F57" i="90"/>
  <c r="J56" i="90"/>
  <c r="H56" i="90"/>
  <c r="H54" i="90"/>
  <c r="J48" i="90"/>
  <c r="J54" i="90" s="1"/>
  <c r="K50" i="90" s="1"/>
  <c r="H48" i="90"/>
  <c r="F48" i="90"/>
  <c r="F54" i="90" s="1"/>
  <c r="D48" i="90"/>
  <c r="D54" i="90" s="1"/>
  <c r="I46" i="90"/>
  <c r="G43" i="90"/>
  <c r="N43" i="90" s="1"/>
  <c r="K41" i="90"/>
  <c r="G39" i="90"/>
  <c r="N39" i="90" s="1"/>
  <c r="K37" i="90"/>
  <c r="N35" i="90"/>
  <c r="G35" i="90"/>
  <c r="K34" i="90"/>
  <c r="K33" i="90"/>
  <c r="G32" i="90"/>
  <c r="N32" i="90" s="1"/>
  <c r="I31" i="90"/>
  <c r="K30" i="90"/>
  <c r="K29" i="90"/>
  <c r="N27" i="90"/>
  <c r="G27" i="90"/>
  <c r="K26" i="90"/>
  <c r="O23" i="90"/>
  <c r="L23" i="90"/>
  <c r="H437" i="72"/>
  <c r="F39" i="77" l="1"/>
  <c r="D11" i="8"/>
  <c r="E57" i="90"/>
  <c r="E47" i="90"/>
  <c r="E43" i="90"/>
  <c r="E39" i="90"/>
  <c r="E35" i="90"/>
  <c r="E31" i="90"/>
  <c r="E27" i="90"/>
  <c r="E50" i="90"/>
  <c r="E41" i="90"/>
  <c r="E56" i="90"/>
  <c r="E46" i="90"/>
  <c r="E42" i="90"/>
  <c r="E38" i="90"/>
  <c r="E34" i="90"/>
  <c r="E30" i="90"/>
  <c r="E26" i="90"/>
  <c r="E45" i="90"/>
  <c r="E44" i="90"/>
  <c r="E32" i="90"/>
  <c r="E36" i="90"/>
  <c r="E28" i="90"/>
  <c r="E33" i="90"/>
  <c r="E40" i="90"/>
  <c r="E37" i="90"/>
  <c r="E29" i="90"/>
  <c r="I50" i="90"/>
  <c r="I45" i="90"/>
  <c r="I41" i="90"/>
  <c r="I37" i="90"/>
  <c r="I33" i="90"/>
  <c r="I29" i="90"/>
  <c r="I44" i="90"/>
  <c r="I40" i="90"/>
  <c r="I36" i="90"/>
  <c r="I32" i="90"/>
  <c r="I28" i="90"/>
  <c r="I47" i="90"/>
  <c r="I43" i="90"/>
  <c r="I39" i="90"/>
  <c r="I57" i="90"/>
  <c r="G56" i="90"/>
  <c r="G46" i="90"/>
  <c r="N46" i="90" s="1"/>
  <c r="G42" i="90"/>
  <c r="N42" i="90" s="1"/>
  <c r="G38" i="90"/>
  <c r="N38" i="90" s="1"/>
  <c r="G34" i="90"/>
  <c r="N34" i="90" s="1"/>
  <c r="G30" i="90"/>
  <c r="N30" i="90" s="1"/>
  <c r="G26" i="90"/>
  <c r="G50" i="90"/>
  <c r="G45" i="90"/>
  <c r="N45" i="90" s="1"/>
  <c r="G41" i="90"/>
  <c r="N41" i="90" s="1"/>
  <c r="G37" i="90"/>
  <c r="N37" i="90" s="1"/>
  <c r="G33" i="90"/>
  <c r="N33" i="90" s="1"/>
  <c r="G29" i="90"/>
  <c r="N29" i="90" s="1"/>
  <c r="G44" i="90"/>
  <c r="N44" i="90" s="1"/>
  <c r="G40" i="90"/>
  <c r="N40" i="90" s="1"/>
  <c r="I27" i="90"/>
  <c r="G28" i="90"/>
  <c r="N28" i="90" s="1"/>
  <c r="I35" i="90"/>
  <c r="G36" i="90"/>
  <c r="N36" i="90" s="1"/>
  <c r="I38" i="90"/>
  <c r="K45" i="90"/>
  <c r="G47" i="90"/>
  <c r="N47" i="90" s="1"/>
  <c r="I56" i="90"/>
  <c r="K57" i="90"/>
  <c r="I26" i="90"/>
  <c r="I34" i="90"/>
  <c r="F58" i="90"/>
  <c r="G57" i="90"/>
  <c r="I30" i="90"/>
  <c r="G31" i="90"/>
  <c r="N31" i="90" s="1"/>
  <c r="I42" i="90"/>
  <c r="K44" i="90"/>
  <c r="K40" i="90"/>
  <c r="K36" i="90"/>
  <c r="K32" i="90"/>
  <c r="K28" i="90"/>
  <c r="K46" i="90"/>
  <c r="K47" i="90"/>
  <c r="K43" i="90"/>
  <c r="K39" i="90"/>
  <c r="K35" i="90"/>
  <c r="K31" i="90"/>
  <c r="K27" i="90"/>
  <c r="K48" i="90" s="1"/>
  <c r="K54" i="90" s="1"/>
  <c r="K42" i="90"/>
  <c r="K38" i="90"/>
  <c r="K56" i="90"/>
  <c r="J58" i="90"/>
  <c r="G39" i="77"/>
  <c r="G48" i="90" l="1"/>
  <c r="G54" i="90" s="1"/>
  <c r="N26" i="90"/>
  <c r="N48" i="90" s="1"/>
  <c r="M40" i="90"/>
  <c r="O40" i="90" s="1"/>
  <c r="U40" i="90" s="1"/>
  <c r="L40" i="90"/>
  <c r="M30" i="90"/>
  <c r="O30" i="90" s="1"/>
  <c r="U30" i="90" s="1"/>
  <c r="L30" i="90"/>
  <c r="M46" i="90"/>
  <c r="O46" i="90" s="1"/>
  <c r="U46" i="90" s="1"/>
  <c r="L46" i="90"/>
  <c r="L43" i="90"/>
  <c r="M43" i="90"/>
  <c r="O43" i="90" s="1"/>
  <c r="U43" i="90" s="1"/>
  <c r="I58" i="90"/>
  <c r="M44" i="90"/>
  <c r="O44" i="90" s="1"/>
  <c r="U44" i="90" s="1"/>
  <c r="L44" i="90"/>
  <c r="E58" i="90"/>
  <c r="L56" i="90"/>
  <c r="L47" i="90"/>
  <c r="M47" i="90"/>
  <c r="O47" i="90" s="1"/>
  <c r="U47" i="90" s="1"/>
  <c r="K58" i="90"/>
  <c r="I48" i="90"/>
  <c r="I54" i="90" s="1"/>
  <c r="M29" i="90"/>
  <c r="L29" i="90"/>
  <c r="L28" i="90"/>
  <c r="M28" i="90"/>
  <c r="L45" i="90"/>
  <c r="M45" i="90"/>
  <c r="O45" i="90" s="1"/>
  <c r="U45" i="90" s="1"/>
  <c r="M41" i="90"/>
  <c r="O41" i="90" s="1"/>
  <c r="U41" i="90" s="1"/>
  <c r="L41" i="90"/>
  <c r="L57" i="90"/>
  <c r="M37" i="90"/>
  <c r="O37" i="90" s="1"/>
  <c r="U37" i="90" s="1"/>
  <c r="L37" i="90"/>
  <c r="L36" i="90"/>
  <c r="M36" i="90"/>
  <c r="O36" i="90" s="1"/>
  <c r="U36" i="90" s="1"/>
  <c r="M26" i="90"/>
  <c r="L26" i="90"/>
  <c r="E48" i="90"/>
  <c r="E54" i="90" s="1"/>
  <c r="L54" i="90" s="1"/>
  <c r="M42" i="90"/>
  <c r="O42" i="90" s="1"/>
  <c r="U42" i="90" s="1"/>
  <c r="L42" i="90"/>
  <c r="L50" i="90"/>
  <c r="L39" i="90"/>
  <c r="M39" i="90"/>
  <c r="O39" i="90" s="1"/>
  <c r="U39" i="90" s="1"/>
  <c r="L32" i="90"/>
  <c r="M32" i="90"/>
  <c r="O32" i="90" s="1"/>
  <c r="U32" i="90" s="1"/>
  <c r="L27" i="90"/>
  <c r="M27" i="90"/>
  <c r="O27" i="90" s="1"/>
  <c r="U27" i="90" s="1"/>
  <c r="M33" i="90"/>
  <c r="O33" i="90" s="1"/>
  <c r="U33" i="90" s="1"/>
  <c r="L33" i="90"/>
  <c r="M34" i="90"/>
  <c r="O34" i="90" s="1"/>
  <c r="U34" i="90" s="1"/>
  <c r="L34" i="90"/>
  <c r="L31" i="90"/>
  <c r="M31" i="90"/>
  <c r="O31" i="90" s="1"/>
  <c r="U31" i="90" s="1"/>
  <c r="G58" i="90"/>
  <c r="M38" i="90"/>
  <c r="O38" i="90" s="1"/>
  <c r="U38" i="90" s="1"/>
  <c r="L38" i="90"/>
  <c r="L35" i="90"/>
  <c r="M35" i="90"/>
  <c r="O35" i="90" s="1"/>
  <c r="U35" i="90" s="1"/>
  <c r="M61" i="90" l="1"/>
  <c r="M63" i="90"/>
  <c r="U28" i="90"/>
  <c r="M56" i="90"/>
  <c r="L58" i="90"/>
  <c r="M50" i="90"/>
  <c r="M48" i="90"/>
  <c r="M54" i="90" s="1"/>
  <c r="O26" i="90"/>
  <c r="M57" i="90"/>
  <c r="M64" i="90"/>
  <c r="U29" i="90"/>
  <c r="L48" i="90"/>
  <c r="O48" i="90" l="1"/>
  <c r="U26" i="90"/>
  <c r="M58" i="90"/>
  <c r="U56" i="90" l="1"/>
  <c r="U48" i="90"/>
  <c r="U50" i="90" s="1"/>
  <c r="U57" i="90" l="1"/>
  <c r="F63" i="89" l="1"/>
  <c r="F61" i="89"/>
  <c r="F64" i="89" s="1"/>
  <c r="H58" i="89"/>
  <c r="H57" i="89" s="1"/>
  <c r="I57" i="89" s="1"/>
  <c r="J57" i="89"/>
  <c r="K57" i="89" s="1"/>
  <c r="G57" i="89"/>
  <c r="F57" i="89"/>
  <c r="F58" i="89" s="1"/>
  <c r="J56" i="89"/>
  <c r="K56" i="89" s="1"/>
  <c r="H56" i="89"/>
  <c r="I56" i="89" s="1"/>
  <c r="I58" i="89" s="1"/>
  <c r="H54" i="89"/>
  <c r="J48" i="89"/>
  <c r="J54" i="89" s="1"/>
  <c r="H48" i="89"/>
  <c r="F48" i="89"/>
  <c r="F54" i="89" s="1"/>
  <c r="D48" i="89"/>
  <c r="D54" i="89" s="1"/>
  <c r="I47" i="89"/>
  <c r="G47" i="89"/>
  <c r="N47" i="89" s="1"/>
  <c r="K46" i="89"/>
  <c r="I46" i="89"/>
  <c r="K45" i="89"/>
  <c r="I44" i="89"/>
  <c r="G44" i="89"/>
  <c r="N44" i="89" s="1"/>
  <c r="K43" i="89"/>
  <c r="G43" i="89"/>
  <c r="N43" i="89" s="1"/>
  <c r="K42" i="89"/>
  <c r="I42" i="89"/>
  <c r="G41" i="89"/>
  <c r="N41" i="89" s="1"/>
  <c r="G40" i="89"/>
  <c r="N40" i="89" s="1"/>
  <c r="K39" i="89"/>
  <c r="I39" i="89"/>
  <c r="I38" i="89"/>
  <c r="G37" i="89"/>
  <c r="N37" i="89" s="1"/>
  <c r="I36" i="89"/>
  <c r="I35" i="89"/>
  <c r="G35" i="89"/>
  <c r="N35" i="89" s="1"/>
  <c r="I34" i="89"/>
  <c r="K33" i="89"/>
  <c r="I32" i="89"/>
  <c r="G32" i="89"/>
  <c r="N32" i="89" s="1"/>
  <c r="I31" i="89"/>
  <c r="G31" i="89"/>
  <c r="N31" i="89" s="1"/>
  <c r="K30" i="89"/>
  <c r="K29" i="89"/>
  <c r="G29" i="89"/>
  <c r="N29" i="89" s="1"/>
  <c r="I28" i="89"/>
  <c r="G28" i="89"/>
  <c r="N28" i="89" s="1"/>
  <c r="K27" i="89"/>
  <c r="G27" i="89"/>
  <c r="N27" i="89" s="1"/>
  <c r="K26" i="89"/>
  <c r="I26" i="89"/>
  <c r="O23" i="89"/>
  <c r="L23" i="89"/>
  <c r="E57" i="89" l="1"/>
  <c r="L57" i="89" s="1"/>
  <c r="E47" i="89"/>
  <c r="E43" i="89"/>
  <c r="E39" i="89"/>
  <c r="E35" i="89"/>
  <c r="E31" i="89"/>
  <c r="E27" i="89"/>
  <c r="E56" i="89"/>
  <c r="E46" i="89"/>
  <c r="E45" i="89"/>
  <c r="E42" i="89"/>
  <c r="E32" i="89"/>
  <c r="E29" i="89"/>
  <c r="E26" i="89"/>
  <c r="E36" i="89"/>
  <c r="E33" i="89"/>
  <c r="E30" i="89"/>
  <c r="E50" i="89"/>
  <c r="E40" i="89"/>
  <c r="E37" i="89"/>
  <c r="E34" i="89"/>
  <c r="E44" i="89"/>
  <c r="E41" i="89"/>
  <c r="E38" i="89"/>
  <c r="E28" i="89"/>
  <c r="K58" i="89"/>
  <c r="K44" i="89"/>
  <c r="K40" i="89"/>
  <c r="K36" i="89"/>
  <c r="K32" i="89"/>
  <c r="K28" i="89"/>
  <c r="K47" i="89"/>
  <c r="K35" i="89"/>
  <c r="K38" i="89"/>
  <c r="K41" i="89"/>
  <c r="G56" i="89"/>
  <c r="G58" i="89" s="1"/>
  <c r="G46" i="89"/>
  <c r="N46" i="89" s="1"/>
  <c r="G42" i="89"/>
  <c r="N42" i="89" s="1"/>
  <c r="G38" i="89"/>
  <c r="N38" i="89" s="1"/>
  <c r="G34" i="89"/>
  <c r="N34" i="89" s="1"/>
  <c r="G30" i="89"/>
  <c r="N30" i="89" s="1"/>
  <c r="G26" i="89"/>
  <c r="G50" i="89"/>
  <c r="G45" i="89"/>
  <c r="N45" i="89" s="1"/>
  <c r="K50" i="89"/>
  <c r="I50" i="89"/>
  <c r="I45" i="89"/>
  <c r="I41" i="89"/>
  <c r="I37" i="89"/>
  <c r="I33" i="89"/>
  <c r="I29" i="89"/>
  <c r="I27" i="89"/>
  <c r="I48" i="89" s="1"/>
  <c r="I54" i="89" s="1"/>
  <c r="I30" i="89"/>
  <c r="K31" i="89"/>
  <c r="K48" i="89" s="1"/>
  <c r="K54" i="89" s="1"/>
  <c r="G33" i="89"/>
  <c r="N33" i="89" s="1"/>
  <c r="K34" i="89"/>
  <c r="G36" i="89"/>
  <c r="N36" i="89" s="1"/>
  <c r="K37" i="89"/>
  <c r="G39" i="89"/>
  <c r="N39" i="89" s="1"/>
  <c r="I40" i="89"/>
  <c r="I43" i="89"/>
  <c r="J58" i="89"/>
  <c r="L41" i="89" l="1"/>
  <c r="M41" i="89"/>
  <c r="O41" i="89" s="1"/>
  <c r="T41" i="89" s="1"/>
  <c r="M40" i="89"/>
  <c r="O40" i="89" s="1"/>
  <c r="T40" i="89" s="1"/>
  <c r="L40" i="89"/>
  <c r="M36" i="89"/>
  <c r="O36" i="89" s="1"/>
  <c r="T36" i="89" s="1"/>
  <c r="L36" i="89"/>
  <c r="M42" i="89"/>
  <c r="O42" i="89" s="1"/>
  <c r="T42" i="89" s="1"/>
  <c r="L42" i="89"/>
  <c r="L27" i="89"/>
  <c r="M27" i="89"/>
  <c r="O27" i="89" s="1"/>
  <c r="T27" i="89" s="1"/>
  <c r="L43" i="89"/>
  <c r="M43" i="89"/>
  <c r="O43" i="89" s="1"/>
  <c r="T43" i="89" s="1"/>
  <c r="L44" i="89"/>
  <c r="M44" i="89"/>
  <c r="O44" i="89" s="1"/>
  <c r="T44" i="89" s="1"/>
  <c r="L50" i="89"/>
  <c r="M50" i="89" s="1"/>
  <c r="M26" i="89"/>
  <c r="L26" i="89"/>
  <c r="E48" i="89"/>
  <c r="E54" i="89" s="1"/>
  <c r="L54" i="89" s="1"/>
  <c r="M45" i="89"/>
  <c r="O45" i="89" s="1"/>
  <c r="T45" i="89" s="1"/>
  <c r="L45" i="89"/>
  <c r="L31" i="89"/>
  <c r="M31" i="89"/>
  <c r="O31" i="89" s="1"/>
  <c r="T31" i="89" s="1"/>
  <c r="L47" i="89"/>
  <c r="M47" i="89"/>
  <c r="O47" i="89" s="1"/>
  <c r="T47" i="89" s="1"/>
  <c r="G48" i="89"/>
  <c r="G54" i="89" s="1"/>
  <c r="N26" i="89"/>
  <c r="N48" i="89" s="1"/>
  <c r="L28" i="89"/>
  <c r="M34" i="89"/>
  <c r="O34" i="89" s="1"/>
  <c r="T34" i="89" s="1"/>
  <c r="L34" i="89"/>
  <c r="M30" i="89"/>
  <c r="O30" i="89" s="1"/>
  <c r="T30" i="89" s="1"/>
  <c r="L30" i="89"/>
  <c r="M29" i="89"/>
  <c r="L29" i="89"/>
  <c r="M46" i="89"/>
  <c r="O46" i="89" s="1"/>
  <c r="T46" i="89" s="1"/>
  <c r="L46" i="89"/>
  <c r="L35" i="89"/>
  <c r="M35" i="89"/>
  <c r="O35" i="89" s="1"/>
  <c r="T35" i="89" s="1"/>
  <c r="M57" i="89"/>
  <c r="M38" i="89"/>
  <c r="O38" i="89" s="1"/>
  <c r="T38" i="89" s="1"/>
  <c r="L38" i="89"/>
  <c r="M37" i="89"/>
  <c r="O37" i="89" s="1"/>
  <c r="T37" i="89" s="1"/>
  <c r="L37" i="89"/>
  <c r="M33" i="89"/>
  <c r="O33" i="89" s="1"/>
  <c r="T33" i="89" s="1"/>
  <c r="L33" i="89"/>
  <c r="M32" i="89"/>
  <c r="O32" i="89" s="1"/>
  <c r="T32" i="89" s="1"/>
  <c r="L32" i="89"/>
  <c r="L56" i="89"/>
  <c r="E58" i="89"/>
  <c r="L39" i="89"/>
  <c r="M39" i="89"/>
  <c r="O39" i="89" s="1"/>
  <c r="T39" i="89" s="1"/>
  <c r="L58" i="89" l="1"/>
  <c r="M56" i="89"/>
  <c r="M58" i="89" s="1"/>
  <c r="M61" i="89"/>
  <c r="M63" i="89"/>
  <c r="O28" i="89"/>
  <c r="T28" i="89" s="1"/>
  <c r="M48" i="89"/>
  <c r="M54" i="89" s="1"/>
  <c r="O26" i="89"/>
  <c r="M64" i="89"/>
  <c r="O29" i="89"/>
  <c r="T29" i="89" s="1"/>
  <c r="L48" i="89"/>
  <c r="O48" i="89" l="1"/>
  <c r="T26" i="89"/>
  <c r="T56" i="89" l="1"/>
  <c r="T48" i="89"/>
  <c r="T50" i="89" s="1"/>
  <c r="T57" i="89" l="1"/>
  <c r="F63" i="88" l="1"/>
  <c r="F61" i="88"/>
  <c r="F64" i="88" s="1"/>
  <c r="H58" i="88"/>
  <c r="H57" i="88" s="1"/>
  <c r="I57" i="88" s="1"/>
  <c r="J57" i="88"/>
  <c r="K57" i="88" s="1"/>
  <c r="G57" i="88"/>
  <c r="F57" i="88"/>
  <c r="F58" i="88" s="1"/>
  <c r="J56" i="88"/>
  <c r="K56" i="88" s="1"/>
  <c r="H56" i="88"/>
  <c r="I56" i="88" s="1"/>
  <c r="I58" i="88" s="1"/>
  <c r="H54" i="88"/>
  <c r="J48" i="88"/>
  <c r="J54" i="88" s="1"/>
  <c r="H48" i="88"/>
  <c r="F48" i="88"/>
  <c r="F54" i="88" s="1"/>
  <c r="D48" i="88"/>
  <c r="D54" i="88" s="1"/>
  <c r="I47" i="88"/>
  <c r="G47" i="88"/>
  <c r="N47" i="88" s="1"/>
  <c r="K46" i="88"/>
  <c r="I46" i="88"/>
  <c r="K45" i="88"/>
  <c r="I44" i="88"/>
  <c r="G44" i="88"/>
  <c r="N44" i="88" s="1"/>
  <c r="K43" i="88"/>
  <c r="G43" i="88"/>
  <c r="N43" i="88" s="1"/>
  <c r="K42" i="88"/>
  <c r="I42" i="88"/>
  <c r="G41" i="88"/>
  <c r="N41" i="88" s="1"/>
  <c r="G40" i="88"/>
  <c r="N40" i="88" s="1"/>
  <c r="K39" i="88"/>
  <c r="I39" i="88"/>
  <c r="I38" i="88"/>
  <c r="G37" i="88"/>
  <c r="N37" i="88" s="1"/>
  <c r="I36" i="88"/>
  <c r="I35" i="88"/>
  <c r="G35" i="88"/>
  <c r="N35" i="88" s="1"/>
  <c r="I34" i="88"/>
  <c r="K33" i="88"/>
  <c r="I32" i="88"/>
  <c r="G32" i="88"/>
  <c r="N32" i="88" s="1"/>
  <c r="I31" i="88"/>
  <c r="G31" i="88"/>
  <c r="N31" i="88" s="1"/>
  <c r="K30" i="88"/>
  <c r="K29" i="88"/>
  <c r="G29" i="88"/>
  <c r="N29" i="88" s="1"/>
  <c r="I28" i="88"/>
  <c r="G28" i="88"/>
  <c r="N28" i="88" s="1"/>
  <c r="K27" i="88"/>
  <c r="G27" i="88"/>
  <c r="N27" i="88" s="1"/>
  <c r="K26" i="88"/>
  <c r="I26" i="88"/>
  <c r="O23" i="88"/>
  <c r="L23" i="88"/>
  <c r="E57" i="88" l="1"/>
  <c r="L57" i="88" s="1"/>
  <c r="E47" i="88"/>
  <c r="E43" i="88"/>
  <c r="E39" i="88"/>
  <c r="E35" i="88"/>
  <c r="E31" i="88"/>
  <c r="E27" i="88"/>
  <c r="E56" i="88"/>
  <c r="E46" i="88"/>
  <c r="E45" i="88"/>
  <c r="E42" i="88"/>
  <c r="E32" i="88"/>
  <c r="E29" i="88"/>
  <c r="E26" i="88"/>
  <c r="E36" i="88"/>
  <c r="E33" i="88"/>
  <c r="E30" i="88"/>
  <c r="E50" i="88"/>
  <c r="E40" i="88"/>
  <c r="E37" i="88"/>
  <c r="E34" i="88"/>
  <c r="E44" i="88"/>
  <c r="E41" i="88"/>
  <c r="E38" i="88"/>
  <c r="E28" i="88"/>
  <c r="K58" i="88"/>
  <c r="K44" i="88"/>
  <c r="K40" i="88"/>
  <c r="K36" i="88"/>
  <c r="K32" i="88"/>
  <c r="K28" i="88"/>
  <c r="K47" i="88"/>
  <c r="K35" i="88"/>
  <c r="K38" i="88"/>
  <c r="K41" i="88"/>
  <c r="G56" i="88"/>
  <c r="G58" i="88" s="1"/>
  <c r="G46" i="88"/>
  <c r="N46" i="88" s="1"/>
  <c r="G42" i="88"/>
  <c r="N42" i="88" s="1"/>
  <c r="G38" i="88"/>
  <c r="N38" i="88" s="1"/>
  <c r="G34" i="88"/>
  <c r="N34" i="88" s="1"/>
  <c r="G30" i="88"/>
  <c r="N30" i="88" s="1"/>
  <c r="G26" i="88"/>
  <c r="G50" i="88"/>
  <c r="G45" i="88"/>
  <c r="N45" i="88" s="1"/>
  <c r="K50" i="88"/>
  <c r="I50" i="88"/>
  <c r="I45" i="88"/>
  <c r="I41" i="88"/>
  <c r="I37" i="88"/>
  <c r="I33" i="88"/>
  <c r="I29" i="88"/>
  <c r="I27" i="88"/>
  <c r="I48" i="88" s="1"/>
  <c r="I54" i="88" s="1"/>
  <c r="I30" i="88"/>
  <c r="K31" i="88"/>
  <c r="K48" i="88" s="1"/>
  <c r="K54" i="88" s="1"/>
  <c r="G33" i="88"/>
  <c r="N33" i="88" s="1"/>
  <c r="K34" i="88"/>
  <c r="G36" i="88"/>
  <c r="N36" i="88" s="1"/>
  <c r="K37" i="88"/>
  <c r="G39" i="88"/>
  <c r="N39" i="88" s="1"/>
  <c r="I40" i="88"/>
  <c r="I43" i="88"/>
  <c r="J58" i="88"/>
  <c r="L41" i="88" l="1"/>
  <c r="M41" i="88"/>
  <c r="O41" i="88" s="1"/>
  <c r="S41" i="88" s="1"/>
  <c r="M40" i="88"/>
  <c r="O40" i="88" s="1"/>
  <c r="S40" i="88" s="1"/>
  <c r="L40" i="88"/>
  <c r="M36" i="88"/>
  <c r="O36" i="88" s="1"/>
  <c r="S36" i="88" s="1"/>
  <c r="L36" i="88"/>
  <c r="M42" i="88"/>
  <c r="O42" i="88" s="1"/>
  <c r="S42" i="88" s="1"/>
  <c r="L42" i="88"/>
  <c r="L27" i="88"/>
  <c r="M27" i="88"/>
  <c r="O27" i="88" s="1"/>
  <c r="S27" i="88" s="1"/>
  <c r="L43" i="88"/>
  <c r="M43" i="88"/>
  <c r="O43" i="88" s="1"/>
  <c r="S43" i="88" s="1"/>
  <c r="L44" i="88"/>
  <c r="M44" i="88"/>
  <c r="O44" i="88" s="1"/>
  <c r="S44" i="88" s="1"/>
  <c r="L50" i="88"/>
  <c r="M50" i="88" s="1"/>
  <c r="M26" i="88"/>
  <c r="L26" i="88"/>
  <c r="E48" i="88"/>
  <c r="E54" i="88" s="1"/>
  <c r="L54" i="88" s="1"/>
  <c r="M45" i="88"/>
  <c r="O45" i="88" s="1"/>
  <c r="S45" i="88" s="1"/>
  <c r="L45" i="88"/>
  <c r="L31" i="88"/>
  <c r="M31" i="88"/>
  <c r="O31" i="88" s="1"/>
  <c r="S31" i="88" s="1"/>
  <c r="L47" i="88"/>
  <c r="M47" i="88"/>
  <c r="O47" i="88" s="1"/>
  <c r="S47" i="88" s="1"/>
  <c r="G48" i="88"/>
  <c r="G54" i="88" s="1"/>
  <c r="N26" i="88"/>
  <c r="N48" i="88" s="1"/>
  <c r="L28" i="88"/>
  <c r="M28" i="88"/>
  <c r="M34" i="88"/>
  <c r="O34" i="88" s="1"/>
  <c r="S34" i="88" s="1"/>
  <c r="L34" i="88"/>
  <c r="M30" i="88"/>
  <c r="O30" i="88" s="1"/>
  <c r="S30" i="88" s="1"/>
  <c r="L30" i="88"/>
  <c r="M29" i="88"/>
  <c r="L29" i="88"/>
  <c r="M46" i="88"/>
  <c r="O46" i="88" s="1"/>
  <c r="S46" i="88" s="1"/>
  <c r="L46" i="88"/>
  <c r="L35" i="88"/>
  <c r="M35" i="88"/>
  <c r="O35" i="88" s="1"/>
  <c r="S35" i="88" s="1"/>
  <c r="M57" i="88"/>
  <c r="M38" i="88"/>
  <c r="O38" i="88" s="1"/>
  <c r="S38" i="88" s="1"/>
  <c r="L38" i="88"/>
  <c r="M37" i="88"/>
  <c r="O37" i="88" s="1"/>
  <c r="S37" i="88" s="1"/>
  <c r="L37" i="88"/>
  <c r="M33" i="88"/>
  <c r="O33" i="88" s="1"/>
  <c r="S33" i="88" s="1"/>
  <c r="L33" i="88"/>
  <c r="M32" i="88"/>
  <c r="O32" i="88" s="1"/>
  <c r="S32" i="88" s="1"/>
  <c r="L32" i="88"/>
  <c r="L56" i="88"/>
  <c r="E58" i="88"/>
  <c r="L39" i="88"/>
  <c r="M39" i="88"/>
  <c r="O39" i="88" s="1"/>
  <c r="S39" i="88" s="1"/>
  <c r="L58" i="88" l="1"/>
  <c r="M56" i="88"/>
  <c r="M58" i="88" s="1"/>
  <c r="M61" i="88"/>
  <c r="M63" i="88"/>
  <c r="O28" i="88"/>
  <c r="S28" i="88" s="1"/>
  <c r="M48" i="88"/>
  <c r="M54" i="88" s="1"/>
  <c r="O26" i="88"/>
  <c r="M64" i="88"/>
  <c r="O29" i="88"/>
  <c r="S29" i="88" s="1"/>
  <c r="L48" i="88"/>
  <c r="O48" i="88" l="1"/>
  <c r="S26" i="88"/>
  <c r="S56" i="88" l="1"/>
  <c r="S48" i="88"/>
  <c r="S50" i="88" s="1"/>
  <c r="S57" i="88" l="1"/>
  <c r="F72" i="87" l="1"/>
  <c r="F69" i="87"/>
  <c r="F71" i="87" s="1"/>
  <c r="H66" i="87"/>
  <c r="F66" i="87"/>
  <c r="H65" i="87"/>
  <c r="F65" i="87"/>
  <c r="J64" i="87"/>
  <c r="H64" i="87"/>
  <c r="J62" i="87"/>
  <c r="J56" i="87"/>
  <c r="H56" i="87"/>
  <c r="H62" i="87" s="1"/>
  <c r="F56" i="87"/>
  <c r="F62" i="87" s="1"/>
  <c r="D56" i="87"/>
  <c r="D62" i="87" s="1"/>
  <c r="I52" i="87"/>
  <c r="I48" i="87"/>
  <c r="K47" i="87"/>
  <c r="I44" i="87"/>
  <c r="E42" i="87"/>
  <c r="I41" i="87"/>
  <c r="I40" i="87"/>
  <c r="K39" i="87"/>
  <c r="I37" i="87"/>
  <c r="I36" i="87"/>
  <c r="E34" i="87"/>
  <c r="O31" i="87"/>
  <c r="L31" i="87"/>
  <c r="M42" i="87" l="1"/>
  <c r="O42" i="87" s="1"/>
  <c r="S42" i="87" s="1"/>
  <c r="G52" i="87"/>
  <c r="N52" i="87" s="1"/>
  <c r="G48" i="87"/>
  <c r="N48" i="87" s="1"/>
  <c r="G44" i="87"/>
  <c r="N44" i="87" s="1"/>
  <c r="G40" i="87"/>
  <c r="N40" i="87" s="1"/>
  <c r="G36" i="87"/>
  <c r="N36" i="87" s="1"/>
  <c r="G64" i="87"/>
  <c r="G50" i="87"/>
  <c r="N50" i="87" s="1"/>
  <c r="G46" i="87"/>
  <c r="N46" i="87" s="1"/>
  <c r="G55" i="87"/>
  <c r="N55" i="87" s="1"/>
  <c r="G51" i="87"/>
  <c r="N51" i="87" s="1"/>
  <c r="G47" i="87"/>
  <c r="N47" i="87" s="1"/>
  <c r="G43" i="87"/>
  <c r="N43" i="87" s="1"/>
  <c r="G39" i="87"/>
  <c r="N39" i="87" s="1"/>
  <c r="G35" i="87"/>
  <c r="N35" i="87" s="1"/>
  <c r="G54" i="87"/>
  <c r="N54" i="87" s="1"/>
  <c r="G45" i="87"/>
  <c r="N45" i="87" s="1"/>
  <c r="G38" i="87"/>
  <c r="N38" i="87" s="1"/>
  <c r="G53" i="87"/>
  <c r="N53" i="87" s="1"/>
  <c r="G42" i="87"/>
  <c r="N42" i="87" s="1"/>
  <c r="G49" i="87"/>
  <c r="N49" i="87" s="1"/>
  <c r="G37" i="87"/>
  <c r="N37" i="87" s="1"/>
  <c r="G58" i="87"/>
  <c r="G34" i="87"/>
  <c r="M34" i="87" s="1"/>
  <c r="G41" i="87"/>
  <c r="N41" i="87" s="1"/>
  <c r="E58" i="87"/>
  <c r="L58" i="87" s="1"/>
  <c r="E53" i="87"/>
  <c r="E49" i="87"/>
  <c r="E45" i="87"/>
  <c r="E41" i="87"/>
  <c r="E37" i="87"/>
  <c r="E65" i="87"/>
  <c r="E51" i="87"/>
  <c r="E52" i="87"/>
  <c r="E48" i="87"/>
  <c r="E44" i="87"/>
  <c r="E40" i="87"/>
  <c r="E36" i="87"/>
  <c r="E55" i="87"/>
  <c r="E47" i="87"/>
  <c r="K54" i="87"/>
  <c r="K50" i="87"/>
  <c r="K46" i="87"/>
  <c r="K42" i="87"/>
  <c r="K38" i="87"/>
  <c r="K34" i="87"/>
  <c r="K48" i="87"/>
  <c r="K44" i="87"/>
  <c r="K58" i="87"/>
  <c r="K53" i="87"/>
  <c r="K49" i="87"/>
  <c r="K45" i="87"/>
  <c r="K41" i="87"/>
  <c r="K37" i="87"/>
  <c r="K52" i="87"/>
  <c r="K51" i="87"/>
  <c r="E64" i="87"/>
  <c r="G65" i="87"/>
  <c r="L34" i="87"/>
  <c r="K35" i="87"/>
  <c r="E38" i="87"/>
  <c r="K43" i="87"/>
  <c r="E50" i="87"/>
  <c r="K55" i="87"/>
  <c r="I55" i="87"/>
  <c r="I51" i="87"/>
  <c r="I47" i="87"/>
  <c r="I43" i="87"/>
  <c r="I39" i="87"/>
  <c r="I35" i="87"/>
  <c r="I58" i="87"/>
  <c r="I49" i="87"/>
  <c r="I45" i="87"/>
  <c r="I54" i="87"/>
  <c r="I50" i="87"/>
  <c r="I46" i="87"/>
  <c r="I42" i="87"/>
  <c r="L42" i="87" s="1"/>
  <c r="I38" i="87"/>
  <c r="I34" i="87"/>
  <c r="I53" i="87"/>
  <c r="I64" i="87"/>
  <c r="I65" i="87"/>
  <c r="E35" i="87"/>
  <c r="E56" i="87" s="1"/>
  <c r="E62" i="87" s="1"/>
  <c r="K40" i="87"/>
  <c r="E43" i="87"/>
  <c r="E46" i="87"/>
  <c r="K36" i="87"/>
  <c r="E39" i="87"/>
  <c r="E54" i="87"/>
  <c r="J65" i="87"/>
  <c r="K65" i="87" s="1"/>
  <c r="K64" i="87"/>
  <c r="K66" i="87" s="1"/>
  <c r="O34" i="87" l="1"/>
  <c r="M39" i="87"/>
  <c r="O39" i="87" s="1"/>
  <c r="S39" i="87" s="1"/>
  <c r="L39" i="87"/>
  <c r="M55" i="87"/>
  <c r="O55" i="87" s="1"/>
  <c r="S55" i="87" s="1"/>
  <c r="L55" i="87"/>
  <c r="L37" i="87"/>
  <c r="M37" i="87"/>
  <c r="M43" i="87"/>
  <c r="O43" i="87" s="1"/>
  <c r="S43" i="87" s="1"/>
  <c r="L43" i="87"/>
  <c r="M36" i="87"/>
  <c r="L36" i="87"/>
  <c r="M52" i="87"/>
  <c r="O52" i="87" s="1"/>
  <c r="S52" i="87" s="1"/>
  <c r="L52" i="87"/>
  <c r="L41" i="87"/>
  <c r="M41" i="87"/>
  <c r="O41" i="87" s="1"/>
  <c r="S41" i="87" s="1"/>
  <c r="M38" i="87"/>
  <c r="O38" i="87" s="1"/>
  <c r="S38" i="87" s="1"/>
  <c r="L38" i="87"/>
  <c r="E66" i="87"/>
  <c r="L64" i="87"/>
  <c r="M40" i="87"/>
  <c r="O40" i="87" s="1"/>
  <c r="S40" i="87" s="1"/>
  <c r="L40" i="87"/>
  <c r="M51" i="87"/>
  <c r="O51" i="87" s="1"/>
  <c r="S51" i="87" s="1"/>
  <c r="L51" i="87"/>
  <c r="L45" i="87"/>
  <c r="M45" i="87"/>
  <c r="O45" i="87" s="1"/>
  <c r="S45" i="87" s="1"/>
  <c r="G66" i="87"/>
  <c r="M46" i="87"/>
  <c r="O46" i="87" s="1"/>
  <c r="S46" i="87" s="1"/>
  <c r="L46" i="87"/>
  <c r="M48" i="87"/>
  <c r="O48" i="87" s="1"/>
  <c r="S48" i="87" s="1"/>
  <c r="L48" i="87"/>
  <c r="L53" i="87"/>
  <c r="M53" i="87"/>
  <c r="O53" i="87" s="1"/>
  <c r="S53" i="87" s="1"/>
  <c r="I66" i="87"/>
  <c r="K56" i="87"/>
  <c r="K62" i="87" s="1"/>
  <c r="G56" i="87"/>
  <c r="G62" i="87" s="1"/>
  <c r="L62" i="87" s="1"/>
  <c r="M58" i="87" s="1"/>
  <c r="N34" i="87"/>
  <c r="N56" i="87" s="1"/>
  <c r="M54" i="87"/>
  <c r="O54" i="87" s="1"/>
  <c r="S54" i="87" s="1"/>
  <c r="L54" i="87"/>
  <c r="M35" i="87"/>
  <c r="O35" i="87" s="1"/>
  <c r="S35" i="87" s="1"/>
  <c r="L35" i="87"/>
  <c r="L56" i="87" s="1"/>
  <c r="I56" i="87"/>
  <c r="I62" i="87" s="1"/>
  <c r="M50" i="87"/>
  <c r="O50" i="87" s="1"/>
  <c r="S50" i="87" s="1"/>
  <c r="L50" i="87"/>
  <c r="M47" i="87"/>
  <c r="O47" i="87" s="1"/>
  <c r="S47" i="87" s="1"/>
  <c r="L47" i="87"/>
  <c r="M44" i="87"/>
  <c r="O44" i="87" s="1"/>
  <c r="S44" i="87" s="1"/>
  <c r="L44" i="87"/>
  <c r="L65" i="87"/>
  <c r="L49" i="87"/>
  <c r="M49" i="87"/>
  <c r="O49" i="87" s="1"/>
  <c r="S49" i="87" s="1"/>
  <c r="J66" i="87"/>
  <c r="M64" i="87" l="1"/>
  <c r="M66" i="87" s="1"/>
  <c r="L66" i="87"/>
  <c r="O37" i="87"/>
  <c r="S37" i="87" s="1"/>
  <c r="M56" i="87"/>
  <c r="M62" i="87" s="1"/>
  <c r="M65" i="87"/>
  <c r="M69" i="87"/>
  <c r="M72" i="87" s="1"/>
  <c r="O36" i="87"/>
  <c r="S36" i="87" s="1"/>
  <c r="S34" i="87"/>
  <c r="M71" i="87" l="1"/>
  <c r="O56" i="87"/>
  <c r="S56" i="87" l="1"/>
  <c r="S64" i="87"/>
  <c r="S58" i="87" l="1"/>
  <c r="S65" i="87"/>
  <c r="F72" i="81" l="1"/>
  <c r="F69" i="81"/>
  <c r="F71" i="81" s="1"/>
  <c r="H66" i="81"/>
  <c r="F66" i="81"/>
  <c r="H65" i="81"/>
  <c r="I65" i="81" s="1"/>
  <c r="F65" i="81"/>
  <c r="G65" i="81" s="1"/>
  <c r="J64" i="81"/>
  <c r="J65" i="81" s="1"/>
  <c r="H64" i="81"/>
  <c r="F62" i="81"/>
  <c r="G58" i="81"/>
  <c r="J56" i="81"/>
  <c r="J62" i="81" s="1"/>
  <c r="H56" i="81"/>
  <c r="H62" i="81" s="1"/>
  <c r="F56" i="81"/>
  <c r="D56" i="81"/>
  <c r="D62" i="81" s="1"/>
  <c r="E55" i="81"/>
  <c r="G54" i="81"/>
  <c r="N54" i="81" s="1"/>
  <c r="I53" i="81"/>
  <c r="G51" i="81"/>
  <c r="N51" i="81" s="1"/>
  <c r="E51" i="81"/>
  <c r="E50" i="81"/>
  <c r="I49" i="81"/>
  <c r="E48" i="81"/>
  <c r="E47" i="81"/>
  <c r="I46" i="81"/>
  <c r="G45" i="81"/>
  <c r="N45" i="81" s="1"/>
  <c r="E44" i="81"/>
  <c r="G42" i="81"/>
  <c r="N42" i="81" s="1"/>
  <c r="G41" i="81"/>
  <c r="N41" i="81" s="1"/>
  <c r="G39" i="81"/>
  <c r="N39" i="81" s="1"/>
  <c r="G38" i="81"/>
  <c r="N38" i="81" s="1"/>
  <c r="E38" i="81"/>
  <c r="I36" i="81"/>
  <c r="G35" i="81"/>
  <c r="N35" i="81" s="1"/>
  <c r="E35" i="81"/>
  <c r="E34" i="81"/>
  <c r="O31" i="81"/>
  <c r="L31" i="81"/>
  <c r="L35" i="81" l="1"/>
  <c r="K54" i="81"/>
  <c r="K50" i="81"/>
  <c r="K46" i="81"/>
  <c r="K42" i="81"/>
  <c r="K38" i="81"/>
  <c r="K34" i="81"/>
  <c r="K58" i="81"/>
  <c r="K53" i="81"/>
  <c r="K47" i="81"/>
  <c r="K44" i="81"/>
  <c r="K41" i="81"/>
  <c r="K51" i="81"/>
  <c r="L51" i="81" s="1"/>
  <c r="K48" i="81"/>
  <c r="K45" i="81"/>
  <c r="K35" i="81"/>
  <c r="K55" i="81"/>
  <c r="K49" i="81"/>
  <c r="K39" i="81"/>
  <c r="K36" i="81"/>
  <c r="K52" i="81"/>
  <c r="K43" i="81"/>
  <c r="K40" i="81"/>
  <c r="K37" i="81"/>
  <c r="M35" i="81"/>
  <c r="O35" i="81" s="1"/>
  <c r="S35" i="81" s="1"/>
  <c r="M51" i="81"/>
  <c r="O51" i="81" s="1"/>
  <c r="S51" i="81" s="1"/>
  <c r="I55" i="81"/>
  <c r="I51" i="81"/>
  <c r="I47" i="81"/>
  <c r="I43" i="81"/>
  <c r="I39" i="81"/>
  <c r="I35" i="81"/>
  <c r="I54" i="81"/>
  <c r="K65" i="81"/>
  <c r="J66" i="81"/>
  <c r="I42" i="81"/>
  <c r="I45" i="81"/>
  <c r="I48" i="81"/>
  <c r="E58" i="81"/>
  <c r="L58" i="81" s="1"/>
  <c r="E53" i="81"/>
  <c r="E49" i="81"/>
  <c r="E45" i="81"/>
  <c r="E41" i="81"/>
  <c r="E37" i="81"/>
  <c r="E52" i="81"/>
  <c r="G52" i="81"/>
  <c r="N52" i="81" s="1"/>
  <c r="G48" i="81"/>
  <c r="N48" i="81" s="1"/>
  <c r="G44" i="81"/>
  <c r="G40" i="81"/>
  <c r="N40" i="81" s="1"/>
  <c r="G36" i="81"/>
  <c r="N36" i="81" s="1"/>
  <c r="G55" i="81"/>
  <c r="N55" i="81" s="1"/>
  <c r="E64" i="81"/>
  <c r="K64" i="81"/>
  <c r="G34" i="81"/>
  <c r="G37" i="81"/>
  <c r="N37" i="81" s="1"/>
  <c r="I38" i="81"/>
  <c r="L38" i="81" s="1"/>
  <c r="E40" i="81"/>
  <c r="I41" i="81"/>
  <c r="E43" i="81"/>
  <c r="I44" i="81"/>
  <c r="E46" i="81"/>
  <c r="G47" i="81"/>
  <c r="G50" i="81"/>
  <c r="I58" i="81"/>
  <c r="G64" i="81"/>
  <c r="G66" i="81" s="1"/>
  <c r="I34" i="81"/>
  <c r="E36" i="81"/>
  <c r="I37" i="81"/>
  <c r="E39" i="81"/>
  <c r="I40" i="81"/>
  <c r="E42" i="81"/>
  <c r="G43" i="81"/>
  <c r="N43" i="81" s="1"/>
  <c r="G46" i="81"/>
  <c r="N46" i="81" s="1"/>
  <c r="L48" i="81"/>
  <c r="G49" i="81"/>
  <c r="N49" i="81" s="1"/>
  <c r="I50" i="81"/>
  <c r="I52" i="81"/>
  <c r="G53" i="81"/>
  <c r="N53" i="81" s="1"/>
  <c r="E54" i="81"/>
  <c r="I64" i="81"/>
  <c r="I66" i="81" s="1"/>
  <c r="E65" i="81"/>
  <c r="I56" i="81" l="1"/>
  <c r="I62" i="81" s="1"/>
  <c r="N50" i="81"/>
  <c r="L50" i="81"/>
  <c r="M43" i="81"/>
  <c r="O43" i="81" s="1"/>
  <c r="S43" i="81" s="1"/>
  <c r="L43" i="81"/>
  <c r="L41" i="81"/>
  <c r="M41" i="81"/>
  <c r="O41" i="81" s="1"/>
  <c r="S41" i="81" s="1"/>
  <c r="M55" i="81"/>
  <c r="O55" i="81" s="1"/>
  <c r="S55" i="81" s="1"/>
  <c r="M50" i="81"/>
  <c r="O50" i="81" s="1"/>
  <c r="S50" i="81" s="1"/>
  <c r="L65" i="81"/>
  <c r="M39" i="81"/>
  <c r="O39" i="81" s="1"/>
  <c r="S39" i="81" s="1"/>
  <c r="L39" i="81"/>
  <c r="N47" i="81"/>
  <c r="L47" i="81"/>
  <c r="G56" i="81"/>
  <c r="G62" i="81" s="1"/>
  <c r="N34" i="81"/>
  <c r="L34" i="81"/>
  <c r="L56" i="81" s="1"/>
  <c r="L45" i="81"/>
  <c r="M45" i="81"/>
  <c r="O45" i="81" s="1"/>
  <c r="S45" i="81" s="1"/>
  <c r="M34" i="81"/>
  <c r="M46" i="81"/>
  <c r="O46" i="81" s="1"/>
  <c r="S46" i="81" s="1"/>
  <c r="L46" i="81"/>
  <c r="M40" i="81"/>
  <c r="O40" i="81" s="1"/>
  <c r="S40" i="81" s="1"/>
  <c r="L40" i="81"/>
  <c r="K66" i="81"/>
  <c r="M52" i="81"/>
  <c r="O52" i="81" s="1"/>
  <c r="S52" i="81" s="1"/>
  <c r="L52" i="81"/>
  <c r="L49" i="81"/>
  <c r="M49" i="81"/>
  <c r="O49" i="81" s="1"/>
  <c r="S49" i="81" s="1"/>
  <c r="E56" i="81"/>
  <c r="E62" i="81" s="1"/>
  <c r="M48" i="81"/>
  <c r="O48" i="81" s="1"/>
  <c r="S48" i="81" s="1"/>
  <c r="M47" i="81"/>
  <c r="O47" i="81" s="1"/>
  <c r="S47" i="81" s="1"/>
  <c r="M54" i="81"/>
  <c r="O54" i="81" s="1"/>
  <c r="S54" i="81" s="1"/>
  <c r="L54" i="81"/>
  <c r="M42" i="81"/>
  <c r="O42" i="81" s="1"/>
  <c r="S42" i="81" s="1"/>
  <c r="L42" i="81"/>
  <c r="M36" i="81"/>
  <c r="L36" i="81"/>
  <c r="L55" i="81"/>
  <c r="E66" i="81"/>
  <c r="L64" i="81"/>
  <c r="N44" i="81"/>
  <c r="L44" i="81"/>
  <c r="L37" i="81"/>
  <c r="M37" i="81"/>
  <c r="L53" i="81"/>
  <c r="M53" i="81"/>
  <c r="O53" i="81" s="1"/>
  <c r="S53" i="81" s="1"/>
  <c r="M44" i="81"/>
  <c r="O44" i="81" s="1"/>
  <c r="S44" i="81" s="1"/>
  <c r="M38" i="81"/>
  <c r="O38" i="81" s="1"/>
  <c r="S38" i="81" s="1"/>
  <c r="K56" i="81"/>
  <c r="K62" i="81" s="1"/>
  <c r="O37" i="81" l="1"/>
  <c r="S37" i="81" s="1"/>
  <c r="L66" i="81"/>
  <c r="M69" i="81"/>
  <c r="M71" i="81" s="1"/>
  <c r="O36" i="81"/>
  <c r="S36" i="81" s="1"/>
  <c r="M56" i="81"/>
  <c r="M62" i="81" s="1"/>
  <c r="O34" i="81"/>
  <c r="N56" i="81"/>
  <c r="L62" i="81"/>
  <c r="M58" i="81" s="1"/>
  <c r="M65" i="81"/>
  <c r="M72" i="81" l="1"/>
  <c r="S34" i="81"/>
  <c r="O56" i="81"/>
  <c r="M64" i="81"/>
  <c r="M66" i="81" s="1"/>
  <c r="S56" i="81" l="1"/>
  <c r="S58" i="81" s="1"/>
  <c r="S64" i="81"/>
  <c r="S65" i="81" l="1"/>
  <c r="F63" i="80" l="1"/>
  <c r="F61" i="80"/>
  <c r="F64" i="80" s="1"/>
  <c r="H58" i="80"/>
  <c r="H57" i="80" s="1"/>
  <c r="F57" i="80"/>
  <c r="F58" i="80" s="1"/>
  <c r="J56" i="80"/>
  <c r="H56" i="80"/>
  <c r="J48" i="80"/>
  <c r="J54" i="80" s="1"/>
  <c r="H48" i="80"/>
  <c r="H54" i="80" s="1"/>
  <c r="F48" i="80"/>
  <c r="F54" i="80" s="1"/>
  <c r="G47" i="80" s="1"/>
  <c r="N47" i="80" s="1"/>
  <c r="D48" i="80"/>
  <c r="D54" i="80" s="1"/>
  <c r="E38" i="80" s="1"/>
  <c r="K45" i="80"/>
  <c r="E44" i="80"/>
  <c r="K43" i="80"/>
  <c r="G43" i="80"/>
  <c r="N43" i="80" s="1"/>
  <c r="I42" i="80"/>
  <c r="K41" i="80"/>
  <c r="G41" i="80"/>
  <c r="N41" i="80" s="1"/>
  <c r="E40" i="80"/>
  <c r="K39" i="80"/>
  <c r="G39" i="80"/>
  <c r="N39" i="80" s="1"/>
  <c r="I38" i="80"/>
  <c r="K37" i="80"/>
  <c r="G37" i="80"/>
  <c r="N37" i="80" s="1"/>
  <c r="E36" i="80"/>
  <c r="K35" i="80"/>
  <c r="G35" i="80"/>
  <c r="N35" i="80" s="1"/>
  <c r="I34" i="80"/>
  <c r="K33" i="80"/>
  <c r="G33" i="80"/>
  <c r="N33" i="80" s="1"/>
  <c r="E32" i="80"/>
  <c r="K31" i="80"/>
  <c r="G31" i="80"/>
  <c r="N31" i="80" s="1"/>
  <c r="I30" i="80"/>
  <c r="K29" i="80"/>
  <c r="G29" i="80"/>
  <c r="N29" i="80" s="1"/>
  <c r="E28" i="80"/>
  <c r="K27" i="80"/>
  <c r="G27" i="80"/>
  <c r="N27" i="80" s="1"/>
  <c r="I26" i="80"/>
  <c r="O23" i="80"/>
  <c r="L23" i="80"/>
  <c r="I50" i="80" l="1"/>
  <c r="I45" i="80"/>
  <c r="I41" i="80"/>
  <c r="I37" i="80"/>
  <c r="I33" i="80"/>
  <c r="I29" i="80"/>
  <c r="I47" i="80"/>
  <c r="I43" i="80"/>
  <c r="I39" i="80"/>
  <c r="I35" i="80"/>
  <c r="I31" i="80"/>
  <c r="I27" i="80"/>
  <c r="I48" i="80" s="1"/>
  <c r="I54" i="80" s="1"/>
  <c r="I28" i="80"/>
  <c r="E30" i="80"/>
  <c r="I36" i="80"/>
  <c r="I44" i="80"/>
  <c r="K44" i="80"/>
  <c r="K40" i="80"/>
  <c r="K36" i="80"/>
  <c r="K32" i="80"/>
  <c r="K28" i="80"/>
  <c r="K47" i="80"/>
  <c r="K46" i="80"/>
  <c r="K42" i="80"/>
  <c r="K38" i="80"/>
  <c r="K34" i="80"/>
  <c r="K30" i="80"/>
  <c r="K26" i="80"/>
  <c r="K50" i="80"/>
  <c r="I57" i="80"/>
  <c r="E57" i="80"/>
  <c r="E47" i="80"/>
  <c r="E43" i="80"/>
  <c r="E39" i="80"/>
  <c r="E35" i="80"/>
  <c r="E31" i="80"/>
  <c r="E27" i="80"/>
  <c r="E56" i="80"/>
  <c r="E46" i="80"/>
  <c r="E50" i="80"/>
  <c r="E45" i="80"/>
  <c r="E41" i="80"/>
  <c r="E37" i="80"/>
  <c r="E33" i="80"/>
  <c r="E29" i="80"/>
  <c r="I56" i="80"/>
  <c r="I58" i="80" s="1"/>
  <c r="E26" i="80"/>
  <c r="I32" i="80"/>
  <c r="E34" i="80"/>
  <c r="I40" i="80"/>
  <c r="E42" i="80"/>
  <c r="I46" i="80"/>
  <c r="G56" i="80"/>
  <c r="G46" i="80"/>
  <c r="N46" i="80" s="1"/>
  <c r="G42" i="80"/>
  <c r="N42" i="80" s="1"/>
  <c r="G38" i="80"/>
  <c r="N38" i="80" s="1"/>
  <c r="G34" i="80"/>
  <c r="N34" i="80" s="1"/>
  <c r="G30" i="80"/>
  <c r="N30" i="80" s="1"/>
  <c r="G26" i="80"/>
  <c r="G50" i="80"/>
  <c r="G45" i="80"/>
  <c r="N45" i="80" s="1"/>
  <c r="G44" i="80"/>
  <c r="N44" i="80" s="1"/>
  <c r="G40" i="80"/>
  <c r="G36" i="80"/>
  <c r="N36" i="80" s="1"/>
  <c r="G32" i="80"/>
  <c r="M32" i="80" s="1"/>
  <c r="O32" i="80" s="1"/>
  <c r="S32" i="80" s="1"/>
  <c r="G28" i="80"/>
  <c r="N28" i="80" s="1"/>
  <c r="K56" i="80"/>
  <c r="J57" i="80"/>
  <c r="K57" i="80" s="1"/>
  <c r="G57" i="80"/>
  <c r="J58" i="80"/>
  <c r="L33" i="80" l="1"/>
  <c r="M33" i="80"/>
  <c r="O33" i="80" s="1"/>
  <c r="S33" i="80" s="1"/>
  <c r="L50" i="80"/>
  <c r="L31" i="80"/>
  <c r="M31" i="80"/>
  <c r="O31" i="80" s="1"/>
  <c r="S31" i="80" s="1"/>
  <c r="L47" i="80"/>
  <c r="M47" i="80"/>
  <c r="O47" i="80" s="1"/>
  <c r="S47" i="80" s="1"/>
  <c r="L36" i="80"/>
  <c r="M28" i="80"/>
  <c r="M36" i="80"/>
  <c r="O36" i="80" s="1"/>
  <c r="S36" i="80" s="1"/>
  <c r="K58" i="80"/>
  <c r="N40" i="80"/>
  <c r="L40" i="80"/>
  <c r="G48" i="80"/>
  <c r="G54" i="80" s="1"/>
  <c r="N26" i="80"/>
  <c r="M42" i="80"/>
  <c r="O42" i="80" s="1"/>
  <c r="S42" i="80" s="1"/>
  <c r="L42" i="80"/>
  <c r="M26" i="80"/>
  <c r="E48" i="80"/>
  <c r="E54" i="80" s="1"/>
  <c r="L26" i="80"/>
  <c r="L37" i="80"/>
  <c r="M37" i="80"/>
  <c r="O37" i="80" s="1"/>
  <c r="S37" i="80" s="1"/>
  <c r="M46" i="80"/>
  <c r="O46" i="80" s="1"/>
  <c r="S46" i="80" s="1"/>
  <c r="L46" i="80"/>
  <c r="L35" i="80"/>
  <c r="M35" i="80"/>
  <c r="O35" i="80" s="1"/>
  <c r="S35" i="80" s="1"/>
  <c r="L57" i="80"/>
  <c r="M30" i="80"/>
  <c r="O30" i="80" s="1"/>
  <c r="S30" i="80" s="1"/>
  <c r="L30" i="80"/>
  <c r="L41" i="80"/>
  <c r="M41" i="80"/>
  <c r="O41" i="80" s="1"/>
  <c r="S41" i="80" s="1"/>
  <c r="E58" i="80"/>
  <c r="L56" i="80"/>
  <c r="L39" i="80"/>
  <c r="M39" i="80"/>
  <c r="O39" i="80" s="1"/>
  <c r="S39" i="80" s="1"/>
  <c r="L44" i="80"/>
  <c r="L28" i="80"/>
  <c r="L38" i="80"/>
  <c r="N32" i="80"/>
  <c r="L32" i="80"/>
  <c r="G58" i="80"/>
  <c r="M34" i="80"/>
  <c r="O34" i="80" s="1"/>
  <c r="S34" i="80" s="1"/>
  <c r="L34" i="80"/>
  <c r="L29" i="80"/>
  <c r="M29" i="80"/>
  <c r="M45" i="80"/>
  <c r="O45" i="80" s="1"/>
  <c r="S45" i="80" s="1"/>
  <c r="L45" i="80"/>
  <c r="L27" i="80"/>
  <c r="M27" i="80"/>
  <c r="O27" i="80" s="1"/>
  <c r="S27" i="80" s="1"/>
  <c r="L43" i="80"/>
  <c r="M43" i="80"/>
  <c r="O43" i="80" s="1"/>
  <c r="S43" i="80" s="1"/>
  <c r="M40" i="80"/>
  <c r="O40" i="80" s="1"/>
  <c r="S40" i="80" s="1"/>
  <c r="K48" i="80"/>
  <c r="K54" i="80" s="1"/>
  <c r="M44" i="80"/>
  <c r="O44" i="80" s="1"/>
  <c r="S44" i="80" s="1"/>
  <c r="M38" i="80"/>
  <c r="O38" i="80" s="1"/>
  <c r="S38" i="80" s="1"/>
  <c r="L48" i="80" l="1"/>
  <c r="M57" i="80"/>
  <c r="L54" i="80"/>
  <c r="N48" i="80"/>
  <c r="M50" i="80"/>
  <c r="M48" i="80"/>
  <c r="M54" i="80" s="1"/>
  <c r="O26" i="80"/>
  <c r="O29" i="80"/>
  <c r="S29" i="80" s="1"/>
  <c r="M56" i="80"/>
  <c r="M58" i="80" s="1"/>
  <c r="L58" i="80"/>
  <c r="M61" i="80"/>
  <c r="M63" i="80" s="1"/>
  <c r="O28" i="80"/>
  <c r="S28" i="80" s="1"/>
  <c r="M64" i="80" l="1"/>
  <c r="O48" i="80"/>
  <c r="S26" i="80"/>
  <c r="S56" i="80" l="1"/>
  <c r="S48" i="80"/>
  <c r="S50" i="80" s="1"/>
  <c r="S57" i="80" l="1"/>
  <c r="F61" i="79" l="1"/>
  <c r="F64" i="79" s="1"/>
  <c r="H58" i="79"/>
  <c r="F57" i="79"/>
  <c r="F58" i="79" s="1"/>
  <c r="J56" i="79"/>
  <c r="H56" i="79"/>
  <c r="H57" i="79" s="1"/>
  <c r="J48" i="79"/>
  <c r="J54" i="79" s="1"/>
  <c r="K39" i="79" s="1"/>
  <c r="H48" i="79"/>
  <c r="H54" i="79" s="1"/>
  <c r="F48" i="79"/>
  <c r="F54" i="79" s="1"/>
  <c r="D48" i="79"/>
  <c r="D54" i="79" s="1"/>
  <c r="I46" i="79"/>
  <c r="I44" i="79"/>
  <c r="E44" i="79"/>
  <c r="G43" i="79"/>
  <c r="N43" i="79" s="1"/>
  <c r="I42" i="79"/>
  <c r="E42" i="79"/>
  <c r="K41" i="79"/>
  <c r="I40" i="79"/>
  <c r="E40" i="79"/>
  <c r="G39" i="79"/>
  <c r="N39" i="79" s="1"/>
  <c r="I38" i="79"/>
  <c r="E38" i="79"/>
  <c r="K37" i="79"/>
  <c r="I36" i="79"/>
  <c r="E36" i="79"/>
  <c r="G35" i="79"/>
  <c r="N35" i="79" s="1"/>
  <c r="I34" i="79"/>
  <c r="E34" i="79"/>
  <c r="K33" i="79"/>
  <c r="I32" i="79"/>
  <c r="E32" i="79"/>
  <c r="G31" i="79"/>
  <c r="N31" i="79" s="1"/>
  <c r="I30" i="79"/>
  <c r="E30" i="79"/>
  <c r="K29" i="79"/>
  <c r="I28" i="79"/>
  <c r="E28" i="79"/>
  <c r="G27" i="79"/>
  <c r="N27" i="79" s="1"/>
  <c r="I26" i="79"/>
  <c r="E26" i="79"/>
  <c r="L23" i="79"/>
  <c r="L36" i="79" l="1"/>
  <c r="L30" i="79"/>
  <c r="G56" i="79"/>
  <c r="G46" i="79"/>
  <c r="N46" i="79" s="1"/>
  <c r="G42" i="79"/>
  <c r="N42" i="79" s="1"/>
  <c r="G38" i="79"/>
  <c r="N38" i="79" s="1"/>
  <c r="G34" i="79"/>
  <c r="G30" i="79"/>
  <c r="N30" i="79" s="1"/>
  <c r="G26" i="79"/>
  <c r="M26" i="79" s="1"/>
  <c r="G50" i="79"/>
  <c r="G45" i="79"/>
  <c r="N45" i="79" s="1"/>
  <c r="G44" i="79"/>
  <c r="N44" i="79" s="1"/>
  <c r="G40" i="79"/>
  <c r="M40" i="79" s="1"/>
  <c r="O40" i="79" s="1"/>
  <c r="U40" i="79" s="1"/>
  <c r="G36" i="79"/>
  <c r="N36" i="79" s="1"/>
  <c r="G32" i="79"/>
  <c r="G28" i="79"/>
  <c r="N28" i="79" s="1"/>
  <c r="G47" i="79"/>
  <c r="N47" i="79" s="1"/>
  <c r="K56" i="79"/>
  <c r="K31" i="79"/>
  <c r="G33" i="79"/>
  <c r="N33" i="79" s="1"/>
  <c r="G41" i="79"/>
  <c r="N41" i="79" s="1"/>
  <c r="I50" i="79"/>
  <c r="I45" i="79"/>
  <c r="I41" i="79"/>
  <c r="I37" i="79"/>
  <c r="I33" i="79"/>
  <c r="I29" i="79"/>
  <c r="I47" i="79"/>
  <c r="I43" i="79"/>
  <c r="I39" i="79"/>
  <c r="I35" i="79"/>
  <c r="I31" i="79"/>
  <c r="I27" i="79"/>
  <c r="I48" i="79" s="1"/>
  <c r="I54" i="79" s="1"/>
  <c r="M28" i="79"/>
  <c r="M44" i="79"/>
  <c r="O44" i="79" s="1"/>
  <c r="U44" i="79" s="1"/>
  <c r="K44" i="79"/>
  <c r="K40" i="79"/>
  <c r="K36" i="79"/>
  <c r="M36" i="79" s="1"/>
  <c r="O36" i="79" s="1"/>
  <c r="U36" i="79" s="1"/>
  <c r="K32" i="79"/>
  <c r="M32" i="79" s="1"/>
  <c r="O32" i="79" s="1"/>
  <c r="U32" i="79" s="1"/>
  <c r="K28" i="79"/>
  <c r="K47" i="79"/>
  <c r="K46" i="79"/>
  <c r="K42" i="79"/>
  <c r="M42" i="79" s="1"/>
  <c r="O42" i="79" s="1"/>
  <c r="U42" i="79" s="1"/>
  <c r="K38" i="79"/>
  <c r="K34" i="79"/>
  <c r="M34" i="79" s="1"/>
  <c r="O34" i="79" s="1"/>
  <c r="U34" i="79" s="1"/>
  <c r="K30" i="79"/>
  <c r="K26" i="79"/>
  <c r="K48" i="79" s="1"/>
  <c r="K54" i="79" s="1"/>
  <c r="K50" i="79"/>
  <c r="K27" i="79"/>
  <c r="G29" i="79"/>
  <c r="N29" i="79" s="1"/>
  <c r="M30" i="79"/>
  <c r="O30" i="79" s="1"/>
  <c r="U30" i="79" s="1"/>
  <c r="K35" i="79"/>
  <c r="G37" i="79"/>
  <c r="N37" i="79" s="1"/>
  <c r="M38" i="79"/>
  <c r="O38" i="79" s="1"/>
  <c r="U38" i="79" s="1"/>
  <c r="L42" i="79"/>
  <c r="K43" i="79"/>
  <c r="K45" i="79"/>
  <c r="E57" i="79"/>
  <c r="E47" i="79"/>
  <c r="E43" i="79"/>
  <c r="E39" i="79"/>
  <c r="E35" i="79"/>
  <c r="E31" i="79"/>
  <c r="E27" i="79"/>
  <c r="E56" i="79"/>
  <c r="E46" i="79"/>
  <c r="E50" i="79"/>
  <c r="L50" i="79" s="1"/>
  <c r="E45" i="79"/>
  <c r="E41" i="79"/>
  <c r="E37" i="79"/>
  <c r="E33" i="79"/>
  <c r="E29" i="79"/>
  <c r="I57" i="79"/>
  <c r="J57" i="79"/>
  <c r="K57" i="79" s="1"/>
  <c r="F63" i="79"/>
  <c r="I56" i="79"/>
  <c r="G57" i="79"/>
  <c r="J58" i="79"/>
  <c r="O26" i="79" l="1"/>
  <c r="L41" i="79"/>
  <c r="M41" i="79"/>
  <c r="O41" i="79" s="1"/>
  <c r="U41" i="79" s="1"/>
  <c r="E58" i="79"/>
  <c r="L56" i="79"/>
  <c r="L39" i="79"/>
  <c r="M39" i="79"/>
  <c r="O39" i="79" s="1"/>
  <c r="U39" i="79" s="1"/>
  <c r="O28" i="79"/>
  <c r="U28" i="79" s="1"/>
  <c r="N32" i="79"/>
  <c r="L32" i="79"/>
  <c r="L34" i="79"/>
  <c r="N34" i="79"/>
  <c r="G58" i="79"/>
  <c r="I58" i="79"/>
  <c r="L29" i="79"/>
  <c r="M29" i="79"/>
  <c r="M45" i="79"/>
  <c r="O45" i="79" s="1"/>
  <c r="U45" i="79" s="1"/>
  <c r="L45" i="79"/>
  <c r="L27" i="79"/>
  <c r="M27" i="79"/>
  <c r="O27" i="79" s="1"/>
  <c r="U27" i="79" s="1"/>
  <c r="L43" i="79"/>
  <c r="M43" i="79"/>
  <c r="O43" i="79" s="1"/>
  <c r="U43" i="79" s="1"/>
  <c r="K58" i="79"/>
  <c r="L44" i="79"/>
  <c r="L33" i="79"/>
  <c r="M33" i="79"/>
  <c r="O33" i="79" s="1"/>
  <c r="U33" i="79" s="1"/>
  <c r="L31" i="79"/>
  <c r="M31" i="79"/>
  <c r="O31" i="79" s="1"/>
  <c r="U31" i="79" s="1"/>
  <c r="L47" i="79"/>
  <c r="M47" i="79"/>
  <c r="O47" i="79" s="1"/>
  <c r="U47" i="79" s="1"/>
  <c r="N40" i="79"/>
  <c r="L40" i="79"/>
  <c r="G48" i="79"/>
  <c r="G54" i="79" s="1"/>
  <c r="L26" i="79"/>
  <c r="L48" i="79" s="1"/>
  <c r="N26" i="79"/>
  <c r="L37" i="79"/>
  <c r="M37" i="79"/>
  <c r="O37" i="79" s="1"/>
  <c r="U37" i="79" s="1"/>
  <c r="M46" i="79"/>
  <c r="O46" i="79" s="1"/>
  <c r="U46" i="79" s="1"/>
  <c r="L46" i="79"/>
  <c r="L35" i="79"/>
  <c r="M35" i="79"/>
  <c r="O35" i="79" s="1"/>
  <c r="U35" i="79" s="1"/>
  <c r="L57" i="79"/>
  <c r="M57" i="79" s="1"/>
  <c r="E48" i="79"/>
  <c r="E54" i="79" s="1"/>
  <c r="L54" i="79" s="1"/>
  <c r="M50" i="79" s="1"/>
  <c r="L38" i="79"/>
  <c r="L28" i="79"/>
  <c r="O29" i="79" l="1"/>
  <c r="U29" i="79" s="1"/>
  <c r="N48" i="79"/>
  <c r="M56" i="79"/>
  <c r="M58" i="79" s="1"/>
  <c r="L58" i="79"/>
  <c r="M61" i="79"/>
  <c r="M63" i="79" s="1"/>
  <c r="U26" i="79"/>
  <c r="M48" i="79"/>
  <c r="M54" i="79" s="1"/>
  <c r="O48" i="79" l="1"/>
  <c r="M64" i="79"/>
  <c r="U56" i="79" l="1"/>
  <c r="U48" i="79"/>
  <c r="U50" i="79" l="1"/>
  <c r="U57" i="79"/>
  <c r="F64" i="78" l="1"/>
  <c r="F61" i="78"/>
  <c r="F63" i="78" s="1"/>
  <c r="H58" i="78"/>
  <c r="F58" i="78"/>
  <c r="H57" i="78"/>
  <c r="I57" i="78" s="1"/>
  <c r="F57" i="78"/>
  <c r="G57" i="78" s="1"/>
  <c r="J56" i="78"/>
  <c r="J57" i="78" s="1"/>
  <c r="H56" i="78"/>
  <c r="F54" i="78"/>
  <c r="G50" i="78"/>
  <c r="J48" i="78"/>
  <c r="J54" i="78" s="1"/>
  <c r="H48" i="78"/>
  <c r="H54" i="78" s="1"/>
  <c r="F48" i="78"/>
  <c r="D48" i="78"/>
  <c r="D54" i="78" s="1"/>
  <c r="E47" i="78"/>
  <c r="G46" i="78"/>
  <c r="N46" i="78" s="1"/>
  <c r="I45" i="78"/>
  <c r="G43" i="78"/>
  <c r="N43" i="78" s="1"/>
  <c r="E43" i="78"/>
  <c r="E42" i="78"/>
  <c r="I41" i="78"/>
  <c r="E40" i="78"/>
  <c r="E39" i="78"/>
  <c r="I38" i="78"/>
  <c r="G37" i="78"/>
  <c r="N37" i="78" s="1"/>
  <c r="E36" i="78"/>
  <c r="G34" i="78"/>
  <c r="N34" i="78" s="1"/>
  <c r="G33" i="78"/>
  <c r="N33" i="78" s="1"/>
  <c r="G31" i="78"/>
  <c r="N31" i="78" s="1"/>
  <c r="G30" i="78"/>
  <c r="N30" i="78" s="1"/>
  <c r="E30" i="78"/>
  <c r="I28" i="78"/>
  <c r="G27" i="78"/>
  <c r="N27" i="78" s="1"/>
  <c r="E27" i="78"/>
  <c r="E26" i="78"/>
  <c r="O23" i="78"/>
  <c r="L23" i="78"/>
  <c r="L27" i="78" l="1"/>
  <c r="K46" i="78"/>
  <c r="K42" i="78"/>
  <c r="K38" i="78"/>
  <c r="K34" i="78"/>
  <c r="K30" i="78"/>
  <c r="K26" i="78"/>
  <c r="K50" i="78"/>
  <c r="K45" i="78"/>
  <c r="K39" i="78"/>
  <c r="K36" i="78"/>
  <c r="K33" i="78"/>
  <c r="K43" i="78"/>
  <c r="L43" i="78" s="1"/>
  <c r="K40" i="78"/>
  <c r="K37" i="78"/>
  <c r="K27" i="78"/>
  <c r="K47" i="78"/>
  <c r="K41" i="78"/>
  <c r="K31" i="78"/>
  <c r="K28" i="78"/>
  <c r="K44" i="78"/>
  <c r="K35" i="78"/>
  <c r="K32" i="78"/>
  <c r="K29" i="78"/>
  <c r="M27" i="78"/>
  <c r="O27" i="78" s="1"/>
  <c r="T27" i="78" s="1"/>
  <c r="M43" i="78"/>
  <c r="O43" i="78" s="1"/>
  <c r="T43" i="78" s="1"/>
  <c r="I47" i="78"/>
  <c r="I43" i="78"/>
  <c r="I39" i="78"/>
  <c r="I35" i="78"/>
  <c r="I31" i="78"/>
  <c r="I27" i="78"/>
  <c r="I46" i="78"/>
  <c r="K57" i="78"/>
  <c r="J58" i="78"/>
  <c r="I34" i="78"/>
  <c r="I37" i="78"/>
  <c r="I40" i="78"/>
  <c r="E50" i="78"/>
  <c r="L50" i="78" s="1"/>
  <c r="E45" i="78"/>
  <c r="E41" i="78"/>
  <c r="E37" i="78"/>
  <c r="E33" i="78"/>
  <c r="E29" i="78"/>
  <c r="E44" i="78"/>
  <c r="G44" i="78"/>
  <c r="N44" i="78" s="1"/>
  <c r="G40" i="78"/>
  <c r="N40" i="78" s="1"/>
  <c r="G36" i="78"/>
  <c r="G32" i="78"/>
  <c r="N32" i="78" s="1"/>
  <c r="G28" i="78"/>
  <c r="N28" i="78" s="1"/>
  <c r="G47" i="78"/>
  <c r="N47" i="78" s="1"/>
  <c r="E56" i="78"/>
  <c r="K56" i="78"/>
  <c r="G26" i="78"/>
  <c r="G29" i="78"/>
  <c r="N29" i="78" s="1"/>
  <c r="I30" i="78"/>
  <c r="L30" i="78" s="1"/>
  <c r="E32" i="78"/>
  <c r="I33" i="78"/>
  <c r="E35" i="78"/>
  <c r="I36" i="78"/>
  <c r="E38" i="78"/>
  <c r="G39" i="78"/>
  <c r="G42" i="78"/>
  <c r="I50" i="78"/>
  <c r="G56" i="78"/>
  <c r="G58" i="78" s="1"/>
  <c r="I26" i="78"/>
  <c r="E28" i="78"/>
  <c r="I29" i="78"/>
  <c r="E31" i="78"/>
  <c r="I32" i="78"/>
  <c r="E34" i="78"/>
  <c r="G35" i="78"/>
  <c r="N35" i="78" s="1"/>
  <c r="G38" i="78"/>
  <c r="N38" i="78" s="1"/>
  <c r="L40" i="78"/>
  <c r="G41" i="78"/>
  <c r="N41" i="78" s="1"/>
  <c r="I42" i="78"/>
  <c r="I44" i="78"/>
  <c r="G45" i="78"/>
  <c r="N45" i="78" s="1"/>
  <c r="E46" i="78"/>
  <c r="I56" i="78"/>
  <c r="I58" i="78" s="1"/>
  <c r="E57" i="78"/>
  <c r="I48" i="78" l="1"/>
  <c r="I54" i="78" s="1"/>
  <c r="N42" i="78"/>
  <c r="L42" i="78"/>
  <c r="M35" i="78"/>
  <c r="O35" i="78" s="1"/>
  <c r="T35" i="78" s="1"/>
  <c r="L35" i="78"/>
  <c r="L33" i="78"/>
  <c r="M33" i="78"/>
  <c r="O33" i="78" s="1"/>
  <c r="T33" i="78" s="1"/>
  <c r="M47" i="78"/>
  <c r="O47" i="78" s="1"/>
  <c r="T47" i="78" s="1"/>
  <c r="M42" i="78"/>
  <c r="O42" i="78" s="1"/>
  <c r="T42" i="78" s="1"/>
  <c r="L57" i="78"/>
  <c r="M31" i="78"/>
  <c r="O31" i="78" s="1"/>
  <c r="T31" i="78" s="1"/>
  <c r="L31" i="78"/>
  <c r="N39" i="78"/>
  <c r="L39" i="78"/>
  <c r="G48" i="78"/>
  <c r="G54" i="78" s="1"/>
  <c r="N26" i="78"/>
  <c r="L26" i="78"/>
  <c r="L48" i="78" s="1"/>
  <c r="L37" i="78"/>
  <c r="M37" i="78"/>
  <c r="O37" i="78" s="1"/>
  <c r="T37" i="78" s="1"/>
  <c r="M26" i="78"/>
  <c r="M38" i="78"/>
  <c r="O38" i="78" s="1"/>
  <c r="T38" i="78" s="1"/>
  <c r="L38" i="78"/>
  <c r="M32" i="78"/>
  <c r="O32" i="78" s="1"/>
  <c r="T32" i="78" s="1"/>
  <c r="L32" i="78"/>
  <c r="K58" i="78"/>
  <c r="M44" i="78"/>
  <c r="O44" i="78" s="1"/>
  <c r="T44" i="78" s="1"/>
  <c r="L44" i="78"/>
  <c r="L41" i="78"/>
  <c r="M41" i="78"/>
  <c r="O41" i="78" s="1"/>
  <c r="T41" i="78" s="1"/>
  <c r="E48" i="78"/>
  <c r="E54" i="78" s="1"/>
  <c r="M40" i="78"/>
  <c r="O40" i="78" s="1"/>
  <c r="T40" i="78" s="1"/>
  <c r="M39" i="78"/>
  <c r="O39" i="78" s="1"/>
  <c r="T39" i="78" s="1"/>
  <c r="M46" i="78"/>
  <c r="O46" i="78" s="1"/>
  <c r="T46" i="78" s="1"/>
  <c r="L46" i="78"/>
  <c r="M34" i="78"/>
  <c r="O34" i="78" s="1"/>
  <c r="T34" i="78" s="1"/>
  <c r="L34" i="78"/>
  <c r="M28" i="78"/>
  <c r="L28" i="78"/>
  <c r="L47" i="78"/>
  <c r="E58" i="78"/>
  <c r="L56" i="78"/>
  <c r="N36" i="78"/>
  <c r="L36" i="78"/>
  <c r="L29" i="78"/>
  <c r="M29" i="78"/>
  <c r="L45" i="78"/>
  <c r="M45" i="78"/>
  <c r="O45" i="78" s="1"/>
  <c r="T45" i="78" s="1"/>
  <c r="M36" i="78"/>
  <c r="O36" i="78" s="1"/>
  <c r="T36" i="78" s="1"/>
  <c r="M30" i="78"/>
  <c r="O30" i="78" s="1"/>
  <c r="T30" i="78" s="1"/>
  <c r="K48" i="78"/>
  <c r="K54" i="78" s="1"/>
  <c r="O29" i="78" l="1"/>
  <c r="T29" i="78" s="1"/>
  <c r="L58" i="78"/>
  <c r="M61" i="78"/>
  <c r="M63" i="78" s="1"/>
  <c r="O28" i="78"/>
  <c r="T28" i="78" s="1"/>
  <c r="M48" i="78"/>
  <c r="M54" i="78" s="1"/>
  <c r="O26" i="78"/>
  <c r="N48" i="78"/>
  <c r="L54" i="78"/>
  <c r="M50" i="78" s="1"/>
  <c r="M57" i="78"/>
  <c r="M64" i="78" l="1"/>
  <c r="T26" i="78"/>
  <c r="O48" i="78"/>
  <c r="M56" i="78"/>
  <c r="M58" i="78" s="1"/>
  <c r="T48" i="78" l="1"/>
  <c r="T50" i="78" s="1"/>
  <c r="T56" i="78"/>
  <c r="T57" i="78" l="1"/>
  <c r="J2" i="77" l="1"/>
  <c r="I2" i="77"/>
  <c r="K18" i="77"/>
  <c r="K9" i="77"/>
  <c r="K8" i="77"/>
  <c r="K11" i="77"/>
  <c r="K20" i="77"/>
  <c r="K26" i="77"/>
  <c r="K13" i="77"/>
  <c r="K27" i="77"/>
  <c r="K16" i="77"/>
  <c r="K28" i="77"/>
  <c r="K23" i="77"/>
  <c r="K17" i="77"/>
  <c r="K21" i="77"/>
  <c r="K24" i="77"/>
  <c r="K5" i="77"/>
  <c r="K15" i="77"/>
  <c r="K10" i="77"/>
  <c r="K29" i="77"/>
  <c r="K4" i="77"/>
  <c r="K25" i="77"/>
  <c r="K12" i="77"/>
  <c r="K7" i="77"/>
  <c r="K19" i="77"/>
  <c r="K22" i="77"/>
  <c r="K3" i="77"/>
  <c r="K6" i="77"/>
  <c r="K14" i="77"/>
  <c r="F68" i="76"/>
  <c r="F65" i="76"/>
  <c r="F67" i="76" s="1"/>
  <c r="F62" i="76"/>
  <c r="F61" i="76"/>
  <c r="F58" i="76"/>
  <c r="U53" i="76"/>
  <c r="F53" i="76"/>
  <c r="U52" i="76"/>
  <c r="J52" i="76"/>
  <c r="H52" i="76"/>
  <c r="D52" i="76"/>
  <c r="U51" i="76"/>
  <c r="J51" i="76"/>
  <c r="H51" i="76"/>
  <c r="D51" i="76"/>
  <c r="U50" i="76"/>
  <c r="J50" i="76"/>
  <c r="H50" i="76"/>
  <c r="D50" i="76"/>
  <c r="U49" i="76"/>
  <c r="J49" i="76"/>
  <c r="H49" i="76"/>
  <c r="D49" i="76"/>
  <c r="U48" i="76"/>
  <c r="J48" i="76"/>
  <c r="H48" i="76"/>
  <c r="D48" i="76"/>
  <c r="U47" i="76"/>
  <c r="J47" i="76"/>
  <c r="H47" i="76"/>
  <c r="D47" i="76"/>
  <c r="U46" i="76"/>
  <c r="J46" i="76"/>
  <c r="H46" i="76"/>
  <c r="D46" i="76"/>
  <c r="U45" i="76"/>
  <c r="J45" i="76"/>
  <c r="H45" i="76"/>
  <c r="D45" i="76"/>
  <c r="U44" i="76"/>
  <c r="J44" i="76"/>
  <c r="H44" i="76"/>
  <c r="D44" i="76"/>
  <c r="U43" i="76"/>
  <c r="J43" i="76"/>
  <c r="H43" i="76"/>
  <c r="D43" i="76"/>
  <c r="U42" i="76"/>
  <c r="J42" i="76"/>
  <c r="H42" i="76"/>
  <c r="D42" i="76"/>
  <c r="U41" i="76"/>
  <c r="J41" i="76"/>
  <c r="H41" i="76"/>
  <c r="D41" i="76"/>
  <c r="U40" i="76"/>
  <c r="J40" i="76"/>
  <c r="H40" i="76"/>
  <c r="D40" i="76"/>
  <c r="U39" i="76"/>
  <c r="J39" i="76"/>
  <c r="H39" i="76"/>
  <c r="H62" i="76" s="1"/>
  <c r="D39" i="76"/>
  <c r="U38" i="76"/>
  <c r="J38" i="76"/>
  <c r="H38" i="76"/>
  <c r="D38" i="76"/>
  <c r="U37" i="76"/>
  <c r="J37" i="76"/>
  <c r="H37" i="76"/>
  <c r="D37" i="76"/>
  <c r="U36" i="76"/>
  <c r="J36" i="76"/>
  <c r="H36" i="76"/>
  <c r="D36" i="76"/>
  <c r="U35" i="76"/>
  <c r="J35" i="76"/>
  <c r="H35" i="76"/>
  <c r="D35" i="76"/>
  <c r="U34" i="76"/>
  <c r="J34" i="76"/>
  <c r="H34" i="76"/>
  <c r="D34" i="76"/>
  <c r="U33" i="76"/>
  <c r="J33" i="76"/>
  <c r="H33" i="76"/>
  <c r="D33" i="76"/>
  <c r="U32" i="76"/>
  <c r="J32" i="76"/>
  <c r="H32" i="76"/>
  <c r="D32" i="76"/>
  <c r="U31" i="76"/>
  <c r="J31" i="76"/>
  <c r="H31" i="76"/>
  <c r="D31" i="76"/>
  <c r="N28" i="76"/>
  <c r="L28" i="76"/>
  <c r="N22" i="76"/>
  <c r="K2" i="77" l="1"/>
  <c r="D53" i="76"/>
  <c r="D58" i="76" s="1"/>
  <c r="E34" i="76" s="1"/>
  <c r="H53" i="76"/>
  <c r="H58" i="76" s="1"/>
  <c r="I32" i="76" s="1"/>
  <c r="H60" i="76"/>
  <c r="G60" i="76"/>
  <c r="G54" i="76"/>
  <c r="G52" i="76"/>
  <c r="G51" i="76"/>
  <c r="G50" i="76"/>
  <c r="G49" i="76"/>
  <c r="G48" i="76"/>
  <c r="G47" i="76"/>
  <c r="G46" i="76"/>
  <c r="G45" i="76"/>
  <c r="G44" i="76"/>
  <c r="G43" i="76"/>
  <c r="G42" i="76"/>
  <c r="G41" i="76"/>
  <c r="G40" i="76"/>
  <c r="G39" i="76"/>
  <c r="G38" i="76"/>
  <c r="G37" i="76"/>
  <c r="G36" i="76"/>
  <c r="G35" i="76"/>
  <c r="G34" i="76"/>
  <c r="G33" i="76"/>
  <c r="G32" i="76"/>
  <c r="G31" i="76"/>
  <c r="G53" i="76" s="1"/>
  <c r="G58" i="76" s="1"/>
  <c r="J53" i="76"/>
  <c r="J58" i="76" s="1"/>
  <c r="K54" i="76" s="1"/>
  <c r="J60" i="76"/>
  <c r="G61" i="76"/>
  <c r="K48" i="76" l="1"/>
  <c r="K32" i="76"/>
  <c r="K43" i="76"/>
  <c r="K31" i="76"/>
  <c r="K52" i="76"/>
  <c r="K44" i="76"/>
  <c r="K47" i="76"/>
  <c r="K38" i="76"/>
  <c r="I48" i="76"/>
  <c r="E51" i="76"/>
  <c r="K34" i="76"/>
  <c r="K45" i="76"/>
  <c r="E50" i="76"/>
  <c r="E39" i="76"/>
  <c r="I43" i="76"/>
  <c r="K40" i="76"/>
  <c r="K39" i="76"/>
  <c r="K50" i="76"/>
  <c r="I60" i="76"/>
  <c r="K41" i="76"/>
  <c r="E46" i="76"/>
  <c r="E35" i="76"/>
  <c r="I37" i="76"/>
  <c r="E41" i="76"/>
  <c r="K36" i="76"/>
  <c r="K51" i="76"/>
  <c r="K35" i="76"/>
  <c r="K42" i="76"/>
  <c r="K37" i="76"/>
  <c r="E45" i="76"/>
  <c r="K60" i="76"/>
  <c r="I54" i="76"/>
  <c r="I50" i="76"/>
  <c r="I46" i="76"/>
  <c r="I42" i="76"/>
  <c r="I38" i="76"/>
  <c r="I34" i="76"/>
  <c r="I52" i="76"/>
  <c r="I47" i="76"/>
  <c r="I41" i="76"/>
  <c r="I36" i="76"/>
  <c r="I31" i="76"/>
  <c r="J61" i="76"/>
  <c r="K61" i="76" s="1"/>
  <c r="E61" i="76"/>
  <c r="E60" i="76"/>
  <c r="E54" i="76"/>
  <c r="E52" i="76"/>
  <c r="E48" i="76"/>
  <c r="E44" i="76"/>
  <c r="E40" i="76"/>
  <c r="E36" i="76"/>
  <c r="E32" i="76"/>
  <c r="E49" i="76"/>
  <c r="E43" i="76"/>
  <c r="E38" i="76"/>
  <c r="E33" i="76"/>
  <c r="I51" i="76"/>
  <c r="I45" i="76"/>
  <c r="I40" i="76"/>
  <c r="I35" i="76"/>
  <c r="G62" i="76"/>
  <c r="K46" i="76"/>
  <c r="I39" i="76"/>
  <c r="K49" i="76"/>
  <c r="K33" i="76"/>
  <c r="E47" i="76"/>
  <c r="E42" i="76"/>
  <c r="E37" i="76"/>
  <c r="E31" i="76"/>
  <c r="I49" i="76"/>
  <c r="I44" i="76"/>
  <c r="H61" i="76"/>
  <c r="I61" i="76" s="1"/>
  <c r="I33" i="76"/>
  <c r="M39" i="76" l="1"/>
  <c r="N39" i="76" s="1"/>
  <c r="T39" i="76" s="1"/>
  <c r="M45" i="76"/>
  <c r="N45" i="76" s="1"/>
  <c r="T45" i="76" s="1"/>
  <c r="M51" i="76"/>
  <c r="N51" i="76" s="1"/>
  <c r="T51" i="76" s="1"/>
  <c r="I62" i="76"/>
  <c r="M41" i="76"/>
  <c r="N41" i="76" s="1"/>
  <c r="T41" i="76" s="1"/>
  <c r="L45" i="76"/>
  <c r="L35" i="76"/>
  <c r="M34" i="76"/>
  <c r="N34" i="76" s="1"/>
  <c r="T34" i="76" s="1"/>
  <c r="M50" i="76"/>
  <c r="N50" i="76" s="1"/>
  <c r="T50" i="76" s="1"/>
  <c r="K53" i="76"/>
  <c r="K58" i="76" s="1"/>
  <c r="L34" i="76"/>
  <c r="M46" i="76"/>
  <c r="N46" i="76" s="1"/>
  <c r="T46" i="76" s="1"/>
  <c r="K62" i="76"/>
  <c r="L41" i="76"/>
  <c r="L39" i="76"/>
  <c r="L50" i="76"/>
  <c r="L31" i="76"/>
  <c r="E53" i="76"/>
  <c r="E58" i="76" s="1"/>
  <c r="M31" i="76"/>
  <c r="M49" i="76"/>
  <c r="N49" i="76" s="1"/>
  <c r="T49" i="76" s="1"/>
  <c r="L49" i="76"/>
  <c r="M44" i="76"/>
  <c r="N44" i="76" s="1"/>
  <c r="T44" i="76" s="1"/>
  <c r="L44" i="76"/>
  <c r="E62" i="76"/>
  <c r="L60" i="76"/>
  <c r="I53" i="76"/>
  <c r="I58" i="76" s="1"/>
  <c r="L51" i="76"/>
  <c r="M37" i="76"/>
  <c r="N37" i="76" s="1"/>
  <c r="T37" i="76" s="1"/>
  <c r="L37" i="76"/>
  <c r="M33" i="76"/>
  <c r="L33" i="76"/>
  <c r="M32" i="76"/>
  <c r="N32" i="76" s="1"/>
  <c r="T32" i="76" s="1"/>
  <c r="L32" i="76"/>
  <c r="M48" i="76"/>
  <c r="N48" i="76" s="1"/>
  <c r="T48" i="76" s="1"/>
  <c r="L48" i="76"/>
  <c r="L61" i="76"/>
  <c r="M35" i="76"/>
  <c r="N35" i="76" s="1"/>
  <c r="T35" i="76" s="1"/>
  <c r="L46" i="76"/>
  <c r="M42" i="76"/>
  <c r="N42" i="76" s="1"/>
  <c r="T42" i="76" s="1"/>
  <c r="L42" i="76"/>
  <c r="M38" i="76"/>
  <c r="N38" i="76" s="1"/>
  <c r="T38" i="76" s="1"/>
  <c r="L38" i="76"/>
  <c r="M36" i="76"/>
  <c r="N36" i="76" s="1"/>
  <c r="T36" i="76" s="1"/>
  <c r="L36" i="76"/>
  <c r="M52" i="76"/>
  <c r="N52" i="76" s="1"/>
  <c r="T52" i="76" s="1"/>
  <c r="L52" i="76"/>
  <c r="L47" i="76"/>
  <c r="M47" i="76"/>
  <c r="N47" i="76" s="1"/>
  <c r="T47" i="76" s="1"/>
  <c r="L43" i="76"/>
  <c r="M43" i="76"/>
  <c r="N43" i="76" s="1"/>
  <c r="T43" i="76" s="1"/>
  <c r="M40" i="76"/>
  <c r="N40" i="76" s="1"/>
  <c r="T40" i="76" s="1"/>
  <c r="L40" i="76"/>
  <c r="L54" i="76"/>
  <c r="J62" i="76"/>
  <c r="M53" i="76" l="1"/>
  <c r="N31" i="76"/>
  <c r="M65" i="76"/>
  <c r="M68" i="76" s="1"/>
  <c r="N33" i="76"/>
  <c r="T33" i="76" s="1"/>
  <c r="L58" i="76"/>
  <c r="M61" i="76" s="1"/>
  <c r="L62" i="76"/>
  <c r="L53" i="76"/>
  <c r="M54" i="76" l="1"/>
  <c r="M58" i="76" s="1"/>
  <c r="M60" i="76"/>
  <c r="M62" i="76" s="1"/>
  <c r="M67" i="76"/>
  <c r="N53" i="76"/>
  <c r="T53" i="76" s="1"/>
  <c r="T31" i="76"/>
  <c r="F91" i="75" l="1"/>
  <c r="F89" i="75"/>
  <c r="F92" i="75" s="1"/>
  <c r="F86" i="75"/>
  <c r="F85" i="75"/>
  <c r="U76" i="75"/>
  <c r="F76" i="75"/>
  <c r="F82" i="75" s="1"/>
  <c r="U75" i="75"/>
  <c r="J75" i="75"/>
  <c r="H75" i="75"/>
  <c r="D75" i="75"/>
  <c r="U74" i="75"/>
  <c r="J74" i="75"/>
  <c r="H74" i="75"/>
  <c r="D74" i="75"/>
  <c r="U73" i="75"/>
  <c r="J73" i="75"/>
  <c r="H73" i="75"/>
  <c r="D73" i="75"/>
  <c r="U72" i="75"/>
  <c r="J72" i="75"/>
  <c r="H72" i="75"/>
  <c r="D72" i="75"/>
  <c r="U71" i="75"/>
  <c r="J71" i="75"/>
  <c r="H71" i="75"/>
  <c r="D71" i="75"/>
  <c r="U70" i="75"/>
  <c r="J70" i="75"/>
  <c r="H70" i="75"/>
  <c r="D70" i="75"/>
  <c r="U69" i="75"/>
  <c r="J69" i="75"/>
  <c r="H69" i="75"/>
  <c r="D69" i="75"/>
  <c r="U68" i="75"/>
  <c r="J68" i="75"/>
  <c r="H68" i="75"/>
  <c r="D68" i="75"/>
  <c r="U67" i="75"/>
  <c r="J67" i="75"/>
  <c r="H67" i="75"/>
  <c r="D67" i="75"/>
  <c r="U66" i="75"/>
  <c r="J66" i="75"/>
  <c r="H66" i="75"/>
  <c r="D66" i="75"/>
  <c r="U65" i="75"/>
  <c r="J65" i="75"/>
  <c r="H65" i="75"/>
  <c r="D65" i="75"/>
  <c r="U64" i="75"/>
  <c r="J64" i="75"/>
  <c r="H64" i="75"/>
  <c r="D64" i="75"/>
  <c r="U63" i="75"/>
  <c r="J63" i="75"/>
  <c r="H63" i="75"/>
  <c r="D63" i="75"/>
  <c r="U62" i="75"/>
  <c r="J62" i="75"/>
  <c r="H62" i="75"/>
  <c r="H84" i="75" s="1"/>
  <c r="G62" i="75"/>
  <c r="D62" i="75"/>
  <c r="U61" i="75"/>
  <c r="J61" i="75"/>
  <c r="H61" i="75"/>
  <c r="G61" i="75"/>
  <c r="D61" i="75"/>
  <c r="U60" i="75"/>
  <c r="J60" i="75"/>
  <c r="H60" i="75"/>
  <c r="G60" i="75"/>
  <c r="D60" i="75"/>
  <c r="U59" i="75"/>
  <c r="J59" i="75"/>
  <c r="H59" i="75"/>
  <c r="G59" i="75"/>
  <c r="D59" i="75"/>
  <c r="U58" i="75"/>
  <c r="J58" i="75"/>
  <c r="H58" i="75"/>
  <c r="G58" i="75"/>
  <c r="D58" i="75"/>
  <c r="U57" i="75"/>
  <c r="J57" i="75"/>
  <c r="H57" i="75"/>
  <c r="G57" i="75"/>
  <c r="D57" i="75"/>
  <c r="U56" i="75"/>
  <c r="J56" i="75"/>
  <c r="H56" i="75"/>
  <c r="G56" i="75"/>
  <c r="D56" i="75"/>
  <c r="U55" i="75"/>
  <c r="J55" i="75"/>
  <c r="H55" i="75"/>
  <c r="G55" i="75"/>
  <c r="D55" i="75"/>
  <c r="U54" i="75"/>
  <c r="J54" i="75"/>
  <c r="H54" i="75"/>
  <c r="G54" i="75"/>
  <c r="D54" i="75"/>
  <c r="N51" i="75"/>
  <c r="L51" i="75"/>
  <c r="J76" i="75" l="1"/>
  <c r="J82" i="75" s="1"/>
  <c r="K55" i="75" s="1"/>
  <c r="H76" i="75"/>
  <c r="H82" i="75" s="1"/>
  <c r="I57" i="75" s="1"/>
  <c r="H86" i="75"/>
  <c r="H85" i="75" s="1"/>
  <c r="J84" i="75"/>
  <c r="D76" i="75"/>
  <c r="D82" i="75" s="1"/>
  <c r="E56" i="75" s="1"/>
  <c r="G85" i="75"/>
  <c r="G84" i="75"/>
  <c r="G78" i="75"/>
  <c r="G75" i="75"/>
  <c r="G74" i="75"/>
  <c r="G73" i="75"/>
  <c r="G72" i="75"/>
  <c r="G71" i="75"/>
  <c r="G70" i="75"/>
  <c r="G69" i="75"/>
  <c r="G68" i="75"/>
  <c r="G67" i="75"/>
  <c r="G66" i="75"/>
  <c r="G65" i="75"/>
  <c r="G64" i="75"/>
  <c r="G76" i="75" s="1"/>
  <c r="G82" i="75" s="1"/>
  <c r="G63" i="75"/>
  <c r="I75" i="75"/>
  <c r="K70" i="75" l="1"/>
  <c r="K73" i="75"/>
  <c r="K74" i="75"/>
  <c r="K65" i="75"/>
  <c r="K66" i="75"/>
  <c r="I68" i="75"/>
  <c r="K84" i="75"/>
  <c r="K69" i="75"/>
  <c r="K54" i="75"/>
  <c r="I84" i="75"/>
  <c r="E69" i="75"/>
  <c r="I85" i="75"/>
  <c r="I71" i="75"/>
  <c r="E70" i="75"/>
  <c r="E65" i="75"/>
  <c r="I60" i="75"/>
  <c r="E59" i="75"/>
  <c r="E58" i="75"/>
  <c r="I64" i="75"/>
  <c r="I70" i="75"/>
  <c r="I74" i="75"/>
  <c r="I65" i="75"/>
  <c r="I54" i="75"/>
  <c r="K59" i="75"/>
  <c r="I63" i="75"/>
  <c r="I61" i="75"/>
  <c r="I66" i="75"/>
  <c r="I72" i="75"/>
  <c r="I78" i="75"/>
  <c r="I62" i="75"/>
  <c r="I55" i="75"/>
  <c r="K60" i="75"/>
  <c r="I56" i="75"/>
  <c r="I73" i="75"/>
  <c r="I67" i="75"/>
  <c r="I58" i="75"/>
  <c r="I69" i="75"/>
  <c r="K63" i="75"/>
  <c r="K67" i="75"/>
  <c r="K71" i="75"/>
  <c r="K75" i="75"/>
  <c r="I59" i="75"/>
  <c r="K56" i="75"/>
  <c r="K61" i="75"/>
  <c r="K64" i="75"/>
  <c r="K68" i="75"/>
  <c r="K72" i="75"/>
  <c r="K78" i="75"/>
  <c r="K62" i="75"/>
  <c r="K57" i="75"/>
  <c r="K58" i="75"/>
  <c r="E67" i="75"/>
  <c r="E63" i="75"/>
  <c r="E55" i="75"/>
  <c r="E74" i="75"/>
  <c r="E61" i="75"/>
  <c r="J85" i="75"/>
  <c r="E72" i="75"/>
  <c r="E57" i="75"/>
  <c r="E60" i="75"/>
  <c r="E62" i="75"/>
  <c r="E75" i="75"/>
  <c r="E71" i="75"/>
  <c r="E66" i="75"/>
  <c r="E85" i="75"/>
  <c r="E84" i="75"/>
  <c r="E78" i="75"/>
  <c r="G86" i="75"/>
  <c r="E73" i="75"/>
  <c r="E68" i="75"/>
  <c r="E64" i="75"/>
  <c r="E54" i="75"/>
  <c r="M56" i="75" l="1"/>
  <c r="N56" i="75" s="1"/>
  <c r="L69" i="75"/>
  <c r="M69" i="75"/>
  <c r="N69" i="75" s="1"/>
  <c r="T69" i="75" s="1"/>
  <c r="L58" i="75"/>
  <c r="I86" i="75"/>
  <c r="L56" i="75"/>
  <c r="M70" i="75"/>
  <c r="N70" i="75" s="1"/>
  <c r="T70" i="75" s="1"/>
  <c r="L55" i="75"/>
  <c r="M65" i="75"/>
  <c r="N65" i="75" s="1"/>
  <c r="T65" i="75" s="1"/>
  <c r="L65" i="75"/>
  <c r="L67" i="75"/>
  <c r="L70" i="75"/>
  <c r="M55" i="75"/>
  <c r="N55" i="75" s="1"/>
  <c r="T55" i="75" s="1"/>
  <c r="M63" i="75"/>
  <c r="N63" i="75" s="1"/>
  <c r="T63" i="75" s="1"/>
  <c r="L74" i="75"/>
  <c r="L63" i="75"/>
  <c r="L61" i="75"/>
  <c r="L59" i="75"/>
  <c r="M74" i="75"/>
  <c r="N74" i="75" s="1"/>
  <c r="T74" i="75" s="1"/>
  <c r="M58" i="75"/>
  <c r="N58" i="75" s="1"/>
  <c r="T58" i="75" s="1"/>
  <c r="K76" i="75"/>
  <c r="K82" i="75" s="1"/>
  <c r="M59" i="75"/>
  <c r="N59" i="75" s="1"/>
  <c r="T59" i="75" s="1"/>
  <c r="M67" i="75"/>
  <c r="N67" i="75" s="1"/>
  <c r="T67" i="75" s="1"/>
  <c r="M61" i="75"/>
  <c r="N61" i="75" s="1"/>
  <c r="T61" i="75" s="1"/>
  <c r="L78" i="75"/>
  <c r="I76" i="75"/>
  <c r="I82" i="75" s="1"/>
  <c r="K85" i="75"/>
  <c r="K86" i="75" s="1"/>
  <c r="J86" i="75"/>
  <c r="L84" i="75"/>
  <c r="E86" i="75"/>
  <c r="L62" i="75"/>
  <c r="M62" i="75"/>
  <c r="N62" i="75" s="1"/>
  <c r="T62" i="75" s="1"/>
  <c r="M73" i="75"/>
  <c r="N73" i="75" s="1"/>
  <c r="T73" i="75" s="1"/>
  <c r="L73" i="75"/>
  <c r="L66" i="75"/>
  <c r="M66" i="75"/>
  <c r="N66" i="75" s="1"/>
  <c r="T66" i="75" s="1"/>
  <c r="L60" i="75"/>
  <c r="M60" i="75"/>
  <c r="N60" i="75" s="1"/>
  <c r="T60" i="75" s="1"/>
  <c r="L68" i="75"/>
  <c r="M68" i="75"/>
  <c r="N68" i="75" s="1"/>
  <c r="T68" i="75" s="1"/>
  <c r="E76" i="75"/>
  <c r="E82" i="75" s="1"/>
  <c r="L54" i="75"/>
  <c r="M54" i="75"/>
  <c r="M71" i="75"/>
  <c r="N71" i="75" s="1"/>
  <c r="T71" i="75" s="1"/>
  <c r="L71" i="75"/>
  <c r="L57" i="75"/>
  <c r="M57" i="75"/>
  <c r="T56" i="75"/>
  <c r="L64" i="75"/>
  <c r="M64" i="75"/>
  <c r="N64" i="75" s="1"/>
  <c r="T64" i="75" s="1"/>
  <c r="M75" i="75"/>
  <c r="N75" i="75" s="1"/>
  <c r="T75" i="75" s="1"/>
  <c r="L75" i="75"/>
  <c r="M72" i="75"/>
  <c r="N72" i="75" s="1"/>
  <c r="T72" i="75" s="1"/>
  <c r="L72" i="75"/>
  <c r="L82" i="75" l="1"/>
  <c r="M78" i="75" s="1"/>
  <c r="L85" i="75"/>
  <c r="N57" i="75"/>
  <c r="T57" i="75" s="1"/>
  <c r="M76" i="75"/>
  <c r="N54" i="75"/>
  <c r="L76" i="75"/>
  <c r="M89" i="75"/>
  <c r="M91" i="75" s="1"/>
  <c r="M84" i="75" l="1"/>
  <c r="M85" i="75"/>
  <c r="L86" i="75"/>
  <c r="M82" i="75"/>
  <c r="N76" i="75"/>
  <c r="T76" i="75" s="1"/>
  <c r="T77" i="75" s="1"/>
  <c r="T54" i="75"/>
  <c r="M92" i="75"/>
  <c r="M86" i="75" l="1"/>
  <c r="F66" i="74"/>
  <c r="F64" i="74"/>
  <c r="F67" i="74" s="1"/>
  <c r="F61" i="74"/>
  <c r="F60" i="74"/>
  <c r="U51" i="74"/>
  <c r="F51" i="74"/>
  <c r="F57" i="74" s="1"/>
  <c r="U50" i="74"/>
  <c r="J50" i="74"/>
  <c r="H50" i="74"/>
  <c r="D50" i="74"/>
  <c r="U49" i="74"/>
  <c r="J49" i="74"/>
  <c r="H49" i="74"/>
  <c r="D49" i="74"/>
  <c r="U48" i="74"/>
  <c r="J48" i="74"/>
  <c r="H48" i="74"/>
  <c r="D48" i="74"/>
  <c r="U47" i="74"/>
  <c r="J47" i="74"/>
  <c r="H47" i="74"/>
  <c r="D47" i="74"/>
  <c r="U46" i="74"/>
  <c r="J46" i="74"/>
  <c r="H46" i="74"/>
  <c r="D46" i="74"/>
  <c r="U45" i="74"/>
  <c r="J45" i="74"/>
  <c r="H45" i="74"/>
  <c r="D45" i="74"/>
  <c r="U44" i="74"/>
  <c r="J44" i="74"/>
  <c r="H44" i="74"/>
  <c r="D44" i="74"/>
  <c r="U43" i="74"/>
  <c r="J43" i="74"/>
  <c r="H43" i="74"/>
  <c r="D43" i="74"/>
  <c r="U42" i="74"/>
  <c r="J42" i="74"/>
  <c r="H42" i="74"/>
  <c r="D42" i="74"/>
  <c r="U41" i="74"/>
  <c r="J41" i="74"/>
  <c r="H41" i="74"/>
  <c r="D41" i="74"/>
  <c r="U40" i="74"/>
  <c r="J40" i="74"/>
  <c r="H40" i="74"/>
  <c r="D40" i="74"/>
  <c r="U39" i="74"/>
  <c r="J39" i="74"/>
  <c r="H39" i="74"/>
  <c r="D39" i="74"/>
  <c r="U38" i="74"/>
  <c r="J38" i="74"/>
  <c r="H38" i="74"/>
  <c r="D38" i="74"/>
  <c r="U37" i="74"/>
  <c r="J37" i="74"/>
  <c r="J59" i="74" s="1"/>
  <c r="H37" i="74"/>
  <c r="G37" i="74"/>
  <c r="D37" i="74"/>
  <c r="U36" i="74"/>
  <c r="J36" i="74"/>
  <c r="H36" i="74"/>
  <c r="G36" i="74"/>
  <c r="D36" i="74"/>
  <c r="U35" i="74"/>
  <c r="J35" i="74"/>
  <c r="H35" i="74"/>
  <c r="G35" i="74"/>
  <c r="D35" i="74"/>
  <c r="U34" i="74"/>
  <c r="J34" i="74"/>
  <c r="H34" i="74"/>
  <c r="G34" i="74"/>
  <c r="D34" i="74"/>
  <c r="U33" i="74"/>
  <c r="J33" i="74"/>
  <c r="H33" i="74"/>
  <c r="G33" i="74"/>
  <c r="D33" i="74"/>
  <c r="U32" i="74"/>
  <c r="J32" i="74"/>
  <c r="H32" i="74"/>
  <c r="G32" i="74"/>
  <c r="D32" i="74"/>
  <c r="U31" i="74"/>
  <c r="J31" i="74"/>
  <c r="H31" i="74"/>
  <c r="G31" i="74"/>
  <c r="D31" i="74"/>
  <c r="U30" i="74"/>
  <c r="J30" i="74"/>
  <c r="H30" i="74"/>
  <c r="G30" i="74"/>
  <c r="D30" i="74"/>
  <c r="U29" i="74"/>
  <c r="J29" i="74"/>
  <c r="H29" i="74"/>
  <c r="G29" i="74"/>
  <c r="D29" i="74"/>
  <c r="N26" i="74"/>
  <c r="L26" i="74"/>
  <c r="N19" i="74"/>
  <c r="H51" i="74" l="1"/>
  <c r="H57" i="74" s="1"/>
  <c r="I43" i="74" s="1"/>
  <c r="J51" i="74"/>
  <c r="J57" i="74" s="1"/>
  <c r="K35" i="74" s="1"/>
  <c r="H61" i="74"/>
  <c r="H59" i="74"/>
  <c r="J60" i="74"/>
  <c r="G60" i="74"/>
  <c r="G59" i="74"/>
  <c r="G53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51" i="74" s="1"/>
  <c r="G57" i="74" s="1"/>
  <c r="D51" i="74"/>
  <c r="D57" i="74" s="1"/>
  <c r="E44" i="74" s="1"/>
  <c r="I34" i="74" l="1"/>
  <c r="I50" i="74"/>
  <c r="I46" i="74"/>
  <c r="I44" i="74"/>
  <c r="K48" i="74"/>
  <c r="H60" i="74"/>
  <c r="I60" i="74" s="1"/>
  <c r="K49" i="74"/>
  <c r="K37" i="74"/>
  <c r="K59" i="74"/>
  <c r="I33" i="74"/>
  <c r="K40" i="74"/>
  <c r="K32" i="74"/>
  <c r="K45" i="74"/>
  <c r="K41" i="74"/>
  <c r="K44" i="74"/>
  <c r="M44" i="74" s="1"/>
  <c r="N44" i="74" s="1"/>
  <c r="T44" i="74" s="1"/>
  <c r="K60" i="74"/>
  <c r="I36" i="74"/>
  <c r="I30" i="74"/>
  <c r="I47" i="74"/>
  <c r="I53" i="74"/>
  <c r="I29" i="74"/>
  <c r="I41" i="74"/>
  <c r="K38" i="74"/>
  <c r="K42" i="74"/>
  <c r="K46" i="74"/>
  <c r="K50" i="74"/>
  <c r="I48" i="74"/>
  <c r="I59" i="74"/>
  <c r="K31" i="74"/>
  <c r="I40" i="74"/>
  <c r="I35" i="74"/>
  <c r="I31" i="74"/>
  <c r="K39" i="74"/>
  <c r="K43" i="74"/>
  <c r="K47" i="74"/>
  <c r="K53" i="74"/>
  <c r="I45" i="74"/>
  <c r="I49" i="74"/>
  <c r="I32" i="74"/>
  <c r="K29" i="74"/>
  <c r="K36" i="74"/>
  <c r="I38" i="74"/>
  <c r="I39" i="74"/>
  <c r="K30" i="74"/>
  <c r="K33" i="74"/>
  <c r="I42" i="74"/>
  <c r="I37" i="74"/>
  <c r="K34" i="74"/>
  <c r="E34" i="74"/>
  <c r="E29" i="74"/>
  <c r="E43" i="74"/>
  <c r="E32" i="74"/>
  <c r="E47" i="74"/>
  <c r="E40" i="74"/>
  <c r="E37" i="74"/>
  <c r="E45" i="74"/>
  <c r="J61" i="74"/>
  <c r="E33" i="74"/>
  <c r="E39" i="74"/>
  <c r="E49" i="74"/>
  <c r="E60" i="74"/>
  <c r="E59" i="74"/>
  <c r="E53" i="74"/>
  <c r="E36" i="74"/>
  <c r="G61" i="74"/>
  <c r="E48" i="74"/>
  <c r="E35" i="74"/>
  <c r="E42" i="74"/>
  <c r="E30" i="74"/>
  <c r="E41" i="74"/>
  <c r="E50" i="74"/>
  <c r="E46" i="74"/>
  <c r="E31" i="74"/>
  <c r="E38" i="74"/>
  <c r="K61" i="74" l="1"/>
  <c r="L44" i="74"/>
  <c r="L34" i="74"/>
  <c r="M39" i="74"/>
  <c r="N39" i="74" s="1"/>
  <c r="T39" i="74" s="1"/>
  <c r="L43" i="74"/>
  <c r="L33" i="74"/>
  <c r="M49" i="74"/>
  <c r="N49" i="74" s="1"/>
  <c r="T49" i="74" s="1"/>
  <c r="L45" i="74"/>
  <c r="M43" i="74"/>
  <c r="N43" i="74" s="1"/>
  <c r="T43" i="74" s="1"/>
  <c r="L60" i="74"/>
  <c r="L40" i="74"/>
  <c r="L32" i="74"/>
  <c r="I61" i="74"/>
  <c r="L47" i="74"/>
  <c r="M33" i="74"/>
  <c r="N33" i="74" s="1"/>
  <c r="T33" i="74" s="1"/>
  <c r="K51" i="74"/>
  <c r="K57" i="74" s="1"/>
  <c r="M34" i="74"/>
  <c r="N34" i="74" s="1"/>
  <c r="T34" i="74" s="1"/>
  <c r="M45" i="74"/>
  <c r="N45" i="74" s="1"/>
  <c r="T45" i="74" s="1"/>
  <c r="I51" i="74"/>
  <c r="I57" i="74" s="1"/>
  <c r="L53" i="74"/>
  <c r="M47" i="74"/>
  <c r="N47" i="74" s="1"/>
  <c r="T47" i="74" s="1"/>
  <c r="M29" i="74"/>
  <c r="N29" i="74" s="1"/>
  <c r="M37" i="74"/>
  <c r="N37" i="74" s="1"/>
  <c r="T37" i="74" s="1"/>
  <c r="L49" i="74"/>
  <c r="M32" i="74"/>
  <c r="N32" i="74" s="1"/>
  <c r="T32" i="74" s="1"/>
  <c r="L29" i="74"/>
  <c r="L39" i="74"/>
  <c r="L37" i="74"/>
  <c r="M40" i="74"/>
  <c r="N40" i="74" s="1"/>
  <c r="T40" i="74" s="1"/>
  <c r="L31" i="74"/>
  <c r="M31" i="74"/>
  <c r="M50" i="74"/>
  <c r="N50" i="74" s="1"/>
  <c r="T50" i="74" s="1"/>
  <c r="L50" i="74"/>
  <c r="L42" i="74"/>
  <c r="M42" i="74"/>
  <c r="N42" i="74" s="1"/>
  <c r="T42" i="74" s="1"/>
  <c r="L36" i="74"/>
  <c r="M36" i="74"/>
  <c r="N36" i="74" s="1"/>
  <c r="T36" i="74" s="1"/>
  <c r="L38" i="74"/>
  <c r="M38" i="74"/>
  <c r="N38" i="74" s="1"/>
  <c r="T38" i="74" s="1"/>
  <c r="L41" i="74"/>
  <c r="M41" i="74"/>
  <c r="N41" i="74" s="1"/>
  <c r="T41" i="74" s="1"/>
  <c r="L35" i="74"/>
  <c r="M35" i="74"/>
  <c r="N35" i="74" s="1"/>
  <c r="T35" i="74" s="1"/>
  <c r="E51" i="74"/>
  <c r="E57" i="74" s="1"/>
  <c r="M48" i="74"/>
  <c r="N48" i="74" s="1"/>
  <c r="T48" i="74" s="1"/>
  <c r="L48" i="74"/>
  <c r="L59" i="74"/>
  <c r="E61" i="74"/>
  <c r="M46" i="74"/>
  <c r="N46" i="74" s="1"/>
  <c r="T46" i="74" s="1"/>
  <c r="L46" i="74"/>
  <c r="L30" i="74"/>
  <c r="M30" i="74"/>
  <c r="N30" i="74" s="1"/>
  <c r="T30" i="74" s="1"/>
  <c r="L57" i="74" l="1"/>
  <c r="M53" i="74" s="1"/>
  <c r="L51" i="74"/>
  <c r="L61" i="74"/>
  <c r="T29" i="74"/>
  <c r="M51" i="74"/>
  <c r="M64" i="74"/>
  <c r="M67" i="74" s="1"/>
  <c r="N31" i="74"/>
  <c r="T31" i="74" s="1"/>
  <c r="M57" i="74" l="1"/>
  <c r="M59" i="74"/>
  <c r="M60" i="74"/>
  <c r="M66" i="74"/>
  <c r="N51" i="74"/>
  <c r="T51" i="74" s="1"/>
  <c r="T52" i="74" s="1"/>
  <c r="M61" i="74" l="1"/>
  <c r="U46" i="73"/>
  <c r="U45" i="73"/>
  <c r="J45" i="73"/>
  <c r="H45" i="73"/>
  <c r="F45" i="73"/>
  <c r="D45" i="73"/>
  <c r="U44" i="73"/>
  <c r="J44" i="73"/>
  <c r="H44" i="73"/>
  <c r="F44" i="73"/>
  <c r="D44" i="73"/>
  <c r="U43" i="73"/>
  <c r="J43" i="73"/>
  <c r="H43" i="73"/>
  <c r="F43" i="73"/>
  <c r="D43" i="73"/>
  <c r="U42" i="73"/>
  <c r="J42" i="73"/>
  <c r="H42" i="73"/>
  <c r="F42" i="73"/>
  <c r="D42" i="73"/>
  <c r="U41" i="73"/>
  <c r="J41" i="73"/>
  <c r="H41" i="73"/>
  <c r="F41" i="73"/>
  <c r="D41" i="73"/>
  <c r="U40" i="73"/>
  <c r="J40" i="73"/>
  <c r="H40" i="73"/>
  <c r="F40" i="73"/>
  <c r="D40" i="73"/>
  <c r="U39" i="73"/>
  <c r="J39" i="73"/>
  <c r="H39" i="73"/>
  <c r="F39" i="73"/>
  <c r="D39" i="73"/>
  <c r="U38" i="73"/>
  <c r="J38" i="73"/>
  <c r="H38" i="73"/>
  <c r="F38" i="73"/>
  <c r="D38" i="73"/>
  <c r="U37" i="73"/>
  <c r="J37" i="73"/>
  <c r="H37" i="73"/>
  <c r="F37" i="73"/>
  <c r="D37" i="73"/>
  <c r="U36" i="73"/>
  <c r="J36" i="73"/>
  <c r="H36" i="73"/>
  <c r="F36" i="73"/>
  <c r="D36" i="73"/>
  <c r="U35" i="73"/>
  <c r="J35" i="73"/>
  <c r="H35" i="73"/>
  <c r="F35" i="73"/>
  <c r="D35" i="73"/>
  <c r="U34" i="73"/>
  <c r="J34" i="73"/>
  <c r="H34" i="73"/>
  <c r="F34" i="73"/>
  <c r="D34" i="73"/>
  <c r="U33" i="73"/>
  <c r="J33" i="73"/>
  <c r="H33" i="73"/>
  <c r="F33" i="73"/>
  <c r="D33" i="73"/>
  <c r="U32" i="73"/>
  <c r="J32" i="73"/>
  <c r="H32" i="73"/>
  <c r="H55" i="73" s="1"/>
  <c r="F32" i="73"/>
  <c r="D32" i="73"/>
  <c r="U31" i="73"/>
  <c r="J31" i="73"/>
  <c r="H31" i="73"/>
  <c r="F31" i="73"/>
  <c r="D31" i="73"/>
  <c r="U30" i="73"/>
  <c r="J30" i="73"/>
  <c r="H30" i="73"/>
  <c r="F30" i="73"/>
  <c r="D30" i="73"/>
  <c r="U29" i="73"/>
  <c r="J29" i="73"/>
  <c r="H29" i="73"/>
  <c r="F29" i="73"/>
  <c r="D29" i="73"/>
  <c r="U28" i="73"/>
  <c r="J28" i="73"/>
  <c r="H28" i="73"/>
  <c r="F28" i="73"/>
  <c r="D28" i="73"/>
  <c r="U27" i="73"/>
  <c r="J27" i="73"/>
  <c r="H27" i="73"/>
  <c r="F27" i="73"/>
  <c r="D27" i="73"/>
  <c r="U26" i="73"/>
  <c r="J26" i="73"/>
  <c r="H26" i="73"/>
  <c r="F26" i="73"/>
  <c r="D26" i="73"/>
  <c r="U25" i="73"/>
  <c r="J25" i="73"/>
  <c r="H25" i="73"/>
  <c r="F25" i="73"/>
  <c r="D25" i="73"/>
  <c r="U24" i="73"/>
  <c r="J24" i="73"/>
  <c r="H24" i="73"/>
  <c r="F24" i="73"/>
  <c r="D24" i="73"/>
  <c r="N21" i="73"/>
  <c r="L21" i="73"/>
  <c r="H57" i="73" l="1"/>
  <c r="H56" i="73" s="1"/>
  <c r="J47" i="73"/>
  <c r="J53" i="73" s="1"/>
  <c r="K43" i="73" s="1"/>
  <c r="F56" i="73"/>
  <c r="F47" i="73"/>
  <c r="F53" i="73" s="1"/>
  <c r="G31" i="73" s="1"/>
  <c r="D47" i="73"/>
  <c r="D53" i="73" s="1"/>
  <c r="E38" i="73" s="1"/>
  <c r="J55" i="73"/>
  <c r="H47" i="73"/>
  <c r="H53" i="73" s="1"/>
  <c r="I33" i="73" s="1"/>
  <c r="F60" i="73"/>
  <c r="F62" i="73" s="1"/>
  <c r="G34" i="73" l="1"/>
  <c r="G44" i="73"/>
  <c r="E41" i="73"/>
  <c r="E45" i="73"/>
  <c r="I32" i="73"/>
  <c r="K28" i="73"/>
  <c r="K32" i="73"/>
  <c r="K40" i="73"/>
  <c r="K44" i="73"/>
  <c r="K38" i="73"/>
  <c r="E26" i="73"/>
  <c r="E42" i="73"/>
  <c r="I55" i="73"/>
  <c r="I37" i="73"/>
  <c r="E25" i="73"/>
  <c r="I41" i="73"/>
  <c r="E29" i="73"/>
  <c r="K30" i="73"/>
  <c r="K26" i="73"/>
  <c r="I45" i="73"/>
  <c r="I44" i="73"/>
  <c r="K31" i="73"/>
  <c r="K36" i="73"/>
  <c r="E37" i="73"/>
  <c r="I29" i="73"/>
  <c r="I28" i="73"/>
  <c r="K35" i="73"/>
  <c r="G55" i="73"/>
  <c r="G49" i="73"/>
  <c r="G45" i="73"/>
  <c r="G33" i="73"/>
  <c r="G37" i="73"/>
  <c r="G41" i="73"/>
  <c r="G25" i="73"/>
  <c r="G29" i="73"/>
  <c r="G27" i="73"/>
  <c r="G42" i="73"/>
  <c r="G30" i="73"/>
  <c r="K55" i="73"/>
  <c r="J56" i="73"/>
  <c r="K56" i="73" s="1"/>
  <c r="G40" i="73"/>
  <c r="G24" i="73"/>
  <c r="F57" i="73"/>
  <c r="G56" i="73"/>
  <c r="F63" i="73"/>
  <c r="G43" i="73"/>
  <c r="G36" i="73"/>
  <c r="I49" i="73"/>
  <c r="I43" i="73"/>
  <c r="I39" i="73"/>
  <c r="I27" i="73"/>
  <c r="I31" i="73"/>
  <c r="I56" i="73"/>
  <c r="I35" i="73"/>
  <c r="E56" i="73"/>
  <c r="E55" i="73"/>
  <c r="E49" i="73"/>
  <c r="E32" i="73"/>
  <c r="E27" i="73"/>
  <c r="E36" i="73"/>
  <c r="E31" i="73"/>
  <c r="E40" i="73"/>
  <c r="E35" i="73"/>
  <c r="E24" i="73"/>
  <c r="E43" i="73"/>
  <c r="E39" i="73"/>
  <c r="E28" i="73"/>
  <c r="I38" i="73"/>
  <c r="G39" i="73"/>
  <c r="E34" i="73"/>
  <c r="G28" i="73"/>
  <c r="I36" i="73"/>
  <c r="G32" i="73"/>
  <c r="K49" i="73"/>
  <c r="K45" i="73"/>
  <c r="K41" i="73"/>
  <c r="K29" i="73"/>
  <c r="K33" i="73"/>
  <c r="K37" i="73"/>
  <c r="K42" i="73"/>
  <c r="K25" i="73"/>
  <c r="G26" i="73"/>
  <c r="I42" i="73"/>
  <c r="I40" i="73"/>
  <c r="I34" i="73"/>
  <c r="K27" i="73"/>
  <c r="I24" i="73"/>
  <c r="E44" i="73"/>
  <c r="G35" i="73"/>
  <c r="E30" i="73"/>
  <c r="I25" i="73"/>
  <c r="G38" i="73"/>
  <c r="E33" i="73"/>
  <c r="I26" i="73"/>
  <c r="K39" i="73"/>
  <c r="K34" i="73"/>
  <c r="I30" i="73"/>
  <c r="K24" i="73"/>
  <c r="M38" i="73" l="1"/>
  <c r="N38" i="73" s="1"/>
  <c r="T38" i="73" s="1"/>
  <c r="J57" i="73"/>
  <c r="L38" i="73"/>
  <c r="M29" i="73"/>
  <c r="N29" i="73" s="1"/>
  <c r="T29" i="73" s="1"/>
  <c r="I57" i="73"/>
  <c r="M42" i="73"/>
  <c r="N42" i="73" s="1"/>
  <c r="T42" i="73" s="1"/>
  <c r="M37" i="73"/>
  <c r="N37" i="73" s="1"/>
  <c r="T37" i="73" s="1"/>
  <c r="L56" i="73"/>
  <c r="M41" i="73"/>
  <c r="N41" i="73" s="1"/>
  <c r="T41" i="73" s="1"/>
  <c r="L41" i="73"/>
  <c r="L29" i="73"/>
  <c r="M26" i="73"/>
  <c r="K57" i="73"/>
  <c r="M25" i="73"/>
  <c r="N25" i="73" s="1"/>
  <c r="T25" i="73" s="1"/>
  <c r="M45" i="73"/>
  <c r="N45" i="73" s="1"/>
  <c r="T45" i="73" s="1"/>
  <c r="L37" i="73"/>
  <c r="I47" i="73"/>
  <c r="I53" i="73" s="1"/>
  <c r="M28" i="73"/>
  <c r="N28" i="73" s="1"/>
  <c r="T28" i="73" s="1"/>
  <c r="L28" i="73"/>
  <c r="L35" i="73"/>
  <c r="M35" i="73"/>
  <c r="N35" i="73" s="1"/>
  <c r="T35" i="73" s="1"/>
  <c r="L27" i="73"/>
  <c r="M27" i="73"/>
  <c r="L45" i="73"/>
  <c r="K47" i="73"/>
  <c r="K53" i="73" s="1"/>
  <c r="M30" i="73"/>
  <c r="N30" i="73" s="1"/>
  <c r="T30" i="73" s="1"/>
  <c r="L30" i="73"/>
  <c r="M34" i="73"/>
  <c r="N34" i="73" s="1"/>
  <c r="T34" i="73" s="1"/>
  <c r="L34" i="73"/>
  <c r="L39" i="73"/>
  <c r="M39" i="73"/>
  <c r="N39" i="73" s="1"/>
  <c r="T39" i="73" s="1"/>
  <c r="M40" i="73"/>
  <c r="N40" i="73" s="1"/>
  <c r="T40" i="73" s="1"/>
  <c r="L40" i="73"/>
  <c r="M32" i="73"/>
  <c r="N32" i="73" s="1"/>
  <c r="T32" i="73" s="1"/>
  <c r="L32" i="73"/>
  <c r="G47" i="73"/>
  <c r="G53" i="73" s="1"/>
  <c r="L42" i="73"/>
  <c r="L26" i="73"/>
  <c r="M33" i="73"/>
  <c r="N33" i="73" s="1"/>
  <c r="T33" i="73" s="1"/>
  <c r="L33" i="73"/>
  <c r="L43" i="73"/>
  <c r="M43" i="73"/>
  <c r="N43" i="73" s="1"/>
  <c r="T43" i="73" s="1"/>
  <c r="L31" i="73"/>
  <c r="M31" i="73"/>
  <c r="N31" i="73" s="1"/>
  <c r="T31" i="73" s="1"/>
  <c r="L49" i="73"/>
  <c r="L25" i="73"/>
  <c r="G57" i="73"/>
  <c r="L44" i="73"/>
  <c r="M44" i="73"/>
  <c r="N44" i="73" s="1"/>
  <c r="T44" i="73" s="1"/>
  <c r="M24" i="73"/>
  <c r="E47" i="73"/>
  <c r="E53" i="73" s="1"/>
  <c r="L24" i="73"/>
  <c r="M36" i="73"/>
  <c r="N36" i="73" s="1"/>
  <c r="T36" i="73" s="1"/>
  <c r="L36" i="73"/>
  <c r="L55" i="73"/>
  <c r="E57" i="73"/>
  <c r="N26" i="73" l="1"/>
  <c r="T26" i="73" s="1"/>
  <c r="N24" i="73"/>
  <c r="M47" i="73"/>
  <c r="N27" i="73"/>
  <c r="T27" i="73" s="1"/>
  <c r="M60" i="73"/>
  <c r="M62" i="73" s="1"/>
  <c r="L47" i="73"/>
  <c r="L57" i="73"/>
  <c r="L53" i="73"/>
  <c r="M56" i="73" s="1"/>
  <c r="M49" i="73" l="1"/>
  <c r="M53" i="73" s="1"/>
  <c r="T24" i="73"/>
  <c r="N47" i="73"/>
  <c r="T46" i="73" s="1"/>
  <c r="T47" i="73" s="1"/>
  <c r="M55" i="73"/>
  <c r="M57" i="73" s="1"/>
  <c r="M63" i="73"/>
  <c r="J426" i="72" l="1"/>
  <c r="I426" i="72"/>
  <c r="K417" i="72"/>
  <c r="K399" i="72"/>
  <c r="K195" i="72"/>
  <c r="K185" i="72"/>
  <c r="K83" i="72"/>
  <c r="K102" i="72"/>
  <c r="K110" i="72"/>
  <c r="K89" i="72"/>
  <c r="K109" i="72"/>
  <c r="K101" i="72"/>
  <c r="K96" i="72"/>
  <c r="K105" i="72"/>
  <c r="K103" i="72"/>
  <c r="K91" i="72"/>
  <c r="K94" i="72"/>
  <c r="K99" i="72"/>
  <c r="K86" i="72"/>
  <c r="K107" i="72"/>
  <c r="K104" i="72"/>
  <c r="K97" i="72"/>
  <c r="K93" i="72"/>
  <c r="K100" i="72"/>
  <c r="K426" i="72" s="1"/>
  <c r="K431" i="69" l="1"/>
  <c r="L431" i="69"/>
  <c r="L420" i="69"/>
  <c r="L411" i="69"/>
  <c r="L390" i="69"/>
  <c r="L386" i="69"/>
  <c r="L359" i="69"/>
  <c r="L351" i="69"/>
  <c r="L334" i="69"/>
  <c r="L327" i="69"/>
  <c r="L305" i="69"/>
  <c r="L289" i="69"/>
  <c r="L286" i="69"/>
  <c r="L281" i="69"/>
  <c r="L265" i="69"/>
  <c r="L221" i="69"/>
  <c r="L202" i="69"/>
  <c r="L125" i="69"/>
  <c r="L116" i="69"/>
  <c r="L114" i="69"/>
  <c r="L75" i="69"/>
  <c r="L60" i="69"/>
  <c r="L16" i="69"/>
  <c r="H36" i="71" l="1"/>
  <c r="B19" i="71"/>
  <c r="O11" i="71"/>
  <c r="N11" i="71"/>
  <c r="M11" i="71"/>
  <c r="N119" i="71"/>
  <c r="N118" i="71"/>
  <c r="N117" i="71"/>
  <c r="M116" i="71"/>
  <c r="M120" i="71" s="1"/>
  <c r="L116" i="71"/>
  <c r="L120" i="71" s="1"/>
  <c r="K116" i="71"/>
  <c r="K120" i="71" s="1"/>
  <c r="J116" i="71"/>
  <c r="J120" i="71" s="1"/>
  <c r="I116" i="71"/>
  <c r="I120" i="71" s="1"/>
  <c r="H116" i="71"/>
  <c r="H120" i="71" s="1"/>
  <c r="G116" i="71"/>
  <c r="G120" i="71" s="1"/>
  <c r="F116" i="71"/>
  <c r="F120" i="71" s="1"/>
  <c r="E116" i="71"/>
  <c r="E120" i="71" s="1"/>
  <c r="D116" i="71"/>
  <c r="D120" i="71" s="1"/>
  <c r="C116" i="71"/>
  <c r="C120" i="71" s="1"/>
  <c r="B116" i="71"/>
  <c r="B120" i="71" s="1"/>
  <c r="N111" i="71"/>
  <c r="N110" i="71"/>
  <c r="N109" i="71"/>
  <c r="M108" i="71"/>
  <c r="M112" i="71" s="1"/>
  <c r="L108" i="71"/>
  <c r="L112" i="71" s="1"/>
  <c r="K108" i="71"/>
  <c r="K112" i="71" s="1"/>
  <c r="J108" i="71"/>
  <c r="J112" i="71" s="1"/>
  <c r="I108" i="71"/>
  <c r="I112" i="71" s="1"/>
  <c r="H108" i="71"/>
  <c r="H112" i="71" s="1"/>
  <c r="G108" i="71"/>
  <c r="G112" i="71" s="1"/>
  <c r="F108" i="71"/>
  <c r="F112" i="71" s="1"/>
  <c r="E108" i="71"/>
  <c r="E112" i="71" s="1"/>
  <c r="D108" i="71"/>
  <c r="D112" i="71" s="1"/>
  <c r="C108" i="71"/>
  <c r="C112" i="71" s="1"/>
  <c r="B108" i="71"/>
  <c r="B112" i="71" s="1"/>
  <c r="N101" i="71"/>
  <c r="M100" i="71"/>
  <c r="M102" i="71" s="1"/>
  <c r="L100" i="71"/>
  <c r="L102" i="71" s="1"/>
  <c r="K100" i="71"/>
  <c r="K102" i="71" s="1"/>
  <c r="J100" i="71"/>
  <c r="J102" i="71" s="1"/>
  <c r="I100" i="71"/>
  <c r="I102" i="71" s="1"/>
  <c r="H100" i="71"/>
  <c r="H102" i="71" s="1"/>
  <c r="G100" i="71"/>
  <c r="G102" i="71" s="1"/>
  <c r="F100" i="71"/>
  <c r="F102" i="71" s="1"/>
  <c r="E100" i="71"/>
  <c r="E102" i="71" s="1"/>
  <c r="D100" i="71"/>
  <c r="D102" i="71" s="1"/>
  <c r="C100" i="71"/>
  <c r="C102" i="71" s="1"/>
  <c r="B100" i="71"/>
  <c r="B102" i="71" s="1"/>
  <c r="D96" i="71"/>
  <c r="N95" i="71"/>
  <c r="M94" i="71"/>
  <c r="M96" i="71" s="1"/>
  <c r="L94" i="71"/>
  <c r="L96" i="71" s="1"/>
  <c r="K94" i="71"/>
  <c r="K96" i="71" s="1"/>
  <c r="J94" i="71"/>
  <c r="J96" i="71" s="1"/>
  <c r="I94" i="71"/>
  <c r="I96" i="71" s="1"/>
  <c r="H94" i="71"/>
  <c r="H96" i="71" s="1"/>
  <c r="G94" i="71"/>
  <c r="G96" i="71" s="1"/>
  <c r="F94" i="71"/>
  <c r="F96" i="71" s="1"/>
  <c r="E94" i="71"/>
  <c r="E96" i="71" s="1"/>
  <c r="D94" i="71"/>
  <c r="C94" i="71"/>
  <c r="C96" i="71" s="1"/>
  <c r="B94" i="71"/>
  <c r="B96" i="71" s="1"/>
  <c r="N87" i="71"/>
  <c r="M86" i="71"/>
  <c r="M88" i="71" s="1"/>
  <c r="L86" i="71"/>
  <c r="L88" i="71" s="1"/>
  <c r="K86" i="71"/>
  <c r="K88" i="71" s="1"/>
  <c r="J86" i="71"/>
  <c r="J88" i="71" s="1"/>
  <c r="I86" i="71"/>
  <c r="I88" i="71" s="1"/>
  <c r="H86" i="71"/>
  <c r="H88" i="71" s="1"/>
  <c r="G86" i="71"/>
  <c r="G88" i="71" s="1"/>
  <c r="F86" i="71"/>
  <c r="F88" i="71" s="1"/>
  <c r="E86" i="71"/>
  <c r="E88" i="71" s="1"/>
  <c r="D86" i="71"/>
  <c r="D88" i="71" s="1"/>
  <c r="C86" i="71"/>
  <c r="C88" i="71" s="1"/>
  <c r="B86" i="71"/>
  <c r="B88" i="71" s="1"/>
  <c r="N81" i="71"/>
  <c r="M80" i="71"/>
  <c r="M82" i="71" s="1"/>
  <c r="L80" i="71"/>
  <c r="L82" i="71" s="1"/>
  <c r="K80" i="71"/>
  <c r="K82" i="71" s="1"/>
  <c r="J80" i="71"/>
  <c r="J82" i="71" s="1"/>
  <c r="I80" i="71"/>
  <c r="I82" i="71" s="1"/>
  <c r="H80" i="71"/>
  <c r="H82" i="71" s="1"/>
  <c r="G80" i="71"/>
  <c r="G82" i="71" s="1"/>
  <c r="F80" i="71"/>
  <c r="F82" i="71" s="1"/>
  <c r="E80" i="71"/>
  <c r="E82" i="71" s="1"/>
  <c r="D80" i="71"/>
  <c r="D82" i="71" s="1"/>
  <c r="C80" i="71"/>
  <c r="C82" i="71" s="1"/>
  <c r="B80" i="71"/>
  <c r="B82" i="71" s="1"/>
  <c r="N73" i="71"/>
  <c r="N72" i="71"/>
  <c r="N71" i="71"/>
  <c r="M70" i="71"/>
  <c r="M74" i="71" s="1"/>
  <c r="L70" i="71"/>
  <c r="L74" i="71" s="1"/>
  <c r="K70" i="71"/>
  <c r="K74" i="71" s="1"/>
  <c r="J70" i="71"/>
  <c r="J74" i="71" s="1"/>
  <c r="I70" i="71"/>
  <c r="I74" i="71" s="1"/>
  <c r="H70" i="71"/>
  <c r="H74" i="71" s="1"/>
  <c r="G70" i="71"/>
  <c r="G74" i="71" s="1"/>
  <c r="F70" i="71"/>
  <c r="F74" i="71" s="1"/>
  <c r="E70" i="71"/>
  <c r="E74" i="71" s="1"/>
  <c r="D70" i="71"/>
  <c r="D74" i="71" s="1"/>
  <c r="C70" i="71"/>
  <c r="C74" i="71" s="1"/>
  <c r="B70" i="71"/>
  <c r="B74" i="71" s="1"/>
  <c r="N65" i="71"/>
  <c r="N64" i="71"/>
  <c r="N63" i="71"/>
  <c r="M62" i="71"/>
  <c r="M66" i="71" s="1"/>
  <c r="L62" i="71"/>
  <c r="L66" i="71" s="1"/>
  <c r="K62" i="71"/>
  <c r="K66" i="71" s="1"/>
  <c r="J62" i="71"/>
  <c r="J66" i="71" s="1"/>
  <c r="I62" i="71"/>
  <c r="I66" i="71" s="1"/>
  <c r="H62" i="71"/>
  <c r="H66" i="71" s="1"/>
  <c r="G62" i="71"/>
  <c r="G66" i="71" s="1"/>
  <c r="F62" i="71"/>
  <c r="F66" i="71" s="1"/>
  <c r="E62" i="71"/>
  <c r="E66" i="71" s="1"/>
  <c r="D62" i="71"/>
  <c r="D66" i="71" s="1"/>
  <c r="C62" i="71"/>
  <c r="C66" i="71" s="1"/>
  <c r="B62" i="71"/>
  <c r="B66" i="71" s="1"/>
  <c r="N66" i="71" s="1"/>
  <c r="N55" i="71"/>
  <c r="M54" i="71"/>
  <c r="M56" i="71" s="1"/>
  <c r="L54" i="71"/>
  <c r="L56" i="71" s="1"/>
  <c r="K54" i="71"/>
  <c r="K56" i="71" s="1"/>
  <c r="J54" i="71"/>
  <c r="J56" i="71" s="1"/>
  <c r="I54" i="71"/>
  <c r="I56" i="71" s="1"/>
  <c r="H54" i="71"/>
  <c r="H56" i="71" s="1"/>
  <c r="G54" i="71"/>
  <c r="G56" i="71" s="1"/>
  <c r="F54" i="71"/>
  <c r="F56" i="71" s="1"/>
  <c r="E54" i="71"/>
  <c r="E56" i="71" s="1"/>
  <c r="D54" i="71"/>
  <c r="D56" i="71" s="1"/>
  <c r="C54" i="71"/>
  <c r="C56" i="71" s="1"/>
  <c r="B54" i="71"/>
  <c r="B56" i="71" s="1"/>
  <c r="N56" i="71" s="1"/>
  <c r="N49" i="71"/>
  <c r="M48" i="71"/>
  <c r="M50" i="71" s="1"/>
  <c r="L48" i="71"/>
  <c r="L50" i="71" s="1"/>
  <c r="K48" i="71"/>
  <c r="K50" i="71" s="1"/>
  <c r="J48" i="71"/>
  <c r="J50" i="71" s="1"/>
  <c r="I48" i="71"/>
  <c r="I50" i="71" s="1"/>
  <c r="H48" i="71"/>
  <c r="H50" i="71" s="1"/>
  <c r="G48" i="71"/>
  <c r="G50" i="71" s="1"/>
  <c r="F48" i="71"/>
  <c r="F50" i="71" s="1"/>
  <c r="E48" i="71"/>
  <c r="E50" i="71" s="1"/>
  <c r="D48" i="71"/>
  <c r="D50" i="71" s="1"/>
  <c r="C48" i="71"/>
  <c r="C50" i="71" s="1"/>
  <c r="B48" i="71"/>
  <c r="N48" i="71" s="1"/>
  <c r="N41" i="71"/>
  <c r="M40" i="71"/>
  <c r="M42" i="71" s="1"/>
  <c r="L40" i="71"/>
  <c r="L42" i="71" s="1"/>
  <c r="K40" i="71"/>
  <c r="K42" i="71" s="1"/>
  <c r="J40" i="71"/>
  <c r="J42" i="71" s="1"/>
  <c r="I40" i="71"/>
  <c r="I42" i="71" s="1"/>
  <c r="H40" i="71"/>
  <c r="H42" i="71" s="1"/>
  <c r="G40" i="71"/>
  <c r="G42" i="71" s="1"/>
  <c r="F40" i="71"/>
  <c r="F42" i="71" s="1"/>
  <c r="E40" i="71"/>
  <c r="E42" i="71" s="1"/>
  <c r="D40" i="71"/>
  <c r="D42" i="71" s="1"/>
  <c r="C40" i="71"/>
  <c r="C42" i="71" s="1"/>
  <c r="B40" i="71"/>
  <c r="N40" i="71" s="1"/>
  <c r="P35" i="71"/>
  <c r="O34" i="71"/>
  <c r="O36" i="71" s="1"/>
  <c r="N34" i="71"/>
  <c r="N36" i="71" s="1"/>
  <c r="M34" i="71"/>
  <c r="M36" i="71" s="1"/>
  <c r="K34" i="71"/>
  <c r="K36" i="71" s="1"/>
  <c r="J34" i="71"/>
  <c r="J36" i="71" s="1"/>
  <c r="I34" i="71"/>
  <c r="I36" i="71" s="1"/>
  <c r="G34" i="71"/>
  <c r="G36" i="71" s="1"/>
  <c r="F34" i="71"/>
  <c r="F36" i="71" s="1"/>
  <c r="E34" i="71"/>
  <c r="E36" i="71" s="1"/>
  <c r="D34" i="71"/>
  <c r="D36" i="71" s="1"/>
  <c r="C34" i="71"/>
  <c r="C36" i="71" s="1"/>
  <c r="B34" i="71"/>
  <c r="P34" i="71" s="1"/>
  <c r="T33" i="71"/>
  <c r="U33" i="71" s="1"/>
  <c r="O28" i="71"/>
  <c r="N28" i="71"/>
  <c r="M28" i="71"/>
  <c r="K28" i="71"/>
  <c r="J28" i="71"/>
  <c r="I28" i="71"/>
  <c r="G28" i="71"/>
  <c r="F28" i="71"/>
  <c r="E28" i="71"/>
  <c r="D28" i="71"/>
  <c r="C28" i="71"/>
  <c r="B28" i="71"/>
  <c r="P28" i="71" s="1"/>
  <c r="R28" i="71" s="1"/>
  <c r="O27" i="71"/>
  <c r="N27" i="71"/>
  <c r="M27" i="71"/>
  <c r="K27" i="71"/>
  <c r="J27" i="71"/>
  <c r="I27" i="71"/>
  <c r="G27" i="71"/>
  <c r="F27" i="71"/>
  <c r="E27" i="71"/>
  <c r="D27" i="71"/>
  <c r="C27" i="71"/>
  <c r="B27" i="71"/>
  <c r="P27" i="71" s="1"/>
  <c r="R27" i="71" s="1"/>
  <c r="V20" i="71"/>
  <c r="U20" i="71"/>
  <c r="W20" i="71" s="1"/>
  <c r="O20" i="71"/>
  <c r="N20" i="71"/>
  <c r="M20" i="71"/>
  <c r="K20" i="71"/>
  <c r="J20" i="71"/>
  <c r="I20" i="71"/>
  <c r="G20" i="71"/>
  <c r="F20" i="71"/>
  <c r="E20" i="71"/>
  <c r="D20" i="71"/>
  <c r="C20" i="71"/>
  <c r="B20" i="71"/>
  <c r="P20" i="71" s="1"/>
  <c r="V19" i="71"/>
  <c r="U19" i="71"/>
  <c r="O19" i="71"/>
  <c r="N19" i="71"/>
  <c r="M19" i="71"/>
  <c r="K19" i="71"/>
  <c r="J19" i="71"/>
  <c r="I19" i="71"/>
  <c r="G19" i="71"/>
  <c r="F19" i="71"/>
  <c r="E19" i="71"/>
  <c r="D19" i="71"/>
  <c r="C19" i="71"/>
  <c r="P19" i="71"/>
  <c r="S35" i="71" l="1"/>
  <c r="Q19" i="71" s="1"/>
  <c r="R19" i="71" s="1"/>
  <c r="S36" i="71"/>
  <c r="Q20" i="71" s="1"/>
  <c r="R20" i="71" s="1"/>
  <c r="B50" i="71"/>
  <c r="N50" i="71" s="1"/>
  <c r="C11" i="71"/>
  <c r="G11" i="71"/>
  <c r="D11" i="71"/>
  <c r="I11" i="71"/>
  <c r="E11" i="71"/>
  <c r="J11" i="71"/>
  <c r="B11" i="71"/>
  <c r="F11" i="71"/>
  <c r="K11" i="71"/>
  <c r="N82" i="71"/>
  <c r="W19" i="71"/>
  <c r="B42" i="71"/>
  <c r="N42" i="71" s="1"/>
  <c r="N102" i="71"/>
  <c r="N74" i="71"/>
  <c r="N54" i="71"/>
  <c r="N62" i="71"/>
  <c r="B36" i="71"/>
  <c r="P36" i="71" s="1"/>
  <c r="N80" i="71"/>
  <c r="N88" i="71"/>
  <c r="N86" i="71"/>
  <c r="N96" i="71"/>
  <c r="N94" i="71"/>
  <c r="N100" i="71"/>
  <c r="N112" i="71"/>
  <c r="N70" i="71"/>
  <c r="N120" i="71"/>
  <c r="N108" i="71"/>
  <c r="N116" i="71"/>
  <c r="P11" i="71" l="1"/>
  <c r="J431" i="69" l="1"/>
  <c r="F66" i="68" l="1"/>
  <c r="F64" i="68"/>
  <c r="F67" i="68" s="1"/>
  <c r="F60" i="68"/>
  <c r="U51" i="68"/>
  <c r="F51" i="68"/>
  <c r="F57" i="68" s="1"/>
  <c r="U50" i="68"/>
  <c r="J50" i="68"/>
  <c r="H50" i="68"/>
  <c r="D50" i="68"/>
  <c r="U49" i="68"/>
  <c r="J49" i="68"/>
  <c r="H49" i="68"/>
  <c r="D49" i="68"/>
  <c r="U48" i="68"/>
  <c r="J48" i="68"/>
  <c r="H48" i="68"/>
  <c r="D48" i="68"/>
  <c r="U47" i="68"/>
  <c r="J47" i="68"/>
  <c r="H47" i="68"/>
  <c r="D47" i="68"/>
  <c r="U46" i="68"/>
  <c r="J46" i="68"/>
  <c r="H46" i="68"/>
  <c r="D46" i="68"/>
  <c r="U45" i="68"/>
  <c r="J45" i="68"/>
  <c r="H45" i="68"/>
  <c r="D45" i="68"/>
  <c r="U44" i="68"/>
  <c r="J44" i="68"/>
  <c r="H44" i="68"/>
  <c r="D44" i="68"/>
  <c r="U43" i="68"/>
  <c r="J43" i="68"/>
  <c r="H43" i="68"/>
  <c r="D43" i="68"/>
  <c r="U42" i="68"/>
  <c r="J42" i="68"/>
  <c r="H42" i="68"/>
  <c r="D42" i="68"/>
  <c r="U41" i="68"/>
  <c r="J41" i="68"/>
  <c r="H41" i="68"/>
  <c r="D41" i="68"/>
  <c r="U40" i="68"/>
  <c r="J40" i="68"/>
  <c r="H40" i="68"/>
  <c r="D40" i="68"/>
  <c r="U39" i="68"/>
  <c r="J39" i="68"/>
  <c r="H39" i="68"/>
  <c r="D39" i="68"/>
  <c r="U38" i="68"/>
  <c r="J38" i="68"/>
  <c r="H38" i="68"/>
  <c r="D38" i="68"/>
  <c r="U37" i="68"/>
  <c r="J37" i="68"/>
  <c r="H37" i="68"/>
  <c r="H59" i="68" s="1"/>
  <c r="D37" i="68"/>
  <c r="U36" i="68"/>
  <c r="J36" i="68"/>
  <c r="H36" i="68"/>
  <c r="D36" i="68"/>
  <c r="U35" i="68"/>
  <c r="J35" i="68"/>
  <c r="H35" i="68"/>
  <c r="D35" i="68"/>
  <c r="U34" i="68"/>
  <c r="J34" i="68"/>
  <c r="H34" i="68"/>
  <c r="D34" i="68"/>
  <c r="U33" i="68"/>
  <c r="J33" i="68"/>
  <c r="H33" i="68"/>
  <c r="D33" i="68"/>
  <c r="U32" i="68"/>
  <c r="J32" i="68"/>
  <c r="H32" i="68"/>
  <c r="D32" i="68"/>
  <c r="U31" i="68"/>
  <c r="J31" i="68"/>
  <c r="H31" i="68"/>
  <c r="D31" i="68"/>
  <c r="U30" i="68"/>
  <c r="J30" i="68"/>
  <c r="H30" i="68"/>
  <c r="D30" i="68"/>
  <c r="U29" i="68"/>
  <c r="J29" i="68"/>
  <c r="H29" i="68"/>
  <c r="D29" i="68"/>
  <c r="N26" i="68"/>
  <c r="L26" i="68"/>
  <c r="N19" i="68"/>
  <c r="J51" i="68" l="1"/>
  <c r="J57" i="68" s="1"/>
  <c r="K37" i="68" s="1"/>
  <c r="J59" i="68"/>
  <c r="J60" i="68" s="1"/>
  <c r="H51" i="68"/>
  <c r="H57" i="68" s="1"/>
  <c r="I53" i="68" s="1"/>
  <c r="G44" i="68"/>
  <c r="G42" i="68"/>
  <c r="G40" i="68"/>
  <c r="G38" i="68"/>
  <c r="G36" i="68"/>
  <c r="G34" i="68"/>
  <c r="G32" i="68"/>
  <c r="G30" i="68"/>
  <c r="G50" i="68"/>
  <c r="G49" i="68"/>
  <c r="G48" i="68"/>
  <c r="G47" i="68"/>
  <c r="G46" i="68"/>
  <c r="G59" i="68"/>
  <c r="G53" i="68"/>
  <c r="G45" i="68"/>
  <c r="G43" i="68"/>
  <c r="G41" i="68"/>
  <c r="G39" i="68"/>
  <c r="G37" i="68"/>
  <c r="G35" i="68"/>
  <c r="G33" i="68"/>
  <c r="G31" i="68"/>
  <c r="G29" i="68"/>
  <c r="G51" i="68" s="1"/>
  <c r="G57" i="68" s="1"/>
  <c r="F61" i="68"/>
  <c r="G60" i="68"/>
  <c r="H61" i="68"/>
  <c r="H60" i="68" s="1"/>
  <c r="D51" i="68"/>
  <c r="D57" i="68" s="1"/>
  <c r="E37" i="68" s="1"/>
  <c r="K36" i="68" l="1"/>
  <c r="I29" i="68"/>
  <c r="K34" i="68"/>
  <c r="K60" i="68"/>
  <c r="K44" i="68"/>
  <c r="K59" i="68"/>
  <c r="K42" i="68"/>
  <c r="K32" i="68"/>
  <c r="K47" i="68"/>
  <c r="K40" i="68"/>
  <c r="K35" i="68"/>
  <c r="K41" i="68"/>
  <c r="K31" i="68"/>
  <c r="K39" i="68"/>
  <c r="E45" i="68"/>
  <c r="I48" i="68"/>
  <c r="K38" i="68"/>
  <c r="K30" i="68"/>
  <c r="K49" i="68"/>
  <c r="K29" i="68"/>
  <c r="I34" i="68"/>
  <c r="I45" i="68"/>
  <c r="I42" i="68"/>
  <c r="I50" i="68"/>
  <c r="I46" i="68"/>
  <c r="I59" i="68"/>
  <c r="I41" i="68"/>
  <c r="I31" i="68"/>
  <c r="K45" i="68"/>
  <c r="I40" i="68"/>
  <c r="I30" i="68"/>
  <c r="I44" i="68"/>
  <c r="I43" i="68"/>
  <c r="I47" i="68"/>
  <c r="I60" i="68"/>
  <c r="I35" i="68"/>
  <c r="I39" i="68"/>
  <c r="I32" i="68"/>
  <c r="I49" i="68"/>
  <c r="I37" i="68"/>
  <c r="M37" i="68" s="1"/>
  <c r="N37" i="68" s="1"/>
  <c r="T37" i="68" s="1"/>
  <c r="I33" i="68"/>
  <c r="K53" i="68"/>
  <c r="K48" i="68"/>
  <c r="K50" i="68"/>
  <c r="K43" i="68"/>
  <c r="K33" i="68"/>
  <c r="I38" i="68"/>
  <c r="K46" i="68"/>
  <c r="I36" i="68"/>
  <c r="E60" i="68"/>
  <c r="E59" i="68"/>
  <c r="E53" i="68"/>
  <c r="E42" i="68"/>
  <c r="E36" i="68"/>
  <c r="E48" i="68"/>
  <c r="E43" i="68"/>
  <c r="E35" i="68"/>
  <c r="E29" i="68"/>
  <c r="E40" i="68"/>
  <c r="E34" i="68"/>
  <c r="E47" i="68"/>
  <c r="E41" i="68"/>
  <c r="E33" i="68"/>
  <c r="J61" i="68"/>
  <c r="E38" i="68"/>
  <c r="E32" i="68"/>
  <c r="E50" i="68"/>
  <c r="E46" i="68"/>
  <c r="G61" i="68"/>
  <c r="E39" i="68"/>
  <c r="E31" i="68"/>
  <c r="E44" i="68"/>
  <c r="E30" i="68"/>
  <c r="E49" i="68"/>
  <c r="K61" i="68" l="1"/>
  <c r="M45" i="68"/>
  <c r="N45" i="68" s="1"/>
  <c r="T45" i="68" s="1"/>
  <c r="L45" i="68"/>
  <c r="I61" i="68"/>
  <c r="I51" i="68"/>
  <c r="I57" i="68" s="1"/>
  <c r="K51" i="68"/>
  <c r="K57" i="68" s="1"/>
  <c r="L60" i="68"/>
  <c r="L37" i="68"/>
  <c r="L53" i="68"/>
  <c r="M49" i="68"/>
  <c r="N49" i="68" s="1"/>
  <c r="T49" i="68" s="1"/>
  <c r="L49" i="68"/>
  <c r="M46" i="68"/>
  <c r="N46" i="68" s="1"/>
  <c r="T46" i="68" s="1"/>
  <c r="L46" i="68"/>
  <c r="M47" i="68"/>
  <c r="N47" i="68" s="1"/>
  <c r="T47" i="68" s="1"/>
  <c r="L47" i="68"/>
  <c r="M35" i="68"/>
  <c r="N35" i="68" s="1"/>
  <c r="T35" i="68" s="1"/>
  <c r="L35" i="68"/>
  <c r="L42" i="68"/>
  <c r="M42" i="68"/>
  <c r="N42" i="68" s="1"/>
  <c r="T42" i="68" s="1"/>
  <c r="L30" i="68"/>
  <c r="M30" i="68"/>
  <c r="N30" i="68" s="1"/>
  <c r="T30" i="68" s="1"/>
  <c r="M31" i="68"/>
  <c r="L31" i="68"/>
  <c r="M50" i="68"/>
  <c r="N50" i="68" s="1"/>
  <c r="T50" i="68" s="1"/>
  <c r="L50" i="68"/>
  <c r="L34" i="68"/>
  <c r="M34" i="68"/>
  <c r="N34" i="68" s="1"/>
  <c r="T34" i="68" s="1"/>
  <c r="M43" i="68"/>
  <c r="N43" i="68" s="1"/>
  <c r="T43" i="68" s="1"/>
  <c r="L43" i="68"/>
  <c r="M39" i="68"/>
  <c r="N39" i="68" s="1"/>
  <c r="T39" i="68" s="1"/>
  <c r="L39" i="68"/>
  <c r="L32" i="68"/>
  <c r="M32" i="68"/>
  <c r="M33" i="68"/>
  <c r="N33" i="68" s="1"/>
  <c r="T33" i="68" s="1"/>
  <c r="L33" i="68"/>
  <c r="L40" i="68"/>
  <c r="M40" i="68"/>
  <c r="N40" i="68" s="1"/>
  <c r="T40" i="68" s="1"/>
  <c r="M48" i="68"/>
  <c r="N48" i="68" s="1"/>
  <c r="T48" i="68" s="1"/>
  <c r="L48" i="68"/>
  <c r="L59" i="68"/>
  <c r="E61" i="68"/>
  <c r="L44" i="68"/>
  <c r="M44" i="68"/>
  <c r="N44" i="68" s="1"/>
  <c r="T44" i="68" s="1"/>
  <c r="L38" i="68"/>
  <c r="M38" i="68"/>
  <c r="N38" i="68" s="1"/>
  <c r="T38" i="68" s="1"/>
  <c r="M41" i="68"/>
  <c r="N41" i="68" s="1"/>
  <c r="T41" i="68" s="1"/>
  <c r="L41" i="68"/>
  <c r="E51" i="68"/>
  <c r="E57" i="68" s="1"/>
  <c r="M29" i="68"/>
  <c r="L29" i="68"/>
  <c r="L36" i="68"/>
  <c r="M36" i="68"/>
  <c r="N36" i="68" s="1"/>
  <c r="T36" i="68" s="1"/>
  <c r="L57" i="68" l="1"/>
  <c r="M53" i="68" s="1"/>
  <c r="L61" i="68"/>
  <c r="L51" i="68"/>
  <c r="M51" i="68"/>
  <c r="N29" i="68"/>
  <c r="N32" i="68"/>
  <c r="T32" i="68" s="1"/>
  <c r="M64" i="68"/>
  <c r="M67" i="68" s="1"/>
  <c r="N31" i="68"/>
  <c r="T31" i="68" s="1"/>
  <c r="M60" i="68" l="1"/>
  <c r="M57" i="68"/>
  <c r="M59" i="68"/>
  <c r="M66" i="68"/>
  <c r="T29" i="68"/>
  <c r="N51" i="68"/>
  <c r="T51" i="68" s="1"/>
  <c r="T52" i="68" s="1"/>
  <c r="M61" i="68" l="1"/>
  <c r="F82" i="67"/>
  <c r="F85" i="67" s="1"/>
  <c r="F78" i="67"/>
  <c r="U69" i="67"/>
  <c r="F69" i="67"/>
  <c r="F75" i="67" s="1"/>
  <c r="U68" i="67"/>
  <c r="J68" i="67"/>
  <c r="H68" i="67"/>
  <c r="D68" i="67"/>
  <c r="U67" i="67"/>
  <c r="J67" i="67"/>
  <c r="H67" i="67"/>
  <c r="D67" i="67"/>
  <c r="U66" i="67"/>
  <c r="J66" i="67"/>
  <c r="H66" i="67"/>
  <c r="D66" i="67"/>
  <c r="U65" i="67"/>
  <c r="J65" i="67"/>
  <c r="H65" i="67"/>
  <c r="D65" i="67"/>
  <c r="U64" i="67"/>
  <c r="J64" i="67"/>
  <c r="H64" i="67"/>
  <c r="D64" i="67"/>
  <c r="U63" i="67"/>
  <c r="J63" i="67"/>
  <c r="H63" i="67"/>
  <c r="D63" i="67"/>
  <c r="U62" i="67"/>
  <c r="J62" i="67"/>
  <c r="H62" i="67"/>
  <c r="D62" i="67"/>
  <c r="U61" i="67"/>
  <c r="J61" i="67"/>
  <c r="H61" i="67"/>
  <c r="D61" i="67"/>
  <c r="U60" i="67"/>
  <c r="J60" i="67"/>
  <c r="H60" i="67"/>
  <c r="D60" i="67"/>
  <c r="U59" i="67"/>
  <c r="J59" i="67"/>
  <c r="H59" i="67"/>
  <c r="D59" i="67"/>
  <c r="U58" i="67"/>
  <c r="J58" i="67"/>
  <c r="H58" i="67"/>
  <c r="D58" i="67"/>
  <c r="U57" i="67"/>
  <c r="J57" i="67"/>
  <c r="H57" i="67"/>
  <c r="D57" i="67"/>
  <c r="U56" i="67"/>
  <c r="J56" i="67"/>
  <c r="H56" i="67"/>
  <c r="D56" i="67"/>
  <c r="U55" i="67"/>
  <c r="J55" i="67"/>
  <c r="J77" i="67" s="1"/>
  <c r="H55" i="67"/>
  <c r="D55" i="67"/>
  <c r="U54" i="67"/>
  <c r="J54" i="67"/>
  <c r="H54" i="67"/>
  <c r="D54" i="67"/>
  <c r="U53" i="67"/>
  <c r="J53" i="67"/>
  <c r="H53" i="67"/>
  <c r="D53" i="67"/>
  <c r="U52" i="67"/>
  <c r="J52" i="67"/>
  <c r="H52" i="67"/>
  <c r="D52" i="67"/>
  <c r="U51" i="67"/>
  <c r="J51" i="67"/>
  <c r="H51" i="67"/>
  <c r="D51" i="67"/>
  <c r="U50" i="67"/>
  <c r="J50" i="67"/>
  <c r="H50" i="67"/>
  <c r="D50" i="67"/>
  <c r="U49" i="67"/>
  <c r="J49" i="67"/>
  <c r="H49" i="67"/>
  <c r="D49" i="67"/>
  <c r="U48" i="67"/>
  <c r="J48" i="67"/>
  <c r="H48" i="67"/>
  <c r="D48" i="67"/>
  <c r="U47" i="67"/>
  <c r="J47" i="67"/>
  <c r="H47" i="67"/>
  <c r="D47" i="67"/>
  <c r="N44" i="67"/>
  <c r="L44" i="67"/>
  <c r="J69" i="67" l="1"/>
  <c r="J75" i="67" s="1"/>
  <c r="K61" i="67" s="1"/>
  <c r="D69" i="67"/>
  <c r="D75" i="67" s="1"/>
  <c r="E52" i="67" s="1"/>
  <c r="H77" i="67"/>
  <c r="H79" i="67"/>
  <c r="F79" i="67"/>
  <c r="G78" i="67"/>
  <c r="H69" i="67"/>
  <c r="H75" i="67" s="1"/>
  <c r="I48" i="67" s="1"/>
  <c r="G68" i="67"/>
  <c r="G67" i="67"/>
  <c r="G66" i="67"/>
  <c r="G65" i="67"/>
  <c r="G64" i="67"/>
  <c r="G63" i="67"/>
  <c r="G62" i="67"/>
  <c r="G61" i="67"/>
  <c r="G60" i="67"/>
  <c r="G59" i="67"/>
  <c r="G58" i="67"/>
  <c r="G57" i="67"/>
  <c r="G56" i="67"/>
  <c r="G55" i="67"/>
  <c r="G54" i="67"/>
  <c r="G53" i="67"/>
  <c r="G52" i="67"/>
  <c r="G51" i="67"/>
  <c r="G50" i="67"/>
  <c r="G49" i="67"/>
  <c r="G48" i="67"/>
  <c r="G47" i="67"/>
  <c r="J78" i="67"/>
  <c r="G71" i="67"/>
  <c r="G77" i="67"/>
  <c r="F84" i="67"/>
  <c r="E50" i="67" l="1"/>
  <c r="E57" i="67"/>
  <c r="E66" i="67"/>
  <c r="I57" i="67"/>
  <c r="I60" i="67"/>
  <c r="I50" i="67"/>
  <c r="K56" i="67"/>
  <c r="I77" i="67"/>
  <c r="I64" i="67"/>
  <c r="I61" i="67"/>
  <c r="I47" i="67"/>
  <c r="I68" i="67"/>
  <c r="I56" i="67"/>
  <c r="E60" i="67"/>
  <c r="I62" i="67"/>
  <c r="I59" i="67"/>
  <c r="I58" i="67"/>
  <c r="K55" i="67"/>
  <c r="I65" i="67"/>
  <c r="I53" i="67"/>
  <c r="K63" i="67"/>
  <c r="I52" i="67"/>
  <c r="K66" i="67"/>
  <c r="H78" i="67"/>
  <c r="I78" i="67" s="1"/>
  <c r="I79" i="67" s="1"/>
  <c r="I54" i="67"/>
  <c r="I63" i="67"/>
  <c r="I55" i="67"/>
  <c r="E78" i="67"/>
  <c r="E77" i="67"/>
  <c r="E71" i="67"/>
  <c r="K71" i="67"/>
  <c r="K77" i="67"/>
  <c r="E63" i="67"/>
  <c r="G79" i="67"/>
  <c r="K60" i="67"/>
  <c r="E54" i="67"/>
  <c r="K49" i="67"/>
  <c r="K78" i="67"/>
  <c r="K67" i="67"/>
  <c r="E61" i="67"/>
  <c r="E51" i="67"/>
  <c r="E64" i="67"/>
  <c r="K51" i="67"/>
  <c r="E55" i="67"/>
  <c r="E59" i="67"/>
  <c r="E67" i="67"/>
  <c r="K64" i="67"/>
  <c r="E58" i="67"/>
  <c r="G69" i="67"/>
  <c r="G75" i="67" s="1"/>
  <c r="E65" i="67"/>
  <c r="J79" i="67"/>
  <c r="K50" i="67"/>
  <c r="E68" i="67"/>
  <c r="K58" i="67"/>
  <c r="E48" i="67"/>
  <c r="E49" i="67"/>
  <c r="K48" i="67"/>
  <c r="K53" i="67"/>
  <c r="K68" i="67"/>
  <c r="E62" i="67"/>
  <c r="K52" i="67"/>
  <c r="K59" i="67"/>
  <c r="E53" i="67"/>
  <c r="I71" i="67"/>
  <c r="I51" i="67"/>
  <c r="I67" i="67"/>
  <c r="K62" i="67"/>
  <c r="E56" i="67"/>
  <c r="K54" i="67"/>
  <c r="I66" i="67"/>
  <c r="E47" i="67"/>
  <c r="K47" i="67"/>
  <c r="I49" i="67"/>
  <c r="K57" i="67"/>
  <c r="K65" i="67"/>
  <c r="M57" i="67" l="1"/>
  <c r="N57" i="67" s="1"/>
  <c r="T57" i="67" s="1"/>
  <c r="L60" i="67"/>
  <c r="L50" i="67"/>
  <c r="K79" i="67"/>
  <c r="L78" i="67"/>
  <c r="M66" i="67"/>
  <c r="N66" i="67" s="1"/>
  <c r="T66" i="67" s="1"/>
  <c r="I69" i="67"/>
  <c r="I75" i="67" s="1"/>
  <c r="M52" i="67"/>
  <c r="N52" i="67" s="1"/>
  <c r="T52" i="67" s="1"/>
  <c r="M60" i="67"/>
  <c r="N60" i="67" s="1"/>
  <c r="T60" i="67" s="1"/>
  <c r="M50" i="67"/>
  <c r="N50" i="67" s="1"/>
  <c r="T50" i="67" s="1"/>
  <c r="M62" i="67"/>
  <c r="N62" i="67" s="1"/>
  <c r="T62" i="67" s="1"/>
  <c r="L62" i="67"/>
  <c r="M51" i="67"/>
  <c r="N51" i="67" s="1"/>
  <c r="T51" i="67" s="1"/>
  <c r="L51" i="67"/>
  <c r="L77" i="67"/>
  <c r="E79" i="67"/>
  <c r="M58" i="67"/>
  <c r="N58" i="67" s="1"/>
  <c r="T58" i="67" s="1"/>
  <c r="L58" i="67"/>
  <c r="M61" i="67"/>
  <c r="N61" i="67" s="1"/>
  <c r="T61" i="67" s="1"/>
  <c r="L61" i="67"/>
  <c r="M54" i="67"/>
  <c r="N54" i="67" s="1"/>
  <c r="T54" i="67" s="1"/>
  <c r="L54" i="67"/>
  <c r="L52" i="67"/>
  <c r="L57" i="67"/>
  <c r="L66" i="67"/>
  <c r="E69" i="67"/>
  <c r="E75" i="67" s="1"/>
  <c r="M47" i="67"/>
  <c r="L47" i="67"/>
  <c r="M53" i="67"/>
  <c r="N53" i="67" s="1"/>
  <c r="T53" i="67" s="1"/>
  <c r="L53" i="67"/>
  <c r="M49" i="67"/>
  <c r="L49" i="67"/>
  <c r="M68" i="67"/>
  <c r="N68" i="67" s="1"/>
  <c r="T68" i="67" s="1"/>
  <c r="L68" i="67"/>
  <c r="M59" i="67"/>
  <c r="N59" i="67" s="1"/>
  <c r="T59" i="67" s="1"/>
  <c r="L59" i="67"/>
  <c r="M63" i="67"/>
  <c r="N63" i="67" s="1"/>
  <c r="T63" i="67" s="1"/>
  <c r="L63" i="67"/>
  <c r="M48" i="67"/>
  <c r="N48" i="67" s="1"/>
  <c r="T48" i="67" s="1"/>
  <c r="L48" i="67"/>
  <c r="M55" i="67"/>
  <c r="N55" i="67" s="1"/>
  <c r="T55" i="67" s="1"/>
  <c r="L55" i="67"/>
  <c r="K69" i="67"/>
  <c r="K75" i="67" s="1"/>
  <c r="M56" i="67"/>
  <c r="N56" i="67" s="1"/>
  <c r="T56" i="67" s="1"/>
  <c r="L56" i="67"/>
  <c r="M65" i="67"/>
  <c r="N65" i="67" s="1"/>
  <c r="T65" i="67" s="1"/>
  <c r="L65" i="67"/>
  <c r="M67" i="67"/>
  <c r="N67" i="67" s="1"/>
  <c r="T67" i="67" s="1"/>
  <c r="L67" i="67"/>
  <c r="M64" i="67"/>
  <c r="N64" i="67" s="1"/>
  <c r="T64" i="67" s="1"/>
  <c r="L64" i="67"/>
  <c r="L71" i="67"/>
  <c r="M69" i="67" l="1"/>
  <c r="N47" i="67"/>
  <c r="L75" i="67"/>
  <c r="M78" i="67" s="1"/>
  <c r="M82" i="67"/>
  <c r="M85" i="67" s="1"/>
  <c r="N49" i="67"/>
  <c r="T49" i="67" s="1"/>
  <c r="L69" i="67"/>
  <c r="L79" i="67"/>
  <c r="M77" i="67" l="1"/>
  <c r="M79" i="67" s="1"/>
  <c r="M71" i="67"/>
  <c r="M75" i="67" s="1"/>
  <c r="N69" i="67"/>
  <c r="T69" i="67" s="1"/>
  <c r="T70" i="67" s="1"/>
  <c r="T47" i="67"/>
  <c r="M84" i="67"/>
  <c r="F69" i="66" l="1"/>
  <c r="F67" i="66"/>
  <c r="F70" i="66" s="1"/>
  <c r="F63" i="66"/>
  <c r="F64" i="66" s="1"/>
  <c r="F60" i="66"/>
  <c r="U55" i="66"/>
  <c r="F55" i="66"/>
  <c r="U54" i="66"/>
  <c r="J54" i="66"/>
  <c r="H54" i="66"/>
  <c r="D54" i="66"/>
  <c r="U53" i="66"/>
  <c r="J53" i="66"/>
  <c r="H53" i="66"/>
  <c r="D53" i="66"/>
  <c r="U52" i="66"/>
  <c r="J52" i="66"/>
  <c r="H52" i="66"/>
  <c r="D52" i="66"/>
  <c r="U51" i="66"/>
  <c r="J51" i="66"/>
  <c r="H51" i="66"/>
  <c r="D51" i="66"/>
  <c r="U50" i="66"/>
  <c r="J50" i="66"/>
  <c r="H50" i="66"/>
  <c r="D50" i="66"/>
  <c r="U49" i="66"/>
  <c r="J49" i="66"/>
  <c r="H49" i="66"/>
  <c r="D49" i="66"/>
  <c r="U48" i="66"/>
  <c r="J48" i="66"/>
  <c r="H48" i="66"/>
  <c r="D48" i="66"/>
  <c r="U47" i="66"/>
  <c r="J47" i="66"/>
  <c r="H47" i="66"/>
  <c r="D47" i="66"/>
  <c r="U46" i="66"/>
  <c r="J46" i="66"/>
  <c r="H46" i="66"/>
  <c r="D46" i="66"/>
  <c r="U45" i="66"/>
  <c r="J45" i="66"/>
  <c r="H45" i="66"/>
  <c r="D45" i="66"/>
  <c r="U44" i="66"/>
  <c r="J44" i="66"/>
  <c r="H44" i="66"/>
  <c r="D44" i="66"/>
  <c r="U43" i="66"/>
  <c r="J43" i="66"/>
  <c r="H43" i="66"/>
  <c r="D43" i="66"/>
  <c r="U42" i="66"/>
  <c r="J42" i="66"/>
  <c r="H42" i="66"/>
  <c r="D42" i="66"/>
  <c r="U41" i="66"/>
  <c r="J41" i="66"/>
  <c r="H41" i="66"/>
  <c r="D41" i="66"/>
  <c r="U40" i="66"/>
  <c r="J40" i="66"/>
  <c r="H40" i="66"/>
  <c r="D40" i="66"/>
  <c r="U39" i="66"/>
  <c r="J39" i="66"/>
  <c r="H39" i="66"/>
  <c r="D39" i="66"/>
  <c r="U38" i="66"/>
  <c r="J38" i="66"/>
  <c r="H38" i="66"/>
  <c r="D38" i="66"/>
  <c r="U37" i="66"/>
  <c r="J37" i="66"/>
  <c r="H37" i="66"/>
  <c r="D37" i="66"/>
  <c r="U36" i="66"/>
  <c r="J36" i="66"/>
  <c r="H36" i="66"/>
  <c r="D36" i="66"/>
  <c r="U35" i="66"/>
  <c r="J35" i="66"/>
  <c r="H35" i="66"/>
  <c r="D35" i="66"/>
  <c r="U34" i="66"/>
  <c r="J34" i="66"/>
  <c r="H34" i="66"/>
  <c r="D34" i="66"/>
  <c r="U33" i="66"/>
  <c r="J33" i="66"/>
  <c r="H33" i="66"/>
  <c r="H55" i="66" s="1"/>
  <c r="H60" i="66" s="1"/>
  <c r="I43" i="66" s="1"/>
  <c r="D33" i="66"/>
  <c r="N30" i="66"/>
  <c r="L30" i="66"/>
  <c r="N24" i="66"/>
  <c r="I34" i="66" l="1"/>
  <c r="I35" i="66"/>
  <c r="I37" i="66"/>
  <c r="I38" i="66"/>
  <c r="I39" i="66"/>
  <c r="I36" i="66"/>
  <c r="I40" i="66"/>
  <c r="D55" i="66"/>
  <c r="D60" i="66" s="1"/>
  <c r="E36" i="66" s="1"/>
  <c r="J55" i="66"/>
  <c r="J60" i="66" s="1"/>
  <c r="K56" i="66" s="1"/>
  <c r="J62" i="66"/>
  <c r="I42" i="66"/>
  <c r="I47" i="66"/>
  <c r="I49" i="66"/>
  <c r="I51" i="66"/>
  <c r="I53" i="66"/>
  <c r="I46" i="66"/>
  <c r="I45" i="66"/>
  <c r="I44" i="66"/>
  <c r="I56" i="66"/>
  <c r="H62" i="66"/>
  <c r="I62" i="66" s="1"/>
  <c r="H64" i="66"/>
  <c r="I48" i="66"/>
  <c r="I50" i="66"/>
  <c r="I52" i="66"/>
  <c r="I54" i="66"/>
  <c r="I33" i="66"/>
  <c r="I41" i="66"/>
  <c r="G62" i="66"/>
  <c r="G56" i="66"/>
  <c r="G54" i="66"/>
  <c r="G53" i="66"/>
  <c r="G52" i="66"/>
  <c r="G51" i="66"/>
  <c r="G50" i="66"/>
  <c r="G49" i="66"/>
  <c r="G48" i="66"/>
  <c r="G47" i="66"/>
  <c r="G46" i="66"/>
  <c r="G45" i="66"/>
  <c r="G44" i="66"/>
  <c r="G43" i="66"/>
  <c r="G42" i="66"/>
  <c r="G41" i="66"/>
  <c r="G40" i="66"/>
  <c r="G39" i="66"/>
  <c r="G38" i="66"/>
  <c r="G37" i="66"/>
  <c r="G36" i="66"/>
  <c r="G35" i="66"/>
  <c r="G34" i="66"/>
  <c r="G33" i="66"/>
  <c r="G55" i="66" s="1"/>
  <c r="G60" i="66" s="1"/>
  <c r="G63" i="66"/>
  <c r="K53" i="66" l="1"/>
  <c r="K45" i="66"/>
  <c r="H63" i="66"/>
  <c r="I63" i="66" s="1"/>
  <c r="I64" i="66" s="1"/>
  <c r="E39" i="66"/>
  <c r="K52" i="66"/>
  <c r="K51" i="66"/>
  <c r="K48" i="66"/>
  <c r="K62" i="66"/>
  <c r="K37" i="66"/>
  <c r="K49" i="66"/>
  <c r="K42" i="66"/>
  <c r="E33" i="66"/>
  <c r="K44" i="66"/>
  <c r="K36" i="66"/>
  <c r="L36" i="66" s="1"/>
  <c r="K41" i="66"/>
  <c r="K50" i="66"/>
  <c r="K35" i="66"/>
  <c r="K39" i="66"/>
  <c r="K43" i="66"/>
  <c r="K34" i="66"/>
  <c r="K40" i="66"/>
  <c r="E63" i="66"/>
  <c r="E54" i="66"/>
  <c r="E52" i="66"/>
  <c r="E50" i="66"/>
  <c r="E48" i="66"/>
  <c r="E46" i="66"/>
  <c r="E44" i="66"/>
  <c r="E41" i="66"/>
  <c r="E62" i="66"/>
  <c r="E53" i="66"/>
  <c r="E51" i="66"/>
  <c r="E49" i="66"/>
  <c r="E47" i="66"/>
  <c r="E45" i="66"/>
  <c r="E43" i="66"/>
  <c r="E56" i="66"/>
  <c r="L56" i="66" s="1"/>
  <c r="E42" i="66"/>
  <c r="E38" i="66"/>
  <c r="E34" i="66"/>
  <c r="E37" i="66"/>
  <c r="G64" i="66"/>
  <c r="K47" i="66"/>
  <c r="K38" i="66"/>
  <c r="K54" i="66"/>
  <c r="I55" i="66"/>
  <c r="I60" i="66" s="1"/>
  <c r="J63" i="66"/>
  <c r="K63" i="66" s="1"/>
  <c r="K33" i="66"/>
  <c r="K46" i="66"/>
  <c r="E40" i="66"/>
  <c r="E35" i="66"/>
  <c r="M39" i="66" l="1"/>
  <c r="N39" i="66" s="1"/>
  <c r="T39" i="66" s="1"/>
  <c r="M36" i="66"/>
  <c r="N36" i="66" s="1"/>
  <c r="T36" i="66" s="1"/>
  <c r="K55" i="66"/>
  <c r="K60" i="66" s="1"/>
  <c r="L39" i="66"/>
  <c r="M34" i="66"/>
  <c r="N34" i="66" s="1"/>
  <c r="T34" i="66" s="1"/>
  <c r="L34" i="66"/>
  <c r="M44" i="66"/>
  <c r="N44" i="66" s="1"/>
  <c r="T44" i="66" s="1"/>
  <c r="L44" i="66"/>
  <c r="M45" i="66"/>
  <c r="N45" i="66" s="1"/>
  <c r="T45" i="66" s="1"/>
  <c r="L45" i="66"/>
  <c r="M46" i="66"/>
  <c r="N46" i="66" s="1"/>
  <c r="T46" i="66" s="1"/>
  <c r="L46" i="66"/>
  <c r="K64" i="66"/>
  <c r="L42" i="66"/>
  <c r="M42" i="66"/>
  <c r="N42" i="66" s="1"/>
  <c r="T42" i="66" s="1"/>
  <c r="M47" i="66"/>
  <c r="N47" i="66" s="1"/>
  <c r="T47" i="66" s="1"/>
  <c r="L47" i="66"/>
  <c r="L62" i="66"/>
  <c r="E64" i="66"/>
  <c r="M48" i="66"/>
  <c r="N48" i="66" s="1"/>
  <c r="T48" i="66" s="1"/>
  <c r="L48" i="66"/>
  <c r="L63" i="66"/>
  <c r="J64" i="66"/>
  <c r="M43" i="66"/>
  <c r="N43" i="66" s="1"/>
  <c r="T43" i="66" s="1"/>
  <c r="L43" i="66"/>
  <c r="M51" i="66"/>
  <c r="N51" i="66" s="1"/>
  <c r="T51" i="66" s="1"/>
  <c r="L51" i="66"/>
  <c r="M52" i="66"/>
  <c r="N52" i="66" s="1"/>
  <c r="T52" i="66" s="1"/>
  <c r="L52" i="66"/>
  <c r="M35" i="66"/>
  <c r="L35" i="66"/>
  <c r="M38" i="66"/>
  <c r="N38" i="66" s="1"/>
  <c r="T38" i="66" s="1"/>
  <c r="L38" i="66"/>
  <c r="M53" i="66"/>
  <c r="N53" i="66" s="1"/>
  <c r="T53" i="66" s="1"/>
  <c r="L53" i="66"/>
  <c r="M54" i="66"/>
  <c r="N54" i="66" s="1"/>
  <c r="T54" i="66" s="1"/>
  <c r="L54" i="66"/>
  <c r="L33" i="66"/>
  <c r="E55" i="66"/>
  <c r="E60" i="66" s="1"/>
  <c r="M33" i="66"/>
  <c r="M40" i="66"/>
  <c r="N40" i="66" s="1"/>
  <c r="T40" i="66" s="1"/>
  <c r="L40" i="66"/>
  <c r="L37" i="66"/>
  <c r="M37" i="66"/>
  <c r="N37" i="66" s="1"/>
  <c r="T37" i="66" s="1"/>
  <c r="M49" i="66"/>
  <c r="N49" i="66" s="1"/>
  <c r="T49" i="66" s="1"/>
  <c r="L49" i="66"/>
  <c r="L41" i="66"/>
  <c r="M41" i="66"/>
  <c r="N41" i="66" s="1"/>
  <c r="T41" i="66" s="1"/>
  <c r="M50" i="66"/>
  <c r="N50" i="66" s="1"/>
  <c r="T50" i="66" s="1"/>
  <c r="L50" i="66"/>
  <c r="L60" i="66" l="1"/>
  <c r="M56" i="66" s="1"/>
  <c r="L55" i="66"/>
  <c r="M67" i="66"/>
  <c r="M70" i="66" s="1"/>
  <c r="N35" i="66"/>
  <c r="T35" i="66" s="1"/>
  <c r="M55" i="66"/>
  <c r="N33" i="66"/>
  <c r="L64" i="66"/>
  <c r="M60" i="66" l="1"/>
  <c r="M62" i="66"/>
  <c r="M63" i="66"/>
  <c r="M69" i="66"/>
  <c r="N55" i="66"/>
  <c r="T55" i="66" s="1"/>
  <c r="T33" i="66"/>
  <c r="M64" i="66" l="1"/>
  <c r="U46" i="65"/>
  <c r="U45" i="65"/>
  <c r="J45" i="65"/>
  <c r="H45" i="65"/>
  <c r="F45" i="65"/>
  <c r="D45" i="65"/>
  <c r="U44" i="65"/>
  <c r="J44" i="65"/>
  <c r="H44" i="65"/>
  <c r="F44" i="65"/>
  <c r="D44" i="65"/>
  <c r="U43" i="65"/>
  <c r="J43" i="65"/>
  <c r="H43" i="65"/>
  <c r="F43" i="65"/>
  <c r="D43" i="65"/>
  <c r="U42" i="65"/>
  <c r="J42" i="65"/>
  <c r="H42" i="65"/>
  <c r="F42" i="65"/>
  <c r="D42" i="65"/>
  <c r="U41" i="65"/>
  <c r="J41" i="65"/>
  <c r="H41" i="65"/>
  <c r="F41" i="65"/>
  <c r="D41" i="65"/>
  <c r="U40" i="65"/>
  <c r="J40" i="65"/>
  <c r="H40" i="65"/>
  <c r="F40" i="65"/>
  <c r="D40" i="65"/>
  <c r="U39" i="65"/>
  <c r="J39" i="65"/>
  <c r="H39" i="65"/>
  <c r="F39" i="65"/>
  <c r="D39" i="65"/>
  <c r="U38" i="65"/>
  <c r="J38" i="65"/>
  <c r="H38" i="65"/>
  <c r="F38" i="65"/>
  <c r="D38" i="65"/>
  <c r="U37" i="65"/>
  <c r="J37" i="65"/>
  <c r="H37" i="65"/>
  <c r="F37" i="65"/>
  <c r="D37" i="65"/>
  <c r="U36" i="65"/>
  <c r="J36" i="65"/>
  <c r="H36" i="65"/>
  <c r="F36" i="65"/>
  <c r="D36" i="65"/>
  <c r="U35" i="65"/>
  <c r="J35" i="65"/>
  <c r="H35" i="65"/>
  <c r="F35" i="65"/>
  <c r="D35" i="65"/>
  <c r="U34" i="65"/>
  <c r="J34" i="65"/>
  <c r="H34" i="65"/>
  <c r="F34" i="65"/>
  <c r="D34" i="65"/>
  <c r="U33" i="65"/>
  <c r="J33" i="65"/>
  <c r="H33" i="65"/>
  <c r="F33" i="65"/>
  <c r="D33" i="65"/>
  <c r="U32" i="65"/>
  <c r="J32" i="65"/>
  <c r="J55" i="65" s="1"/>
  <c r="H32" i="65"/>
  <c r="H57" i="65" s="1"/>
  <c r="F32" i="65"/>
  <c r="F56" i="65" s="1"/>
  <c r="F57" i="65" s="1"/>
  <c r="D32" i="65"/>
  <c r="U31" i="65"/>
  <c r="J31" i="65"/>
  <c r="H31" i="65"/>
  <c r="F31" i="65"/>
  <c r="D31" i="65"/>
  <c r="U30" i="65"/>
  <c r="J30" i="65"/>
  <c r="H30" i="65"/>
  <c r="F30" i="65"/>
  <c r="D30" i="65"/>
  <c r="U29" i="65"/>
  <c r="J29" i="65"/>
  <c r="H29" i="65"/>
  <c r="F29" i="65"/>
  <c r="D29" i="65"/>
  <c r="U28" i="65"/>
  <c r="J28" i="65"/>
  <c r="H28" i="65"/>
  <c r="F28" i="65"/>
  <c r="D28" i="65"/>
  <c r="U27" i="65"/>
  <c r="J27" i="65"/>
  <c r="H27" i="65"/>
  <c r="F27" i="65"/>
  <c r="D27" i="65"/>
  <c r="U26" i="65"/>
  <c r="J26" i="65"/>
  <c r="H26" i="65"/>
  <c r="F26" i="65"/>
  <c r="D26" i="65"/>
  <c r="U25" i="65"/>
  <c r="J25" i="65"/>
  <c r="H25" i="65"/>
  <c r="F25" i="65"/>
  <c r="D25" i="65"/>
  <c r="U24" i="65"/>
  <c r="J24" i="65"/>
  <c r="H24" i="65"/>
  <c r="F24" i="65"/>
  <c r="D24" i="65"/>
  <c r="N21" i="65"/>
  <c r="L21" i="65"/>
  <c r="F60" i="65" l="1"/>
  <c r="F63" i="65" s="1"/>
  <c r="D47" i="65"/>
  <c r="D53" i="65" s="1"/>
  <c r="E42" i="65" s="1"/>
  <c r="H47" i="65"/>
  <c r="H53" i="65" s="1"/>
  <c r="I49" i="65" s="1"/>
  <c r="J56" i="65"/>
  <c r="J57" i="65" s="1"/>
  <c r="H55" i="65"/>
  <c r="F47" i="65"/>
  <c r="F53" i="65" s="1"/>
  <c r="G26" i="65" s="1"/>
  <c r="J47" i="65"/>
  <c r="J53" i="65" s="1"/>
  <c r="K24" i="65" s="1"/>
  <c r="F62" i="65" l="1"/>
  <c r="G35" i="65"/>
  <c r="G56" i="65"/>
  <c r="G30" i="65"/>
  <c r="E40" i="65"/>
  <c r="E45" i="65"/>
  <c r="E33" i="65"/>
  <c r="E36" i="65"/>
  <c r="E32" i="65"/>
  <c r="E38" i="65"/>
  <c r="E37" i="65"/>
  <c r="E26" i="65"/>
  <c r="E39" i="65"/>
  <c r="G39" i="65"/>
  <c r="G32" i="65"/>
  <c r="E43" i="65"/>
  <c r="E25" i="65"/>
  <c r="G38" i="65"/>
  <c r="G28" i="65"/>
  <c r="G36" i="65"/>
  <c r="I44" i="65"/>
  <c r="E55" i="65"/>
  <c r="E41" i="65"/>
  <c r="E30" i="65"/>
  <c r="E31" i="65"/>
  <c r="E27" i="65"/>
  <c r="E56" i="65"/>
  <c r="E49" i="65"/>
  <c r="E34" i="65"/>
  <c r="E29" i="65"/>
  <c r="E35" i="65"/>
  <c r="E44" i="65"/>
  <c r="I24" i="65"/>
  <c r="I28" i="65"/>
  <c r="I32" i="65"/>
  <c r="I33" i="65"/>
  <c r="I27" i="65"/>
  <c r="E28" i="65"/>
  <c r="I37" i="65"/>
  <c r="I31" i="65"/>
  <c r="E24" i="65"/>
  <c r="I42" i="65"/>
  <c r="K27" i="65"/>
  <c r="K43" i="65"/>
  <c r="K55" i="65"/>
  <c r="K32" i="65"/>
  <c r="K31" i="65"/>
  <c r="I30" i="65"/>
  <c r="I41" i="65"/>
  <c r="I38" i="65"/>
  <c r="I35" i="65"/>
  <c r="I43" i="65"/>
  <c r="I40" i="65"/>
  <c r="I36" i="65"/>
  <c r="I55" i="65"/>
  <c r="I26" i="65"/>
  <c r="I29" i="65"/>
  <c r="I45" i="65"/>
  <c r="K39" i="65"/>
  <c r="I34" i="65"/>
  <c r="I25" i="65"/>
  <c r="I39" i="65"/>
  <c r="K35" i="65"/>
  <c r="G44" i="65"/>
  <c r="G40" i="65"/>
  <c r="G55" i="65"/>
  <c r="G49" i="65"/>
  <c r="G45" i="65"/>
  <c r="G41" i="65"/>
  <c r="G25" i="65"/>
  <c r="G37" i="65"/>
  <c r="G33" i="65"/>
  <c r="G29" i="65"/>
  <c r="G43" i="65"/>
  <c r="G31" i="65"/>
  <c r="G24" i="65"/>
  <c r="K42" i="65"/>
  <c r="K38" i="65"/>
  <c r="K28" i="65"/>
  <c r="K56" i="65"/>
  <c r="G34" i="65"/>
  <c r="H56" i="65"/>
  <c r="I56" i="65" s="1"/>
  <c r="K49" i="65"/>
  <c r="K44" i="65"/>
  <c r="K40" i="65"/>
  <c r="K29" i="65"/>
  <c r="K25" i="65"/>
  <c r="K37" i="65"/>
  <c r="K33" i="65"/>
  <c r="K26" i="65"/>
  <c r="K45" i="65"/>
  <c r="K41" i="65"/>
  <c r="K30" i="65"/>
  <c r="K36" i="65"/>
  <c r="K34" i="65"/>
  <c r="G27" i="65"/>
  <c r="G42" i="65"/>
  <c r="G57" i="65" l="1"/>
  <c r="L26" i="65"/>
  <c r="M31" i="65"/>
  <c r="N31" i="65" s="1"/>
  <c r="T31" i="65" s="1"/>
  <c r="E47" i="65"/>
  <c r="E53" i="65" s="1"/>
  <c r="L37" i="65"/>
  <c r="E57" i="65"/>
  <c r="L49" i="65"/>
  <c r="M44" i="65"/>
  <c r="N44" i="65" s="1"/>
  <c r="T44" i="65" s="1"/>
  <c r="M32" i="65"/>
  <c r="N32" i="65" s="1"/>
  <c r="T32" i="65" s="1"/>
  <c r="M36" i="65"/>
  <c r="N36" i="65" s="1"/>
  <c r="T36" i="65" s="1"/>
  <c r="L27" i="65"/>
  <c r="L29" i="65"/>
  <c r="M28" i="65"/>
  <c r="N28" i="65" s="1"/>
  <c r="T28" i="65" s="1"/>
  <c r="L44" i="65"/>
  <c r="M30" i="65"/>
  <c r="N30" i="65" s="1"/>
  <c r="T30" i="65" s="1"/>
  <c r="L31" i="65"/>
  <c r="M38" i="65"/>
  <c r="N38" i="65" s="1"/>
  <c r="T38" i="65" s="1"/>
  <c r="M27" i="65"/>
  <c r="N27" i="65" s="1"/>
  <c r="T27" i="65" s="1"/>
  <c r="M37" i="65"/>
  <c r="N37" i="65" s="1"/>
  <c r="T37" i="65" s="1"/>
  <c r="L32" i="65"/>
  <c r="L43" i="65"/>
  <c r="M33" i="65"/>
  <c r="N33" i="65" s="1"/>
  <c r="T33" i="65" s="1"/>
  <c r="M26" i="65"/>
  <c r="N26" i="65" s="1"/>
  <c r="T26" i="65" s="1"/>
  <c r="M34" i="65"/>
  <c r="N34" i="65" s="1"/>
  <c r="T34" i="65" s="1"/>
  <c r="K57" i="65"/>
  <c r="L39" i="65"/>
  <c r="M29" i="65"/>
  <c r="N29" i="65" s="1"/>
  <c r="T29" i="65" s="1"/>
  <c r="L40" i="65"/>
  <c r="L30" i="65"/>
  <c r="M41" i="65"/>
  <c r="N41" i="65" s="1"/>
  <c r="T41" i="65" s="1"/>
  <c r="L55" i="65"/>
  <c r="L35" i="65"/>
  <c r="K47" i="65"/>
  <c r="K53" i="65" s="1"/>
  <c r="L45" i="65"/>
  <c r="I47" i="65"/>
  <c r="I53" i="65" s="1"/>
  <c r="I57" i="65"/>
  <c r="M35" i="65"/>
  <c r="N35" i="65" s="1"/>
  <c r="T35" i="65" s="1"/>
  <c r="L34" i="65"/>
  <c r="M25" i="65"/>
  <c r="N25" i="65" s="1"/>
  <c r="T25" i="65" s="1"/>
  <c r="L25" i="65"/>
  <c r="M39" i="65"/>
  <c r="N39" i="65" s="1"/>
  <c r="T39" i="65" s="1"/>
  <c r="M40" i="65"/>
  <c r="N40" i="65" s="1"/>
  <c r="T40" i="65" s="1"/>
  <c r="M43" i="65"/>
  <c r="N43" i="65" s="1"/>
  <c r="T43" i="65" s="1"/>
  <c r="M42" i="65"/>
  <c r="N42" i="65" s="1"/>
  <c r="T42" i="65" s="1"/>
  <c r="L42" i="65"/>
  <c r="L56" i="65"/>
  <c r="M45" i="65"/>
  <c r="N45" i="65" s="1"/>
  <c r="T45" i="65" s="1"/>
  <c r="L33" i="65"/>
  <c r="L41" i="65"/>
  <c r="L36" i="65"/>
  <c r="G47" i="65"/>
  <c r="G53" i="65" s="1"/>
  <c r="M24" i="65"/>
  <c r="L24" i="65"/>
  <c r="L38" i="65"/>
  <c r="L28" i="65"/>
  <c r="M60" i="65" l="1"/>
  <c r="M62" i="65" s="1"/>
  <c r="L53" i="65"/>
  <c r="M56" i="65" s="1"/>
  <c r="L57" i="65"/>
  <c r="L47" i="65"/>
  <c r="M47" i="65"/>
  <c r="N24" i="65"/>
  <c r="M49" i="65" l="1"/>
  <c r="M53" i="65" s="1"/>
  <c r="M55" i="65"/>
  <c r="M57" i="65" s="1"/>
  <c r="M63" i="65"/>
  <c r="T24" i="65"/>
  <c r="N47" i="65"/>
  <c r="T46" i="65" s="1"/>
  <c r="T47" i="65" s="1"/>
  <c r="L32" i="64" l="1"/>
  <c r="L235" i="64"/>
  <c r="L314" i="64"/>
  <c r="L117" i="64"/>
  <c r="L158" i="64"/>
  <c r="L265" i="64"/>
  <c r="L141" i="64"/>
  <c r="L219" i="64"/>
  <c r="L304" i="64"/>
  <c r="L98" i="64"/>
  <c r="L338" i="64"/>
  <c r="L140" i="64"/>
  <c r="L185" i="64"/>
  <c r="L15" i="64"/>
  <c r="L147" i="64"/>
  <c r="L204" i="64"/>
  <c r="L57" i="64"/>
  <c r="L110" i="64"/>
  <c r="L9" i="64"/>
  <c r="L309" i="64"/>
  <c r="L87" i="64"/>
  <c r="L116" i="64"/>
  <c r="L133" i="64"/>
  <c r="L331" i="64"/>
  <c r="D416" i="52"/>
  <c r="D415" i="52"/>
  <c r="D414" i="52"/>
  <c r="L363" i="64" l="1"/>
  <c r="F66" i="60"/>
  <c r="F64" i="60"/>
  <c r="F67" i="60" s="1"/>
  <c r="F60" i="60"/>
  <c r="U51" i="60"/>
  <c r="F51" i="60"/>
  <c r="F57" i="60" s="1"/>
  <c r="U50" i="60"/>
  <c r="J50" i="60"/>
  <c r="H50" i="60"/>
  <c r="D50" i="60"/>
  <c r="U49" i="60"/>
  <c r="J49" i="60"/>
  <c r="H49" i="60"/>
  <c r="D49" i="60"/>
  <c r="U48" i="60"/>
  <c r="J48" i="60"/>
  <c r="H48" i="60"/>
  <c r="D48" i="60"/>
  <c r="U47" i="60"/>
  <c r="J47" i="60"/>
  <c r="H47" i="60"/>
  <c r="D47" i="60"/>
  <c r="U46" i="60"/>
  <c r="J46" i="60"/>
  <c r="H46" i="60"/>
  <c r="D46" i="60"/>
  <c r="U45" i="60"/>
  <c r="J45" i="60"/>
  <c r="H45" i="60"/>
  <c r="D45" i="60"/>
  <c r="U44" i="60"/>
  <c r="J44" i="60"/>
  <c r="H44" i="60"/>
  <c r="D44" i="60"/>
  <c r="U43" i="60"/>
  <c r="J43" i="60"/>
  <c r="H43" i="60"/>
  <c r="D43" i="60"/>
  <c r="U42" i="60"/>
  <c r="J42" i="60"/>
  <c r="H42" i="60"/>
  <c r="D42" i="60"/>
  <c r="U41" i="60"/>
  <c r="J41" i="60"/>
  <c r="H41" i="60"/>
  <c r="D41" i="60"/>
  <c r="U40" i="60"/>
  <c r="J40" i="60"/>
  <c r="H40" i="60"/>
  <c r="D40" i="60"/>
  <c r="U39" i="60"/>
  <c r="J39" i="60"/>
  <c r="H39" i="60"/>
  <c r="D39" i="60"/>
  <c r="U38" i="60"/>
  <c r="J38" i="60"/>
  <c r="H38" i="60"/>
  <c r="D38" i="60"/>
  <c r="U37" i="60"/>
  <c r="J37" i="60"/>
  <c r="H37" i="60"/>
  <c r="H59" i="60" s="1"/>
  <c r="D37" i="60"/>
  <c r="U36" i="60"/>
  <c r="J36" i="60"/>
  <c r="H36" i="60"/>
  <c r="D36" i="60"/>
  <c r="U35" i="60"/>
  <c r="J35" i="60"/>
  <c r="H35" i="60"/>
  <c r="D35" i="60"/>
  <c r="U34" i="60"/>
  <c r="J34" i="60"/>
  <c r="H34" i="60"/>
  <c r="D34" i="60"/>
  <c r="U33" i="60"/>
  <c r="J33" i="60"/>
  <c r="H33" i="60"/>
  <c r="D33" i="60"/>
  <c r="U32" i="60"/>
  <c r="J32" i="60"/>
  <c r="H32" i="60"/>
  <c r="D32" i="60"/>
  <c r="U31" i="60"/>
  <c r="J31" i="60"/>
  <c r="H31" i="60"/>
  <c r="D31" i="60"/>
  <c r="U30" i="60"/>
  <c r="J30" i="60"/>
  <c r="H30" i="60"/>
  <c r="D30" i="60"/>
  <c r="U29" i="60"/>
  <c r="J29" i="60"/>
  <c r="H29" i="60"/>
  <c r="D29" i="60"/>
  <c r="N26" i="60"/>
  <c r="L26" i="60"/>
  <c r="N19" i="60"/>
  <c r="E416" i="52"/>
  <c r="J51" i="60" l="1"/>
  <c r="J57" i="60" s="1"/>
  <c r="K53" i="60" s="1"/>
  <c r="J59" i="60"/>
  <c r="H51" i="60"/>
  <c r="H57" i="60" s="1"/>
  <c r="I39" i="60" s="1"/>
  <c r="G44" i="60"/>
  <c r="G42" i="60"/>
  <c r="G40" i="60"/>
  <c r="G38" i="60"/>
  <c r="G36" i="60"/>
  <c r="G34" i="60"/>
  <c r="G32" i="60"/>
  <c r="G30" i="60"/>
  <c r="G50" i="60"/>
  <c r="G49" i="60"/>
  <c r="G48" i="60"/>
  <c r="G47" i="60"/>
  <c r="G46" i="60"/>
  <c r="G59" i="60"/>
  <c r="G53" i="60"/>
  <c r="G45" i="60"/>
  <c r="G43" i="60"/>
  <c r="G41" i="60"/>
  <c r="G39" i="60"/>
  <c r="G37" i="60"/>
  <c r="G35" i="60"/>
  <c r="G33" i="60"/>
  <c r="G31" i="60"/>
  <c r="G29" i="60"/>
  <c r="G51" i="60" s="1"/>
  <c r="G57" i="60" s="1"/>
  <c r="F61" i="60"/>
  <c r="G60" i="60"/>
  <c r="H61" i="60"/>
  <c r="H60" i="60" s="1"/>
  <c r="D51" i="60"/>
  <c r="D57" i="60" s="1"/>
  <c r="E37" i="60" s="1"/>
  <c r="K32" i="60" l="1"/>
  <c r="K30" i="60"/>
  <c r="K44" i="60"/>
  <c r="K42" i="60"/>
  <c r="K40" i="60"/>
  <c r="K38" i="60"/>
  <c r="K29" i="60"/>
  <c r="K36" i="60"/>
  <c r="K34" i="60"/>
  <c r="K59" i="60"/>
  <c r="K46" i="60"/>
  <c r="K50" i="60"/>
  <c r="K41" i="60"/>
  <c r="K31" i="60"/>
  <c r="K33" i="60"/>
  <c r="K48" i="60"/>
  <c r="K35" i="60"/>
  <c r="K37" i="60"/>
  <c r="I48" i="60"/>
  <c r="K49" i="60"/>
  <c r="K39" i="60"/>
  <c r="K43" i="60"/>
  <c r="K45" i="60"/>
  <c r="K47" i="60"/>
  <c r="J60" i="60"/>
  <c r="K60" i="60" s="1"/>
  <c r="E45" i="60"/>
  <c r="I29" i="60"/>
  <c r="I34" i="60"/>
  <c r="I47" i="60"/>
  <c r="I45" i="60"/>
  <c r="I30" i="60"/>
  <c r="I50" i="60"/>
  <c r="I46" i="60"/>
  <c r="I59" i="60"/>
  <c r="I41" i="60"/>
  <c r="I53" i="60"/>
  <c r="I44" i="60"/>
  <c r="I40" i="60"/>
  <c r="I36" i="60"/>
  <c r="I32" i="60"/>
  <c r="I31" i="60"/>
  <c r="I38" i="60"/>
  <c r="I60" i="60"/>
  <c r="I43" i="60"/>
  <c r="I49" i="60"/>
  <c r="I37" i="60"/>
  <c r="I33" i="60"/>
  <c r="I35" i="60"/>
  <c r="I42" i="60"/>
  <c r="E60" i="60"/>
  <c r="E59" i="60"/>
  <c r="E53" i="60"/>
  <c r="E42" i="60"/>
  <c r="E36" i="60"/>
  <c r="E48" i="60"/>
  <c r="E43" i="60"/>
  <c r="E35" i="60"/>
  <c r="E29" i="60"/>
  <c r="E40" i="60"/>
  <c r="E34" i="60"/>
  <c r="E47" i="60"/>
  <c r="E41" i="60"/>
  <c r="E33" i="60"/>
  <c r="E38" i="60"/>
  <c r="E32" i="60"/>
  <c r="E50" i="60"/>
  <c r="E46" i="60"/>
  <c r="G61" i="60"/>
  <c r="E39" i="60"/>
  <c r="E31" i="60"/>
  <c r="E44" i="60"/>
  <c r="E30" i="60"/>
  <c r="E49" i="60"/>
  <c r="K61" i="60" l="1"/>
  <c r="K51" i="60"/>
  <c r="K57" i="60" s="1"/>
  <c r="M37" i="60"/>
  <c r="N37" i="60" s="1"/>
  <c r="T37" i="60" s="1"/>
  <c r="L45" i="60"/>
  <c r="M45" i="60"/>
  <c r="N45" i="60" s="1"/>
  <c r="T45" i="60" s="1"/>
  <c r="L37" i="60"/>
  <c r="J61" i="60"/>
  <c r="L60" i="60"/>
  <c r="L53" i="60"/>
  <c r="I51" i="60"/>
  <c r="I57" i="60" s="1"/>
  <c r="I61" i="60"/>
  <c r="M49" i="60"/>
  <c r="N49" i="60" s="1"/>
  <c r="T49" i="60" s="1"/>
  <c r="L49" i="60"/>
  <c r="M46" i="60"/>
  <c r="N46" i="60" s="1"/>
  <c r="T46" i="60" s="1"/>
  <c r="L46" i="60"/>
  <c r="M47" i="60"/>
  <c r="N47" i="60" s="1"/>
  <c r="T47" i="60" s="1"/>
  <c r="L47" i="60"/>
  <c r="M35" i="60"/>
  <c r="N35" i="60" s="1"/>
  <c r="T35" i="60" s="1"/>
  <c r="L35" i="60"/>
  <c r="L42" i="60"/>
  <c r="M42" i="60"/>
  <c r="N42" i="60" s="1"/>
  <c r="T42" i="60" s="1"/>
  <c r="L30" i="60"/>
  <c r="M30" i="60"/>
  <c r="N30" i="60" s="1"/>
  <c r="T30" i="60" s="1"/>
  <c r="M31" i="60"/>
  <c r="L31" i="60"/>
  <c r="M50" i="60"/>
  <c r="N50" i="60" s="1"/>
  <c r="T50" i="60" s="1"/>
  <c r="L50" i="60"/>
  <c r="L34" i="60"/>
  <c r="M34" i="60"/>
  <c r="N34" i="60" s="1"/>
  <c r="T34" i="60" s="1"/>
  <c r="M43" i="60"/>
  <c r="N43" i="60" s="1"/>
  <c r="T43" i="60" s="1"/>
  <c r="L43" i="60"/>
  <c r="M39" i="60"/>
  <c r="N39" i="60" s="1"/>
  <c r="T39" i="60" s="1"/>
  <c r="L39" i="60"/>
  <c r="L32" i="60"/>
  <c r="M32" i="60"/>
  <c r="M33" i="60"/>
  <c r="N33" i="60" s="1"/>
  <c r="T33" i="60" s="1"/>
  <c r="L33" i="60"/>
  <c r="L40" i="60"/>
  <c r="M40" i="60"/>
  <c r="N40" i="60" s="1"/>
  <c r="T40" i="60" s="1"/>
  <c r="M48" i="60"/>
  <c r="N48" i="60" s="1"/>
  <c r="T48" i="60" s="1"/>
  <c r="L48" i="60"/>
  <c r="L59" i="60"/>
  <c r="E61" i="60"/>
  <c r="L44" i="60"/>
  <c r="M44" i="60"/>
  <c r="N44" i="60" s="1"/>
  <c r="T44" i="60" s="1"/>
  <c r="L38" i="60"/>
  <c r="M38" i="60"/>
  <c r="N38" i="60" s="1"/>
  <c r="T38" i="60" s="1"/>
  <c r="M41" i="60"/>
  <c r="N41" i="60" s="1"/>
  <c r="T41" i="60" s="1"/>
  <c r="L41" i="60"/>
  <c r="E51" i="60"/>
  <c r="E57" i="60" s="1"/>
  <c r="L57" i="60" s="1"/>
  <c r="M29" i="60"/>
  <c r="L29" i="60"/>
  <c r="L36" i="60"/>
  <c r="M36" i="60"/>
  <c r="N36" i="60" s="1"/>
  <c r="T36" i="60" s="1"/>
  <c r="M53" i="60" l="1"/>
  <c r="M59" i="60"/>
  <c r="L61" i="60"/>
  <c r="L51" i="60"/>
  <c r="M60" i="60"/>
  <c r="M51" i="60"/>
  <c r="N29" i="60"/>
  <c r="N32" i="60"/>
  <c r="T32" i="60" s="1"/>
  <c r="M64" i="60"/>
  <c r="M67" i="60" s="1"/>
  <c r="N31" i="60"/>
  <c r="T31" i="60" s="1"/>
  <c r="M57" i="60" l="1"/>
  <c r="M66" i="60"/>
  <c r="T29" i="60"/>
  <c r="N51" i="60"/>
  <c r="T51" i="60" s="1"/>
  <c r="T52" i="60" s="1"/>
  <c r="M61" i="60"/>
  <c r="F85" i="59" l="1"/>
  <c r="F83" i="59"/>
  <c r="F86" i="59" s="1"/>
  <c r="F79" i="59"/>
  <c r="F80" i="59" s="1"/>
  <c r="U70" i="59"/>
  <c r="F70" i="59"/>
  <c r="F76" i="59" s="1"/>
  <c r="U69" i="59"/>
  <c r="J69" i="59"/>
  <c r="H69" i="59"/>
  <c r="D69" i="59"/>
  <c r="U68" i="59"/>
  <c r="J68" i="59"/>
  <c r="H68" i="59"/>
  <c r="D68" i="59"/>
  <c r="U67" i="59"/>
  <c r="J67" i="59"/>
  <c r="H67" i="59"/>
  <c r="D67" i="59"/>
  <c r="U66" i="59"/>
  <c r="J66" i="59"/>
  <c r="H66" i="59"/>
  <c r="D66" i="59"/>
  <c r="U65" i="59"/>
  <c r="J65" i="59"/>
  <c r="H65" i="59"/>
  <c r="D65" i="59"/>
  <c r="U64" i="59"/>
  <c r="J64" i="59"/>
  <c r="H64" i="59"/>
  <c r="D64" i="59"/>
  <c r="U63" i="59"/>
  <c r="J63" i="59"/>
  <c r="H63" i="59"/>
  <c r="D63" i="59"/>
  <c r="U62" i="59"/>
  <c r="J62" i="59"/>
  <c r="H62" i="59"/>
  <c r="D62" i="59"/>
  <c r="U61" i="59"/>
  <c r="J61" i="59"/>
  <c r="H61" i="59"/>
  <c r="D61" i="59"/>
  <c r="U60" i="59"/>
  <c r="J60" i="59"/>
  <c r="H60" i="59"/>
  <c r="D60" i="59"/>
  <c r="U59" i="59"/>
  <c r="J59" i="59"/>
  <c r="H59" i="59"/>
  <c r="D59" i="59"/>
  <c r="U58" i="59"/>
  <c r="J58" i="59"/>
  <c r="H58" i="59"/>
  <c r="D58" i="59"/>
  <c r="U57" i="59"/>
  <c r="J57" i="59"/>
  <c r="H57" i="59"/>
  <c r="D57" i="59"/>
  <c r="U56" i="59"/>
  <c r="J56" i="59"/>
  <c r="H56" i="59"/>
  <c r="H80" i="59" s="1"/>
  <c r="D56" i="59"/>
  <c r="U55" i="59"/>
  <c r="J55" i="59"/>
  <c r="H55" i="59"/>
  <c r="D55" i="59"/>
  <c r="U54" i="59"/>
  <c r="J54" i="59"/>
  <c r="H54" i="59"/>
  <c r="D54" i="59"/>
  <c r="U53" i="59"/>
  <c r="J53" i="59"/>
  <c r="H53" i="59"/>
  <c r="D53" i="59"/>
  <c r="U52" i="59"/>
  <c r="J52" i="59"/>
  <c r="H52" i="59"/>
  <c r="D52" i="59"/>
  <c r="U51" i="59"/>
  <c r="J51" i="59"/>
  <c r="H51" i="59"/>
  <c r="D51" i="59"/>
  <c r="U50" i="59"/>
  <c r="J50" i="59"/>
  <c r="H50" i="59"/>
  <c r="D50" i="59"/>
  <c r="U49" i="59"/>
  <c r="J49" i="59"/>
  <c r="H49" i="59"/>
  <c r="D49" i="59"/>
  <c r="U48" i="59"/>
  <c r="J48" i="59"/>
  <c r="H48" i="59"/>
  <c r="D48" i="59"/>
  <c r="N45" i="59"/>
  <c r="L45" i="59"/>
  <c r="N36" i="59"/>
  <c r="F69" i="58"/>
  <c r="F67" i="58"/>
  <c r="F70" i="58" s="1"/>
  <c r="F63" i="58"/>
  <c r="U55" i="58"/>
  <c r="F55" i="58"/>
  <c r="F60" i="58" s="1"/>
  <c r="U54" i="58"/>
  <c r="J54" i="58"/>
  <c r="H54" i="58"/>
  <c r="D54" i="58"/>
  <c r="U53" i="58"/>
  <c r="J53" i="58"/>
  <c r="H53" i="58"/>
  <c r="D53" i="58"/>
  <c r="U52" i="58"/>
  <c r="J52" i="58"/>
  <c r="H52" i="58"/>
  <c r="D52" i="58"/>
  <c r="U51" i="58"/>
  <c r="J51" i="58"/>
  <c r="H51" i="58"/>
  <c r="D51" i="58"/>
  <c r="U50" i="58"/>
  <c r="J50" i="58"/>
  <c r="H50" i="58"/>
  <c r="D50" i="58"/>
  <c r="U49" i="58"/>
  <c r="J49" i="58"/>
  <c r="H49" i="58"/>
  <c r="D49" i="58"/>
  <c r="U48" i="58"/>
  <c r="J48" i="58"/>
  <c r="H48" i="58"/>
  <c r="D48" i="58"/>
  <c r="U47" i="58"/>
  <c r="J47" i="58"/>
  <c r="H47" i="58"/>
  <c r="D47" i="58"/>
  <c r="U46" i="58"/>
  <c r="J46" i="58"/>
  <c r="H46" i="58"/>
  <c r="D46" i="58"/>
  <c r="U45" i="58"/>
  <c r="J45" i="58"/>
  <c r="H45" i="58"/>
  <c r="D45" i="58"/>
  <c r="U44" i="58"/>
  <c r="J44" i="58"/>
  <c r="H44" i="58"/>
  <c r="D44" i="58"/>
  <c r="U43" i="58"/>
  <c r="J43" i="58"/>
  <c r="H43" i="58"/>
  <c r="D43" i="58"/>
  <c r="U42" i="58"/>
  <c r="J42" i="58"/>
  <c r="H42" i="58"/>
  <c r="D42" i="58"/>
  <c r="U41" i="58"/>
  <c r="J41" i="58"/>
  <c r="J62" i="58" s="1"/>
  <c r="H41" i="58"/>
  <c r="H64" i="58" s="1"/>
  <c r="D41" i="58"/>
  <c r="U40" i="58"/>
  <c r="J40" i="58"/>
  <c r="H40" i="58"/>
  <c r="D40" i="58"/>
  <c r="U39" i="58"/>
  <c r="J39" i="58"/>
  <c r="H39" i="58"/>
  <c r="D39" i="58"/>
  <c r="U38" i="58"/>
  <c r="J38" i="58"/>
  <c r="H38" i="58"/>
  <c r="D38" i="58"/>
  <c r="U37" i="58"/>
  <c r="J37" i="58"/>
  <c r="H37" i="58"/>
  <c r="D37" i="58"/>
  <c r="U36" i="58"/>
  <c r="J36" i="58"/>
  <c r="H36" i="58"/>
  <c r="D36" i="58"/>
  <c r="U35" i="58"/>
  <c r="J35" i="58"/>
  <c r="H35" i="58"/>
  <c r="D35" i="58"/>
  <c r="U34" i="58"/>
  <c r="J34" i="58"/>
  <c r="H34" i="58"/>
  <c r="D34" i="58"/>
  <c r="U33" i="58"/>
  <c r="J33" i="58"/>
  <c r="H33" i="58"/>
  <c r="D33" i="58"/>
  <c r="N30" i="58"/>
  <c r="L30" i="58"/>
  <c r="N24" i="58"/>
  <c r="D55" i="58" l="1"/>
  <c r="D60" i="58" s="1"/>
  <c r="E63" i="58" s="1"/>
  <c r="D70" i="59"/>
  <c r="D76" i="59" s="1"/>
  <c r="E79" i="59" s="1"/>
  <c r="J70" i="59"/>
  <c r="J76" i="59" s="1"/>
  <c r="K58" i="59" s="1"/>
  <c r="E41" i="58"/>
  <c r="E47" i="58"/>
  <c r="E48" i="58"/>
  <c r="E37" i="58"/>
  <c r="E33" i="58"/>
  <c r="J55" i="58"/>
  <c r="J60" i="58" s="1"/>
  <c r="K51" i="58" s="1"/>
  <c r="E35" i="58"/>
  <c r="K62" i="59"/>
  <c r="K68" i="59"/>
  <c r="G78" i="59"/>
  <c r="G80" i="59" s="1"/>
  <c r="G72" i="59"/>
  <c r="G68" i="59"/>
  <c r="G64" i="59"/>
  <c r="G60" i="59"/>
  <c r="G67" i="59"/>
  <c r="G63" i="59"/>
  <c r="G59" i="59"/>
  <c r="G56" i="59"/>
  <c r="G54" i="59"/>
  <c r="G52" i="59"/>
  <c r="G50" i="59"/>
  <c r="G48" i="59"/>
  <c r="G66" i="59"/>
  <c r="G62" i="59"/>
  <c r="G58" i="59"/>
  <c r="G69" i="59"/>
  <c r="G65" i="59"/>
  <c r="G61" i="59"/>
  <c r="G57" i="59"/>
  <c r="G55" i="59"/>
  <c r="G53" i="59"/>
  <c r="G51" i="59"/>
  <c r="G49" i="59"/>
  <c r="E58" i="59"/>
  <c r="E62" i="59"/>
  <c r="E54" i="59"/>
  <c r="E56" i="59"/>
  <c r="E67" i="59"/>
  <c r="J78" i="59"/>
  <c r="E64" i="59"/>
  <c r="E68" i="59"/>
  <c r="H70" i="59"/>
  <c r="H76" i="59" s="1"/>
  <c r="I72" i="59" s="1"/>
  <c r="E53" i="59"/>
  <c r="H78" i="59"/>
  <c r="E57" i="59"/>
  <c r="E61" i="59"/>
  <c r="E65" i="59"/>
  <c r="E78" i="59"/>
  <c r="G79" i="59"/>
  <c r="G52" i="58"/>
  <c r="G48" i="58"/>
  <c r="G44" i="58"/>
  <c r="G43" i="58"/>
  <c r="G41" i="58"/>
  <c r="G39" i="58"/>
  <c r="G37" i="58"/>
  <c r="G33" i="58"/>
  <c r="G54" i="58"/>
  <c r="G46" i="58"/>
  <c r="G62" i="58"/>
  <c r="G56" i="58"/>
  <c r="G53" i="58"/>
  <c r="G49" i="58"/>
  <c r="G45" i="58"/>
  <c r="G42" i="58"/>
  <c r="G40" i="58"/>
  <c r="G38" i="58"/>
  <c r="G36" i="58"/>
  <c r="G34" i="58"/>
  <c r="G51" i="58"/>
  <c r="G47" i="58"/>
  <c r="G35" i="58"/>
  <c r="G50" i="58"/>
  <c r="J63" i="58"/>
  <c r="H55" i="58"/>
  <c r="H60" i="58" s="1"/>
  <c r="I56" i="58" s="1"/>
  <c r="E50" i="58"/>
  <c r="E54" i="58"/>
  <c r="F64" i="58"/>
  <c r="G63" i="58"/>
  <c r="E38" i="58"/>
  <c r="E40" i="58"/>
  <c r="H62" i="58"/>
  <c r="E42" i="58"/>
  <c r="E45" i="58"/>
  <c r="E49" i="58"/>
  <c r="E53" i="58"/>
  <c r="E56" i="58"/>
  <c r="E62" i="58"/>
  <c r="K57" i="59" l="1"/>
  <c r="K56" i="59"/>
  <c r="K48" i="59"/>
  <c r="E69" i="59"/>
  <c r="E49" i="59"/>
  <c r="E59" i="59"/>
  <c r="E66" i="59"/>
  <c r="E60" i="59"/>
  <c r="E52" i="59"/>
  <c r="E55" i="59"/>
  <c r="E50" i="59"/>
  <c r="E72" i="59"/>
  <c r="E51" i="59"/>
  <c r="E63" i="59"/>
  <c r="E48" i="59"/>
  <c r="K64" i="59"/>
  <c r="K53" i="59"/>
  <c r="K63" i="59"/>
  <c r="K52" i="59"/>
  <c r="E43" i="58"/>
  <c r="K51" i="59"/>
  <c r="E46" i="58"/>
  <c r="K60" i="59"/>
  <c r="K50" i="59"/>
  <c r="E52" i="58"/>
  <c r="E39" i="58"/>
  <c r="K61" i="59"/>
  <c r="K69" i="59"/>
  <c r="K59" i="59"/>
  <c r="K49" i="59"/>
  <c r="E44" i="58"/>
  <c r="E34" i="58"/>
  <c r="E36" i="58"/>
  <c r="K67" i="59"/>
  <c r="K55" i="59"/>
  <c r="K66" i="59"/>
  <c r="E51" i="58"/>
  <c r="K65" i="59"/>
  <c r="K54" i="59"/>
  <c r="K72" i="59"/>
  <c r="L72" i="59" s="1"/>
  <c r="I37" i="58"/>
  <c r="I34" i="58"/>
  <c r="I62" i="58"/>
  <c r="I52" i="58"/>
  <c r="I47" i="58"/>
  <c r="I41" i="58"/>
  <c r="I46" i="58"/>
  <c r="K49" i="58"/>
  <c r="I45" i="58"/>
  <c r="I44" i="58"/>
  <c r="K46" i="58"/>
  <c r="K52" i="58"/>
  <c r="K34" i="58"/>
  <c r="K35" i="58"/>
  <c r="K45" i="58"/>
  <c r="K40" i="58"/>
  <c r="K41" i="58"/>
  <c r="K36" i="58"/>
  <c r="K47" i="58"/>
  <c r="K56" i="58"/>
  <c r="L56" i="58" s="1"/>
  <c r="I49" i="58"/>
  <c r="I51" i="58"/>
  <c r="I43" i="58"/>
  <c r="I42" i="58"/>
  <c r="I48" i="58"/>
  <c r="K63" i="58"/>
  <c r="K54" i="58"/>
  <c r="K44" i="58"/>
  <c r="K48" i="58"/>
  <c r="K37" i="58"/>
  <c r="K50" i="58"/>
  <c r="K43" i="58"/>
  <c r="I39" i="58"/>
  <c r="I35" i="58"/>
  <c r="I36" i="58"/>
  <c r="K62" i="58"/>
  <c r="K53" i="58"/>
  <c r="K38" i="58"/>
  <c r="K42" i="58"/>
  <c r="K39" i="58"/>
  <c r="K33" i="58"/>
  <c r="I63" i="59"/>
  <c r="I50" i="59"/>
  <c r="I38" i="58"/>
  <c r="I59" i="59"/>
  <c r="I48" i="59"/>
  <c r="I53" i="59"/>
  <c r="I53" i="58"/>
  <c r="I40" i="58"/>
  <c r="I33" i="58"/>
  <c r="I54" i="58"/>
  <c r="I49" i="59"/>
  <c r="H79" i="59"/>
  <c r="I79" i="59" s="1"/>
  <c r="I78" i="59"/>
  <c r="K78" i="59"/>
  <c r="I62" i="59"/>
  <c r="M62" i="59" s="1"/>
  <c r="N62" i="59" s="1"/>
  <c r="T62" i="59" s="1"/>
  <c r="I69" i="59"/>
  <c r="I61" i="59"/>
  <c r="I64" i="59"/>
  <c r="J79" i="59"/>
  <c r="K79" i="59" s="1"/>
  <c r="G70" i="59"/>
  <c r="G76" i="59" s="1"/>
  <c r="I67" i="59"/>
  <c r="I52" i="59"/>
  <c r="I55" i="59"/>
  <c r="I51" i="59"/>
  <c r="E80" i="59"/>
  <c r="I56" i="59"/>
  <c r="M56" i="59" s="1"/>
  <c r="N56" i="59" s="1"/>
  <c r="T56" i="59" s="1"/>
  <c r="I54" i="59"/>
  <c r="I66" i="59"/>
  <c r="I58" i="59"/>
  <c r="M58" i="59" s="1"/>
  <c r="N58" i="59" s="1"/>
  <c r="T58" i="59" s="1"/>
  <c r="I65" i="59"/>
  <c r="I57" i="59"/>
  <c r="M57" i="59" s="1"/>
  <c r="N57" i="59" s="1"/>
  <c r="T57" i="59" s="1"/>
  <c r="I68" i="59"/>
  <c r="L68" i="59" s="1"/>
  <c r="I60" i="59"/>
  <c r="E64" i="58"/>
  <c r="H63" i="58"/>
  <c r="I63" i="58" s="1"/>
  <c r="G55" i="58"/>
  <c r="G60" i="58" s="1"/>
  <c r="I50" i="58"/>
  <c r="J64" i="58"/>
  <c r="G64" i="58"/>
  <c r="M61" i="59" l="1"/>
  <c r="N61" i="59" s="1"/>
  <c r="T61" i="59" s="1"/>
  <c r="L63" i="59"/>
  <c r="E70" i="59"/>
  <c r="E76" i="59" s="1"/>
  <c r="L59" i="59"/>
  <c r="L50" i="59"/>
  <c r="L67" i="59"/>
  <c r="L53" i="59"/>
  <c r="E55" i="58"/>
  <c r="E60" i="58" s="1"/>
  <c r="L48" i="59"/>
  <c r="M37" i="58"/>
  <c r="N37" i="58" s="1"/>
  <c r="T37" i="58" s="1"/>
  <c r="K70" i="59"/>
  <c r="K76" i="59" s="1"/>
  <c r="M34" i="58"/>
  <c r="N34" i="58" s="1"/>
  <c r="T34" i="58" s="1"/>
  <c r="M64" i="59"/>
  <c r="N64" i="59" s="1"/>
  <c r="T64" i="59" s="1"/>
  <c r="M52" i="58"/>
  <c r="N52" i="58" s="1"/>
  <c r="T52" i="58" s="1"/>
  <c r="L51" i="59"/>
  <c r="M65" i="59"/>
  <c r="N65" i="59" s="1"/>
  <c r="T65" i="59" s="1"/>
  <c r="M55" i="59"/>
  <c r="N55" i="59" s="1"/>
  <c r="T55" i="59" s="1"/>
  <c r="M69" i="59"/>
  <c r="N69" i="59" s="1"/>
  <c r="T69" i="59" s="1"/>
  <c r="M49" i="59"/>
  <c r="N49" i="59" s="1"/>
  <c r="T49" i="59" s="1"/>
  <c r="M60" i="59"/>
  <c r="N60" i="59" s="1"/>
  <c r="T60" i="59" s="1"/>
  <c r="L52" i="59"/>
  <c r="M66" i="59"/>
  <c r="N66" i="59" s="1"/>
  <c r="T66" i="59" s="1"/>
  <c r="M39" i="58"/>
  <c r="N39" i="58" s="1"/>
  <c r="T39" i="58" s="1"/>
  <c r="M44" i="58"/>
  <c r="N44" i="58" s="1"/>
  <c r="T44" i="58" s="1"/>
  <c r="M41" i="58"/>
  <c r="N41" i="58" s="1"/>
  <c r="T41" i="58" s="1"/>
  <c r="L52" i="58"/>
  <c r="M46" i="58"/>
  <c r="N46" i="58" s="1"/>
  <c r="T46" i="58" s="1"/>
  <c r="M49" i="58"/>
  <c r="N49" i="58" s="1"/>
  <c r="T49" i="58" s="1"/>
  <c r="I64" i="58"/>
  <c r="L44" i="58"/>
  <c r="L37" i="58"/>
  <c r="L62" i="58"/>
  <c r="L34" i="58"/>
  <c r="M45" i="58"/>
  <c r="N45" i="58" s="1"/>
  <c r="T45" i="58" s="1"/>
  <c r="L49" i="59"/>
  <c r="M42" i="58"/>
  <c r="N42" i="58" s="1"/>
  <c r="T42" i="58" s="1"/>
  <c r="L47" i="58"/>
  <c r="L39" i="58"/>
  <c r="M50" i="59"/>
  <c r="N50" i="59" s="1"/>
  <c r="T50" i="59" s="1"/>
  <c r="L41" i="58"/>
  <c r="L42" i="58"/>
  <c r="L46" i="58"/>
  <c r="L78" i="59"/>
  <c r="M53" i="58"/>
  <c r="N53" i="58" s="1"/>
  <c r="T53" i="58" s="1"/>
  <c r="L45" i="58"/>
  <c r="K64" i="58"/>
  <c r="L61" i="59"/>
  <c r="L49" i="58"/>
  <c r="M40" i="58"/>
  <c r="N40" i="58" s="1"/>
  <c r="T40" i="58" s="1"/>
  <c r="M38" i="58"/>
  <c r="N38" i="58" s="1"/>
  <c r="T38" i="58" s="1"/>
  <c r="L35" i="58"/>
  <c r="M68" i="59"/>
  <c r="N68" i="59" s="1"/>
  <c r="T68" i="59" s="1"/>
  <c r="M47" i="58"/>
  <c r="N47" i="58" s="1"/>
  <c r="T47" i="58" s="1"/>
  <c r="L38" i="58"/>
  <c r="M53" i="59"/>
  <c r="N53" i="59" s="1"/>
  <c r="T53" i="59" s="1"/>
  <c r="M36" i="58"/>
  <c r="N36" i="58" s="1"/>
  <c r="T36" i="58" s="1"/>
  <c r="M54" i="58"/>
  <c r="N54" i="58" s="1"/>
  <c r="T54" i="58" s="1"/>
  <c r="M43" i="58"/>
  <c r="N43" i="58" s="1"/>
  <c r="T43" i="58" s="1"/>
  <c r="K55" i="58"/>
  <c r="K60" i="58" s="1"/>
  <c r="L64" i="59"/>
  <c r="L50" i="58"/>
  <c r="L36" i="58"/>
  <c r="L54" i="58"/>
  <c r="L57" i="59"/>
  <c r="M51" i="58"/>
  <c r="N51" i="58" s="1"/>
  <c r="T51" i="58" s="1"/>
  <c r="L51" i="58"/>
  <c r="M50" i="58"/>
  <c r="N50" i="58" s="1"/>
  <c r="T50" i="58" s="1"/>
  <c r="L53" i="58"/>
  <c r="M35" i="58"/>
  <c r="N35" i="58" s="1"/>
  <c r="T35" i="58" s="1"/>
  <c r="L48" i="58"/>
  <c r="L43" i="58"/>
  <c r="L40" i="58"/>
  <c r="M67" i="59"/>
  <c r="N67" i="59" s="1"/>
  <c r="T67" i="59" s="1"/>
  <c r="L79" i="59"/>
  <c r="I80" i="59"/>
  <c r="M48" i="58"/>
  <c r="N48" i="58" s="1"/>
  <c r="T48" i="58" s="1"/>
  <c r="M52" i="59"/>
  <c r="N52" i="59" s="1"/>
  <c r="T52" i="59" s="1"/>
  <c r="L33" i="58"/>
  <c r="M33" i="58"/>
  <c r="N33" i="58" s="1"/>
  <c r="L63" i="58"/>
  <c r="L64" i="58" s="1"/>
  <c r="M51" i="59"/>
  <c r="N51" i="59" s="1"/>
  <c r="T51" i="59" s="1"/>
  <c r="M48" i="59"/>
  <c r="N48" i="59" s="1"/>
  <c r="M59" i="59"/>
  <c r="N59" i="59" s="1"/>
  <c r="T59" i="59" s="1"/>
  <c r="M63" i="59"/>
  <c r="N63" i="59" s="1"/>
  <c r="T63" i="59" s="1"/>
  <c r="I70" i="59"/>
  <c r="I76" i="59" s="1"/>
  <c r="L54" i="59"/>
  <c r="L65" i="59"/>
  <c r="L58" i="59"/>
  <c r="M54" i="59"/>
  <c r="N54" i="59" s="1"/>
  <c r="T54" i="59" s="1"/>
  <c r="L60" i="59"/>
  <c r="L56" i="59"/>
  <c r="L62" i="59"/>
  <c r="L55" i="59"/>
  <c r="L69" i="59"/>
  <c r="L66" i="59"/>
  <c r="K80" i="59"/>
  <c r="J80" i="59"/>
  <c r="I55" i="58"/>
  <c r="I60" i="58" s="1"/>
  <c r="L76" i="59" l="1"/>
  <c r="M72" i="59" s="1"/>
  <c r="L60" i="58"/>
  <c r="M63" i="58" s="1"/>
  <c r="M83" i="59"/>
  <c r="M85" i="59" s="1"/>
  <c r="L55" i="58"/>
  <c r="M67" i="58"/>
  <c r="M69" i="58" s="1"/>
  <c r="L80" i="59"/>
  <c r="N55" i="58"/>
  <c r="T55" i="58" s="1"/>
  <c r="M55" i="58"/>
  <c r="T33" i="58"/>
  <c r="L70" i="59"/>
  <c r="N70" i="59"/>
  <c r="T70" i="59" s="1"/>
  <c r="T71" i="59" s="1"/>
  <c r="T48" i="59"/>
  <c r="M70" i="59"/>
  <c r="M79" i="59" l="1"/>
  <c r="M76" i="59"/>
  <c r="M78" i="59"/>
  <c r="M62" i="58"/>
  <c r="M64" i="58" s="1"/>
  <c r="M56" i="58"/>
  <c r="M60" i="58" s="1"/>
  <c r="M86" i="59"/>
  <c r="M80" i="59"/>
  <c r="M70" i="58"/>
  <c r="V46" i="57"/>
  <c r="V45" i="57"/>
  <c r="J45" i="57"/>
  <c r="H45" i="57"/>
  <c r="F45" i="57"/>
  <c r="D45" i="57"/>
  <c r="V44" i="57"/>
  <c r="J44" i="57"/>
  <c r="H44" i="57"/>
  <c r="F44" i="57"/>
  <c r="D44" i="57"/>
  <c r="V43" i="57"/>
  <c r="J43" i="57"/>
  <c r="H43" i="57"/>
  <c r="F43" i="57"/>
  <c r="D43" i="57"/>
  <c r="V42" i="57"/>
  <c r="J42" i="57"/>
  <c r="H42" i="57"/>
  <c r="F42" i="57"/>
  <c r="D42" i="57"/>
  <c r="V41" i="57"/>
  <c r="J41" i="57"/>
  <c r="H41" i="57"/>
  <c r="F41" i="57"/>
  <c r="D41" i="57"/>
  <c r="V40" i="57"/>
  <c r="J40" i="57"/>
  <c r="H40" i="57"/>
  <c r="F40" i="57"/>
  <c r="D40" i="57"/>
  <c r="V39" i="57"/>
  <c r="J39" i="57"/>
  <c r="H39" i="57"/>
  <c r="F39" i="57"/>
  <c r="D39" i="57"/>
  <c r="V38" i="57"/>
  <c r="J38" i="57"/>
  <c r="H38" i="57"/>
  <c r="F38" i="57"/>
  <c r="D38" i="57"/>
  <c r="V37" i="57"/>
  <c r="J37" i="57"/>
  <c r="H37" i="57"/>
  <c r="F37" i="57"/>
  <c r="D37" i="57"/>
  <c r="V36" i="57"/>
  <c r="J36" i="57"/>
  <c r="H36" i="57"/>
  <c r="F36" i="57"/>
  <c r="D36" i="57"/>
  <c r="V35" i="57"/>
  <c r="J35" i="57"/>
  <c r="H35" i="57"/>
  <c r="F35" i="57"/>
  <c r="D35" i="57"/>
  <c r="V34" i="57"/>
  <c r="J34" i="57"/>
  <c r="H34" i="57"/>
  <c r="F34" i="57"/>
  <c r="D34" i="57"/>
  <c r="V33" i="57"/>
  <c r="J33" i="57"/>
  <c r="H33" i="57"/>
  <c r="F33" i="57"/>
  <c r="D33" i="57"/>
  <c r="V32" i="57"/>
  <c r="J32" i="57"/>
  <c r="H32" i="57"/>
  <c r="H55" i="57" s="1"/>
  <c r="F32" i="57"/>
  <c r="F56" i="57" s="1"/>
  <c r="F57" i="57" s="1"/>
  <c r="D32" i="57"/>
  <c r="V31" i="57"/>
  <c r="J31" i="57"/>
  <c r="H31" i="57"/>
  <c r="F31" i="57"/>
  <c r="D31" i="57"/>
  <c r="V30" i="57"/>
  <c r="J30" i="57"/>
  <c r="H30" i="57"/>
  <c r="F30" i="57"/>
  <c r="D30" i="57"/>
  <c r="V29" i="57"/>
  <c r="J29" i="57"/>
  <c r="H29" i="57"/>
  <c r="F29" i="57"/>
  <c r="D29" i="57"/>
  <c r="V28" i="57"/>
  <c r="J28" i="57"/>
  <c r="H28" i="57"/>
  <c r="F28" i="57"/>
  <c r="D28" i="57"/>
  <c r="V27" i="57"/>
  <c r="J27" i="57"/>
  <c r="H27" i="57"/>
  <c r="F27" i="57"/>
  <c r="D27" i="57"/>
  <c r="V26" i="57"/>
  <c r="J26" i="57"/>
  <c r="H26" i="57"/>
  <c r="F26" i="57"/>
  <c r="D26" i="57"/>
  <c r="V25" i="57"/>
  <c r="J25" i="57"/>
  <c r="H25" i="57"/>
  <c r="F25" i="57"/>
  <c r="D25" i="57"/>
  <c r="V24" i="57"/>
  <c r="J24" i="57"/>
  <c r="H24" i="57"/>
  <c r="F24" i="57"/>
  <c r="D24" i="57"/>
  <c r="N21" i="57"/>
  <c r="L21" i="57"/>
  <c r="F47" i="57" l="1"/>
  <c r="F53" i="57" s="1"/>
  <c r="G44" i="57" s="1"/>
  <c r="F60" i="57"/>
  <c r="F63" i="57" s="1"/>
  <c r="H47" i="57"/>
  <c r="H53" i="57" s="1"/>
  <c r="I27" i="57" s="1"/>
  <c r="J47" i="57"/>
  <c r="J53" i="57" s="1"/>
  <c r="K49" i="57" s="1"/>
  <c r="D47" i="57"/>
  <c r="D53" i="57" s="1"/>
  <c r="E27" i="57" s="1"/>
  <c r="J55" i="57"/>
  <c r="H57" i="57"/>
  <c r="H56" i="57" s="1"/>
  <c r="G32" i="57" l="1"/>
  <c r="G42" i="57"/>
  <c r="G56" i="57"/>
  <c r="G24" i="57"/>
  <c r="G31" i="57"/>
  <c r="G29" i="57"/>
  <c r="I45" i="57"/>
  <c r="F62" i="57"/>
  <c r="K27" i="57"/>
  <c r="I49" i="57"/>
  <c r="I29" i="57"/>
  <c r="K43" i="57"/>
  <c r="I30" i="57"/>
  <c r="K42" i="57"/>
  <c r="K41" i="57"/>
  <c r="K30" i="57"/>
  <c r="G27" i="57"/>
  <c r="M27" i="57" s="1"/>
  <c r="N27" i="57" s="1"/>
  <c r="U27" i="57" s="1"/>
  <c r="G41" i="57"/>
  <c r="G39" i="57"/>
  <c r="G26" i="57"/>
  <c r="G30" i="57"/>
  <c r="G28" i="57"/>
  <c r="G37" i="57"/>
  <c r="G25" i="57"/>
  <c r="G36" i="57"/>
  <c r="G35" i="57"/>
  <c r="K25" i="57"/>
  <c r="K28" i="57"/>
  <c r="G34" i="57"/>
  <c r="G49" i="57"/>
  <c r="G40" i="57"/>
  <c r="G45" i="57"/>
  <c r="G33" i="57"/>
  <c r="I28" i="57"/>
  <c r="G43" i="57"/>
  <c r="I34" i="57"/>
  <c r="K33" i="57"/>
  <c r="K40" i="57"/>
  <c r="G38" i="57"/>
  <c r="G55" i="57"/>
  <c r="G57" i="57" s="1"/>
  <c r="I41" i="57"/>
  <c r="I32" i="57"/>
  <c r="I40" i="57"/>
  <c r="I38" i="57"/>
  <c r="I43" i="57"/>
  <c r="I56" i="57"/>
  <c r="I37" i="57"/>
  <c r="I36" i="57"/>
  <c r="I44" i="57"/>
  <c r="I42" i="57"/>
  <c r="I33" i="57"/>
  <c r="E42" i="57"/>
  <c r="I55" i="57"/>
  <c r="I24" i="57"/>
  <c r="I35" i="57"/>
  <c r="I26" i="57"/>
  <c r="L27" i="57"/>
  <c r="E44" i="57"/>
  <c r="E30" i="57"/>
  <c r="E41" i="57"/>
  <c r="I31" i="57"/>
  <c r="I25" i="57"/>
  <c r="E56" i="57"/>
  <c r="E39" i="57"/>
  <c r="E38" i="57"/>
  <c r="E32" i="57"/>
  <c r="E28" i="57"/>
  <c r="I39" i="57"/>
  <c r="E40" i="57"/>
  <c r="E33" i="57"/>
  <c r="E35" i="57"/>
  <c r="E55" i="57"/>
  <c r="E36" i="57"/>
  <c r="E45" i="57"/>
  <c r="E37" i="57"/>
  <c r="E25" i="57"/>
  <c r="K32" i="57"/>
  <c r="K35" i="57"/>
  <c r="K31" i="57"/>
  <c r="K26" i="57"/>
  <c r="K38" i="57"/>
  <c r="K44" i="57"/>
  <c r="E43" i="57"/>
  <c r="K36" i="57"/>
  <c r="E31" i="57"/>
  <c r="K39" i="57"/>
  <c r="E34" i="57"/>
  <c r="K45" i="57"/>
  <c r="K37" i="57"/>
  <c r="K29" i="57"/>
  <c r="E49" i="57"/>
  <c r="E24" i="57"/>
  <c r="E26" i="57"/>
  <c r="K34" i="57"/>
  <c r="K24" i="57"/>
  <c r="E29" i="57"/>
  <c r="K55" i="57"/>
  <c r="J56" i="57"/>
  <c r="K56" i="57" s="1"/>
  <c r="G47" i="57" l="1"/>
  <c r="G53" i="57" s="1"/>
  <c r="L49" i="57"/>
  <c r="M28" i="57"/>
  <c r="N28" i="57" s="1"/>
  <c r="U28" i="57" s="1"/>
  <c r="L30" i="57"/>
  <c r="L45" i="57"/>
  <c r="M44" i="57"/>
  <c r="N44" i="57" s="1"/>
  <c r="U44" i="57" s="1"/>
  <c r="L35" i="57"/>
  <c r="L25" i="57"/>
  <c r="M36" i="57"/>
  <c r="N36" i="57" s="1"/>
  <c r="U36" i="57" s="1"/>
  <c r="M40" i="57"/>
  <c r="N40" i="57" s="1"/>
  <c r="U40" i="57" s="1"/>
  <c r="M38" i="57"/>
  <c r="N38" i="57" s="1"/>
  <c r="U38" i="57" s="1"/>
  <c r="M31" i="57"/>
  <c r="N31" i="57" s="1"/>
  <c r="U31" i="57" s="1"/>
  <c r="M30" i="57"/>
  <c r="N30" i="57" s="1"/>
  <c r="U30" i="57" s="1"/>
  <c r="M24" i="57"/>
  <c r="N24" i="57" s="1"/>
  <c r="L34" i="57"/>
  <c r="L43" i="57"/>
  <c r="L31" i="57"/>
  <c r="E57" i="57"/>
  <c r="M42" i="57"/>
  <c r="N42" i="57" s="1"/>
  <c r="U42" i="57" s="1"/>
  <c r="L28" i="57"/>
  <c r="L26" i="57"/>
  <c r="L40" i="57"/>
  <c r="L33" i="57"/>
  <c r="L32" i="57"/>
  <c r="M25" i="57"/>
  <c r="N25" i="57" s="1"/>
  <c r="U25" i="57" s="1"/>
  <c r="L44" i="57"/>
  <c r="L42" i="57"/>
  <c r="I57" i="57"/>
  <c r="L56" i="57"/>
  <c r="L38" i="57"/>
  <c r="M32" i="57"/>
  <c r="N32" i="57" s="1"/>
  <c r="U32" i="57" s="1"/>
  <c r="I47" i="57"/>
  <c r="I53" i="57" s="1"/>
  <c r="M41" i="57"/>
  <c r="N41" i="57" s="1"/>
  <c r="U41" i="57" s="1"/>
  <c r="L29" i="57"/>
  <c r="M45" i="57"/>
  <c r="N45" i="57" s="1"/>
  <c r="U45" i="57" s="1"/>
  <c r="L36" i="57"/>
  <c r="M35" i="57"/>
  <c r="N35" i="57" s="1"/>
  <c r="U35" i="57" s="1"/>
  <c r="E47" i="57"/>
  <c r="E53" i="57" s="1"/>
  <c r="L41" i="57"/>
  <c r="M34" i="57"/>
  <c r="N34" i="57" s="1"/>
  <c r="U34" i="57" s="1"/>
  <c r="M29" i="57"/>
  <c r="N29" i="57" s="1"/>
  <c r="U29" i="57" s="1"/>
  <c r="L39" i="57"/>
  <c r="M37" i="57"/>
  <c r="N37" i="57" s="1"/>
  <c r="U37" i="57" s="1"/>
  <c r="L24" i="57"/>
  <c r="K47" i="57"/>
  <c r="K53" i="57" s="1"/>
  <c r="M33" i="57"/>
  <c r="N33" i="57" s="1"/>
  <c r="U33" i="57" s="1"/>
  <c r="M26" i="57"/>
  <c r="N26" i="57" s="1"/>
  <c r="U26" i="57" s="1"/>
  <c r="K57" i="57"/>
  <c r="L37" i="57"/>
  <c r="M43" i="57"/>
  <c r="N43" i="57" s="1"/>
  <c r="U43" i="57" s="1"/>
  <c r="M39" i="57"/>
  <c r="N39" i="57" s="1"/>
  <c r="U39" i="57" s="1"/>
  <c r="J57" i="57"/>
  <c r="L55" i="57"/>
  <c r="M60" i="57" l="1"/>
  <c r="M63" i="57" s="1"/>
  <c r="L47" i="57"/>
  <c r="L53" i="57"/>
  <c r="M49" i="57" s="1"/>
  <c r="M47" i="57"/>
  <c r="U24" i="57"/>
  <c r="N47" i="57"/>
  <c r="U46" i="57" s="1"/>
  <c r="U47" i="57" s="1"/>
  <c r="L57" i="57"/>
  <c r="M62" i="57" l="1"/>
  <c r="M56" i="57"/>
  <c r="M55" i="57"/>
  <c r="M53" i="57"/>
  <c r="E415" i="52"/>
  <c r="M57" i="57" l="1"/>
  <c r="N21" i="53"/>
  <c r="K170" i="52"/>
  <c r="K307" i="52"/>
  <c r="K164" i="52"/>
  <c r="K363" i="52"/>
  <c r="K386" i="52"/>
  <c r="K154" i="52"/>
  <c r="K131" i="52"/>
  <c r="K223" i="52"/>
  <c r="K190" i="52"/>
  <c r="K49" i="52"/>
  <c r="K402" i="52"/>
  <c r="K278" i="52"/>
  <c r="K81" i="52"/>
  <c r="K309" i="52"/>
  <c r="K59" i="52"/>
  <c r="K180" i="52"/>
  <c r="K254" i="52"/>
  <c r="K161" i="52"/>
  <c r="K314" i="52"/>
  <c r="K41" i="52"/>
  <c r="K93" i="52"/>
  <c r="K356" i="52"/>
  <c r="K174" i="52"/>
  <c r="K78" i="52"/>
  <c r="K388" i="52"/>
  <c r="K357" i="52"/>
  <c r="K132" i="52"/>
  <c r="K142" i="52"/>
  <c r="K188" i="52"/>
  <c r="K15" i="52"/>
  <c r="K289" i="52"/>
  <c r="K253" i="52"/>
  <c r="K390" i="52"/>
  <c r="K156" i="52"/>
  <c r="K58" i="52"/>
  <c r="K308" i="52"/>
  <c r="K269" i="52"/>
  <c r="K184" i="52"/>
  <c r="K42" i="52"/>
  <c r="K325" i="52"/>
  <c r="K281" i="52"/>
  <c r="K327" i="52"/>
  <c r="J406" i="52"/>
  <c r="D417" i="52"/>
  <c r="F67" i="56"/>
  <c r="F64" i="56"/>
  <c r="F66" i="56" s="1"/>
  <c r="F61" i="56"/>
  <c r="F60" i="56"/>
  <c r="U51" i="56"/>
  <c r="F51" i="56"/>
  <c r="F57" i="56" s="1"/>
  <c r="U50" i="56"/>
  <c r="J50" i="56"/>
  <c r="H50" i="56"/>
  <c r="D50" i="56"/>
  <c r="U49" i="56"/>
  <c r="J49" i="56"/>
  <c r="H49" i="56"/>
  <c r="D49" i="56"/>
  <c r="U48" i="56"/>
  <c r="J48" i="56"/>
  <c r="H48" i="56"/>
  <c r="D48" i="56"/>
  <c r="U47" i="56"/>
  <c r="J47" i="56"/>
  <c r="H47" i="56"/>
  <c r="D47" i="56"/>
  <c r="U46" i="56"/>
  <c r="J46" i="56"/>
  <c r="H46" i="56"/>
  <c r="D46" i="56"/>
  <c r="U45" i="56"/>
  <c r="J45" i="56"/>
  <c r="H45" i="56"/>
  <c r="D45" i="56"/>
  <c r="U44" i="56"/>
  <c r="J44" i="56"/>
  <c r="H44" i="56"/>
  <c r="D44" i="56"/>
  <c r="U43" i="56"/>
  <c r="J43" i="56"/>
  <c r="H43" i="56"/>
  <c r="D43" i="56"/>
  <c r="U42" i="56"/>
  <c r="J42" i="56"/>
  <c r="H42" i="56"/>
  <c r="D42" i="56"/>
  <c r="U41" i="56"/>
  <c r="J41" i="56"/>
  <c r="H41" i="56"/>
  <c r="D41" i="56"/>
  <c r="U40" i="56"/>
  <c r="J40" i="56"/>
  <c r="H40" i="56"/>
  <c r="D40" i="56"/>
  <c r="U39" i="56"/>
  <c r="J39" i="56"/>
  <c r="H39" i="56"/>
  <c r="D39" i="56"/>
  <c r="U38" i="56"/>
  <c r="J38" i="56"/>
  <c r="H38" i="56"/>
  <c r="D38" i="56"/>
  <c r="U37" i="56"/>
  <c r="J37" i="56"/>
  <c r="H37" i="56"/>
  <c r="H59" i="56" s="1"/>
  <c r="D37" i="56"/>
  <c r="U36" i="56"/>
  <c r="J36" i="56"/>
  <c r="H36" i="56"/>
  <c r="G36" i="56"/>
  <c r="D36" i="56"/>
  <c r="U35" i="56"/>
  <c r="J35" i="56"/>
  <c r="H35" i="56"/>
  <c r="G35" i="56"/>
  <c r="D35" i="56"/>
  <c r="U34" i="56"/>
  <c r="J34" i="56"/>
  <c r="H34" i="56"/>
  <c r="D34" i="56"/>
  <c r="U33" i="56"/>
  <c r="J33" i="56"/>
  <c r="H33" i="56"/>
  <c r="D33" i="56"/>
  <c r="U32" i="56"/>
  <c r="J32" i="56"/>
  <c r="H32" i="56"/>
  <c r="G32" i="56"/>
  <c r="D32" i="56"/>
  <c r="U31" i="56"/>
  <c r="J31" i="56"/>
  <c r="H31" i="56"/>
  <c r="G31" i="56"/>
  <c r="D31" i="56"/>
  <c r="U30" i="56"/>
  <c r="J30" i="56"/>
  <c r="H30" i="56"/>
  <c r="D30" i="56"/>
  <c r="U29" i="56"/>
  <c r="J29" i="56"/>
  <c r="H29" i="56"/>
  <c r="D29" i="56"/>
  <c r="N26" i="56"/>
  <c r="L26" i="56"/>
  <c r="N19" i="56"/>
  <c r="E414" i="52"/>
  <c r="E417" i="52"/>
  <c r="D418" i="52" l="1"/>
  <c r="H51" i="56"/>
  <c r="H57" i="56" s="1"/>
  <c r="I35" i="56" s="1"/>
  <c r="H61" i="56"/>
  <c r="H60" i="56" s="1"/>
  <c r="D51" i="56"/>
  <c r="D57" i="56" s="1"/>
  <c r="E50" i="56" s="1"/>
  <c r="K406" i="52"/>
  <c r="G59" i="56"/>
  <c r="G61" i="56" s="1"/>
  <c r="G53" i="56"/>
  <c r="G50" i="56"/>
  <c r="G49" i="56"/>
  <c r="G48" i="56"/>
  <c r="G47" i="56"/>
  <c r="G46" i="56"/>
  <c r="G45" i="56"/>
  <c r="G44" i="56"/>
  <c r="G43" i="56"/>
  <c r="G42" i="56"/>
  <c r="G41" i="56"/>
  <c r="G40" i="56"/>
  <c r="G39" i="56"/>
  <c r="G60" i="56"/>
  <c r="J51" i="56"/>
  <c r="J57" i="56" s="1"/>
  <c r="K30" i="56" s="1"/>
  <c r="G30" i="56"/>
  <c r="G34" i="56"/>
  <c r="J59" i="56"/>
  <c r="J60" i="56" s="1"/>
  <c r="G38" i="56"/>
  <c r="G29" i="56"/>
  <c r="G33" i="56"/>
  <c r="G37" i="56"/>
  <c r="I29" i="56" l="1"/>
  <c r="I34" i="56"/>
  <c r="I47" i="56"/>
  <c r="I41" i="56"/>
  <c r="I50" i="56"/>
  <c r="I45" i="56"/>
  <c r="I40" i="56"/>
  <c r="I36" i="56"/>
  <c r="I49" i="56"/>
  <c r="I44" i="56"/>
  <c r="I39" i="56"/>
  <c r="I31" i="56"/>
  <c r="I48" i="56"/>
  <c r="I43" i="56"/>
  <c r="I37" i="56"/>
  <c r="E43" i="56"/>
  <c r="I38" i="56"/>
  <c r="E36" i="56"/>
  <c r="K49" i="56"/>
  <c r="I46" i="56"/>
  <c r="I42" i="56"/>
  <c r="I32" i="56"/>
  <c r="I59" i="56"/>
  <c r="I33" i="56"/>
  <c r="I53" i="56"/>
  <c r="E33" i="56"/>
  <c r="E39" i="56"/>
  <c r="E47" i="56"/>
  <c r="K45" i="56"/>
  <c r="E38" i="56"/>
  <c r="E40" i="56"/>
  <c r="I30" i="56"/>
  <c r="E30" i="56"/>
  <c r="E44" i="56"/>
  <c r="E37" i="56"/>
  <c r="E31" i="56"/>
  <c r="E41" i="56"/>
  <c r="E45" i="56"/>
  <c r="E53" i="56"/>
  <c r="I60" i="56"/>
  <c r="E48" i="56"/>
  <c r="E29" i="56"/>
  <c r="E34" i="56"/>
  <c r="E32" i="56"/>
  <c r="E35" i="56"/>
  <c r="E42" i="56"/>
  <c r="E46" i="56"/>
  <c r="E59" i="56"/>
  <c r="K50" i="56"/>
  <c r="K46" i="56"/>
  <c r="K42" i="56"/>
  <c r="K37" i="56"/>
  <c r="K29" i="56"/>
  <c r="K60" i="56"/>
  <c r="K35" i="56"/>
  <c r="K41" i="56"/>
  <c r="K48" i="56"/>
  <c r="K44" i="56"/>
  <c r="K40" i="56"/>
  <c r="K38" i="56"/>
  <c r="K34" i="56"/>
  <c r="E49" i="56"/>
  <c r="E60" i="56"/>
  <c r="K47" i="56"/>
  <c r="K43" i="56"/>
  <c r="K39" i="56"/>
  <c r="K31" i="56"/>
  <c r="G51" i="56"/>
  <c r="G57" i="56" s="1"/>
  <c r="K53" i="56"/>
  <c r="K36" i="56"/>
  <c r="K32" i="56"/>
  <c r="K33" i="56"/>
  <c r="K59" i="56"/>
  <c r="J61" i="56"/>
  <c r="M50" i="56" l="1"/>
  <c r="N50" i="56" s="1"/>
  <c r="T50" i="56" s="1"/>
  <c r="M37" i="56"/>
  <c r="N37" i="56" s="1"/>
  <c r="T37" i="56" s="1"/>
  <c r="L31" i="56"/>
  <c r="L41" i="56"/>
  <c r="L30" i="56"/>
  <c r="M29" i="56"/>
  <c r="N29" i="56" s="1"/>
  <c r="L50" i="56"/>
  <c r="M31" i="56"/>
  <c r="N31" i="56" s="1"/>
  <c r="T31" i="56" s="1"/>
  <c r="M40" i="56"/>
  <c r="N40" i="56" s="1"/>
  <c r="T40" i="56" s="1"/>
  <c r="M39" i="56"/>
  <c r="N39" i="56" s="1"/>
  <c r="T39" i="56" s="1"/>
  <c r="L60" i="56"/>
  <c r="I51" i="56"/>
  <c r="I57" i="56" s="1"/>
  <c r="L43" i="56"/>
  <c r="L34" i="56"/>
  <c r="M35" i="56"/>
  <c r="N35" i="56" s="1"/>
  <c r="T35" i="56" s="1"/>
  <c r="L49" i="56"/>
  <c r="M30" i="56"/>
  <c r="N30" i="56" s="1"/>
  <c r="T30" i="56" s="1"/>
  <c r="M47" i="56"/>
  <c r="N47" i="56" s="1"/>
  <c r="T47" i="56" s="1"/>
  <c r="E61" i="56"/>
  <c r="L32" i="56"/>
  <c r="I61" i="56"/>
  <c r="M32" i="56"/>
  <c r="L47" i="56"/>
  <c r="L35" i="56"/>
  <c r="M33" i="56"/>
  <c r="N33" i="56" s="1"/>
  <c r="T33" i="56" s="1"/>
  <c r="L53" i="56"/>
  <c r="L37" i="56"/>
  <c r="L38" i="56"/>
  <c r="M48" i="56"/>
  <c r="N48" i="56" s="1"/>
  <c r="T48" i="56" s="1"/>
  <c r="M45" i="56"/>
  <c r="N45" i="56" s="1"/>
  <c r="T45" i="56" s="1"/>
  <c r="L36" i="56"/>
  <c r="M44" i="56"/>
  <c r="N44" i="56" s="1"/>
  <c r="T44" i="56" s="1"/>
  <c r="M46" i="56"/>
  <c r="N46" i="56" s="1"/>
  <c r="T46" i="56" s="1"/>
  <c r="L40" i="56"/>
  <c r="M41" i="56"/>
  <c r="N41" i="56" s="1"/>
  <c r="T41" i="56" s="1"/>
  <c r="M36" i="56"/>
  <c r="N36" i="56" s="1"/>
  <c r="T36" i="56" s="1"/>
  <c r="M38" i="56"/>
  <c r="N38" i="56" s="1"/>
  <c r="T38" i="56" s="1"/>
  <c r="M34" i="56"/>
  <c r="N34" i="56" s="1"/>
  <c r="T34" i="56" s="1"/>
  <c r="L48" i="56"/>
  <c r="L46" i="56"/>
  <c r="L29" i="56"/>
  <c r="L45" i="56"/>
  <c r="K61" i="56"/>
  <c r="M43" i="56"/>
  <c r="N43" i="56" s="1"/>
  <c r="T43" i="56" s="1"/>
  <c r="E51" i="56"/>
  <c r="E57" i="56" s="1"/>
  <c r="M42" i="56"/>
  <c r="N42" i="56" s="1"/>
  <c r="T42" i="56" s="1"/>
  <c r="M49" i="56"/>
  <c r="N49" i="56" s="1"/>
  <c r="T49" i="56" s="1"/>
  <c r="L39" i="56"/>
  <c r="L42" i="56"/>
  <c r="L44" i="56"/>
  <c r="L33" i="56"/>
  <c r="K51" i="56"/>
  <c r="K57" i="56" s="1"/>
  <c r="L59" i="56"/>
  <c r="M64" i="56" l="1"/>
  <c r="M66" i="56" s="1"/>
  <c r="N32" i="56"/>
  <c r="T32" i="56" s="1"/>
  <c r="L57" i="56"/>
  <c r="M53" i="56" s="1"/>
  <c r="M51" i="56"/>
  <c r="L51" i="56"/>
  <c r="L61" i="56"/>
  <c r="T29" i="56"/>
  <c r="M67" i="56" l="1"/>
  <c r="M59" i="56"/>
  <c r="M60" i="56"/>
  <c r="M57" i="56"/>
  <c r="N51" i="56"/>
  <c r="T51" i="56" s="1"/>
  <c r="T52" i="56" s="1"/>
  <c r="F77" i="55"/>
  <c r="F79" i="55" s="1"/>
  <c r="F74" i="55"/>
  <c r="G73" i="55"/>
  <c r="F73" i="55"/>
  <c r="U64" i="55"/>
  <c r="F64" i="55"/>
  <c r="F70" i="55" s="1"/>
  <c r="U63" i="55"/>
  <c r="J63" i="55"/>
  <c r="H63" i="55"/>
  <c r="D63" i="55"/>
  <c r="U62" i="55"/>
  <c r="J62" i="55"/>
  <c r="H62" i="55"/>
  <c r="D62" i="55"/>
  <c r="U61" i="55"/>
  <c r="J61" i="55"/>
  <c r="H61" i="55"/>
  <c r="D61" i="55"/>
  <c r="U60" i="55"/>
  <c r="J60" i="55"/>
  <c r="H60" i="55"/>
  <c r="D60" i="55"/>
  <c r="U59" i="55"/>
  <c r="J59" i="55"/>
  <c r="H59" i="55"/>
  <c r="D59" i="55"/>
  <c r="U58" i="55"/>
  <c r="J58" i="55"/>
  <c r="H58" i="55"/>
  <c r="D58" i="55"/>
  <c r="U57" i="55"/>
  <c r="J57" i="55"/>
  <c r="H57" i="55"/>
  <c r="D57" i="55"/>
  <c r="U56" i="55"/>
  <c r="J56" i="55"/>
  <c r="H56" i="55"/>
  <c r="D56" i="55"/>
  <c r="U55" i="55"/>
  <c r="J55" i="55"/>
  <c r="H55" i="55"/>
  <c r="D55" i="55"/>
  <c r="U54" i="55"/>
  <c r="J54" i="55"/>
  <c r="H54" i="55"/>
  <c r="D54" i="55"/>
  <c r="U53" i="55"/>
  <c r="J53" i="55"/>
  <c r="H53" i="55"/>
  <c r="D53" i="55"/>
  <c r="U52" i="55"/>
  <c r="J52" i="55"/>
  <c r="H52" i="55"/>
  <c r="D52" i="55"/>
  <c r="U51" i="55"/>
  <c r="J51" i="55"/>
  <c r="H51" i="55"/>
  <c r="D51" i="55"/>
  <c r="U50" i="55"/>
  <c r="J50" i="55"/>
  <c r="H50" i="55"/>
  <c r="H74" i="55" s="1"/>
  <c r="D50" i="55"/>
  <c r="U49" i="55"/>
  <c r="J49" i="55"/>
  <c r="H49" i="55"/>
  <c r="D49" i="55"/>
  <c r="U48" i="55"/>
  <c r="J48" i="55"/>
  <c r="H48" i="55"/>
  <c r="D48" i="55"/>
  <c r="U47" i="55"/>
  <c r="J47" i="55"/>
  <c r="H47" i="55"/>
  <c r="D47" i="55"/>
  <c r="U46" i="55"/>
  <c r="J46" i="55"/>
  <c r="H46" i="55"/>
  <c r="D46" i="55"/>
  <c r="U45" i="55"/>
  <c r="J45" i="55"/>
  <c r="H45" i="55"/>
  <c r="D45" i="55"/>
  <c r="U44" i="55"/>
  <c r="J44" i="55"/>
  <c r="H44" i="55"/>
  <c r="D44" i="55"/>
  <c r="U43" i="55"/>
  <c r="J43" i="55"/>
  <c r="H43" i="55"/>
  <c r="D43" i="55"/>
  <c r="U42" i="55"/>
  <c r="J42" i="55"/>
  <c r="H42" i="55"/>
  <c r="D42" i="55"/>
  <c r="N39" i="55"/>
  <c r="L39" i="55"/>
  <c r="N30" i="55"/>
  <c r="M61" i="56" l="1"/>
  <c r="H64" i="55"/>
  <c r="H70" i="55" s="1"/>
  <c r="I44" i="55" s="1"/>
  <c r="H72" i="55"/>
  <c r="H73" i="55" s="1"/>
  <c r="D64" i="55"/>
  <c r="D70" i="55" s="1"/>
  <c r="E58" i="55" s="1"/>
  <c r="J64" i="55"/>
  <c r="J70" i="55" s="1"/>
  <c r="K66" i="55" s="1"/>
  <c r="G72" i="55"/>
  <c r="G74" i="55" s="1"/>
  <c r="G66" i="55"/>
  <c r="G47" i="55"/>
  <c r="G46" i="55"/>
  <c r="G45" i="55"/>
  <c r="G44" i="55"/>
  <c r="G43" i="55"/>
  <c r="G42" i="55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F80" i="55"/>
  <c r="J72" i="55"/>
  <c r="I53" i="55" l="1"/>
  <c r="I72" i="55"/>
  <c r="I57" i="55"/>
  <c r="I46" i="55"/>
  <c r="I43" i="55"/>
  <c r="I50" i="55"/>
  <c r="I45" i="55"/>
  <c r="I59" i="55"/>
  <c r="I60" i="55"/>
  <c r="I49" i="55"/>
  <c r="I66" i="55"/>
  <c r="I73" i="55"/>
  <c r="I51" i="55"/>
  <c r="I61" i="55"/>
  <c r="I58" i="55"/>
  <c r="I47" i="55"/>
  <c r="I55" i="55"/>
  <c r="I63" i="55"/>
  <c r="I52" i="55"/>
  <c r="K61" i="55"/>
  <c r="K47" i="55"/>
  <c r="I48" i="55"/>
  <c r="I56" i="55"/>
  <c r="K53" i="55"/>
  <c r="I54" i="55"/>
  <c r="I62" i="55"/>
  <c r="I42" i="55"/>
  <c r="E53" i="55"/>
  <c r="E61" i="55"/>
  <c r="E51" i="55"/>
  <c r="E52" i="55"/>
  <c r="E45" i="55"/>
  <c r="E59" i="55"/>
  <c r="E43" i="55"/>
  <c r="E55" i="55"/>
  <c r="E60" i="55"/>
  <c r="E44" i="55"/>
  <c r="E47" i="55"/>
  <c r="E50" i="55"/>
  <c r="E63" i="55"/>
  <c r="K62" i="55"/>
  <c r="K54" i="55"/>
  <c r="K46" i="55"/>
  <c r="K59" i="55"/>
  <c r="K51" i="55"/>
  <c r="K45" i="55"/>
  <c r="K42" i="55"/>
  <c r="K60" i="55"/>
  <c r="K52" i="55"/>
  <c r="K72" i="55"/>
  <c r="K57" i="55"/>
  <c r="K44" i="55"/>
  <c r="E73" i="55"/>
  <c r="E72" i="55"/>
  <c r="E66" i="55"/>
  <c r="E56" i="55"/>
  <c r="E48" i="55"/>
  <c r="K58" i="55"/>
  <c r="J73" i="55"/>
  <c r="K73" i="55" s="1"/>
  <c r="K50" i="55"/>
  <c r="E57" i="55"/>
  <c r="E49" i="55"/>
  <c r="G64" i="55"/>
  <c r="G70" i="55" s="1"/>
  <c r="K63" i="55"/>
  <c r="K55" i="55"/>
  <c r="K49" i="55"/>
  <c r="K43" i="55"/>
  <c r="E62" i="55"/>
  <c r="E54" i="55"/>
  <c r="E46" i="55"/>
  <c r="K56" i="55"/>
  <c r="K48" i="55"/>
  <c r="E42" i="55"/>
  <c r="I74" i="55" l="1"/>
  <c r="M53" i="55"/>
  <c r="N53" i="55" s="1"/>
  <c r="T53" i="55" s="1"/>
  <c r="L53" i="55"/>
  <c r="M55" i="55"/>
  <c r="N55" i="55" s="1"/>
  <c r="T55" i="55" s="1"/>
  <c r="L63" i="55"/>
  <c r="M60" i="55"/>
  <c r="N60" i="55" s="1"/>
  <c r="T60" i="55" s="1"/>
  <c r="L51" i="55"/>
  <c r="L66" i="55"/>
  <c r="M61" i="55"/>
  <c r="N61" i="55" s="1"/>
  <c r="T61" i="55" s="1"/>
  <c r="L45" i="55"/>
  <c r="I64" i="55"/>
  <c r="I70" i="55" s="1"/>
  <c r="M59" i="55"/>
  <c r="N59" i="55" s="1"/>
  <c r="T59" i="55" s="1"/>
  <c r="L43" i="55"/>
  <c r="L58" i="55"/>
  <c r="M51" i="55"/>
  <c r="N51" i="55" s="1"/>
  <c r="T51" i="55" s="1"/>
  <c r="L52" i="55"/>
  <c r="M45" i="55"/>
  <c r="N45" i="55" s="1"/>
  <c r="T45" i="55" s="1"/>
  <c r="L59" i="55"/>
  <c r="L44" i="55"/>
  <c r="L61" i="55"/>
  <c r="L47" i="55"/>
  <c r="K74" i="55"/>
  <c r="L73" i="55"/>
  <c r="L50" i="55"/>
  <c r="M43" i="55"/>
  <c r="N43" i="55" s="1"/>
  <c r="T43" i="55" s="1"/>
  <c r="L60" i="55"/>
  <c r="M63" i="55"/>
  <c r="N63" i="55" s="1"/>
  <c r="T63" i="55" s="1"/>
  <c r="L55" i="55"/>
  <c r="M44" i="55"/>
  <c r="M77" i="55" s="1"/>
  <c r="M79" i="55" s="1"/>
  <c r="M50" i="55"/>
  <c r="N50" i="55" s="1"/>
  <c r="T50" i="55" s="1"/>
  <c r="M47" i="55"/>
  <c r="N47" i="55" s="1"/>
  <c r="T47" i="55" s="1"/>
  <c r="M52" i="55"/>
  <c r="N52" i="55" s="1"/>
  <c r="T52" i="55" s="1"/>
  <c r="J74" i="55"/>
  <c r="L46" i="55"/>
  <c r="M46" i="55"/>
  <c r="N46" i="55" s="1"/>
  <c r="T46" i="55" s="1"/>
  <c r="L49" i="55"/>
  <c r="M49" i="55"/>
  <c r="N49" i="55" s="1"/>
  <c r="T49" i="55" s="1"/>
  <c r="E74" i="55"/>
  <c r="L72" i="55"/>
  <c r="K64" i="55"/>
  <c r="K70" i="55" s="1"/>
  <c r="L42" i="55"/>
  <c r="E64" i="55"/>
  <c r="E70" i="55" s="1"/>
  <c r="M42" i="55"/>
  <c r="L54" i="55"/>
  <c r="M54" i="55"/>
  <c r="N54" i="55" s="1"/>
  <c r="T54" i="55" s="1"/>
  <c r="L57" i="55"/>
  <c r="M57" i="55"/>
  <c r="N57" i="55" s="1"/>
  <c r="T57" i="55" s="1"/>
  <c r="L48" i="55"/>
  <c r="M48" i="55"/>
  <c r="N48" i="55" s="1"/>
  <c r="T48" i="55" s="1"/>
  <c r="L62" i="55"/>
  <c r="M62" i="55"/>
  <c r="N62" i="55" s="1"/>
  <c r="T62" i="55" s="1"/>
  <c r="L56" i="55"/>
  <c r="M56" i="55"/>
  <c r="N56" i="55" s="1"/>
  <c r="T56" i="55" s="1"/>
  <c r="M58" i="55"/>
  <c r="N58" i="55" s="1"/>
  <c r="T58" i="55" s="1"/>
  <c r="L70" i="55" l="1"/>
  <c r="M66" i="55" s="1"/>
  <c r="N44" i="55"/>
  <c r="T44" i="55" s="1"/>
  <c r="M80" i="55"/>
  <c r="M64" i="55"/>
  <c r="N42" i="55"/>
  <c r="L74" i="55"/>
  <c r="L64" i="55"/>
  <c r="M70" i="55" l="1"/>
  <c r="M72" i="55"/>
  <c r="M73" i="55"/>
  <c r="N64" i="55"/>
  <c r="T64" i="55" s="1"/>
  <c r="T65" i="55" s="1"/>
  <c r="T42" i="55"/>
  <c r="M74" i="55" l="1"/>
  <c r="F67" i="54"/>
  <c r="F69" i="54" s="1"/>
  <c r="F63" i="54"/>
  <c r="F64" i="54" s="1"/>
  <c r="U55" i="54"/>
  <c r="F55" i="54"/>
  <c r="F60" i="54" s="1"/>
  <c r="U54" i="54"/>
  <c r="J54" i="54"/>
  <c r="H54" i="54"/>
  <c r="D54" i="54"/>
  <c r="U53" i="54"/>
  <c r="J53" i="54"/>
  <c r="H53" i="54"/>
  <c r="G53" i="54"/>
  <c r="D53" i="54"/>
  <c r="U52" i="54"/>
  <c r="J52" i="54"/>
  <c r="H52" i="54"/>
  <c r="G52" i="54"/>
  <c r="D52" i="54"/>
  <c r="U51" i="54"/>
  <c r="J51" i="54"/>
  <c r="H51" i="54"/>
  <c r="G51" i="54"/>
  <c r="D51" i="54"/>
  <c r="U50" i="54"/>
  <c r="J50" i="54"/>
  <c r="H50" i="54"/>
  <c r="D50" i="54"/>
  <c r="U49" i="54"/>
  <c r="J49" i="54"/>
  <c r="H49" i="54"/>
  <c r="G49" i="54"/>
  <c r="D49" i="54"/>
  <c r="U48" i="54"/>
  <c r="J48" i="54"/>
  <c r="H48" i="54"/>
  <c r="G48" i="54"/>
  <c r="D48" i="54"/>
  <c r="U47" i="54"/>
  <c r="J47" i="54"/>
  <c r="H47" i="54"/>
  <c r="G47" i="54"/>
  <c r="D47" i="54"/>
  <c r="U46" i="54"/>
  <c r="J46" i="54"/>
  <c r="H46" i="54"/>
  <c r="D46" i="54"/>
  <c r="U45" i="54"/>
  <c r="J45" i="54"/>
  <c r="H45" i="54"/>
  <c r="G45" i="54"/>
  <c r="D45" i="54"/>
  <c r="U44" i="54"/>
  <c r="J44" i="54"/>
  <c r="H44" i="54"/>
  <c r="G44" i="54"/>
  <c r="D44" i="54"/>
  <c r="U43" i="54"/>
  <c r="J43" i="54"/>
  <c r="H43" i="54"/>
  <c r="G43" i="54"/>
  <c r="D43" i="54"/>
  <c r="U42" i="54"/>
  <c r="J42" i="54"/>
  <c r="H42" i="54"/>
  <c r="D42" i="54"/>
  <c r="U41" i="54"/>
  <c r="J41" i="54"/>
  <c r="J62" i="54" s="1"/>
  <c r="H41" i="54"/>
  <c r="G41" i="54"/>
  <c r="D41" i="54"/>
  <c r="U40" i="54"/>
  <c r="J40" i="54"/>
  <c r="H40" i="54"/>
  <c r="G40" i="54"/>
  <c r="D40" i="54"/>
  <c r="U39" i="54"/>
  <c r="J39" i="54"/>
  <c r="H39" i="54"/>
  <c r="G39" i="54"/>
  <c r="D39" i="54"/>
  <c r="U38" i="54"/>
  <c r="J38" i="54"/>
  <c r="H38" i="54"/>
  <c r="D38" i="54"/>
  <c r="U37" i="54"/>
  <c r="J37" i="54"/>
  <c r="H37" i="54"/>
  <c r="G37" i="54"/>
  <c r="D37" i="54"/>
  <c r="U36" i="54"/>
  <c r="J36" i="54"/>
  <c r="H36" i="54"/>
  <c r="G36" i="54"/>
  <c r="D36" i="54"/>
  <c r="U35" i="54"/>
  <c r="J35" i="54"/>
  <c r="H35" i="54"/>
  <c r="G35" i="54"/>
  <c r="D35" i="54"/>
  <c r="U34" i="54"/>
  <c r="J34" i="54"/>
  <c r="H34" i="54"/>
  <c r="D34" i="54"/>
  <c r="U33" i="54"/>
  <c r="J33" i="54"/>
  <c r="H33" i="54"/>
  <c r="G33" i="54"/>
  <c r="D33" i="54"/>
  <c r="N30" i="54"/>
  <c r="L30" i="54"/>
  <c r="N24" i="54"/>
  <c r="W9" i="54"/>
  <c r="J55" i="54" l="1"/>
  <c r="J60" i="54" s="1"/>
  <c r="K50" i="54" s="1"/>
  <c r="H55" i="54"/>
  <c r="H60" i="54" s="1"/>
  <c r="I56" i="54" s="1"/>
  <c r="D55" i="54"/>
  <c r="D60" i="54" s="1"/>
  <c r="E50" i="54" s="1"/>
  <c r="J63" i="54"/>
  <c r="G62" i="54"/>
  <c r="G56" i="54"/>
  <c r="G54" i="54"/>
  <c r="G34" i="54"/>
  <c r="G38" i="54"/>
  <c r="G42" i="54"/>
  <c r="G46" i="54"/>
  <c r="G50" i="54"/>
  <c r="H62" i="54"/>
  <c r="G63" i="54"/>
  <c r="F70" i="54"/>
  <c r="H64" i="54"/>
  <c r="I48" i="54" l="1"/>
  <c r="I45" i="54"/>
  <c r="I52" i="54"/>
  <c r="I39" i="54"/>
  <c r="I42" i="54"/>
  <c r="I49" i="54"/>
  <c r="I50" i="54"/>
  <c r="L50" i="54" s="1"/>
  <c r="K54" i="54"/>
  <c r="H63" i="54"/>
  <c r="I63" i="54" s="1"/>
  <c r="I47" i="54"/>
  <c r="I40" i="54"/>
  <c r="I34" i="54"/>
  <c r="K44" i="54"/>
  <c r="K47" i="54"/>
  <c r="K56" i="54"/>
  <c r="K40" i="54"/>
  <c r="K46" i="54"/>
  <c r="K62" i="54"/>
  <c r="K53" i="54"/>
  <c r="K34" i="54"/>
  <c r="K63" i="54"/>
  <c r="K35" i="54"/>
  <c r="K45" i="54"/>
  <c r="K42" i="54"/>
  <c r="K52" i="54"/>
  <c r="K39" i="54"/>
  <c r="E33" i="54"/>
  <c r="I62" i="54"/>
  <c r="I51" i="54"/>
  <c r="I43" i="54"/>
  <c r="I35" i="54"/>
  <c r="I53" i="54"/>
  <c r="I37" i="54"/>
  <c r="I46" i="54"/>
  <c r="K49" i="54"/>
  <c r="K38" i="54"/>
  <c r="K51" i="54"/>
  <c r="K43" i="54"/>
  <c r="I33" i="54"/>
  <c r="I54" i="54"/>
  <c r="I44" i="54"/>
  <c r="I36" i="54"/>
  <c r="I41" i="54"/>
  <c r="I38" i="54"/>
  <c r="E56" i="54"/>
  <c r="E49" i="54"/>
  <c r="E37" i="54"/>
  <c r="E62" i="54"/>
  <c r="K41" i="54"/>
  <c r="E53" i="54"/>
  <c r="E41" i="54"/>
  <c r="E63" i="54"/>
  <c r="E52" i="54"/>
  <c r="E45" i="54"/>
  <c r="E43" i="54"/>
  <c r="K33" i="54"/>
  <c r="K37" i="54"/>
  <c r="K36" i="54"/>
  <c r="K48" i="54"/>
  <c r="E36" i="54"/>
  <c r="E40" i="54"/>
  <c r="E54" i="54"/>
  <c r="E38" i="54"/>
  <c r="E47" i="54"/>
  <c r="E51" i="54"/>
  <c r="E48" i="54"/>
  <c r="E42" i="54"/>
  <c r="E34" i="54"/>
  <c r="E44" i="54"/>
  <c r="E35" i="54"/>
  <c r="E39" i="54"/>
  <c r="E46" i="54"/>
  <c r="G55" i="54"/>
  <c r="G60" i="54" s="1"/>
  <c r="G64" i="54"/>
  <c r="J64" i="54"/>
  <c r="L51" i="54" l="1"/>
  <c r="E64" i="54"/>
  <c r="L41" i="54"/>
  <c r="M37" i="54"/>
  <c r="N37" i="54" s="1"/>
  <c r="T37" i="54" s="1"/>
  <c r="M50" i="54"/>
  <c r="N50" i="54" s="1"/>
  <c r="T50" i="54" s="1"/>
  <c r="M45" i="54"/>
  <c r="N45" i="54" s="1"/>
  <c r="T45" i="54" s="1"/>
  <c r="M38" i="54"/>
  <c r="N38" i="54" s="1"/>
  <c r="T38" i="54" s="1"/>
  <c r="M40" i="54"/>
  <c r="N40" i="54" s="1"/>
  <c r="T40" i="54" s="1"/>
  <c r="M47" i="54"/>
  <c r="N47" i="54" s="1"/>
  <c r="T47" i="54" s="1"/>
  <c r="M52" i="54"/>
  <c r="N52" i="54" s="1"/>
  <c r="T52" i="54" s="1"/>
  <c r="K64" i="54"/>
  <c r="L54" i="54"/>
  <c r="L63" i="54"/>
  <c r="M54" i="54"/>
  <c r="N54" i="54" s="1"/>
  <c r="T54" i="54" s="1"/>
  <c r="M53" i="54"/>
  <c r="N53" i="54" s="1"/>
  <c r="T53" i="54" s="1"/>
  <c r="L45" i="54"/>
  <c r="L52" i="54"/>
  <c r="L62" i="54"/>
  <c r="L40" i="54"/>
  <c r="L35" i="54"/>
  <c r="M34" i="54"/>
  <c r="N34" i="54" s="1"/>
  <c r="T34" i="54" s="1"/>
  <c r="L53" i="54"/>
  <c r="L42" i="54"/>
  <c r="L56" i="54"/>
  <c r="I64" i="54"/>
  <c r="L39" i="54"/>
  <c r="K55" i="54"/>
  <c r="K60" i="54" s="1"/>
  <c r="L46" i="54"/>
  <c r="M43" i="54"/>
  <c r="N43" i="54" s="1"/>
  <c r="T43" i="54" s="1"/>
  <c r="I55" i="54"/>
  <c r="I60" i="54" s="1"/>
  <c r="M49" i="54"/>
  <c r="N49" i="54" s="1"/>
  <c r="T49" i="54" s="1"/>
  <c r="L34" i="54"/>
  <c r="M48" i="54"/>
  <c r="N48" i="54" s="1"/>
  <c r="T48" i="54" s="1"/>
  <c r="L44" i="54"/>
  <c r="L33" i="54"/>
  <c r="L49" i="54"/>
  <c r="M41" i="54"/>
  <c r="N41" i="54" s="1"/>
  <c r="T41" i="54" s="1"/>
  <c r="L36" i="54"/>
  <c r="L37" i="54"/>
  <c r="L47" i="54"/>
  <c r="L43" i="54"/>
  <c r="L48" i="54"/>
  <c r="M33" i="54"/>
  <c r="N33" i="54" s="1"/>
  <c r="L38" i="54"/>
  <c r="M51" i="54"/>
  <c r="N51" i="54" s="1"/>
  <c r="T51" i="54" s="1"/>
  <c r="M44" i="54"/>
  <c r="N44" i="54" s="1"/>
  <c r="T44" i="54" s="1"/>
  <c r="M36" i="54"/>
  <c r="N36" i="54" s="1"/>
  <c r="T36" i="54" s="1"/>
  <c r="E55" i="54"/>
  <c r="E60" i="54" s="1"/>
  <c r="M39" i="54"/>
  <c r="N39" i="54" s="1"/>
  <c r="T39" i="54" s="1"/>
  <c r="M35" i="54"/>
  <c r="M42" i="54"/>
  <c r="N42" i="54" s="1"/>
  <c r="T42" i="54" s="1"/>
  <c r="M46" i="54"/>
  <c r="N46" i="54" s="1"/>
  <c r="T46" i="54" s="1"/>
  <c r="L64" i="54" l="1"/>
  <c r="L60" i="54"/>
  <c r="M63" i="54" s="1"/>
  <c r="L55" i="54"/>
  <c r="M55" i="54"/>
  <c r="N35" i="54"/>
  <c r="T35" i="54" s="1"/>
  <c r="M67" i="54"/>
  <c r="T33" i="54"/>
  <c r="N55" i="54" l="1"/>
  <c r="T55" i="54" s="1"/>
  <c r="M56" i="54"/>
  <c r="M60" i="54" s="1"/>
  <c r="M62" i="54"/>
  <c r="M64" i="54" s="1"/>
  <c r="M69" i="54"/>
  <c r="M70" i="54"/>
  <c r="U46" i="53"/>
  <c r="U45" i="53"/>
  <c r="J45" i="53"/>
  <c r="H45" i="53"/>
  <c r="F45" i="53"/>
  <c r="D45" i="53"/>
  <c r="U44" i="53"/>
  <c r="J44" i="53"/>
  <c r="H44" i="53"/>
  <c r="F44" i="53"/>
  <c r="D44" i="53"/>
  <c r="U43" i="53"/>
  <c r="J43" i="53"/>
  <c r="H43" i="53"/>
  <c r="F43" i="53"/>
  <c r="D43" i="53"/>
  <c r="U42" i="53"/>
  <c r="J42" i="53"/>
  <c r="H42" i="53"/>
  <c r="F42" i="53"/>
  <c r="D42" i="53"/>
  <c r="U41" i="53"/>
  <c r="J41" i="53"/>
  <c r="H41" i="53"/>
  <c r="F41" i="53"/>
  <c r="D41" i="53"/>
  <c r="U40" i="53"/>
  <c r="J40" i="53"/>
  <c r="H40" i="53"/>
  <c r="F40" i="53"/>
  <c r="D40" i="53"/>
  <c r="U39" i="53"/>
  <c r="J39" i="53"/>
  <c r="H39" i="53"/>
  <c r="F39" i="53"/>
  <c r="D39" i="53"/>
  <c r="U38" i="53"/>
  <c r="J38" i="53"/>
  <c r="H38" i="53"/>
  <c r="F38" i="53"/>
  <c r="D38" i="53"/>
  <c r="U37" i="53"/>
  <c r="J37" i="53"/>
  <c r="H37" i="53"/>
  <c r="F37" i="53"/>
  <c r="D37" i="53"/>
  <c r="U36" i="53"/>
  <c r="J36" i="53"/>
  <c r="H36" i="53"/>
  <c r="F36" i="53"/>
  <c r="D36" i="53"/>
  <c r="U35" i="53"/>
  <c r="J35" i="53"/>
  <c r="H35" i="53"/>
  <c r="F35" i="53"/>
  <c r="D35" i="53"/>
  <c r="U34" i="53"/>
  <c r="J34" i="53"/>
  <c r="H34" i="53"/>
  <c r="F34" i="53"/>
  <c r="D34" i="53"/>
  <c r="U33" i="53"/>
  <c r="J33" i="53"/>
  <c r="H33" i="53"/>
  <c r="F33" i="53"/>
  <c r="D33" i="53"/>
  <c r="U32" i="53"/>
  <c r="J32" i="53"/>
  <c r="J55" i="53" s="1"/>
  <c r="H32" i="53"/>
  <c r="H57" i="53" s="1"/>
  <c r="F32" i="53"/>
  <c r="F56" i="53" s="1"/>
  <c r="F57" i="53" s="1"/>
  <c r="D32" i="53"/>
  <c r="U31" i="53"/>
  <c r="J31" i="53"/>
  <c r="H31" i="53"/>
  <c r="F31" i="53"/>
  <c r="D31" i="53"/>
  <c r="U30" i="53"/>
  <c r="J30" i="53"/>
  <c r="H30" i="53"/>
  <c r="F30" i="53"/>
  <c r="D30" i="53"/>
  <c r="U29" i="53"/>
  <c r="J29" i="53"/>
  <c r="H29" i="53"/>
  <c r="F29" i="53"/>
  <c r="D29" i="53"/>
  <c r="U28" i="53"/>
  <c r="J28" i="53"/>
  <c r="H28" i="53"/>
  <c r="F28" i="53"/>
  <c r="D28" i="53"/>
  <c r="U27" i="53"/>
  <c r="J27" i="53"/>
  <c r="H27" i="53"/>
  <c r="F27" i="53"/>
  <c r="D27" i="53"/>
  <c r="U26" i="53"/>
  <c r="J26" i="53"/>
  <c r="H26" i="53"/>
  <c r="F26" i="53"/>
  <c r="D26" i="53"/>
  <c r="U25" i="53"/>
  <c r="J25" i="53"/>
  <c r="H25" i="53"/>
  <c r="F25" i="53"/>
  <c r="D25" i="53"/>
  <c r="U24" i="53"/>
  <c r="J24" i="53"/>
  <c r="H24" i="53"/>
  <c r="F24" i="53"/>
  <c r="D24" i="53"/>
  <c r="L21" i="53"/>
  <c r="F60" i="53" l="1"/>
  <c r="F62" i="53" s="1"/>
  <c r="F47" i="53"/>
  <c r="F53" i="53" s="1"/>
  <c r="G25" i="53" s="1"/>
  <c r="J56" i="53"/>
  <c r="J57" i="53" s="1"/>
  <c r="J47" i="53"/>
  <c r="J53" i="53" s="1"/>
  <c r="K27" i="53" s="1"/>
  <c r="H55" i="53"/>
  <c r="H56" i="53" s="1"/>
  <c r="H47" i="53"/>
  <c r="H53" i="53" s="1"/>
  <c r="I26" i="53" s="1"/>
  <c r="D47" i="53"/>
  <c r="D53" i="53" s="1"/>
  <c r="E26" i="53" s="1"/>
  <c r="G55" i="53" l="1"/>
  <c r="F63" i="53"/>
  <c r="G43" i="53"/>
  <c r="G28" i="53"/>
  <c r="G29" i="53"/>
  <c r="G26" i="53"/>
  <c r="G44" i="53"/>
  <c r="G31" i="53"/>
  <c r="G34" i="53"/>
  <c r="G30" i="53"/>
  <c r="G36" i="53"/>
  <c r="G42" i="53"/>
  <c r="G56" i="53"/>
  <c r="G39" i="53"/>
  <c r="G45" i="53"/>
  <c r="G24" i="53"/>
  <c r="G38" i="53"/>
  <c r="G37" i="53"/>
  <c r="G49" i="53"/>
  <c r="G27" i="53"/>
  <c r="G35" i="53"/>
  <c r="G41" i="53"/>
  <c r="G32" i="53"/>
  <c r="G40" i="53"/>
  <c r="G33" i="53"/>
  <c r="K43" i="53"/>
  <c r="K55" i="53"/>
  <c r="K35" i="53"/>
  <c r="G57" i="53"/>
  <c r="K26" i="53"/>
  <c r="M26" i="53" s="1"/>
  <c r="K39" i="53"/>
  <c r="I42" i="53"/>
  <c r="E38" i="53"/>
  <c r="E33" i="53"/>
  <c r="E36" i="53"/>
  <c r="E43" i="53"/>
  <c r="I24" i="53"/>
  <c r="E24" i="53"/>
  <c r="I43" i="53"/>
  <c r="E41" i="53"/>
  <c r="E25" i="53"/>
  <c r="K45" i="53"/>
  <c r="K29" i="53"/>
  <c r="K24" i="53"/>
  <c r="K42" i="53"/>
  <c r="K38" i="53"/>
  <c r="K34" i="53"/>
  <c r="K49" i="53"/>
  <c r="I33" i="53"/>
  <c r="I55" i="53"/>
  <c r="I30" i="53"/>
  <c r="K56" i="53"/>
  <c r="K33" i="53"/>
  <c r="K41" i="53"/>
  <c r="K37" i="53"/>
  <c r="I32" i="53"/>
  <c r="I39" i="53"/>
  <c r="E45" i="53"/>
  <c r="E39" i="53"/>
  <c r="I41" i="53"/>
  <c r="E28" i="53"/>
  <c r="I28" i="53"/>
  <c r="K25" i="53"/>
  <c r="K44" i="53"/>
  <c r="K40" i="53"/>
  <c r="K36" i="53"/>
  <c r="K30" i="53"/>
  <c r="E40" i="53"/>
  <c r="I45" i="53"/>
  <c r="I37" i="53"/>
  <c r="E44" i="53"/>
  <c r="K31" i="53"/>
  <c r="I38" i="53"/>
  <c r="E32" i="53"/>
  <c r="K32" i="53"/>
  <c r="K28" i="53"/>
  <c r="E37" i="53"/>
  <c r="I49" i="53"/>
  <c r="I31" i="53"/>
  <c r="I27" i="53"/>
  <c r="I36" i="53"/>
  <c r="I29" i="53"/>
  <c r="I34" i="53"/>
  <c r="E56" i="53"/>
  <c r="E55" i="53"/>
  <c r="E49" i="53"/>
  <c r="E27" i="53"/>
  <c r="E31" i="53"/>
  <c r="I40" i="53"/>
  <c r="E42" i="53"/>
  <c r="E35" i="53"/>
  <c r="I44" i="53"/>
  <c r="I35" i="53"/>
  <c r="E34" i="53"/>
  <c r="I25" i="53"/>
  <c r="I56" i="53"/>
  <c r="E29" i="53"/>
  <c r="E30" i="53"/>
  <c r="G47" i="53" l="1"/>
  <c r="G53" i="53" s="1"/>
  <c r="K57" i="53"/>
  <c r="L26" i="53"/>
  <c r="L43" i="53"/>
  <c r="M43" i="53"/>
  <c r="N43" i="53" s="1"/>
  <c r="L32" i="53"/>
  <c r="M28" i="53"/>
  <c r="N28" i="53" s="1"/>
  <c r="L45" i="53"/>
  <c r="I57" i="53"/>
  <c r="M41" i="53"/>
  <c r="N41" i="53" s="1"/>
  <c r="L24" i="53"/>
  <c r="L36" i="53"/>
  <c r="L41" i="53"/>
  <c r="M38" i="53"/>
  <c r="N38" i="53" s="1"/>
  <c r="L28" i="53"/>
  <c r="M33" i="53"/>
  <c r="N33" i="53" s="1"/>
  <c r="M24" i="53"/>
  <c r="N24" i="53" s="1"/>
  <c r="L38" i="53"/>
  <c r="L33" i="53"/>
  <c r="M32" i="53"/>
  <c r="N32" i="53" s="1"/>
  <c r="M40" i="53"/>
  <c r="N40" i="53" s="1"/>
  <c r="M45" i="53"/>
  <c r="N45" i="53" s="1"/>
  <c r="L44" i="53"/>
  <c r="M39" i="53"/>
  <c r="N39" i="53" s="1"/>
  <c r="K47" i="53"/>
  <c r="K53" i="53" s="1"/>
  <c r="M44" i="53"/>
  <c r="N44" i="53" s="1"/>
  <c r="L39" i="53"/>
  <c r="I47" i="53"/>
  <c r="I53" i="53" s="1"/>
  <c r="L49" i="53"/>
  <c r="M36" i="53"/>
  <c r="N36" i="53" s="1"/>
  <c r="M35" i="53"/>
  <c r="N35" i="53" s="1"/>
  <c r="L35" i="53"/>
  <c r="L27" i="53"/>
  <c r="M27" i="53"/>
  <c r="M60" i="53" s="1"/>
  <c r="M62" i="53" s="1"/>
  <c r="M25" i="53"/>
  <c r="N25" i="53" s="1"/>
  <c r="M30" i="53"/>
  <c r="N30" i="53" s="1"/>
  <c r="L30" i="53"/>
  <c r="M34" i="53"/>
  <c r="N34" i="53" s="1"/>
  <c r="L34" i="53"/>
  <c r="M42" i="53"/>
  <c r="N42" i="53" s="1"/>
  <c r="L42" i="53"/>
  <c r="L25" i="53"/>
  <c r="N26" i="53"/>
  <c r="L29" i="53"/>
  <c r="M29" i="53"/>
  <c r="N29" i="53" s="1"/>
  <c r="E57" i="53"/>
  <c r="L55" i="53"/>
  <c r="E47" i="53"/>
  <c r="E53" i="53" s="1"/>
  <c r="M37" i="53"/>
  <c r="N37" i="53" s="1"/>
  <c r="L37" i="53"/>
  <c r="L40" i="53"/>
  <c r="L31" i="53"/>
  <c r="M31" i="53"/>
  <c r="N31" i="53" s="1"/>
  <c r="L56" i="53"/>
  <c r="M47" i="53" l="1"/>
  <c r="L47" i="53"/>
  <c r="L53" i="53"/>
  <c r="M49" i="53" s="1"/>
  <c r="M63" i="53"/>
  <c r="N27" i="53"/>
  <c r="N47" i="53" s="1"/>
  <c r="T47" i="53" s="1"/>
  <c r="L57" i="53"/>
  <c r="M53" i="53" l="1"/>
  <c r="M55" i="53"/>
  <c r="M56" i="53"/>
  <c r="I406" i="52"/>
  <c r="F316" i="51"/>
  <c r="F315" i="51"/>
  <c r="F314" i="51"/>
  <c r="F313" i="51"/>
  <c r="I307" i="51"/>
  <c r="J307" i="51"/>
  <c r="K216" i="51"/>
  <c r="K67" i="51"/>
  <c r="K288" i="51"/>
  <c r="K129" i="51"/>
  <c r="K88" i="51"/>
  <c r="K25" i="51"/>
  <c r="K30" i="51"/>
  <c r="K215" i="51"/>
  <c r="K32" i="51"/>
  <c r="K181" i="51"/>
  <c r="K290" i="51"/>
  <c r="K170" i="51"/>
  <c r="K283" i="51"/>
  <c r="K150" i="51"/>
  <c r="K124" i="51"/>
  <c r="K65" i="51"/>
  <c r="K191" i="51"/>
  <c r="K179" i="51"/>
  <c r="K45" i="51"/>
  <c r="K81" i="51"/>
  <c r="K300" i="51"/>
  <c r="K190" i="51"/>
  <c r="K173" i="51"/>
  <c r="K126" i="51"/>
  <c r="K280" i="51"/>
  <c r="K66" i="51"/>
  <c r="K186" i="51"/>
  <c r="K87" i="51"/>
  <c r="K63" i="51"/>
  <c r="K227" i="51"/>
  <c r="F66" i="50"/>
  <c r="F64" i="50"/>
  <c r="F67" i="50" s="1"/>
  <c r="F60" i="50"/>
  <c r="F57" i="50"/>
  <c r="U51" i="50"/>
  <c r="F51" i="50"/>
  <c r="U50" i="50"/>
  <c r="J50" i="50"/>
  <c r="H50" i="50"/>
  <c r="D50" i="50"/>
  <c r="U49" i="50"/>
  <c r="J49" i="50"/>
  <c r="H49" i="50"/>
  <c r="D49" i="50"/>
  <c r="U48" i="50"/>
  <c r="J48" i="50"/>
  <c r="H48" i="50"/>
  <c r="D48" i="50"/>
  <c r="U47" i="50"/>
  <c r="J47" i="50"/>
  <c r="H47" i="50"/>
  <c r="G47" i="50"/>
  <c r="D47" i="50"/>
  <c r="U46" i="50"/>
  <c r="J46" i="50"/>
  <c r="H46" i="50"/>
  <c r="D46" i="50"/>
  <c r="U45" i="50"/>
  <c r="J45" i="50"/>
  <c r="H45" i="50"/>
  <c r="D45" i="50"/>
  <c r="U44" i="50"/>
  <c r="J44" i="50"/>
  <c r="H44" i="50"/>
  <c r="D44" i="50"/>
  <c r="U43" i="50"/>
  <c r="J43" i="50"/>
  <c r="H43" i="50"/>
  <c r="D43" i="50"/>
  <c r="U42" i="50"/>
  <c r="J42" i="50"/>
  <c r="H42" i="50"/>
  <c r="D42" i="50"/>
  <c r="U41" i="50"/>
  <c r="J41" i="50"/>
  <c r="H41" i="50"/>
  <c r="D41" i="50"/>
  <c r="U40" i="50"/>
  <c r="J40" i="50"/>
  <c r="H40" i="50"/>
  <c r="D40" i="50"/>
  <c r="U39" i="50"/>
  <c r="J39" i="50"/>
  <c r="H39" i="50"/>
  <c r="D39" i="50"/>
  <c r="U38" i="50"/>
  <c r="J38" i="50"/>
  <c r="H38" i="50"/>
  <c r="D38" i="50"/>
  <c r="U37" i="50"/>
  <c r="J37" i="50"/>
  <c r="J59" i="50" s="1"/>
  <c r="H37" i="50"/>
  <c r="H59" i="50" s="1"/>
  <c r="D37" i="50"/>
  <c r="U36" i="50"/>
  <c r="J36" i="50"/>
  <c r="H36" i="50"/>
  <c r="D36" i="50"/>
  <c r="U35" i="50"/>
  <c r="J35" i="50"/>
  <c r="H35" i="50"/>
  <c r="G35" i="50"/>
  <c r="D35" i="50"/>
  <c r="U34" i="50"/>
  <c r="J34" i="50"/>
  <c r="H34" i="50"/>
  <c r="G34" i="50"/>
  <c r="D34" i="50"/>
  <c r="U33" i="50"/>
  <c r="J33" i="50"/>
  <c r="H33" i="50"/>
  <c r="D33" i="50"/>
  <c r="U32" i="50"/>
  <c r="J32" i="50"/>
  <c r="H32" i="50"/>
  <c r="D32" i="50"/>
  <c r="U31" i="50"/>
  <c r="J31" i="50"/>
  <c r="H31" i="50"/>
  <c r="D31" i="50"/>
  <c r="U30" i="50"/>
  <c r="J30" i="50"/>
  <c r="H30" i="50"/>
  <c r="D30" i="50"/>
  <c r="U29" i="50"/>
  <c r="J29" i="50"/>
  <c r="H29" i="50"/>
  <c r="D29" i="50"/>
  <c r="N26" i="50"/>
  <c r="L26" i="50"/>
  <c r="N19" i="50"/>
  <c r="G313" i="51"/>
  <c r="G315" i="51"/>
  <c r="G316" i="51"/>
  <c r="G314" i="51"/>
  <c r="F317" i="51" l="1"/>
  <c r="M57" i="53"/>
  <c r="K307" i="51"/>
  <c r="K310" i="51" s="1"/>
  <c r="H61" i="50"/>
  <c r="H60" i="50" s="1"/>
  <c r="H51" i="50"/>
  <c r="H57" i="50" s="1"/>
  <c r="I38" i="50" s="1"/>
  <c r="J51" i="50"/>
  <c r="J57" i="50" s="1"/>
  <c r="K59" i="50" s="1"/>
  <c r="J60" i="50"/>
  <c r="G48" i="50"/>
  <c r="G44" i="50"/>
  <c r="G40" i="50"/>
  <c r="G36" i="50"/>
  <c r="G32" i="50"/>
  <c r="G49" i="50"/>
  <c r="G45" i="50"/>
  <c r="G41" i="50"/>
  <c r="G33" i="50"/>
  <c r="G43" i="50"/>
  <c r="F61" i="50"/>
  <c r="G60" i="50"/>
  <c r="D51" i="50"/>
  <c r="D57" i="50" s="1"/>
  <c r="E33" i="50" s="1"/>
  <c r="G30" i="50"/>
  <c r="G31" i="50"/>
  <c r="G37" i="50"/>
  <c r="G42" i="50"/>
  <c r="G50" i="50"/>
  <c r="G29" i="50"/>
  <c r="G38" i="50"/>
  <c r="G39" i="50"/>
  <c r="G46" i="50"/>
  <c r="G53" i="50"/>
  <c r="G59" i="50"/>
  <c r="I46" i="50" l="1"/>
  <c r="I50" i="50"/>
  <c r="K44" i="50"/>
  <c r="I43" i="50"/>
  <c r="I59" i="50"/>
  <c r="K49" i="50"/>
  <c r="K60" i="50"/>
  <c r="K61" i="50" s="1"/>
  <c r="K34" i="50"/>
  <c r="K36" i="50"/>
  <c r="I31" i="50"/>
  <c r="I36" i="50"/>
  <c r="E43" i="50"/>
  <c r="E35" i="50"/>
  <c r="E31" i="50"/>
  <c r="K48" i="50"/>
  <c r="K41" i="50"/>
  <c r="I34" i="50"/>
  <c r="E47" i="50"/>
  <c r="K32" i="50"/>
  <c r="I42" i="50"/>
  <c r="I39" i="50"/>
  <c r="K29" i="50"/>
  <c r="I30" i="50"/>
  <c r="I47" i="50"/>
  <c r="K40" i="50"/>
  <c r="K45" i="50"/>
  <c r="K37" i="50"/>
  <c r="E36" i="50"/>
  <c r="E39" i="50"/>
  <c r="G51" i="50"/>
  <c r="G57" i="50" s="1"/>
  <c r="J61" i="50"/>
  <c r="E60" i="50"/>
  <c r="E34" i="50"/>
  <c r="E50" i="50"/>
  <c r="E49" i="50"/>
  <c r="E42" i="50"/>
  <c r="E41" i="50"/>
  <c r="E40" i="50"/>
  <c r="E37" i="50"/>
  <c r="E30" i="50"/>
  <c r="E59" i="50"/>
  <c r="E53" i="50"/>
  <c r="E46" i="50"/>
  <c r="E45" i="50"/>
  <c r="E38" i="50"/>
  <c r="E29" i="50"/>
  <c r="E32" i="50"/>
  <c r="E48" i="50"/>
  <c r="E44" i="50"/>
  <c r="K53" i="50"/>
  <c r="K43" i="50"/>
  <c r="K39" i="50"/>
  <c r="K46" i="50"/>
  <c r="K47" i="50"/>
  <c r="K31" i="50"/>
  <c r="K50" i="50"/>
  <c r="K42" i="50"/>
  <c r="K33" i="50"/>
  <c r="K30" i="50"/>
  <c r="K35" i="50"/>
  <c r="K38" i="50"/>
  <c r="I53" i="50"/>
  <c r="I37" i="50"/>
  <c r="I60" i="50"/>
  <c r="I61" i="50" s="1"/>
  <c r="I29" i="50"/>
  <c r="I45" i="50"/>
  <c r="I44" i="50"/>
  <c r="I35" i="50"/>
  <c r="I32" i="50"/>
  <c r="I49" i="50"/>
  <c r="I48" i="50"/>
  <c r="I41" i="50"/>
  <c r="I33" i="50"/>
  <c r="I40" i="50"/>
  <c r="G61" i="50"/>
  <c r="L35" i="50" l="1"/>
  <c r="M39" i="50"/>
  <c r="N39" i="50" s="1"/>
  <c r="L31" i="50"/>
  <c r="L36" i="50"/>
  <c r="L43" i="50"/>
  <c r="M36" i="50"/>
  <c r="N36" i="50" s="1"/>
  <c r="M31" i="50"/>
  <c r="N31" i="50" s="1"/>
  <c r="K51" i="50"/>
  <c r="K57" i="50" s="1"/>
  <c r="M43" i="50"/>
  <c r="N43" i="50" s="1"/>
  <c r="M47" i="50"/>
  <c r="N47" i="50" s="1"/>
  <c r="M33" i="50"/>
  <c r="N33" i="50" s="1"/>
  <c r="L33" i="50"/>
  <c r="M38" i="50"/>
  <c r="N38" i="50" s="1"/>
  <c r="L38" i="50"/>
  <c r="L59" i="50"/>
  <c r="E61" i="50"/>
  <c r="L41" i="50"/>
  <c r="M41" i="50"/>
  <c r="N41" i="50" s="1"/>
  <c r="M34" i="50"/>
  <c r="N34" i="50" s="1"/>
  <c r="L34" i="50"/>
  <c r="M48" i="50"/>
  <c r="N48" i="50" s="1"/>
  <c r="L48" i="50"/>
  <c r="L45" i="50"/>
  <c r="M45" i="50"/>
  <c r="N45" i="50" s="1"/>
  <c r="M30" i="50"/>
  <c r="N30" i="50" s="1"/>
  <c r="L30" i="50"/>
  <c r="M42" i="50"/>
  <c r="N42" i="50" s="1"/>
  <c r="L42" i="50"/>
  <c r="L60" i="50"/>
  <c r="L39" i="50"/>
  <c r="M32" i="50"/>
  <c r="L32" i="50"/>
  <c r="M46" i="50"/>
  <c r="N46" i="50" s="1"/>
  <c r="L46" i="50"/>
  <c r="L37" i="50"/>
  <c r="M37" i="50"/>
  <c r="N37" i="50" s="1"/>
  <c r="L49" i="50"/>
  <c r="M49" i="50"/>
  <c r="N49" i="50" s="1"/>
  <c r="M35" i="50"/>
  <c r="N35" i="50" s="1"/>
  <c r="L47" i="50"/>
  <c r="I51" i="50"/>
  <c r="I57" i="50" s="1"/>
  <c r="M44" i="50"/>
  <c r="N44" i="50" s="1"/>
  <c r="L44" i="50"/>
  <c r="E51" i="50"/>
  <c r="E57" i="50" s="1"/>
  <c r="L29" i="50"/>
  <c r="M29" i="50"/>
  <c r="L53" i="50"/>
  <c r="M40" i="50"/>
  <c r="N40" i="50" s="1"/>
  <c r="L40" i="50"/>
  <c r="M50" i="50"/>
  <c r="N50" i="50" s="1"/>
  <c r="L50" i="50"/>
  <c r="L51" i="50" l="1"/>
  <c r="L57" i="50"/>
  <c r="M60" i="50" s="1"/>
  <c r="L61" i="50"/>
  <c r="N32" i="50"/>
  <c r="M51" i="50"/>
  <c r="N29" i="50"/>
  <c r="M64" i="50"/>
  <c r="M66" i="50" s="1"/>
  <c r="M59" i="50" l="1"/>
  <c r="M61" i="50" s="1"/>
  <c r="M67" i="50"/>
  <c r="N51" i="50"/>
  <c r="T51" i="50" s="1"/>
  <c r="T52" i="50" s="1"/>
  <c r="M53" i="50"/>
  <c r="M57" i="50" s="1"/>
  <c r="F77" i="49" l="1"/>
  <c r="F74" i="49"/>
  <c r="F76" i="49" s="1"/>
  <c r="F70" i="49"/>
  <c r="F71" i="49" s="1"/>
  <c r="G69" i="49"/>
  <c r="G63" i="49"/>
  <c r="U61" i="49"/>
  <c r="F61" i="49"/>
  <c r="F67" i="49" s="1"/>
  <c r="U60" i="49"/>
  <c r="J60" i="49"/>
  <c r="H60" i="49"/>
  <c r="G60" i="49"/>
  <c r="D60" i="49"/>
  <c r="U59" i="49"/>
  <c r="J59" i="49"/>
  <c r="H59" i="49"/>
  <c r="G59" i="49"/>
  <c r="D59" i="49"/>
  <c r="U58" i="49"/>
  <c r="J58" i="49"/>
  <c r="H58" i="49"/>
  <c r="D58" i="49"/>
  <c r="U57" i="49"/>
  <c r="J57" i="49"/>
  <c r="H57" i="49"/>
  <c r="D57" i="49"/>
  <c r="U56" i="49"/>
  <c r="J56" i="49"/>
  <c r="H56" i="49"/>
  <c r="G56" i="49"/>
  <c r="D56" i="49"/>
  <c r="U55" i="49"/>
  <c r="J55" i="49"/>
  <c r="H55" i="49"/>
  <c r="G55" i="49"/>
  <c r="D55" i="49"/>
  <c r="U54" i="49"/>
  <c r="J54" i="49"/>
  <c r="H54" i="49"/>
  <c r="D54" i="49"/>
  <c r="U53" i="49"/>
  <c r="J53" i="49"/>
  <c r="H53" i="49"/>
  <c r="D53" i="49"/>
  <c r="U52" i="49"/>
  <c r="J52" i="49"/>
  <c r="H52" i="49"/>
  <c r="G52" i="49"/>
  <c r="D52" i="49"/>
  <c r="U51" i="49"/>
  <c r="J51" i="49"/>
  <c r="H51" i="49"/>
  <c r="G51" i="49"/>
  <c r="D51" i="49"/>
  <c r="U50" i="49"/>
  <c r="J50" i="49"/>
  <c r="H50" i="49"/>
  <c r="G50" i="49"/>
  <c r="D50" i="49"/>
  <c r="U49" i="49"/>
  <c r="J49" i="49"/>
  <c r="H49" i="49"/>
  <c r="D49" i="49"/>
  <c r="U48" i="49"/>
  <c r="J48" i="49"/>
  <c r="H48" i="49"/>
  <c r="G48" i="49"/>
  <c r="D48" i="49"/>
  <c r="U47" i="49"/>
  <c r="J47" i="49"/>
  <c r="J69" i="49" s="1"/>
  <c r="H47" i="49"/>
  <c r="G47" i="49"/>
  <c r="D47" i="49"/>
  <c r="U46" i="49"/>
  <c r="J46" i="49"/>
  <c r="H46" i="49"/>
  <c r="G46" i="49"/>
  <c r="D46" i="49"/>
  <c r="U45" i="49"/>
  <c r="J45" i="49"/>
  <c r="H45" i="49"/>
  <c r="D45" i="49"/>
  <c r="U44" i="49"/>
  <c r="J44" i="49"/>
  <c r="H44" i="49"/>
  <c r="G44" i="49"/>
  <c r="D44" i="49"/>
  <c r="U43" i="49"/>
  <c r="J43" i="49"/>
  <c r="H43" i="49"/>
  <c r="G43" i="49"/>
  <c r="D43" i="49"/>
  <c r="U42" i="49"/>
  <c r="J42" i="49"/>
  <c r="H42" i="49"/>
  <c r="G42" i="49"/>
  <c r="D42" i="49"/>
  <c r="U41" i="49"/>
  <c r="J41" i="49"/>
  <c r="H41" i="49"/>
  <c r="D41" i="49"/>
  <c r="U40" i="49"/>
  <c r="J40" i="49"/>
  <c r="H40" i="49"/>
  <c r="G40" i="49"/>
  <c r="D40" i="49"/>
  <c r="U39" i="49"/>
  <c r="J39" i="49"/>
  <c r="H39" i="49"/>
  <c r="G39" i="49"/>
  <c r="D39" i="49"/>
  <c r="N36" i="49"/>
  <c r="L36" i="49"/>
  <c r="N27" i="49"/>
  <c r="J70" i="49" l="1"/>
  <c r="J71" i="49" s="1"/>
  <c r="H71" i="49"/>
  <c r="D61" i="49"/>
  <c r="D67" i="49" s="1"/>
  <c r="J61" i="49"/>
  <c r="J67" i="49" s="1"/>
  <c r="K51" i="49" s="1"/>
  <c r="G57" i="49"/>
  <c r="G53" i="49"/>
  <c r="G49" i="49"/>
  <c r="G45" i="49"/>
  <c r="G41" i="49"/>
  <c r="G58" i="49"/>
  <c r="G54" i="49"/>
  <c r="H69" i="49"/>
  <c r="G70" i="49"/>
  <c r="G71" i="49" s="1"/>
  <c r="H61" i="49"/>
  <c r="H67" i="49" s="1"/>
  <c r="I39" i="49" s="1"/>
  <c r="K57" i="49" l="1"/>
  <c r="I52" i="49"/>
  <c r="K41" i="49"/>
  <c r="K58" i="49"/>
  <c r="I47" i="49"/>
  <c r="I40" i="49"/>
  <c r="I55" i="49"/>
  <c r="K49" i="49"/>
  <c r="I59" i="49"/>
  <c r="H70" i="49"/>
  <c r="I70" i="49" s="1"/>
  <c r="I45" i="49"/>
  <c r="K53" i="49"/>
  <c r="I43" i="49"/>
  <c r="K45" i="49"/>
  <c r="K70" i="49"/>
  <c r="I48" i="49"/>
  <c r="E70" i="49"/>
  <c r="E69" i="49"/>
  <c r="E63" i="49"/>
  <c r="E43" i="49"/>
  <c r="E59" i="49"/>
  <c r="E58" i="49"/>
  <c r="E49" i="49"/>
  <c r="E51" i="49"/>
  <c r="E55" i="49"/>
  <c r="E54" i="49"/>
  <c r="E47" i="49"/>
  <c r="E41" i="49"/>
  <c r="E46" i="49"/>
  <c r="E39" i="49"/>
  <c r="E48" i="49"/>
  <c r="E44" i="49"/>
  <c r="E52" i="49"/>
  <c r="E45" i="49"/>
  <c r="I54" i="49"/>
  <c r="I53" i="49"/>
  <c r="I50" i="49"/>
  <c r="I63" i="49"/>
  <c r="I46" i="49"/>
  <c r="I58" i="49"/>
  <c r="I57" i="49"/>
  <c r="I49" i="49"/>
  <c r="I42" i="49"/>
  <c r="I44" i="49"/>
  <c r="I41" i="49"/>
  <c r="E56" i="49"/>
  <c r="G61" i="49"/>
  <c r="G67" i="49" s="1"/>
  <c r="I56" i="49"/>
  <c r="K63" i="49"/>
  <c r="K56" i="49"/>
  <c r="K40" i="49"/>
  <c r="K69" i="49"/>
  <c r="K59" i="49"/>
  <c r="K60" i="49"/>
  <c r="K52" i="49"/>
  <c r="K48" i="49"/>
  <c r="K55" i="49"/>
  <c r="K50" i="49"/>
  <c r="K47" i="49"/>
  <c r="K44" i="49"/>
  <c r="K42" i="49"/>
  <c r="K39" i="49"/>
  <c r="E53" i="49"/>
  <c r="E50" i="49"/>
  <c r="K43" i="49"/>
  <c r="I60" i="49"/>
  <c r="K54" i="49"/>
  <c r="I51" i="49"/>
  <c r="E57" i="49"/>
  <c r="I69" i="49"/>
  <c r="E60" i="49"/>
  <c r="E40" i="49"/>
  <c r="K46" i="49"/>
  <c r="E42" i="49"/>
  <c r="K71" i="49" l="1"/>
  <c r="I61" i="49"/>
  <c r="I67" i="49" s="1"/>
  <c r="M40" i="49"/>
  <c r="N40" i="49" s="1"/>
  <c r="L40" i="49"/>
  <c r="L50" i="49"/>
  <c r="M50" i="49"/>
  <c r="N50" i="49" s="1"/>
  <c r="M52" i="49"/>
  <c r="N52" i="49" s="1"/>
  <c r="L52" i="49"/>
  <c r="M39" i="49"/>
  <c r="E61" i="49"/>
  <c r="E67" i="49" s="1"/>
  <c r="L39" i="49"/>
  <c r="L54" i="49"/>
  <c r="M54" i="49"/>
  <c r="N54" i="49" s="1"/>
  <c r="L58" i="49"/>
  <c r="M58" i="49"/>
  <c r="N58" i="49" s="1"/>
  <c r="L69" i="49"/>
  <c r="E71" i="49"/>
  <c r="M60" i="49"/>
  <c r="N60" i="49" s="1"/>
  <c r="L60" i="49"/>
  <c r="L44" i="49"/>
  <c r="M44" i="49"/>
  <c r="N44" i="49" s="1"/>
  <c r="L46" i="49"/>
  <c r="M46" i="49"/>
  <c r="N46" i="49" s="1"/>
  <c r="M55" i="49"/>
  <c r="N55" i="49" s="1"/>
  <c r="L55" i="49"/>
  <c r="M59" i="49"/>
  <c r="N59" i="49" s="1"/>
  <c r="L59" i="49"/>
  <c r="L70" i="49"/>
  <c r="L42" i="49"/>
  <c r="M42" i="49"/>
  <c r="I71" i="49"/>
  <c r="M53" i="49"/>
  <c r="N53" i="49" s="1"/>
  <c r="L53" i="49"/>
  <c r="M41" i="49"/>
  <c r="L41" i="49"/>
  <c r="M51" i="49"/>
  <c r="N51" i="49" s="1"/>
  <c r="L51" i="49"/>
  <c r="M43" i="49"/>
  <c r="N43" i="49" s="1"/>
  <c r="L43" i="49"/>
  <c r="M57" i="49"/>
  <c r="N57" i="49" s="1"/>
  <c r="L57" i="49"/>
  <c r="K61" i="49"/>
  <c r="K67" i="49" s="1"/>
  <c r="M56" i="49"/>
  <c r="N56" i="49" s="1"/>
  <c r="L56" i="49"/>
  <c r="L45" i="49"/>
  <c r="M45" i="49"/>
  <c r="N45" i="49" s="1"/>
  <c r="M48" i="49"/>
  <c r="N48" i="49" s="1"/>
  <c r="L48" i="49"/>
  <c r="M47" i="49"/>
  <c r="N47" i="49" s="1"/>
  <c r="L47" i="49"/>
  <c r="M49" i="49"/>
  <c r="N49" i="49" s="1"/>
  <c r="L49" i="49"/>
  <c r="L63" i="49"/>
  <c r="L71" i="49" l="1"/>
  <c r="L61" i="49"/>
  <c r="M74" i="49"/>
  <c r="M77" i="49" s="1"/>
  <c r="N41" i="49"/>
  <c r="N42" i="49"/>
  <c r="L67" i="49"/>
  <c r="M69" i="49" s="1"/>
  <c r="M61" i="49"/>
  <c r="N39" i="49"/>
  <c r="N61" i="49" l="1"/>
  <c r="T61" i="49" s="1"/>
  <c r="T62" i="49" s="1"/>
  <c r="M76" i="49"/>
  <c r="M70" i="49"/>
  <c r="M71" i="49" s="1"/>
  <c r="M63" i="49"/>
  <c r="M67" i="49" s="1"/>
  <c r="F69" i="48" l="1"/>
  <c r="F67" i="48"/>
  <c r="F70" i="48" s="1"/>
  <c r="F63" i="48"/>
  <c r="F64" i="48" s="1"/>
  <c r="F60" i="48"/>
  <c r="G53" i="48" s="1"/>
  <c r="U55" i="48"/>
  <c r="F55" i="48"/>
  <c r="U54" i="48"/>
  <c r="J54" i="48"/>
  <c r="H54" i="48"/>
  <c r="D54" i="48"/>
  <c r="U53" i="48"/>
  <c r="J53" i="48"/>
  <c r="H53" i="48"/>
  <c r="D53" i="48"/>
  <c r="U52" i="48"/>
  <c r="J52" i="48"/>
  <c r="H52" i="48"/>
  <c r="G52" i="48"/>
  <c r="D52" i="48"/>
  <c r="U51" i="48"/>
  <c r="J51" i="48"/>
  <c r="H51" i="48"/>
  <c r="D51" i="48"/>
  <c r="U50" i="48"/>
  <c r="J50" i="48"/>
  <c r="H50" i="48"/>
  <c r="D50" i="48"/>
  <c r="U49" i="48"/>
  <c r="J49" i="48"/>
  <c r="H49" i="48"/>
  <c r="D49" i="48"/>
  <c r="U48" i="48"/>
  <c r="J48" i="48"/>
  <c r="H48" i="48"/>
  <c r="G48" i="48"/>
  <c r="D48" i="48"/>
  <c r="U47" i="48"/>
  <c r="J47" i="48"/>
  <c r="H47" i="48"/>
  <c r="D47" i="48"/>
  <c r="U46" i="48"/>
  <c r="J46" i="48"/>
  <c r="H46" i="48"/>
  <c r="D46" i="48"/>
  <c r="U45" i="48"/>
  <c r="J45" i="48"/>
  <c r="H45" i="48"/>
  <c r="D45" i="48"/>
  <c r="U44" i="48"/>
  <c r="J44" i="48"/>
  <c r="H44" i="48"/>
  <c r="G44" i="48"/>
  <c r="D44" i="48"/>
  <c r="U43" i="48"/>
  <c r="J43" i="48"/>
  <c r="H43" i="48"/>
  <c r="D43" i="48"/>
  <c r="U42" i="48"/>
  <c r="J42" i="48"/>
  <c r="H42" i="48"/>
  <c r="D42" i="48"/>
  <c r="U41" i="48"/>
  <c r="J41" i="48"/>
  <c r="J62" i="48" s="1"/>
  <c r="J63" i="48" s="1"/>
  <c r="H41" i="48"/>
  <c r="D41" i="48"/>
  <c r="U40" i="48"/>
  <c r="J40" i="48"/>
  <c r="H40" i="48"/>
  <c r="G40" i="48"/>
  <c r="D40" i="48"/>
  <c r="U39" i="48"/>
  <c r="J39" i="48"/>
  <c r="H39" i="48"/>
  <c r="D39" i="48"/>
  <c r="U38" i="48"/>
  <c r="J38" i="48"/>
  <c r="H38" i="48"/>
  <c r="D38" i="48"/>
  <c r="U37" i="48"/>
  <c r="J37" i="48"/>
  <c r="H37" i="48"/>
  <c r="D37" i="48"/>
  <c r="U36" i="48"/>
  <c r="J36" i="48"/>
  <c r="H36" i="48"/>
  <c r="G36" i="48"/>
  <c r="D36" i="48"/>
  <c r="U35" i="48"/>
  <c r="J35" i="48"/>
  <c r="H35" i="48"/>
  <c r="D35" i="48"/>
  <c r="U34" i="48"/>
  <c r="J34" i="48"/>
  <c r="H34" i="48"/>
  <c r="D34" i="48"/>
  <c r="U33" i="48"/>
  <c r="J33" i="48"/>
  <c r="H33" i="48"/>
  <c r="D33" i="48"/>
  <c r="N30" i="48"/>
  <c r="L30" i="48"/>
  <c r="W9" i="48"/>
  <c r="N6" i="48"/>
  <c r="N24" i="48" s="1"/>
  <c r="H64" i="48" l="1"/>
  <c r="H62" i="48"/>
  <c r="D55" i="48"/>
  <c r="D60" i="48" s="1"/>
  <c r="E37" i="48" s="1"/>
  <c r="H55" i="48"/>
  <c r="H60" i="48" s="1"/>
  <c r="G35" i="48"/>
  <c r="G39" i="48"/>
  <c r="G43" i="48"/>
  <c r="G51" i="48"/>
  <c r="J55" i="48"/>
  <c r="J60" i="48" s="1"/>
  <c r="K45" i="48" s="1"/>
  <c r="G56" i="48"/>
  <c r="G34" i="48"/>
  <c r="G38" i="48"/>
  <c r="G42" i="48"/>
  <c r="G46" i="48"/>
  <c r="G50" i="48"/>
  <c r="G54" i="48"/>
  <c r="G63" i="48"/>
  <c r="J64" i="48"/>
  <c r="G47" i="48"/>
  <c r="G62" i="48"/>
  <c r="G33" i="48"/>
  <c r="G37" i="48"/>
  <c r="G41" i="48"/>
  <c r="G45" i="48"/>
  <c r="G49" i="48"/>
  <c r="K62" i="48" l="1"/>
  <c r="E45" i="48"/>
  <c r="E34" i="48"/>
  <c r="E41" i="48"/>
  <c r="E52" i="48"/>
  <c r="E33" i="48"/>
  <c r="E50" i="48"/>
  <c r="E54" i="48"/>
  <c r="E46" i="48"/>
  <c r="E36" i="48"/>
  <c r="E38" i="48"/>
  <c r="K54" i="48"/>
  <c r="K43" i="48"/>
  <c r="K63" i="48"/>
  <c r="E40" i="48"/>
  <c r="I56" i="48"/>
  <c r="I42" i="48"/>
  <c r="I46" i="48"/>
  <c r="I50" i="48"/>
  <c r="I54" i="48"/>
  <c r="I38" i="48"/>
  <c r="I34" i="48"/>
  <c r="I47" i="48"/>
  <c r="I53" i="48"/>
  <c r="I62" i="48"/>
  <c r="G64" i="48"/>
  <c r="K47" i="48"/>
  <c r="K50" i="48"/>
  <c r="H63" i="48"/>
  <c r="I63" i="48" s="1"/>
  <c r="K46" i="48"/>
  <c r="K39" i="48"/>
  <c r="I48" i="48"/>
  <c r="E63" i="48"/>
  <c r="E62" i="48"/>
  <c r="E56" i="48"/>
  <c r="E47" i="48"/>
  <c r="E43" i="48"/>
  <c r="E51" i="48"/>
  <c r="E35" i="48"/>
  <c r="E39" i="48"/>
  <c r="I43" i="48"/>
  <c r="K49" i="48"/>
  <c r="I45" i="48"/>
  <c r="E49" i="48"/>
  <c r="I37" i="48"/>
  <c r="I41" i="48"/>
  <c r="I44" i="48"/>
  <c r="I39" i="48"/>
  <c r="K56" i="48"/>
  <c r="K53" i="48"/>
  <c r="K33" i="48"/>
  <c r="K52" i="48"/>
  <c r="K36" i="48"/>
  <c r="K40" i="48"/>
  <c r="K44" i="48"/>
  <c r="K48" i="48"/>
  <c r="I49" i="48"/>
  <c r="I35" i="48"/>
  <c r="K51" i="48"/>
  <c r="I40" i="48"/>
  <c r="I52" i="48"/>
  <c r="I36" i="48"/>
  <c r="G55" i="48"/>
  <c r="G60" i="48" s="1"/>
  <c r="I51" i="48"/>
  <c r="K37" i="48"/>
  <c r="I33" i="48"/>
  <c r="K41" i="48"/>
  <c r="E53" i="48"/>
  <c r="E42" i="48"/>
  <c r="E48" i="48"/>
  <c r="K42" i="48"/>
  <c r="K35" i="48"/>
  <c r="K34" i="48"/>
  <c r="E44" i="48"/>
  <c r="K38" i="48"/>
  <c r="L45" i="48" l="1"/>
  <c r="K64" i="48"/>
  <c r="L54" i="48"/>
  <c r="M45" i="48"/>
  <c r="N45" i="48" s="1"/>
  <c r="M36" i="48"/>
  <c r="N36" i="48" s="1"/>
  <c r="M52" i="48"/>
  <c r="N52" i="48" s="1"/>
  <c r="M54" i="48"/>
  <c r="N54" i="48" s="1"/>
  <c r="L52" i="48"/>
  <c r="M50" i="48"/>
  <c r="N50" i="48" s="1"/>
  <c r="L50" i="48"/>
  <c r="L46" i="48"/>
  <c r="M34" i="48"/>
  <c r="N34" i="48" s="1"/>
  <c r="L37" i="48"/>
  <c r="L33" i="48"/>
  <c r="M41" i="48"/>
  <c r="N41" i="48" s="1"/>
  <c r="L63" i="48"/>
  <c r="M38" i="48"/>
  <c r="N38" i="48" s="1"/>
  <c r="M46" i="48"/>
  <c r="N46" i="48" s="1"/>
  <c r="L34" i="48"/>
  <c r="E55" i="48"/>
  <c r="E60" i="48" s="1"/>
  <c r="M40" i="48"/>
  <c r="N40" i="48" s="1"/>
  <c r="L41" i="48"/>
  <c r="L36" i="48"/>
  <c r="L62" i="48"/>
  <c r="E64" i="48"/>
  <c r="M53" i="48"/>
  <c r="N53" i="48" s="1"/>
  <c r="L53" i="48"/>
  <c r="I64" i="48"/>
  <c r="L44" i="48"/>
  <c r="M44" i="48"/>
  <c r="N44" i="48" s="1"/>
  <c r="M48" i="48"/>
  <c r="N48" i="48" s="1"/>
  <c r="L48" i="48"/>
  <c r="I55" i="48"/>
  <c r="I60" i="48" s="1"/>
  <c r="L40" i="48"/>
  <c r="L38" i="48"/>
  <c r="K55" i="48"/>
  <c r="K60" i="48" s="1"/>
  <c r="M37" i="48"/>
  <c r="N37" i="48" s="1"/>
  <c r="M35" i="48"/>
  <c r="L35" i="48"/>
  <c r="L56" i="48"/>
  <c r="L42" i="48"/>
  <c r="M42" i="48"/>
  <c r="N42" i="48" s="1"/>
  <c r="M51" i="48"/>
  <c r="N51" i="48" s="1"/>
  <c r="L51" i="48"/>
  <c r="M43" i="48"/>
  <c r="N43" i="48" s="1"/>
  <c r="L43" i="48"/>
  <c r="M33" i="48"/>
  <c r="M49" i="48"/>
  <c r="N49" i="48" s="1"/>
  <c r="L49" i="48"/>
  <c r="M39" i="48"/>
  <c r="N39" i="48" s="1"/>
  <c r="L39" i="48"/>
  <c r="M47" i="48"/>
  <c r="N47" i="48" s="1"/>
  <c r="L47" i="48"/>
  <c r="L60" i="48" l="1"/>
  <c r="M63" i="48" s="1"/>
  <c r="L55" i="48"/>
  <c r="M55" i="48"/>
  <c r="N33" i="48"/>
  <c r="L64" i="48"/>
  <c r="M67" i="48"/>
  <c r="M70" i="48" s="1"/>
  <c r="N35" i="48"/>
  <c r="M62" i="48" l="1"/>
  <c r="M64" i="48" s="1"/>
  <c r="M56" i="48"/>
  <c r="M60" i="48" s="1"/>
  <c r="M69" i="48"/>
  <c r="N55" i="48"/>
  <c r="T55" i="48" s="1"/>
  <c r="U46" i="47"/>
  <c r="T46" i="47"/>
  <c r="U45" i="47"/>
  <c r="J45" i="47"/>
  <c r="H45" i="47"/>
  <c r="F45" i="47"/>
  <c r="D45" i="47"/>
  <c r="U44" i="47"/>
  <c r="J44" i="47"/>
  <c r="H44" i="47"/>
  <c r="F44" i="47"/>
  <c r="D44" i="47"/>
  <c r="U43" i="47"/>
  <c r="J43" i="47"/>
  <c r="H43" i="47"/>
  <c r="F43" i="47"/>
  <c r="D43" i="47"/>
  <c r="U42" i="47"/>
  <c r="J42" i="47"/>
  <c r="H42" i="47"/>
  <c r="F42" i="47"/>
  <c r="D42" i="47"/>
  <c r="U41" i="47"/>
  <c r="J41" i="47"/>
  <c r="H41" i="47"/>
  <c r="F41" i="47"/>
  <c r="D41" i="47"/>
  <c r="U40" i="47"/>
  <c r="J40" i="47"/>
  <c r="H40" i="47"/>
  <c r="F40" i="47"/>
  <c r="D40" i="47"/>
  <c r="U39" i="47"/>
  <c r="J39" i="47"/>
  <c r="H39" i="47"/>
  <c r="F39" i="47"/>
  <c r="D39" i="47"/>
  <c r="U38" i="47"/>
  <c r="J38" i="47"/>
  <c r="H38" i="47"/>
  <c r="F38" i="47"/>
  <c r="D38" i="47"/>
  <c r="U37" i="47"/>
  <c r="J37" i="47"/>
  <c r="H37" i="47"/>
  <c r="F37" i="47"/>
  <c r="D37" i="47"/>
  <c r="U36" i="47"/>
  <c r="J36" i="47"/>
  <c r="H36" i="47"/>
  <c r="F36" i="47"/>
  <c r="D36" i="47"/>
  <c r="U35" i="47"/>
  <c r="J35" i="47"/>
  <c r="H35" i="47"/>
  <c r="F35" i="47"/>
  <c r="D35" i="47"/>
  <c r="U34" i="47"/>
  <c r="J34" i="47"/>
  <c r="H34" i="47"/>
  <c r="F34" i="47"/>
  <c r="D34" i="47"/>
  <c r="U33" i="47"/>
  <c r="J33" i="47"/>
  <c r="H33" i="47"/>
  <c r="F33" i="47"/>
  <c r="D33" i="47"/>
  <c r="U32" i="47"/>
  <c r="J32" i="47"/>
  <c r="H32" i="47"/>
  <c r="H55" i="47" s="1"/>
  <c r="F32" i="47"/>
  <c r="F56" i="47" s="1"/>
  <c r="F57" i="47" s="1"/>
  <c r="D32" i="47"/>
  <c r="U31" i="47"/>
  <c r="J31" i="47"/>
  <c r="H31" i="47"/>
  <c r="F31" i="47"/>
  <c r="D31" i="47"/>
  <c r="U30" i="47"/>
  <c r="J30" i="47"/>
  <c r="H30" i="47"/>
  <c r="F30" i="47"/>
  <c r="D30" i="47"/>
  <c r="U29" i="47"/>
  <c r="J29" i="47"/>
  <c r="H29" i="47"/>
  <c r="F29" i="47"/>
  <c r="D29" i="47"/>
  <c r="U28" i="47"/>
  <c r="J28" i="47"/>
  <c r="H28" i="47"/>
  <c r="F28" i="47"/>
  <c r="D28" i="47"/>
  <c r="U27" i="47"/>
  <c r="J27" i="47"/>
  <c r="H27" i="47"/>
  <c r="F27" i="47"/>
  <c r="D27" i="47"/>
  <c r="U26" i="47"/>
  <c r="J26" i="47"/>
  <c r="H26" i="47"/>
  <c r="F26" i="47"/>
  <c r="D26" i="47"/>
  <c r="U25" i="47"/>
  <c r="J25" i="47"/>
  <c r="H25" i="47"/>
  <c r="F25" i="47"/>
  <c r="D25" i="47"/>
  <c r="U24" i="47"/>
  <c r="J24" i="47"/>
  <c r="H24" i="47"/>
  <c r="F24" i="47"/>
  <c r="D24" i="47"/>
  <c r="N21" i="47"/>
  <c r="L21" i="47"/>
  <c r="F47" i="47" l="1"/>
  <c r="F53" i="47" s="1"/>
  <c r="G49" i="47" s="1"/>
  <c r="H57" i="47"/>
  <c r="H56" i="47" s="1"/>
  <c r="D47" i="47"/>
  <c r="D53" i="47" s="1"/>
  <c r="E24" i="47" s="1"/>
  <c r="J47" i="47"/>
  <c r="J53" i="47" s="1"/>
  <c r="K36" i="47" s="1"/>
  <c r="F60" i="47"/>
  <c r="F62" i="47" s="1"/>
  <c r="G25" i="47"/>
  <c r="G43" i="47"/>
  <c r="H47" i="47"/>
  <c r="H53" i="47" s="1"/>
  <c r="I49" i="47" s="1"/>
  <c r="J55" i="47"/>
  <c r="G33" i="47" l="1"/>
  <c r="G56" i="47"/>
  <c r="G38" i="47"/>
  <c r="G37" i="47"/>
  <c r="G27" i="47"/>
  <c r="G35" i="47"/>
  <c r="G34" i="47"/>
  <c r="G24" i="47"/>
  <c r="G31" i="47"/>
  <c r="G30" i="47"/>
  <c r="G41" i="47"/>
  <c r="G36" i="47"/>
  <c r="G28" i="47"/>
  <c r="G55" i="47"/>
  <c r="G57" i="47" s="1"/>
  <c r="G40" i="47"/>
  <c r="G44" i="47"/>
  <c r="I37" i="47"/>
  <c r="G39" i="47"/>
  <c r="G42" i="47"/>
  <c r="G26" i="47"/>
  <c r="G45" i="47"/>
  <c r="G29" i="47"/>
  <c r="G32" i="47"/>
  <c r="K27" i="47"/>
  <c r="K35" i="47"/>
  <c r="I42" i="47"/>
  <c r="K43" i="47"/>
  <c r="E40" i="47"/>
  <c r="E35" i="47"/>
  <c r="E45" i="47"/>
  <c r="E33" i="47"/>
  <c r="E36" i="47"/>
  <c r="E43" i="47"/>
  <c r="E27" i="47"/>
  <c r="E38" i="47"/>
  <c r="E29" i="47"/>
  <c r="E44" i="47"/>
  <c r="E32" i="47"/>
  <c r="E39" i="47"/>
  <c r="E34" i="47"/>
  <c r="E41" i="47"/>
  <c r="E28" i="47"/>
  <c r="E30" i="47"/>
  <c r="E37" i="47"/>
  <c r="E25" i="47"/>
  <c r="E31" i="47"/>
  <c r="E42" i="47"/>
  <c r="K24" i="47"/>
  <c r="K39" i="47"/>
  <c r="K31" i="47"/>
  <c r="K28" i="47"/>
  <c r="I45" i="47"/>
  <c r="K40" i="47"/>
  <c r="I34" i="47"/>
  <c r="I29" i="47"/>
  <c r="K44" i="47"/>
  <c r="E26" i="47"/>
  <c r="I31" i="47"/>
  <c r="I26" i="47"/>
  <c r="I44" i="47"/>
  <c r="I36" i="47"/>
  <c r="I28" i="47"/>
  <c r="I55" i="47"/>
  <c r="I35" i="47"/>
  <c r="I56" i="47"/>
  <c r="I38" i="47"/>
  <c r="I30" i="47"/>
  <c r="I41" i="47"/>
  <c r="I33" i="47"/>
  <c r="F63" i="47"/>
  <c r="I24" i="47"/>
  <c r="I39" i="47"/>
  <c r="K49" i="47"/>
  <c r="K45" i="47"/>
  <c r="K41" i="47"/>
  <c r="K37" i="47"/>
  <c r="K33" i="47"/>
  <c r="K29" i="47"/>
  <c r="K25" i="47"/>
  <c r="K42" i="47"/>
  <c r="K38" i="47"/>
  <c r="K34" i="47"/>
  <c r="K30" i="47"/>
  <c r="K26" i="47"/>
  <c r="K55" i="47"/>
  <c r="J56" i="47"/>
  <c r="K56" i="47" s="1"/>
  <c r="I25" i="47"/>
  <c r="I40" i="47"/>
  <c r="I32" i="47"/>
  <c r="I43" i="47"/>
  <c r="K32" i="47"/>
  <c r="I27" i="47"/>
  <c r="E55" i="47"/>
  <c r="E49" i="47"/>
  <c r="E56" i="47"/>
  <c r="M31" i="47" l="1"/>
  <c r="N31" i="47" s="1"/>
  <c r="M37" i="47"/>
  <c r="N37" i="47" s="1"/>
  <c r="M35" i="47"/>
  <c r="N35" i="47" s="1"/>
  <c r="M44" i="47"/>
  <c r="N44" i="47" s="1"/>
  <c r="L39" i="47"/>
  <c r="G47" i="47"/>
  <c r="G53" i="47" s="1"/>
  <c r="L37" i="47"/>
  <c r="L24" i="47"/>
  <c r="L43" i="47"/>
  <c r="M27" i="47"/>
  <c r="N27" i="47" s="1"/>
  <c r="M40" i="47"/>
  <c r="N40" i="47" s="1"/>
  <c r="L36" i="47"/>
  <c r="L45" i="47"/>
  <c r="M32" i="47"/>
  <c r="N32" i="47" s="1"/>
  <c r="M45" i="47"/>
  <c r="N45" i="47" s="1"/>
  <c r="M39" i="47"/>
  <c r="N39" i="47" s="1"/>
  <c r="K47" i="47"/>
  <c r="K53" i="47" s="1"/>
  <c r="M29" i="47"/>
  <c r="N29" i="47" s="1"/>
  <c r="L34" i="47"/>
  <c r="M38" i="47"/>
  <c r="N38" i="47" s="1"/>
  <c r="L35" i="47"/>
  <c r="L26" i="47"/>
  <c r="E47" i="47"/>
  <c r="E53" i="47" s="1"/>
  <c r="L42" i="47"/>
  <c r="M34" i="47"/>
  <c r="N34" i="47" s="1"/>
  <c r="M28" i="47"/>
  <c r="N28" i="47" s="1"/>
  <c r="M30" i="47"/>
  <c r="N30" i="47" s="1"/>
  <c r="M25" i="47"/>
  <c r="N25" i="47" s="1"/>
  <c r="L29" i="47"/>
  <c r="L31" i="47"/>
  <c r="M33" i="47"/>
  <c r="N33" i="47" s="1"/>
  <c r="L28" i="47"/>
  <c r="M42" i="47"/>
  <c r="N42" i="47" s="1"/>
  <c r="L32" i="47"/>
  <c r="M26" i="47"/>
  <c r="M41" i="47"/>
  <c r="N41" i="47" s="1"/>
  <c r="M36" i="47"/>
  <c r="N36" i="47" s="1"/>
  <c r="M43" i="47"/>
  <c r="N43" i="47" s="1"/>
  <c r="L30" i="47"/>
  <c r="L33" i="47"/>
  <c r="L56" i="47"/>
  <c r="L27" i="47"/>
  <c r="K57" i="47"/>
  <c r="L44" i="47"/>
  <c r="L49" i="47"/>
  <c r="L38" i="47"/>
  <c r="L40" i="47"/>
  <c r="J57" i="47"/>
  <c r="I47" i="47"/>
  <c r="I53" i="47" s="1"/>
  <c r="L25" i="47"/>
  <c r="L41" i="47"/>
  <c r="E57" i="47"/>
  <c r="L55" i="47"/>
  <c r="I57" i="47"/>
  <c r="M24" i="47"/>
  <c r="M60" i="47" l="1"/>
  <c r="M63" i="47" s="1"/>
  <c r="N26" i="47"/>
  <c r="L47" i="47"/>
  <c r="L57" i="47"/>
  <c r="N24" i="47"/>
  <c r="M47" i="47"/>
  <c r="L53" i="47"/>
  <c r="M55" i="47" s="1"/>
  <c r="M62" i="47" l="1"/>
  <c r="N47" i="47"/>
  <c r="T47" i="47" s="1"/>
  <c r="M56" i="47"/>
  <c r="M57" i="47" s="1"/>
  <c r="M49" i="47"/>
  <c r="M53" i="47" s="1"/>
  <c r="E407" i="43" l="1"/>
  <c r="E406" i="43"/>
  <c r="E405" i="43"/>
  <c r="E404" i="43"/>
  <c r="F66" i="46"/>
  <c r="F64" i="46"/>
  <c r="F67" i="46" s="1"/>
  <c r="F60" i="46"/>
  <c r="F61" i="46" s="1"/>
  <c r="F57" i="46"/>
  <c r="U51" i="46"/>
  <c r="F51" i="46"/>
  <c r="U50" i="46"/>
  <c r="J50" i="46"/>
  <c r="H50" i="46"/>
  <c r="G50" i="46"/>
  <c r="D50" i="46"/>
  <c r="U49" i="46"/>
  <c r="J49" i="46"/>
  <c r="H49" i="46"/>
  <c r="D49" i="46"/>
  <c r="U48" i="46"/>
  <c r="J48" i="46"/>
  <c r="H48" i="46"/>
  <c r="D48" i="46"/>
  <c r="U47" i="46"/>
  <c r="J47" i="46"/>
  <c r="H47" i="46"/>
  <c r="D47" i="46"/>
  <c r="U46" i="46"/>
  <c r="J46" i="46"/>
  <c r="H46" i="46"/>
  <c r="G46" i="46"/>
  <c r="D46" i="46"/>
  <c r="U45" i="46"/>
  <c r="J45" i="46"/>
  <c r="H45" i="46"/>
  <c r="D45" i="46"/>
  <c r="U44" i="46"/>
  <c r="J44" i="46"/>
  <c r="H44" i="46"/>
  <c r="D44" i="46"/>
  <c r="U43" i="46"/>
  <c r="J43" i="46"/>
  <c r="H43" i="46"/>
  <c r="D43" i="46"/>
  <c r="U42" i="46"/>
  <c r="J42" i="46"/>
  <c r="H42" i="46"/>
  <c r="G42" i="46"/>
  <c r="D42" i="46"/>
  <c r="U41" i="46"/>
  <c r="J41" i="46"/>
  <c r="H41" i="46"/>
  <c r="D41" i="46"/>
  <c r="U40" i="46"/>
  <c r="J40" i="46"/>
  <c r="H40" i="46"/>
  <c r="D40" i="46"/>
  <c r="U39" i="46"/>
  <c r="J39" i="46"/>
  <c r="H39" i="46"/>
  <c r="D39" i="46"/>
  <c r="U38" i="46"/>
  <c r="J38" i="46"/>
  <c r="H38" i="46"/>
  <c r="G38" i="46"/>
  <c r="D38" i="46"/>
  <c r="U37" i="46"/>
  <c r="J37" i="46"/>
  <c r="J59" i="46" s="1"/>
  <c r="J60" i="46" s="1"/>
  <c r="H37" i="46"/>
  <c r="H59" i="46" s="1"/>
  <c r="D37" i="46"/>
  <c r="U36" i="46"/>
  <c r="J36" i="46"/>
  <c r="H36" i="46"/>
  <c r="D36" i="46"/>
  <c r="U35" i="46"/>
  <c r="J35" i="46"/>
  <c r="H35" i="46"/>
  <c r="D35" i="46"/>
  <c r="U34" i="46"/>
  <c r="J34" i="46"/>
  <c r="H34" i="46"/>
  <c r="G34" i="46"/>
  <c r="D34" i="46"/>
  <c r="U33" i="46"/>
  <c r="J33" i="46"/>
  <c r="H33" i="46"/>
  <c r="D33" i="46"/>
  <c r="U32" i="46"/>
  <c r="J32" i="46"/>
  <c r="H32" i="46"/>
  <c r="D32" i="46"/>
  <c r="U31" i="46"/>
  <c r="J31" i="46"/>
  <c r="H31" i="46"/>
  <c r="D31" i="46"/>
  <c r="U30" i="46"/>
  <c r="J30" i="46"/>
  <c r="H30" i="46"/>
  <c r="G30" i="46"/>
  <c r="D30" i="46"/>
  <c r="U29" i="46"/>
  <c r="J29" i="46"/>
  <c r="H29" i="46"/>
  <c r="D29" i="46"/>
  <c r="N26" i="46"/>
  <c r="L26" i="46"/>
  <c r="N19" i="46"/>
  <c r="F405" i="43"/>
  <c r="F406" i="43"/>
  <c r="F404" i="43"/>
  <c r="F407" i="43"/>
  <c r="J51" i="46" l="1"/>
  <c r="J57" i="46" s="1"/>
  <c r="K35" i="46" s="1"/>
  <c r="H61" i="46"/>
  <c r="H60" i="46" s="1"/>
  <c r="G59" i="46"/>
  <c r="G61" i="46" s="1"/>
  <c r="G53" i="46"/>
  <c r="G29" i="46"/>
  <c r="G37" i="46"/>
  <c r="G45" i="46"/>
  <c r="G32" i="46"/>
  <c r="G36" i="46"/>
  <c r="G40" i="46"/>
  <c r="G44" i="46"/>
  <c r="G48" i="46"/>
  <c r="G33" i="46"/>
  <c r="G41" i="46"/>
  <c r="G49" i="46"/>
  <c r="G31" i="46"/>
  <c r="G35" i="46"/>
  <c r="G39" i="46"/>
  <c r="G43" i="46"/>
  <c r="G47" i="46"/>
  <c r="D51" i="46"/>
  <c r="D57" i="46" s="1"/>
  <c r="E41" i="46" s="1"/>
  <c r="H51" i="46"/>
  <c r="H57" i="46" s="1"/>
  <c r="I53" i="46" s="1"/>
  <c r="G60" i="46"/>
  <c r="J61" i="46"/>
  <c r="K43" i="46" l="1"/>
  <c r="E44" i="46"/>
  <c r="K53" i="46"/>
  <c r="K41" i="46"/>
  <c r="K36" i="46"/>
  <c r="K49" i="46"/>
  <c r="K44" i="46"/>
  <c r="K33" i="46"/>
  <c r="K37" i="46"/>
  <c r="K59" i="46"/>
  <c r="K46" i="46"/>
  <c r="K30" i="46"/>
  <c r="K48" i="46"/>
  <c r="K50" i="46"/>
  <c r="K42" i="46"/>
  <c r="K34" i="46"/>
  <c r="K40" i="46"/>
  <c r="K38" i="46"/>
  <c r="K45" i="46"/>
  <c r="K60" i="46"/>
  <c r="K47" i="46"/>
  <c r="K39" i="46"/>
  <c r="K31" i="46"/>
  <c r="E36" i="46"/>
  <c r="K29" i="46"/>
  <c r="K32" i="46"/>
  <c r="I34" i="46"/>
  <c r="I49" i="46"/>
  <c r="I41" i="46"/>
  <c r="I33" i="46"/>
  <c r="E60" i="46"/>
  <c r="E59" i="46"/>
  <c r="E53" i="46"/>
  <c r="E46" i="46"/>
  <c r="E38" i="46"/>
  <c r="E30" i="46"/>
  <c r="I42" i="46"/>
  <c r="I35" i="46"/>
  <c r="I37" i="46"/>
  <c r="I48" i="46"/>
  <c r="I44" i="46"/>
  <c r="I40" i="46"/>
  <c r="I36" i="46"/>
  <c r="I32" i="46"/>
  <c r="E32" i="46"/>
  <c r="I31" i="46"/>
  <c r="I46" i="46"/>
  <c r="I38" i="46"/>
  <c r="G51" i="46"/>
  <c r="G57" i="46" s="1"/>
  <c r="E45" i="46"/>
  <c r="E33" i="46"/>
  <c r="I39" i="46"/>
  <c r="I45" i="46"/>
  <c r="I59" i="46"/>
  <c r="I29" i="46"/>
  <c r="E50" i="46"/>
  <c r="E42" i="46"/>
  <c r="E34" i="46"/>
  <c r="E48" i="46"/>
  <c r="E37" i="46"/>
  <c r="I50" i="46"/>
  <c r="I30" i="46"/>
  <c r="I47" i="46"/>
  <c r="I60" i="46"/>
  <c r="E40" i="46"/>
  <c r="E49" i="46"/>
  <c r="E47" i="46"/>
  <c r="E43" i="46"/>
  <c r="E39" i="46"/>
  <c r="E35" i="46"/>
  <c r="E31" i="46"/>
  <c r="I43" i="46"/>
  <c r="E29" i="46"/>
  <c r="L53" i="46" l="1"/>
  <c r="L44" i="46"/>
  <c r="L41" i="46"/>
  <c r="M36" i="46"/>
  <c r="N36" i="46" s="1"/>
  <c r="T36" i="46" s="1"/>
  <c r="K61" i="46"/>
  <c r="L36" i="46"/>
  <c r="K51" i="46"/>
  <c r="K57" i="46" s="1"/>
  <c r="L43" i="46"/>
  <c r="M43" i="46"/>
  <c r="N43" i="46" s="1"/>
  <c r="T43" i="46" s="1"/>
  <c r="M37" i="46"/>
  <c r="N37" i="46" s="1"/>
  <c r="T37" i="46" s="1"/>
  <c r="L37" i="46"/>
  <c r="M31" i="46"/>
  <c r="L31" i="46"/>
  <c r="M48" i="46"/>
  <c r="N48" i="46" s="1"/>
  <c r="T48" i="46" s="1"/>
  <c r="L48" i="46"/>
  <c r="M33" i="46"/>
  <c r="N33" i="46" s="1"/>
  <c r="T33" i="46" s="1"/>
  <c r="L33" i="46"/>
  <c r="L60" i="46"/>
  <c r="L35" i="46"/>
  <c r="M35" i="46"/>
  <c r="N35" i="46" s="1"/>
  <c r="T35" i="46" s="1"/>
  <c r="M49" i="46"/>
  <c r="N49" i="46" s="1"/>
  <c r="T49" i="46" s="1"/>
  <c r="L49" i="46"/>
  <c r="M34" i="46"/>
  <c r="N34" i="46" s="1"/>
  <c r="T34" i="46" s="1"/>
  <c r="L34" i="46"/>
  <c r="I61" i="46"/>
  <c r="M45" i="46"/>
  <c r="N45" i="46" s="1"/>
  <c r="T45" i="46" s="1"/>
  <c r="L45" i="46"/>
  <c r="M46" i="46"/>
  <c r="N46" i="46" s="1"/>
  <c r="T46" i="46" s="1"/>
  <c r="L46" i="46"/>
  <c r="M41" i="46"/>
  <c r="N41" i="46" s="1"/>
  <c r="T41" i="46" s="1"/>
  <c r="M44" i="46"/>
  <c r="N44" i="46" s="1"/>
  <c r="T44" i="46" s="1"/>
  <c r="L50" i="46"/>
  <c r="M50" i="46"/>
  <c r="N50" i="46" s="1"/>
  <c r="T50" i="46" s="1"/>
  <c r="L30" i="46"/>
  <c r="M30" i="46"/>
  <c r="N30" i="46" s="1"/>
  <c r="T30" i="46" s="1"/>
  <c r="E61" i="46"/>
  <c r="L59" i="46"/>
  <c r="L47" i="46"/>
  <c r="M47" i="46"/>
  <c r="N47" i="46" s="1"/>
  <c r="T47" i="46" s="1"/>
  <c r="I51" i="46"/>
  <c r="I57" i="46" s="1"/>
  <c r="M38" i="46"/>
  <c r="N38" i="46" s="1"/>
  <c r="T38" i="46" s="1"/>
  <c r="L38" i="46"/>
  <c r="E51" i="46"/>
  <c r="E57" i="46" s="1"/>
  <c r="M29" i="46"/>
  <c r="L29" i="46"/>
  <c r="L39" i="46"/>
  <c r="M39" i="46"/>
  <c r="N39" i="46" s="1"/>
  <c r="T39" i="46" s="1"/>
  <c r="M40" i="46"/>
  <c r="N40" i="46" s="1"/>
  <c r="T40" i="46" s="1"/>
  <c r="L40" i="46"/>
  <c r="M42" i="46"/>
  <c r="N42" i="46" s="1"/>
  <c r="T42" i="46" s="1"/>
  <c r="L42" i="46"/>
  <c r="M32" i="46"/>
  <c r="L32" i="46"/>
  <c r="L57" i="46" l="1"/>
  <c r="M53" i="46" s="1"/>
  <c r="L51" i="46"/>
  <c r="L61" i="46"/>
  <c r="N32" i="46"/>
  <c r="T32" i="46" s="1"/>
  <c r="M51" i="46"/>
  <c r="N29" i="46"/>
  <c r="M64" i="46"/>
  <c r="M67" i="46" s="1"/>
  <c r="N31" i="46"/>
  <c r="T31" i="46" s="1"/>
  <c r="M59" i="46" l="1"/>
  <c r="M57" i="46"/>
  <c r="M66" i="46"/>
  <c r="M60" i="46"/>
  <c r="T29" i="46"/>
  <c r="N51" i="46"/>
  <c r="T51" i="46" s="1"/>
  <c r="M61" i="46" l="1"/>
  <c r="T52" i="46"/>
  <c r="F73" i="45"/>
  <c r="F71" i="45"/>
  <c r="F74" i="45" s="1"/>
  <c r="F67" i="45"/>
  <c r="F68" i="45" s="1"/>
  <c r="U58" i="45"/>
  <c r="F58" i="45"/>
  <c r="F64" i="45" s="1"/>
  <c r="U57" i="45"/>
  <c r="J57" i="45"/>
  <c r="H57" i="45"/>
  <c r="D57" i="45"/>
  <c r="U56" i="45"/>
  <c r="J56" i="45"/>
  <c r="H56" i="45"/>
  <c r="D56" i="45"/>
  <c r="U55" i="45"/>
  <c r="J55" i="45"/>
  <c r="H55" i="45"/>
  <c r="G55" i="45"/>
  <c r="D55" i="45"/>
  <c r="U54" i="45"/>
  <c r="J54" i="45"/>
  <c r="H54" i="45"/>
  <c r="D54" i="45"/>
  <c r="U53" i="45"/>
  <c r="J53" i="45"/>
  <c r="H53" i="45"/>
  <c r="D53" i="45"/>
  <c r="U52" i="45"/>
  <c r="J52" i="45"/>
  <c r="H52" i="45"/>
  <c r="D52" i="45"/>
  <c r="U51" i="45"/>
  <c r="J51" i="45"/>
  <c r="H51" i="45"/>
  <c r="G51" i="45"/>
  <c r="D51" i="45"/>
  <c r="U50" i="45"/>
  <c r="J50" i="45"/>
  <c r="H50" i="45"/>
  <c r="D50" i="45"/>
  <c r="U49" i="45"/>
  <c r="J49" i="45"/>
  <c r="H49" i="45"/>
  <c r="D49" i="45"/>
  <c r="U48" i="45"/>
  <c r="J48" i="45"/>
  <c r="H48" i="45"/>
  <c r="D48" i="45"/>
  <c r="U47" i="45"/>
  <c r="J47" i="45"/>
  <c r="H47" i="45"/>
  <c r="G47" i="45"/>
  <c r="D47" i="45"/>
  <c r="U46" i="45"/>
  <c r="J46" i="45"/>
  <c r="H46" i="45"/>
  <c r="D46" i="45"/>
  <c r="U45" i="45"/>
  <c r="J45" i="45"/>
  <c r="H45" i="45"/>
  <c r="D45" i="45"/>
  <c r="U44" i="45"/>
  <c r="J44" i="45"/>
  <c r="J66" i="45" s="1"/>
  <c r="H44" i="45"/>
  <c r="H66" i="45" s="1"/>
  <c r="D44" i="45"/>
  <c r="U43" i="45"/>
  <c r="J43" i="45"/>
  <c r="H43" i="45"/>
  <c r="G43" i="45"/>
  <c r="D43" i="45"/>
  <c r="U42" i="45"/>
  <c r="J42" i="45"/>
  <c r="H42" i="45"/>
  <c r="D42" i="45"/>
  <c r="U41" i="45"/>
  <c r="J41" i="45"/>
  <c r="H41" i="45"/>
  <c r="D41" i="45"/>
  <c r="U40" i="45"/>
  <c r="J40" i="45"/>
  <c r="H40" i="45"/>
  <c r="D40" i="45"/>
  <c r="U39" i="45"/>
  <c r="J39" i="45"/>
  <c r="H39" i="45"/>
  <c r="G39" i="45"/>
  <c r="D39" i="45"/>
  <c r="U38" i="45"/>
  <c r="J38" i="45"/>
  <c r="H38" i="45"/>
  <c r="D38" i="45"/>
  <c r="U37" i="45"/>
  <c r="J37" i="45"/>
  <c r="H37" i="45"/>
  <c r="D37" i="45"/>
  <c r="U36" i="45"/>
  <c r="J36" i="45"/>
  <c r="H36" i="45"/>
  <c r="D36" i="45"/>
  <c r="N33" i="45"/>
  <c r="L33" i="45"/>
  <c r="N24" i="45"/>
  <c r="J58" i="45" l="1"/>
  <c r="J64" i="45" s="1"/>
  <c r="K42" i="45" s="1"/>
  <c r="H68" i="45"/>
  <c r="G60" i="45"/>
  <c r="G66" i="45"/>
  <c r="G68" i="45" s="1"/>
  <c r="G38" i="45"/>
  <c r="G42" i="45"/>
  <c r="G46" i="45"/>
  <c r="G50" i="45"/>
  <c r="G54" i="45"/>
  <c r="H67" i="45"/>
  <c r="G37" i="45"/>
  <c r="G41" i="45"/>
  <c r="G45" i="45"/>
  <c r="G49" i="45"/>
  <c r="G53" i="45"/>
  <c r="G57" i="45"/>
  <c r="G36" i="45"/>
  <c r="G40" i="45"/>
  <c r="G44" i="45"/>
  <c r="G48" i="45"/>
  <c r="G52" i="45"/>
  <c r="G56" i="45"/>
  <c r="J67" i="45"/>
  <c r="D58" i="45"/>
  <c r="D64" i="45" s="1"/>
  <c r="E38" i="45" s="1"/>
  <c r="H58" i="45"/>
  <c r="H64" i="45" s="1"/>
  <c r="I60" i="45" s="1"/>
  <c r="G67" i="45"/>
  <c r="K66" i="45" l="1"/>
  <c r="K54" i="45"/>
  <c r="K36" i="45"/>
  <c r="K43" i="45"/>
  <c r="K44" i="45"/>
  <c r="K67" i="45"/>
  <c r="K51" i="45"/>
  <c r="K52" i="45"/>
  <c r="K37" i="45"/>
  <c r="K56" i="45"/>
  <c r="K48" i="45"/>
  <c r="K40" i="45"/>
  <c r="K45" i="45"/>
  <c r="K41" i="45"/>
  <c r="K55" i="45"/>
  <c r="K47" i="45"/>
  <c r="K39" i="45"/>
  <c r="K53" i="45"/>
  <c r="K57" i="45"/>
  <c r="K49" i="45"/>
  <c r="K60" i="45"/>
  <c r="E42" i="45"/>
  <c r="E48" i="45"/>
  <c r="E43" i="45"/>
  <c r="K50" i="45"/>
  <c r="K38" i="45"/>
  <c r="K46" i="45"/>
  <c r="I57" i="45"/>
  <c r="E47" i="45"/>
  <c r="E53" i="45"/>
  <c r="E50" i="45"/>
  <c r="E39" i="45"/>
  <c r="E44" i="45"/>
  <c r="I55" i="45"/>
  <c r="E49" i="45"/>
  <c r="E46" i="45"/>
  <c r="I39" i="45"/>
  <c r="E52" i="45"/>
  <c r="E36" i="45"/>
  <c r="E45" i="45"/>
  <c r="I40" i="45"/>
  <c r="I44" i="45"/>
  <c r="E51" i="45"/>
  <c r="E40" i="45"/>
  <c r="I43" i="45"/>
  <c r="E37" i="45"/>
  <c r="I48" i="45"/>
  <c r="G58" i="45"/>
  <c r="G64" i="45" s="1"/>
  <c r="I47" i="45"/>
  <c r="I56" i="45"/>
  <c r="E57" i="45"/>
  <c r="E56" i="45"/>
  <c r="E55" i="45"/>
  <c r="E54" i="45"/>
  <c r="E66" i="45"/>
  <c r="E60" i="45"/>
  <c r="E67" i="45"/>
  <c r="J68" i="45"/>
  <c r="I53" i="45"/>
  <c r="I49" i="45"/>
  <c r="I45" i="45"/>
  <c r="I41" i="45"/>
  <c r="I37" i="45"/>
  <c r="I54" i="45"/>
  <c r="I50" i="45"/>
  <c r="I46" i="45"/>
  <c r="I42" i="45"/>
  <c r="I38" i="45"/>
  <c r="I67" i="45"/>
  <c r="I51" i="45"/>
  <c r="E41" i="45"/>
  <c r="I52" i="45"/>
  <c r="I66" i="45"/>
  <c r="I36" i="45"/>
  <c r="I68" i="45" l="1"/>
  <c r="K68" i="45"/>
  <c r="M38" i="45"/>
  <c r="N38" i="45" s="1"/>
  <c r="T38" i="45" s="1"/>
  <c r="M47" i="45"/>
  <c r="N47" i="45" s="1"/>
  <c r="T47" i="45" s="1"/>
  <c r="L40" i="45"/>
  <c r="L60" i="45"/>
  <c r="K58" i="45"/>
  <c r="K64" i="45" s="1"/>
  <c r="M39" i="45"/>
  <c r="N39" i="45" s="1"/>
  <c r="T39" i="45" s="1"/>
  <c r="M50" i="45"/>
  <c r="N50" i="45" s="1"/>
  <c r="T50" i="45" s="1"/>
  <c r="M45" i="45"/>
  <c r="N45" i="45" s="1"/>
  <c r="T45" i="45" s="1"/>
  <c r="M48" i="45"/>
  <c r="N48" i="45" s="1"/>
  <c r="T48" i="45" s="1"/>
  <c r="L42" i="45"/>
  <c r="L37" i="45"/>
  <c r="L48" i="45"/>
  <c r="L49" i="45"/>
  <c r="L51" i="45"/>
  <c r="L38" i="45"/>
  <c r="L43" i="45"/>
  <c r="M40" i="45"/>
  <c r="N40" i="45" s="1"/>
  <c r="T40" i="45" s="1"/>
  <c r="M42" i="45"/>
  <c r="N42" i="45" s="1"/>
  <c r="T42" i="45" s="1"/>
  <c r="M43" i="45"/>
  <c r="N43" i="45" s="1"/>
  <c r="T43" i="45" s="1"/>
  <c r="L39" i="45"/>
  <c r="L44" i="45"/>
  <c r="L47" i="45"/>
  <c r="I58" i="45"/>
  <c r="I64" i="45" s="1"/>
  <c r="L46" i="45"/>
  <c r="M37" i="45"/>
  <c r="N37" i="45" s="1"/>
  <c r="T37" i="45" s="1"/>
  <c r="L52" i="45"/>
  <c r="M53" i="45"/>
  <c r="N53" i="45" s="1"/>
  <c r="T53" i="45" s="1"/>
  <c r="L53" i="45"/>
  <c r="M44" i="45"/>
  <c r="N44" i="45" s="1"/>
  <c r="T44" i="45" s="1"/>
  <c r="L50" i="45"/>
  <c r="M52" i="45"/>
  <c r="N52" i="45" s="1"/>
  <c r="T52" i="45" s="1"/>
  <c r="L54" i="45"/>
  <c r="M54" i="45"/>
  <c r="N54" i="45" s="1"/>
  <c r="T54" i="45" s="1"/>
  <c r="E58" i="45"/>
  <c r="E64" i="45" s="1"/>
  <c r="M51" i="45"/>
  <c r="N51" i="45" s="1"/>
  <c r="T51" i="45" s="1"/>
  <c r="L67" i="45"/>
  <c r="M55" i="45"/>
  <c r="N55" i="45" s="1"/>
  <c r="T55" i="45" s="1"/>
  <c r="L55" i="45"/>
  <c r="L45" i="45"/>
  <c r="M56" i="45"/>
  <c r="N56" i="45" s="1"/>
  <c r="T56" i="45" s="1"/>
  <c r="L56" i="45"/>
  <c r="M46" i="45"/>
  <c r="N46" i="45" s="1"/>
  <c r="T46" i="45" s="1"/>
  <c r="L36" i="45"/>
  <c r="M49" i="45"/>
  <c r="N49" i="45" s="1"/>
  <c r="T49" i="45" s="1"/>
  <c r="M41" i="45"/>
  <c r="N41" i="45" s="1"/>
  <c r="T41" i="45" s="1"/>
  <c r="L41" i="45"/>
  <c r="L66" i="45"/>
  <c r="E68" i="45"/>
  <c r="M57" i="45"/>
  <c r="N57" i="45" s="1"/>
  <c r="T57" i="45" s="1"/>
  <c r="L57" i="45"/>
  <c r="M36" i="45"/>
  <c r="M71" i="45" l="1"/>
  <c r="M74" i="45" s="1"/>
  <c r="L64" i="45"/>
  <c r="M60" i="45" s="1"/>
  <c r="L58" i="45"/>
  <c r="L68" i="45"/>
  <c r="M58" i="45"/>
  <c r="N36" i="45"/>
  <c r="M73" i="45" l="1"/>
  <c r="M66" i="45"/>
  <c r="M64" i="45"/>
  <c r="M67" i="45"/>
  <c r="N58" i="45"/>
  <c r="T58" i="45" s="1"/>
  <c r="T36" i="45"/>
  <c r="M68" i="45" l="1"/>
  <c r="T59" i="45"/>
  <c r="F69" i="44"/>
  <c r="F67" i="44"/>
  <c r="F70" i="44" s="1"/>
  <c r="F63" i="44"/>
  <c r="F64" i="44" s="1"/>
  <c r="F60" i="44"/>
  <c r="U55" i="44"/>
  <c r="F55" i="44"/>
  <c r="U54" i="44"/>
  <c r="J54" i="44"/>
  <c r="H54" i="44"/>
  <c r="D54" i="44"/>
  <c r="U53" i="44"/>
  <c r="J53" i="44"/>
  <c r="H53" i="44"/>
  <c r="D53" i="44"/>
  <c r="U52" i="44"/>
  <c r="J52" i="44"/>
  <c r="H52" i="44"/>
  <c r="D52" i="44"/>
  <c r="U51" i="44"/>
  <c r="J51" i="44"/>
  <c r="H51" i="44"/>
  <c r="D51" i="44"/>
  <c r="U50" i="44"/>
  <c r="J50" i="44"/>
  <c r="H50" i="44"/>
  <c r="D50" i="44"/>
  <c r="U49" i="44"/>
  <c r="J49" i="44"/>
  <c r="H49" i="44"/>
  <c r="D49" i="44"/>
  <c r="U48" i="44"/>
  <c r="J48" i="44"/>
  <c r="H48" i="44"/>
  <c r="D48" i="44"/>
  <c r="U47" i="44"/>
  <c r="J47" i="44"/>
  <c r="H47" i="44"/>
  <c r="D47" i="44"/>
  <c r="U46" i="44"/>
  <c r="J46" i="44"/>
  <c r="H46" i="44"/>
  <c r="D46" i="44"/>
  <c r="U45" i="44"/>
  <c r="J45" i="44"/>
  <c r="H45" i="44"/>
  <c r="D45" i="44"/>
  <c r="U44" i="44"/>
  <c r="J44" i="44"/>
  <c r="H44" i="44"/>
  <c r="D44" i="44"/>
  <c r="U43" i="44"/>
  <c r="J43" i="44"/>
  <c r="H43" i="44"/>
  <c r="D43" i="44"/>
  <c r="U42" i="44"/>
  <c r="J42" i="44"/>
  <c r="H42" i="44"/>
  <c r="G42" i="44"/>
  <c r="D42" i="44"/>
  <c r="U41" i="44"/>
  <c r="J41" i="44"/>
  <c r="J62" i="44" s="1"/>
  <c r="H41" i="44"/>
  <c r="H62" i="44" s="1"/>
  <c r="G41" i="44"/>
  <c r="D41" i="44"/>
  <c r="U40" i="44"/>
  <c r="J40" i="44"/>
  <c r="H40" i="44"/>
  <c r="G40" i="44"/>
  <c r="D40" i="44"/>
  <c r="U39" i="44"/>
  <c r="J39" i="44"/>
  <c r="H39" i="44"/>
  <c r="G39" i="44"/>
  <c r="D39" i="44"/>
  <c r="U38" i="44"/>
  <c r="J38" i="44"/>
  <c r="H38" i="44"/>
  <c r="G38" i="44"/>
  <c r="D38" i="44"/>
  <c r="U37" i="44"/>
  <c r="J37" i="44"/>
  <c r="H37" i="44"/>
  <c r="G37" i="44"/>
  <c r="D37" i="44"/>
  <c r="U36" i="44"/>
  <c r="J36" i="44"/>
  <c r="H36" i="44"/>
  <c r="G36" i="44"/>
  <c r="D36" i="44"/>
  <c r="U35" i="44"/>
  <c r="J35" i="44"/>
  <c r="H35" i="44"/>
  <c r="G35" i="44"/>
  <c r="D35" i="44"/>
  <c r="U34" i="44"/>
  <c r="J34" i="44"/>
  <c r="H34" i="44"/>
  <c r="G34" i="44"/>
  <c r="D34" i="44"/>
  <c r="U33" i="44"/>
  <c r="J33" i="44"/>
  <c r="H33" i="44"/>
  <c r="G33" i="44"/>
  <c r="D33" i="44"/>
  <c r="N30" i="44"/>
  <c r="L30" i="44"/>
  <c r="N24" i="44"/>
  <c r="W9" i="44"/>
  <c r="D55" i="44" l="1"/>
  <c r="D60" i="44" s="1"/>
  <c r="E41" i="44" s="1"/>
  <c r="H55" i="44"/>
  <c r="H60" i="44" s="1"/>
  <c r="I40" i="44" s="1"/>
  <c r="H64" i="44"/>
  <c r="H63" i="44" s="1"/>
  <c r="J55" i="44"/>
  <c r="J60" i="44" s="1"/>
  <c r="K35" i="44" s="1"/>
  <c r="J63" i="44"/>
  <c r="G62" i="44"/>
  <c r="G56" i="44"/>
  <c r="G54" i="44"/>
  <c r="G53" i="44"/>
  <c r="G52" i="44"/>
  <c r="G51" i="44"/>
  <c r="G50" i="44"/>
  <c r="G49" i="44"/>
  <c r="G48" i="44"/>
  <c r="G47" i="44"/>
  <c r="G46" i="44"/>
  <c r="G45" i="44"/>
  <c r="G55" i="44" s="1"/>
  <c r="G60" i="44" s="1"/>
  <c r="G44" i="44"/>
  <c r="G43" i="44"/>
  <c r="G63" i="44"/>
  <c r="E42" i="44" l="1"/>
  <c r="E47" i="44"/>
  <c r="E51" i="44"/>
  <c r="E33" i="44"/>
  <c r="E56" i="44"/>
  <c r="E43" i="44"/>
  <c r="I62" i="44"/>
  <c r="K54" i="44"/>
  <c r="E40" i="44"/>
  <c r="E44" i="44"/>
  <c r="E48" i="44"/>
  <c r="E52" i="44"/>
  <c r="E62" i="44"/>
  <c r="E34" i="44"/>
  <c r="K63" i="44"/>
  <c r="E38" i="44"/>
  <c r="E35" i="44"/>
  <c r="E45" i="44"/>
  <c r="E49" i="44"/>
  <c r="E53" i="44"/>
  <c r="E63" i="44"/>
  <c r="E37" i="44"/>
  <c r="E36" i="44"/>
  <c r="E39" i="44"/>
  <c r="E46" i="44"/>
  <c r="E50" i="44"/>
  <c r="E54" i="44"/>
  <c r="K44" i="44"/>
  <c r="K49" i="44"/>
  <c r="K53" i="44"/>
  <c r="K48" i="44"/>
  <c r="K50" i="44"/>
  <c r="K45" i="44"/>
  <c r="I35" i="44"/>
  <c r="K62" i="44"/>
  <c r="K39" i="44"/>
  <c r="I53" i="44"/>
  <c r="I48" i="44"/>
  <c r="I37" i="44"/>
  <c r="I42" i="44"/>
  <c r="I56" i="44"/>
  <c r="I33" i="44"/>
  <c r="I45" i="44"/>
  <c r="I46" i="44"/>
  <c r="K41" i="44"/>
  <c r="I41" i="44"/>
  <c r="I50" i="44"/>
  <c r="I44" i="44"/>
  <c r="I43" i="44"/>
  <c r="I36" i="44"/>
  <c r="I52" i="44"/>
  <c r="I38" i="44"/>
  <c r="K52" i="44"/>
  <c r="K46" i="44"/>
  <c r="I39" i="44"/>
  <c r="I63" i="44"/>
  <c r="I54" i="44"/>
  <c r="I49" i="44"/>
  <c r="I34" i="44"/>
  <c r="I47" i="44"/>
  <c r="I51" i="44"/>
  <c r="J64" i="44"/>
  <c r="K56" i="44"/>
  <c r="K40" i="44"/>
  <c r="K36" i="44"/>
  <c r="K42" i="44"/>
  <c r="K37" i="44"/>
  <c r="K34" i="44"/>
  <c r="G64" i="44"/>
  <c r="K51" i="44"/>
  <c r="K47" i="44"/>
  <c r="K43" i="44"/>
  <c r="K33" i="44"/>
  <c r="K38" i="44"/>
  <c r="K64" i="44" l="1"/>
  <c r="I64" i="44"/>
  <c r="M35" i="44"/>
  <c r="N35" i="44" s="1"/>
  <c r="T35" i="44" s="1"/>
  <c r="E64" i="44"/>
  <c r="L40" i="44"/>
  <c r="L62" i="44"/>
  <c r="L44" i="44"/>
  <c r="E55" i="44"/>
  <c r="E60" i="44" s="1"/>
  <c r="L49" i="44"/>
  <c r="L35" i="44"/>
  <c r="M42" i="44"/>
  <c r="N42" i="44" s="1"/>
  <c r="T42" i="44" s="1"/>
  <c r="L63" i="44"/>
  <c r="L39" i="44"/>
  <c r="L50" i="44"/>
  <c r="L54" i="44"/>
  <c r="L33" i="44"/>
  <c r="L48" i="44"/>
  <c r="L52" i="44"/>
  <c r="L38" i="44"/>
  <c r="M46" i="44"/>
  <c r="N46" i="44" s="1"/>
  <c r="T46" i="44" s="1"/>
  <c r="M39" i="44"/>
  <c r="N39" i="44" s="1"/>
  <c r="T39" i="44" s="1"/>
  <c r="M50" i="44"/>
  <c r="N50" i="44" s="1"/>
  <c r="T50" i="44" s="1"/>
  <c r="M49" i="44"/>
  <c r="N49" i="44" s="1"/>
  <c r="T49" i="44" s="1"/>
  <c r="M47" i="44"/>
  <c r="N47" i="44" s="1"/>
  <c r="T47" i="44" s="1"/>
  <c r="L47" i="44"/>
  <c r="M48" i="44"/>
  <c r="N48" i="44" s="1"/>
  <c r="T48" i="44" s="1"/>
  <c r="M43" i="44"/>
  <c r="N43" i="44" s="1"/>
  <c r="T43" i="44" s="1"/>
  <c r="M41" i="44"/>
  <c r="N41" i="44" s="1"/>
  <c r="T41" i="44" s="1"/>
  <c r="L56" i="44"/>
  <c r="L53" i="44"/>
  <c r="L45" i="44"/>
  <c r="L36" i="44"/>
  <c r="I55" i="44"/>
  <c r="I60" i="44" s="1"/>
  <c r="L46" i="44"/>
  <c r="M54" i="44"/>
  <c r="N54" i="44" s="1"/>
  <c r="T54" i="44" s="1"/>
  <c r="L43" i="44"/>
  <c r="M53" i="44"/>
  <c r="N53" i="44" s="1"/>
  <c r="T53" i="44" s="1"/>
  <c r="M45" i="44"/>
  <c r="N45" i="44" s="1"/>
  <c r="T45" i="44" s="1"/>
  <c r="M52" i="44"/>
  <c r="N52" i="44" s="1"/>
  <c r="T52" i="44" s="1"/>
  <c r="M44" i="44"/>
  <c r="N44" i="44" s="1"/>
  <c r="T44" i="44" s="1"/>
  <c r="L51" i="44"/>
  <c r="M38" i="44"/>
  <c r="N38" i="44" s="1"/>
  <c r="T38" i="44" s="1"/>
  <c r="L41" i="44"/>
  <c r="L42" i="44"/>
  <c r="M40" i="44"/>
  <c r="N40" i="44" s="1"/>
  <c r="T40" i="44" s="1"/>
  <c r="M51" i="44"/>
  <c r="N51" i="44" s="1"/>
  <c r="T51" i="44" s="1"/>
  <c r="K55" i="44"/>
  <c r="K60" i="44" s="1"/>
  <c r="M36" i="44"/>
  <c r="M33" i="44"/>
  <c r="M34" i="44"/>
  <c r="N34" i="44" s="1"/>
  <c r="T34" i="44" s="1"/>
  <c r="L34" i="44"/>
  <c r="M37" i="44"/>
  <c r="N37" i="44" s="1"/>
  <c r="T37" i="44" s="1"/>
  <c r="L37" i="44"/>
  <c r="M67" i="44" l="1"/>
  <c r="M69" i="44" s="1"/>
  <c r="L64" i="44"/>
  <c r="L60" i="44"/>
  <c r="M62" i="44" s="1"/>
  <c r="L55" i="44"/>
  <c r="M55" i="44"/>
  <c r="N33" i="44"/>
  <c r="N36" i="44"/>
  <c r="T36" i="44" s="1"/>
  <c r="M70" i="44" l="1"/>
  <c r="M56" i="44"/>
  <c r="M60" i="44" s="1"/>
  <c r="M63" i="44"/>
  <c r="M64" i="44" s="1"/>
  <c r="N55" i="44"/>
  <c r="T55" i="44" s="1"/>
  <c r="T33" i="44"/>
  <c r="U46" i="40" l="1"/>
  <c r="U45" i="40"/>
  <c r="J45" i="40"/>
  <c r="H45" i="40"/>
  <c r="F45" i="40"/>
  <c r="D45" i="40"/>
  <c r="U44" i="40"/>
  <c r="J44" i="40"/>
  <c r="H44" i="40"/>
  <c r="F44" i="40"/>
  <c r="D44" i="40"/>
  <c r="U43" i="40"/>
  <c r="J43" i="40"/>
  <c r="H43" i="40"/>
  <c r="F43" i="40"/>
  <c r="D43" i="40"/>
  <c r="U42" i="40"/>
  <c r="J42" i="40"/>
  <c r="H42" i="40"/>
  <c r="F42" i="40"/>
  <c r="D42" i="40"/>
  <c r="U41" i="40"/>
  <c r="J41" i="40"/>
  <c r="H41" i="40"/>
  <c r="F41" i="40"/>
  <c r="D41" i="40"/>
  <c r="U40" i="40"/>
  <c r="J40" i="40"/>
  <c r="H40" i="40"/>
  <c r="F40" i="40"/>
  <c r="D40" i="40"/>
  <c r="U39" i="40"/>
  <c r="J39" i="40"/>
  <c r="H39" i="40"/>
  <c r="F39" i="40"/>
  <c r="D39" i="40"/>
  <c r="U38" i="40"/>
  <c r="J38" i="40"/>
  <c r="H38" i="40"/>
  <c r="F38" i="40"/>
  <c r="D38" i="40"/>
  <c r="U37" i="40"/>
  <c r="J37" i="40"/>
  <c r="H37" i="40"/>
  <c r="F37" i="40"/>
  <c r="D37" i="40"/>
  <c r="U36" i="40"/>
  <c r="J36" i="40"/>
  <c r="H36" i="40"/>
  <c r="F36" i="40"/>
  <c r="D36" i="40"/>
  <c r="U35" i="40"/>
  <c r="J35" i="40"/>
  <c r="H35" i="40"/>
  <c r="F35" i="40"/>
  <c r="D35" i="40"/>
  <c r="U34" i="40"/>
  <c r="J34" i="40"/>
  <c r="H34" i="40"/>
  <c r="F34" i="40"/>
  <c r="D34" i="40"/>
  <c r="U33" i="40"/>
  <c r="J33" i="40"/>
  <c r="H33" i="40"/>
  <c r="F33" i="40"/>
  <c r="D33" i="40"/>
  <c r="U32" i="40"/>
  <c r="J32" i="40"/>
  <c r="H32" i="40"/>
  <c r="H55" i="40" s="1"/>
  <c r="F32" i="40"/>
  <c r="F56" i="40" s="1"/>
  <c r="D32" i="40"/>
  <c r="U31" i="40"/>
  <c r="J31" i="40"/>
  <c r="H31" i="40"/>
  <c r="F31" i="40"/>
  <c r="D31" i="40"/>
  <c r="U30" i="40"/>
  <c r="J30" i="40"/>
  <c r="H30" i="40"/>
  <c r="F30" i="40"/>
  <c r="D30" i="40"/>
  <c r="U29" i="40"/>
  <c r="J29" i="40"/>
  <c r="H29" i="40"/>
  <c r="F29" i="40"/>
  <c r="D29" i="40"/>
  <c r="U28" i="40"/>
  <c r="J28" i="40"/>
  <c r="H28" i="40"/>
  <c r="F28" i="40"/>
  <c r="D28" i="40"/>
  <c r="U27" i="40"/>
  <c r="J27" i="40"/>
  <c r="H27" i="40"/>
  <c r="F27" i="40"/>
  <c r="D27" i="40"/>
  <c r="U26" i="40"/>
  <c r="J26" i="40"/>
  <c r="H26" i="40"/>
  <c r="F26" i="40"/>
  <c r="D26" i="40"/>
  <c r="U25" i="40"/>
  <c r="J25" i="40"/>
  <c r="H25" i="40"/>
  <c r="F25" i="40"/>
  <c r="D25" i="40"/>
  <c r="U24" i="40"/>
  <c r="J24" i="40"/>
  <c r="H24" i="40"/>
  <c r="F24" i="40"/>
  <c r="D24" i="40"/>
  <c r="N21" i="40"/>
  <c r="L21" i="40"/>
  <c r="D47" i="40" l="1"/>
  <c r="D53" i="40" s="1"/>
  <c r="E25" i="40" s="1"/>
  <c r="H47" i="40"/>
  <c r="H53" i="40" s="1"/>
  <c r="I55" i="40" s="1"/>
  <c r="F60" i="40"/>
  <c r="F63" i="40" s="1"/>
  <c r="F57" i="40"/>
  <c r="J47" i="40"/>
  <c r="J53" i="40" s="1"/>
  <c r="K32" i="40" s="1"/>
  <c r="J55" i="40"/>
  <c r="J56" i="40" s="1"/>
  <c r="H57" i="40"/>
  <c r="H56" i="40" s="1"/>
  <c r="F47" i="40"/>
  <c r="F53" i="40" s="1"/>
  <c r="E34" i="40"/>
  <c r="E42" i="40" l="1"/>
  <c r="E39" i="40"/>
  <c r="F62" i="40"/>
  <c r="E26" i="40"/>
  <c r="I34" i="40"/>
  <c r="I41" i="40"/>
  <c r="E45" i="40"/>
  <c r="I56" i="40"/>
  <c r="I57" i="40" s="1"/>
  <c r="E24" i="40"/>
  <c r="E55" i="40"/>
  <c r="I26" i="40"/>
  <c r="I40" i="40"/>
  <c r="K40" i="40"/>
  <c r="E33" i="40"/>
  <c r="E41" i="40"/>
  <c r="E31" i="40"/>
  <c r="I45" i="40"/>
  <c r="E30" i="40"/>
  <c r="I30" i="40"/>
  <c r="I42" i="40"/>
  <c r="E49" i="40"/>
  <c r="E35" i="40"/>
  <c r="I36" i="40"/>
  <c r="I24" i="40"/>
  <c r="E38" i="40"/>
  <c r="I38" i="40"/>
  <c r="I32" i="40"/>
  <c r="E37" i="40"/>
  <c r="E56" i="40"/>
  <c r="I44" i="40"/>
  <c r="E36" i="40"/>
  <c r="E40" i="40"/>
  <c r="E44" i="40"/>
  <c r="E27" i="40"/>
  <c r="E43" i="40"/>
  <c r="E28" i="40"/>
  <c r="E32" i="40"/>
  <c r="E29" i="40"/>
  <c r="G45" i="40"/>
  <c r="N45" i="40" s="1"/>
  <c r="T45" i="40" s="1"/>
  <c r="G41" i="40"/>
  <c r="N41" i="40" s="1"/>
  <c r="T41" i="40" s="1"/>
  <c r="G37" i="40"/>
  <c r="N37" i="40" s="1"/>
  <c r="T37" i="40" s="1"/>
  <c r="G33" i="40"/>
  <c r="N33" i="40" s="1"/>
  <c r="T33" i="40" s="1"/>
  <c r="G29" i="40"/>
  <c r="G25" i="40"/>
  <c r="G55" i="40"/>
  <c r="G49" i="40"/>
  <c r="G39" i="40"/>
  <c r="N39" i="40" s="1"/>
  <c r="T39" i="40" s="1"/>
  <c r="G35" i="40"/>
  <c r="N35" i="40" s="1"/>
  <c r="T35" i="40" s="1"/>
  <c r="G31" i="40"/>
  <c r="N31" i="40" s="1"/>
  <c r="T31" i="40" s="1"/>
  <c r="G27" i="40"/>
  <c r="K49" i="40"/>
  <c r="K37" i="40"/>
  <c r="K33" i="40"/>
  <c r="K29" i="40"/>
  <c r="K25" i="40"/>
  <c r="K45" i="40"/>
  <c r="K41" i="40"/>
  <c r="K39" i="40"/>
  <c r="K38" i="40"/>
  <c r="K35" i="40"/>
  <c r="K34" i="40"/>
  <c r="K31" i="40"/>
  <c r="K30" i="40"/>
  <c r="K26" i="40"/>
  <c r="K27" i="40"/>
  <c r="G30" i="40"/>
  <c r="N30" i="40" s="1"/>
  <c r="T30" i="40" s="1"/>
  <c r="K42" i="40"/>
  <c r="K43" i="40"/>
  <c r="G36" i="40"/>
  <c r="G28" i="40"/>
  <c r="G24" i="40"/>
  <c r="K24" i="40"/>
  <c r="G44" i="40"/>
  <c r="N44" i="40" s="1"/>
  <c r="T44" i="40" s="1"/>
  <c r="K44" i="40"/>
  <c r="G42" i="40"/>
  <c r="N42" i="40" s="1"/>
  <c r="T42" i="40" s="1"/>
  <c r="K36" i="40"/>
  <c r="K28" i="40"/>
  <c r="G43" i="40"/>
  <c r="N43" i="40" s="1"/>
  <c r="T43" i="40" s="1"/>
  <c r="G38" i="40"/>
  <c r="N38" i="40" s="1"/>
  <c r="T38" i="40" s="1"/>
  <c r="K56" i="40"/>
  <c r="G40" i="40"/>
  <c r="G32" i="40"/>
  <c r="J57" i="40"/>
  <c r="K55" i="40"/>
  <c r="G56" i="40"/>
  <c r="G34" i="40"/>
  <c r="N34" i="40" s="1"/>
  <c r="T34" i="40" s="1"/>
  <c r="G26" i="40"/>
  <c r="I49" i="40"/>
  <c r="I43" i="40"/>
  <c r="I39" i="40"/>
  <c r="I35" i="40"/>
  <c r="I31" i="40"/>
  <c r="I27" i="40"/>
  <c r="I37" i="40"/>
  <c r="I33" i="40"/>
  <c r="I29" i="40"/>
  <c r="I25" i="40"/>
  <c r="I28" i="40"/>
  <c r="L39" i="40" l="1"/>
  <c r="N27" i="40"/>
  <c r="T27" i="40" s="1"/>
  <c r="N26" i="40"/>
  <c r="T26" i="40" s="1"/>
  <c r="E57" i="40"/>
  <c r="L55" i="40"/>
  <c r="L26" i="40"/>
  <c r="L41" i="40"/>
  <c r="M33" i="40"/>
  <c r="L45" i="40"/>
  <c r="M31" i="40"/>
  <c r="L44" i="40"/>
  <c r="L56" i="40"/>
  <c r="M41" i="40"/>
  <c r="L30" i="40"/>
  <c r="L43" i="40"/>
  <c r="E47" i="40"/>
  <c r="E53" i="40" s="1"/>
  <c r="M24" i="40"/>
  <c r="L42" i="40"/>
  <c r="M35" i="40"/>
  <c r="M43" i="40"/>
  <c r="M42" i="40"/>
  <c r="L27" i="40"/>
  <c r="M30" i="40"/>
  <c r="I47" i="40"/>
  <c r="I53" i="40" s="1"/>
  <c r="M45" i="40"/>
  <c r="M39" i="40"/>
  <c r="L49" i="40"/>
  <c r="M34" i="40"/>
  <c r="N28" i="40"/>
  <c r="T28" i="40" s="1"/>
  <c r="L28" i="40"/>
  <c r="M28" i="40"/>
  <c r="M26" i="40"/>
  <c r="L33" i="40"/>
  <c r="N36" i="40"/>
  <c r="T36" i="40" s="1"/>
  <c r="M36" i="40"/>
  <c r="L36" i="40"/>
  <c r="G57" i="40"/>
  <c r="M37" i="40"/>
  <c r="K57" i="40"/>
  <c r="N32" i="40"/>
  <c r="T32" i="40" s="1"/>
  <c r="L32" i="40"/>
  <c r="M32" i="40"/>
  <c r="L31" i="40"/>
  <c r="M44" i="40"/>
  <c r="K47" i="40"/>
  <c r="K53" i="40" s="1"/>
  <c r="L25" i="40"/>
  <c r="N25" i="40"/>
  <c r="T25" i="40" s="1"/>
  <c r="M25" i="40"/>
  <c r="L38" i="40"/>
  <c r="L35" i="40"/>
  <c r="L37" i="40"/>
  <c r="N40" i="40"/>
  <c r="T40" i="40" s="1"/>
  <c r="L40" i="40"/>
  <c r="M40" i="40"/>
  <c r="L24" i="40"/>
  <c r="L34" i="40"/>
  <c r="M27" i="40"/>
  <c r="G47" i="40"/>
  <c r="G53" i="40" s="1"/>
  <c r="N24" i="40"/>
  <c r="L29" i="40"/>
  <c r="M29" i="40"/>
  <c r="N29" i="40"/>
  <c r="T29" i="40" s="1"/>
  <c r="M38" i="40"/>
  <c r="L57" i="40" l="1"/>
  <c r="M47" i="40"/>
  <c r="L53" i="40"/>
  <c r="M55" i="40" s="1"/>
  <c r="T24" i="40"/>
  <c r="T46" i="40" s="1"/>
  <c r="N47" i="40"/>
  <c r="L47" i="40"/>
  <c r="M60" i="40"/>
  <c r="M63" i="40" s="1"/>
  <c r="M49" i="40" l="1"/>
  <c r="M53" i="40" s="1"/>
  <c r="M56" i="40"/>
  <c r="M57" i="40" s="1"/>
  <c r="M62" i="40"/>
  <c r="T47" i="40"/>
  <c r="E63" i="1" l="1"/>
  <c r="F67" i="39" l="1"/>
  <c r="F64" i="39"/>
  <c r="F66" i="39" s="1"/>
  <c r="F61" i="39"/>
  <c r="F60" i="39"/>
  <c r="U51" i="39"/>
  <c r="F51" i="39"/>
  <c r="F57" i="39" s="1"/>
  <c r="U50" i="39"/>
  <c r="J50" i="39"/>
  <c r="H50" i="39"/>
  <c r="D50" i="39"/>
  <c r="U49" i="39"/>
  <c r="J49" i="39"/>
  <c r="H49" i="39"/>
  <c r="D49" i="39"/>
  <c r="U48" i="39"/>
  <c r="J48" i="39"/>
  <c r="H48" i="39"/>
  <c r="D48" i="39"/>
  <c r="U47" i="39"/>
  <c r="J47" i="39"/>
  <c r="H47" i="39"/>
  <c r="D47" i="39"/>
  <c r="U46" i="39"/>
  <c r="J46" i="39"/>
  <c r="H46" i="39"/>
  <c r="D46" i="39"/>
  <c r="U45" i="39"/>
  <c r="J45" i="39"/>
  <c r="H45" i="39"/>
  <c r="D45" i="39"/>
  <c r="U44" i="39"/>
  <c r="J44" i="39"/>
  <c r="H44" i="39"/>
  <c r="D44" i="39"/>
  <c r="U43" i="39"/>
  <c r="J43" i="39"/>
  <c r="H43" i="39"/>
  <c r="D43" i="39"/>
  <c r="U42" i="39"/>
  <c r="J42" i="39"/>
  <c r="H42" i="39"/>
  <c r="D42" i="39"/>
  <c r="U41" i="39"/>
  <c r="J41" i="39"/>
  <c r="H41" i="39"/>
  <c r="D41" i="39"/>
  <c r="U40" i="39"/>
  <c r="J40" i="39"/>
  <c r="H40" i="39"/>
  <c r="D40" i="39"/>
  <c r="U39" i="39"/>
  <c r="J39" i="39"/>
  <c r="H39" i="39"/>
  <c r="D39" i="39"/>
  <c r="U38" i="39"/>
  <c r="J38" i="39"/>
  <c r="H38" i="39"/>
  <c r="D38" i="39"/>
  <c r="U37" i="39"/>
  <c r="J37" i="39"/>
  <c r="H37" i="39"/>
  <c r="H61" i="39" s="1"/>
  <c r="D37" i="39"/>
  <c r="U36" i="39"/>
  <c r="J36" i="39"/>
  <c r="H36" i="39"/>
  <c r="G36" i="39"/>
  <c r="D36" i="39"/>
  <c r="U35" i="39"/>
  <c r="J35" i="39"/>
  <c r="H35" i="39"/>
  <c r="G35" i="39"/>
  <c r="D35" i="39"/>
  <c r="U34" i="39"/>
  <c r="J34" i="39"/>
  <c r="H34" i="39"/>
  <c r="D34" i="39"/>
  <c r="U33" i="39"/>
  <c r="J33" i="39"/>
  <c r="H33" i="39"/>
  <c r="D33" i="39"/>
  <c r="U32" i="39"/>
  <c r="J32" i="39"/>
  <c r="H32" i="39"/>
  <c r="G32" i="39"/>
  <c r="D32" i="39"/>
  <c r="U31" i="39"/>
  <c r="J31" i="39"/>
  <c r="H31" i="39"/>
  <c r="G31" i="39"/>
  <c r="D31" i="39"/>
  <c r="U30" i="39"/>
  <c r="J30" i="39"/>
  <c r="H30" i="39"/>
  <c r="D30" i="39"/>
  <c r="U29" i="39"/>
  <c r="J29" i="39"/>
  <c r="H29" i="39"/>
  <c r="D29" i="39"/>
  <c r="N26" i="39"/>
  <c r="L26" i="39"/>
  <c r="N19" i="39"/>
  <c r="H5" i="6"/>
  <c r="H51" i="39" l="1"/>
  <c r="H57" i="39" s="1"/>
  <c r="I34" i="39" s="1"/>
  <c r="D51" i="39"/>
  <c r="D57" i="39" s="1"/>
  <c r="E53" i="39" s="1"/>
  <c r="H59" i="39"/>
  <c r="H60" i="39" s="1"/>
  <c r="G59" i="39"/>
  <c r="G61" i="39" s="1"/>
  <c r="G53" i="39"/>
  <c r="G50" i="39"/>
  <c r="G49" i="39"/>
  <c r="G48" i="39"/>
  <c r="G47" i="39"/>
  <c r="G46" i="39"/>
  <c r="G45" i="39"/>
  <c r="G44" i="39"/>
  <c r="G43" i="39"/>
  <c r="G42" i="39"/>
  <c r="G41" i="39"/>
  <c r="G40" i="39"/>
  <c r="G39" i="39"/>
  <c r="G60" i="39"/>
  <c r="J51" i="39"/>
  <c r="J57" i="39" s="1"/>
  <c r="K33" i="39" s="1"/>
  <c r="G30" i="39"/>
  <c r="G34" i="39"/>
  <c r="J59" i="39"/>
  <c r="G38" i="39"/>
  <c r="G29" i="39"/>
  <c r="G33" i="39"/>
  <c r="G37" i="39"/>
  <c r="I50" i="39" l="1"/>
  <c r="K40" i="39"/>
  <c r="K46" i="39"/>
  <c r="K37" i="39"/>
  <c r="I30" i="39"/>
  <c r="K48" i="39"/>
  <c r="I42" i="39"/>
  <c r="I32" i="39"/>
  <c r="E59" i="39"/>
  <c r="K44" i="39"/>
  <c r="I46" i="39"/>
  <c r="I33" i="39"/>
  <c r="K50" i="39"/>
  <c r="K42" i="39"/>
  <c r="I59" i="39"/>
  <c r="E30" i="39"/>
  <c r="K29" i="39"/>
  <c r="I48" i="39"/>
  <c r="I44" i="39"/>
  <c r="I40" i="39"/>
  <c r="I36" i="39"/>
  <c r="K49" i="39"/>
  <c r="K45" i="39"/>
  <c r="K41" i="39"/>
  <c r="I47" i="39"/>
  <c r="I43" i="39"/>
  <c r="I39" i="39"/>
  <c r="I37" i="39"/>
  <c r="E32" i="39"/>
  <c r="E48" i="39"/>
  <c r="I60" i="39"/>
  <c r="I38" i="39"/>
  <c r="I35" i="39"/>
  <c r="K47" i="39"/>
  <c r="K43" i="39"/>
  <c r="K39" i="39"/>
  <c r="I31" i="39"/>
  <c r="I49" i="39"/>
  <c r="I45" i="39"/>
  <c r="I41" i="39"/>
  <c r="I29" i="39"/>
  <c r="E40" i="39"/>
  <c r="I53" i="39"/>
  <c r="E33" i="39"/>
  <c r="E44" i="39"/>
  <c r="E38" i="39"/>
  <c r="K38" i="39"/>
  <c r="E31" i="39"/>
  <c r="E41" i="39"/>
  <c r="E45" i="39"/>
  <c r="E49" i="39"/>
  <c r="E60" i="39"/>
  <c r="E29" i="39"/>
  <c r="K35" i="39"/>
  <c r="E37" i="39"/>
  <c r="E36" i="39"/>
  <c r="E35" i="39"/>
  <c r="E42" i="39"/>
  <c r="E46" i="39"/>
  <c r="E50" i="39"/>
  <c r="E34" i="39"/>
  <c r="K34" i="39"/>
  <c r="E39" i="39"/>
  <c r="E43" i="39"/>
  <c r="E47" i="39"/>
  <c r="K59" i="39"/>
  <c r="J60" i="39"/>
  <c r="K60" i="39" s="1"/>
  <c r="G51" i="39"/>
  <c r="G57" i="39" s="1"/>
  <c r="K53" i="39"/>
  <c r="K36" i="39"/>
  <c r="K32" i="39"/>
  <c r="K30" i="39"/>
  <c r="K31" i="39"/>
  <c r="E61" i="39" l="1"/>
  <c r="M44" i="39"/>
  <c r="N44" i="39" s="1"/>
  <c r="T44" i="39" s="1"/>
  <c r="M40" i="39"/>
  <c r="N40" i="39" s="1"/>
  <c r="T40" i="39" s="1"/>
  <c r="L39" i="39"/>
  <c r="L41" i="39"/>
  <c r="M50" i="39"/>
  <c r="N50" i="39" s="1"/>
  <c r="T50" i="39" s="1"/>
  <c r="M38" i="39"/>
  <c r="N38" i="39" s="1"/>
  <c r="T38" i="39" s="1"/>
  <c r="M39" i="39"/>
  <c r="N39" i="39" s="1"/>
  <c r="T39" i="39" s="1"/>
  <c r="L48" i="39"/>
  <c r="M41" i="39"/>
  <c r="N41" i="39" s="1"/>
  <c r="T41" i="39" s="1"/>
  <c r="L40" i="39"/>
  <c r="L34" i="39"/>
  <c r="M46" i="39"/>
  <c r="N46" i="39" s="1"/>
  <c r="T46" i="39" s="1"/>
  <c r="M37" i="39"/>
  <c r="N37" i="39" s="1"/>
  <c r="T37" i="39" s="1"/>
  <c r="M45" i="39"/>
  <c r="N45" i="39" s="1"/>
  <c r="T45" i="39" s="1"/>
  <c r="L33" i="39"/>
  <c r="I61" i="39"/>
  <c r="M47" i="39"/>
  <c r="N47" i="39" s="1"/>
  <c r="T47" i="39" s="1"/>
  <c r="L50" i="39"/>
  <c r="M42" i="39"/>
  <c r="N42" i="39" s="1"/>
  <c r="T42" i="39" s="1"/>
  <c r="L44" i="39"/>
  <c r="L42" i="39"/>
  <c r="L53" i="39"/>
  <c r="M30" i="39"/>
  <c r="N30" i="39" s="1"/>
  <c r="T30" i="39" s="1"/>
  <c r="L45" i="39"/>
  <c r="M36" i="39"/>
  <c r="N36" i="39" s="1"/>
  <c r="T36" i="39" s="1"/>
  <c r="L47" i="39"/>
  <c r="E51" i="39"/>
  <c r="E57" i="39" s="1"/>
  <c r="L49" i="39"/>
  <c r="I51" i="39"/>
  <c r="I57" i="39" s="1"/>
  <c r="L43" i="39"/>
  <c r="L35" i="39"/>
  <c r="L29" i="39"/>
  <c r="M48" i="39"/>
  <c r="N48" i="39" s="1"/>
  <c r="T48" i="39" s="1"/>
  <c r="L32" i="39"/>
  <c r="L37" i="39"/>
  <c r="M33" i="39"/>
  <c r="N33" i="39" s="1"/>
  <c r="T33" i="39" s="1"/>
  <c r="L46" i="39"/>
  <c r="L38" i="39"/>
  <c r="M32" i="39"/>
  <c r="N32" i="39" s="1"/>
  <c r="T32" i="39" s="1"/>
  <c r="M49" i="39"/>
  <c r="N49" i="39" s="1"/>
  <c r="T49" i="39" s="1"/>
  <c r="M34" i="39"/>
  <c r="N34" i="39" s="1"/>
  <c r="T34" i="39" s="1"/>
  <c r="M43" i="39"/>
  <c r="N43" i="39" s="1"/>
  <c r="T43" i="39" s="1"/>
  <c r="L31" i="39"/>
  <c r="M29" i="39"/>
  <c r="N29" i="39" s="1"/>
  <c r="L36" i="39"/>
  <c r="M35" i="39"/>
  <c r="N35" i="39" s="1"/>
  <c r="T35" i="39" s="1"/>
  <c r="L60" i="39"/>
  <c r="L30" i="39"/>
  <c r="K51" i="39"/>
  <c r="K57" i="39" s="1"/>
  <c r="M31" i="39"/>
  <c r="J61" i="39"/>
  <c r="K61" i="39"/>
  <c r="L59" i="39"/>
  <c r="L57" i="39" l="1"/>
  <c r="M53" i="39" s="1"/>
  <c r="L51" i="39"/>
  <c r="T29" i="39"/>
  <c r="M64" i="39"/>
  <c r="M67" i="39" s="1"/>
  <c r="N31" i="39"/>
  <c r="T31" i="39" s="1"/>
  <c r="M51" i="39"/>
  <c r="L61" i="39"/>
  <c r="M60" i="39" l="1"/>
  <c r="M59" i="39"/>
  <c r="M66" i="39"/>
  <c r="M57" i="39"/>
  <c r="N51" i="39"/>
  <c r="T51" i="39" s="1"/>
  <c r="T52" i="39" s="1"/>
  <c r="M61" i="39" l="1"/>
  <c r="F71" i="38"/>
  <c r="F74" i="38" s="1"/>
  <c r="F68" i="38"/>
  <c r="F67" i="38"/>
  <c r="U58" i="38"/>
  <c r="F58" i="38"/>
  <c r="F64" i="38" s="1"/>
  <c r="U57" i="38"/>
  <c r="J57" i="38"/>
  <c r="H57" i="38"/>
  <c r="D57" i="38"/>
  <c r="U56" i="38"/>
  <c r="J56" i="38"/>
  <c r="H56" i="38"/>
  <c r="D56" i="38"/>
  <c r="U55" i="38"/>
  <c r="J55" i="38"/>
  <c r="H55" i="38"/>
  <c r="D55" i="38"/>
  <c r="U54" i="38"/>
  <c r="J54" i="38"/>
  <c r="H54" i="38"/>
  <c r="D54" i="38"/>
  <c r="U53" i="38"/>
  <c r="J53" i="38"/>
  <c r="H53" i="38"/>
  <c r="D53" i="38"/>
  <c r="U52" i="38"/>
  <c r="J52" i="38"/>
  <c r="H52" i="38"/>
  <c r="D52" i="38"/>
  <c r="U51" i="38"/>
  <c r="J51" i="38"/>
  <c r="H51" i="38"/>
  <c r="D51" i="38"/>
  <c r="U50" i="38"/>
  <c r="J50" i="38"/>
  <c r="H50" i="38"/>
  <c r="D50" i="38"/>
  <c r="U49" i="38"/>
  <c r="J49" i="38"/>
  <c r="H49" i="38"/>
  <c r="D49" i="38"/>
  <c r="U48" i="38"/>
  <c r="J48" i="38"/>
  <c r="H48" i="38"/>
  <c r="D48" i="38"/>
  <c r="U47" i="38"/>
  <c r="J47" i="38"/>
  <c r="H47" i="38"/>
  <c r="D47" i="38"/>
  <c r="U46" i="38"/>
  <c r="J46" i="38"/>
  <c r="H46" i="38"/>
  <c r="D46" i="38"/>
  <c r="U45" i="38"/>
  <c r="J45" i="38"/>
  <c r="H45" i="38"/>
  <c r="G45" i="38"/>
  <c r="D45" i="38"/>
  <c r="U44" i="38"/>
  <c r="J44" i="38"/>
  <c r="H44" i="38"/>
  <c r="H68" i="38" s="1"/>
  <c r="G44" i="38"/>
  <c r="D44" i="38"/>
  <c r="U43" i="38"/>
  <c r="J43" i="38"/>
  <c r="H43" i="38"/>
  <c r="G43" i="38"/>
  <c r="D43" i="38"/>
  <c r="U42" i="38"/>
  <c r="J42" i="38"/>
  <c r="H42" i="38"/>
  <c r="G42" i="38"/>
  <c r="D42" i="38"/>
  <c r="U41" i="38"/>
  <c r="J41" i="38"/>
  <c r="H41" i="38"/>
  <c r="G41" i="38"/>
  <c r="D41" i="38"/>
  <c r="U40" i="38"/>
  <c r="J40" i="38"/>
  <c r="H40" i="38"/>
  <c r="G40" i="38"/>
  <c r="D40" i="38"/>
  <c r="U39" i="38"/>
  <c r="J39" i="38"/>
  <c r="H39" i="38"/>
  <c r="G39" i="38"/>
  <c r="D39" i="38"/>
  <c r="U38" i="38"/>
  <c r="J38" i="38"/>
  <c r="H38" i="38"/>
  <c r="G38" i="38"/>
  <c r="D38" i="38"/>
  <c r="U37" i="38"/>
  <c r="J37" i="38"/>
  <c r="H37" i="38"/>
  <c r="G37" i="38"/>
  <c r="D37" i="38"/>
  <c r="U36" i="38"/>
  <c r="J36" i="38"/>
  <c r="H36" i="38"/>
  <c r="G36" i="38"/>
  <c r="D36" i="38"/>
  <c r="N33" i="38"/>
  <c r="L33" i="38"/>
  <c r="N24" i="38"/>
  <c r="J58" i="38" l="1"/>
  <c r="J64" i="38" s="1"/>
  <c r="K38" i="38" s="1"/>
  <c r="H58" i="38"/>
  <c r="H64" i="38" s="1"/>
  <c r="I52" i="38" s="1"/>
  <c r="H66" i="38"/>
  <c r="H67" i="38" s="1"/>
  <c r="J66" i="38"/>
  <c r="D58" i="38"/>
  <c r="D64" i="38" s="1"/>
  <c r="E50" i="38" s="1"/>
  <c r="G67" i="38"/>
  <c r="G66" i="38"/>
  <c r="G60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58" i="38" s="1"/>
  <c r="G64" i="38" s="1"/>
  <c r="F73" i="38"/>
  <c r="K53" i="38" l="1"/>
  <c r="K45" i="38"/>
  <c r="I53" i="38"/>
  <c r="K54" i="38"/>
  <c r="K49" i="38"/>
  <c r="K57" i="38"/>
  <c r="K46" i="38"/>
  <c r="K50" i="38"/>
  <c r="K60" i="38"/>
  <c r="K43" i="38"/>
  <c r="K39" i="38"/>
  <c r="K44" i="38"/>
  <c r="I38" i="38"/>
  <c r="I57" i="38"/>
  <c r="I67" i="38"/>
  <c r="I54" i="38"/>
  <c r="I60" i="38"/>
  <c r="I44" i="38"/>
  <c r="I39" i="38"/>
  <c r="I45" i="38"/>
  <c r="I55" i="38"/>
  <c r="K41" i="38"/>
  <c r="K47" i="38"/>
  <c r="K51" i="38"/>
  <c r="K55" i="38"/>
  <c r="I66" i="38"/>
  <c r="K40" i="38"/>
  <c r="I48" i="38"/>
  <c r="I43" i="38"/>
  <c r="I56" i="38"/>
  <c r="K37" i="38"/>
  <c r="K48" i="38"/>
  <c r="K52" i="38"/>
  <c r="K56" i="38"/>
  <c r="K36" i="38"/>
  <c r="K66" i="38"/>
  <c r="I40" i="38"/>
  <c r="I49" i="38"/>
  <c r="I42" i="38"/>
  <c r="E57" i="38"/>
  <c r="E37" i="38"/>
  <c r="E38" i="38"/>
  <c r="E51" i="38"/>
  <c r="E56" i="38"/>
  <c r="K42" i="38"/>
  <c r="I37" i="38"/>
  <c r="I47" i="38"/>
  <c r="I46" i="38"/>
  <c r="E49" i="38"/>
  <c r="I41" i="38"/>
  <c r="E44" i="38"/>
  <c r="E40" i="38"/>
  <c r="E39" i="38"/>
  <c r="I50" i="38"/>
  <c r="I36" i="38"/>
  <c r="I51" i="38"/>
  <c r="E43" i="38"/>
  <c r="E53" i="38"/>
  <c r="E48" i="38"/>
  <c r="J67" i="38"/>
  <c r="E45" i="38"/>
  <c r="E67" i="38"/>
  <c r="E66" i="38"/>
  <c r="E60" i="38"/>
  <c r="E47" i="38"/>
  <c r="G68" i="38"/>
  <c r="E55" i="38"/>
  <c r="E41" i="38"/>
  <c r="E36" i="38"/>
  <c r="E42" i="38"/>
  <c r="E46" i="38"/>
  <c r="E54" i="38"/>
  <c r="E52" i="38"/>
  <c r="I68" i="38" l="1"/>
  <c r="M53" i="38"/>
  <c r="N53" i="38" s="1"/>
  <c r="T53" i="38" s="1"/>
  <c r="L43" i="38"/>
  <c r="M56" i="38"/>
  <c r="N56" i="38" s="1"/>
  <c r="T56" i="38" s="1"/>
  <c r="M57" i="38"/>
  <c r="N57" i="38" s="1"/>
  <c r="T57" i="38" s="1"/>
  <c r="M51" i="38"/>
  <c r="N51" i="38" s="1"/>
  <c r="T51" i="38" s="1"/>
  <c r="L50" i="38"/>
  <c r="L39" i="38"/>
  <c r="L57" i="38"/>
  <c r="M40" i="38"/>
  <c r="N40" i="38" s="1"/>
  <c r="T40" i="38" s="1"/>
  <c r="M38" i="38"/>
  <c r="N38" i="38" s="1"/>
  <c r="T38" i="38" s="1"/>
  <c r="L44" i="38"/>
  <c r="L40" i="38"/>
  <c r="L45" i="38"/>
  <c r="L49" i="38"/>
  <c r="K58" i="38"/>
  <c r="K64" i="38" s="1"/>
  <c r="L37" i="38"/>
  <c r="M49" i="38"/>
  <c r="N49" i="38" s="1"/>
  <c r="T49" i="38" s="1"/>
  <c r="L60" i="38"/>
  <c r="L56" i="38"/>
  <c r="M37" i="38"/>
  <c r="N37" i="38" s="1"/>
  <c r="T37" i="38" s="1"/>
  <c r="L48" i="38"/>
  <c r="L38" i="38"/>
  <c r="M48" i="38"/>
  <c r="N48" i="38" s="1"/>
  <c r="T48" i="38" s="1"/>
  <c r="M50" i="38"/>
  <c r="N50" i="38" s="1"/>
  <c r="T50" i="38" s="1"/>
  <c r="L53" i="38"/>
  <c r="M44" i="38"/>
  <c r="N44" i="38" s="1"/>
  <c r="T44" i="38" s="1"/>
  <c r="L51" i="38"/>
  <c r="M39" i="38"/>
  <c r="N39" i="38" s="1"/>
  <c r="T39" i="38" s="1"/>
  <c r="M43" i="38"/>
  <c r="N43" i="38" s="1"/>
  <c r="T43" i="38" s="1"/>
  <c r="I58" i="38"/>
  <c r="I64" i="38" s="1"/>
  <c r="M45" i="38"/>
  <c r="N45" i="38" s="1"/>
  <c r="T45" i="38" s="1"/>
  <c r="K67" i="38"/>
  <c r="K68" i="38" s="1"/>
  <c r="J68" i="38"/>
  <c r="M52" i="38"/>
  <c r="N52" i="38" s="1"/>
  <c r="T52" i="38" s="1"/>
  <c r="L52" i="38"/>
  <c r="E58" i="38"/>
  <c r="E64" i="38" s="1"/>
  <c r="L36" i="38"/>
  <c r="M36" i="38"/>
  <c r="L47" i="38"/>
  <c r="M47" i="38"/>
  <c r="N47" i="38" s="1"/>
  <c r="T47" i="38" s="1"/>
  <c r="M54" i="38"/>
  <c r="N54" i="38" s="1"/>
  <c r="T54" i="38" s="1"/>
  <c r="L54" i="38"/>
  <c r="L41" i="38"/>
  <c r="M41" i="38"/>
  <c r="N41" i="38" s="1"/>
  <c r="T41" i="38" s="1"/>
  <c r="L46" i="38"/>
  <c r="M46" i="38"/>
  <c r="N46" i="38" s="1"/>
  <c r="T46" i="38" s="1"/>
  <c r="M55" i="38"/>
  <c r="N55" i="38" s="1"/>
  <c r="T55" i="38" s="1"/>
  <c r="L55" i="38"/>
  <c r="L66" i="38"/>
  <c r="E68" i="38"/>
  <c r="L42" i="38"/>
  <c r="M42" i="38"/>
  <c r="N42" i="38" s="1"/>
  <c r="T42" i="38" s="1"/>
  <c r="M71" i="38" l="1"/>
  <c r="M74" i="38" s="1"/>
  <c r="L64" i="38"/>
  <c r="M60" i="38" s="1"/>
  <c r="L67" i="38"/>
  <c r="M58" i="38"/>
  <c r="N36" i="38"/>
  <c r="L58" i="38"/>
  <c r="M73" i="38" l="1"/>
  <c r="M64" i="38"/>
  <c r="M66" i="38"/>
  <c r="M67" i="38"/>
  <c r="L68" i="38"/>
  <c r="N58" i="38"/>
  <c r="T58" i="38" s="1"/>
  <c r="T36" i="38"/>
  <c r="M68" i="38" l="1"/>
  <c r="T59" i="38"/>
  <c r="F69" i="37" l="1"/>
  <c r="F67" i="37"/>
  <c r="F70" i="37" s="1"/>
  <c r="F63" i="37"/>
  <c r="F64" i="37" s="1"/>
  <c r="F60" i="37"/>
  <c r="U55" i="37"/>
  <c r="F55" i="37"/>
  <c r="U54" i="37"/>
  <c r="J54" i="37"/>
  <c r="H54" i="37"/>
  <c r="D54" i="37"/>
  <c r="U53" i="37"/>
  <c r="J53" i="37"/>
  <c r="H53" i="37"/>
  <c r="D53" i="37"/>
  <c r="U52" i="37"/>
  <c r="J52" i="37"/>
  <c r="H52" i="37"/>
  <c r="D52" i="37"/>
  <c r="U51" i="37"/>
  <c r="J51" i="37"/>
  <c r="H51" i="37"/>
  <c r="D51" i="37"/>
  <c r="U50" i="37"/>
  <c r="J50" i="37"/>
  <c r="H50" i="37"/>
  <c r="D50" i="37"/>
  <c r="U49" i="37"/>
  <c r="J49" i="37"/>
  <c r="H49" i="37"/>
  <c r="D49" i="37"/>
  <c r="U48" i="37"/>
  <c r="J48" i="37"/>
  <c r="H48" i="37"/>
  <c r="D48" i="37"/>
  <c r="U47" i="37"/>
  <c r="J47" i="37"/>
  <c r="H47" i="37"/>
  <c r="D47" i="37"/>
  <c r="U46" i="37"/>
  <c r="J46" i="37"/>
  <c r="H46" i="37"/>
  <c r="D46" i="37"/>
  <c r="U45" i="37"/>
  <c r="J45" i="37"/>
  <c r="H45" i="37"/>
  <c r="D45" i="37"/>
  <c r="U44" i="37"/>
  <c r="J44" i="37"/>
  <c r="H44" i="37"/>
  <c r="D44" i="37"/>
  <c r="U43" i="37"/>
  <c r="J43" i="37"/>
  <c r="H43" i="37"/>
  <c r="D43" i="37"/>
  <c r="U42" i="37"/>
  <c r="J42" i="37"/>
  <c r="H42" i="37"/>
  <c r="D42" i="37"/>
  <c r="U41" i="37"/>
  <c r="J41" i="37"/>
  <c r="H41" i="37"/>
  <c r="H62" i="37" s="1"/>
  <c r="D41" i="37"/>
  <c r="U40" i="37"/>
  <c r="J40" i="37"/>
  <c r="H40" i="37"/>
  <c r="D40" i="37"/>
  <c r="U39" i="37"/>
  <c r="J39" i="37"/>
  <c r="H39" i="37"/>
  <c r="D39" i="37"/>
  <c r="U38" i="37"/>
  <c r="J38" i="37"/>
  <c r="H38" i="37"/>
  <c r="D38" i="37"/>
  <c r="U37" i="37"/>
  <c r="J37" i="37"/>
  <c r="H37" i="37"/>
  <c r="D37" i="37"/>
  <c r="U36" i="37"/>
  <c r="J36" i="37"/>
  <c r="H36" i="37"/>
  <c r="D36" i="37"/>
  <c r="U35" i="37"/>
  <c r="J35" i="37"/>
  <c r="H35" i="37"/>
  <c r="G35" i="37"/>
  <c r="D35" i="37"/>
  <c r="U34" i="37"/>
  <c r="J34" i="37"/>
  <c r="H34" i="37"/>
  <c r="D34" i="37"/>
  <c r="U33" i="37"/>
  <c r="J33" i="37"/>
  <c r="H33" i="37"/>
  <c r="D33" i="37"/>
  <c r="N30" i="37"/>
  <c r="L30" i="37"/>
  <c r="N24" i="37"/>
  <c r="H55" i="37" l="1"/>
  <c r="H60" i="37" s="1"/>
  <c r="I53" i="37" s="1"/>
  <c r="J55" i="37"/>
  <c r="J60" i="37" s="1"/>
  <c r="K36" i="37" s="1"/>
  <c r="H64" i="37"/>
  <c r="H63" i="37" s="1"/>
  <c r="D55" i="37"/>
  <c r="D60" i="37" s="1"/>
  <c r="E35" i="37" s="1"/>
  <c r="G52" i="37"/>
  <c r="G43" i="37"/>
  <c r="G42" i="37"/>
  <c r="G41" i="37"/>
  <c r="G62" i="37"/>
  <c r="G56" i="37"/>
  <c r="G54" i="37"/>
  <c r="G53" i="37"/>
  <c r="G51" i="37"/>
  <c r="G50" i="37"/>
  <c r="G49" i="37"/>
  <c r="G48" i="37"/>
  <c r="G47" i="37"/>
  <c r="G46" i="37"/>
  <c r="G45" i="37"/>
  <c r="G44" i="37"/>
  <c r="G40" i="37"/>
  <c r="G39" i="37"/>
  <c r="G36" i="37"/>
  <c r="G33" i="37"/>
  <c r="G37" i="37"/>
  <c r="G34" i="37"/>
  <c r="G38" i="37"/>
  <c r="J62" i="37"/>
  <c r="G63" i="37"/>
  <c r="K54" i="37" l="1"/>
  <c r="I38" i="37"/>
  <c r="I42" i="37"/>
  <c r="I46" i="37"/>
  <c r="I34" i="37"/>
  <c r="I50" i="37"/>
  <c r="K46" i="37"/>
  <c r="K35" i="37"/>
  <c r="I35" i="37"/>
  <c r="I39" i="37"/>
  <c r="I43" i="37"/>
  <c r="I47" i="37"/>
  <c r="I51" i="37"/>
  <c r="I56" i="37"/>
  <c r="I36" i="37"/>
  <c r="I40" i="37"/>
  <c r="I44" i="37"/>
  <c r="I48" i="37"/>
  <c r="I52" i="37"/>
  <c r="I54" i="37"/>
  <c r="I62" i="37"/>
  <c r="I33" i="37"/>
  <c r="I37" i="37"/>
  <c r="I41" i="37"/>
  <c r="I45" i="37"/>
  <c r="I49" i="37"/>
  <c r="K52" i="37"/>
  <c r="K45" i="37"/>
  <c r="K44" i="37"/>
  <c r="K34" i="37"/>
  <c r="I63" i="37"/>
  <c r="K47" i="37"/>
  <c r="K49" i="37"/>
  <c r="K50" i="37"/>
  <c r="K42" i="37"/>
  <c r="K53" i="37"/>
  <c r="K43" i="37"/>
  <c r="K56" i="37"/>
  <c r="K41" i="37"/>
  <c r="K48" i="37"/>
  <c r="K40" i="37"/>
  <c r="K33" i="37"/>
  <c r="K51" i="37"/>
  <c r="K39" i="37"/>
  <c r="K38" i="37"/>
  <c r="K37" i="37"/>
  <c r="E53" i="37"/>
  <c r="E49" i="37"/>
  <c r="E45" i="37"/>
  <c r="E41" i="37"/>
  <c r="E36" i="37"/>
  <c r="E54" i="37"/>
  <c r="E62" i="37"/>
  <c r="E34" i="37"/>
  <c r="E44" i="37"/>
  <c r="E56" i="37"/>
  <c r="E51" i="37"/>
  <c r="E47" i="37"/>
  <c r="E43" i="37"/>
  <c r="E39" i="37"/>
  <c r="E33" i="37"/>
  <c r="E46" i="37"/>
  <c r="E52" i="37"/>
  <c r="L52" i="37" s="1"/>
  <c r="E50" i="37"/>
  <c r="E42" i="37"/>
  <c r="E38" i="37"/>
  <c r="E37" i="37"/>
  <c r="E63" i="37"/>
  <c r="E48" i="37"/>
  <c r="E40" i="37"/>
  <c r="G55" i="37"/>
  <c r="G60" i="37" s="1"/>
  <c r="G64" i="37"/>
  <c r="K62" i="37"/>
  <c r="J63" i="37"/>
  <c r="K63" i="37" s="1"/>
  <c r="L36" i="37" l="1"/>
  <c r="L54" i="37"/>
  <c r="M43" i="37"/>
  <c r="N43" i="37" s="1"/>
  <c r="T43" i="37" s="1"/>
  <c r="I64" i="37"/>
  <c r="M36" i="37"/>
  <c r="N36" i="37" s="1"/>
  <c r="T36" i="37" s="1"/>
  <c r="M42" i="37"/>
  <c r="N42" i="37" s="1"/>
  <c r="T42" i="37" s="1"/>
  <c r="M51" i="37"/>
  <c r="N51" i="37" s="1"/>
  <c r="T51" i="37" s="1"/>
  <c r="L43" i="37"/>
  <c r="M52" i="37"/>
  <c r="N52" i="37" s="1"/>
  <c r="T52" i="37" s="1"/>
  <c r="M53" i="37"/>
  <c r="N53" i="37" s="1"/>
  <c r="T53" i="37" s="1"/>
  <c r="M46" i="37"/>
  <c r="N46" i="37" s="1"/>
  <c r="T46" i="37" s="1"/>
  <c r="M34" i="37"/>
  <c r="N34" i="37" s="1"/>
  <c r="T34" i="37" s="1"/>
  <c r="M40" i="37"/>
  <c r="N40" i="37" s="1"/>
  <c r="T40" i="37" s="1"/>
  <c r="M44" i="37"/>
  <c r="N44" i="37" s="1"/>
  <c r="T44" i="37" s="1"/>
  <c r="I55" i="37"/>
  <c r="I60" i="37" s="1"/>
  <c r="L39" i="37"/>
  <c r="L44" i="37"/>
  <c r="L35" i="37"/>
  <c r="M35" i="37"/>
  <c r="M39" i="37"/>
  <c r="N39" i="37" s="1"/>
  <c r="T39" i="37" s="1"/>
  <c r="M48" i="37"/>
  <c r="N48" i="37" s="1"/>
  <c r="T48" i="37" s="1"/>
  <c r="M47" i="37"/>
  <c r="N47" i="37" s="1"/>
  <c r="T47" i="37" s="1"/>
  <c r="M37" i="37"/>
  <c r="N37" i="37" s="1"/>
  <c r="T37" i="37" s="1"/>
  <c r="E64" i="37"/>
  <c r="M45" i="37"/>
  <c r="N45" i="37" s="1"/>
  <c r="T45" i="37" s="1"/>
  <c r="L63" i="37"/>
  <c r="L53" i="37"/>
  <c r="L41" i="37"/>
  <c r="L45" i="37"/>
  <c r="M49" i="37"/>
  <c r="N49" i="37" s="1"/>
  <c r="T49" i="37" s="1"/>
  <c r="M38" i="37"/>
  <c r="N38" i="37" s="1"/>
  <c r="T38" i="37" s="1"/>
  <c r="L37" i="37"/>
  <c r="L56" i="37"/>
  <c r="L50" i="37"/>
  <c r="M54" i="37"/>
  <c r="N54" i="37" s="1"/>
  <c r="T54" i="37" s="1"/>
  <c r="L42" i="37"/>
  <c r="K55" i="37"/>
  <c r="K60" i="37" s="1"/>
  <c r="M50" i="37"/>
  <c r="N50" i="37" s="1"/>
  <c r="T50" i="37" s="1"/>
  <c r="L49" i="37"/>
  <c r="L38" i="37"/>
  <c r="M33" i="37"/>
  <c r="N33" i="37" s="1"/>
  <c r="M41" i="37"/>
  <c r="N41" i="37" s="1"/>
  <c r="T41" i="37" s="1"/>
  <c r="L46" i="37"/>
  <c r="L34" i="37"/>
  <c r="L48" i="37"/>
  <c r="L47" i="37"/>
  <c r="L51" i="37"/>
  <c r="L33" i="37"/>
  <c r="E55" i="37"/>
  <c r="E60" i="37" s="1"/>
  <c r="L40" i="37"/>
  <c r="K64" i="37"/>
  <c r="L62" i="37"/>
  <c r="J64" i="37"/>
  <c r="M67" i="37" l="1"/>
  <c r="M69" i="37" s="1"/>
  <c r="L60" i="37"/>
  <c r="M62" i="37" s="1"/>
  <c r="N35" i="37"/>
  <c r="T35" i="37" s="1"/>
  <c r="M55" i="37"/>
  <c r="L55" i="37"/>
  <c r="L64" i="37"/>
  <c r="T33" i="37"/>
  <c r="M63" i="37" l="1"/>
  <c r="M64" i="37" s="1"/>
  <c r="M70" i="37"/>
  <c r="M56" i="37"/>
  <c r="M60" i="37" s="1"/>
  <c r="N55" i="37"/>
  <c r="T55" i="37" s="1"/>
  <c r="U46" i="36"/>
  <c r="U45" i="36"/>
  <c r="J45" i="36"/>
  <c r="H45" i="36"/>
  <c r="F45" i="36"/>
  <c r="D45" i="36"/>
  <c r="U44" i="36"/>
  <c r="J44" i="36"/>
  <c r="H44" i="36"/>
  <c r="F44" i="36"/>
  <c r="D44" i="36"/>
  <c r="U43" i="36"/>
  <c r="J43" i="36"/>
  <c r="H43" i="36"/>
  <c r="F43" i="36"/>
  <c r="D43" i="36"/>
  <c r="U42" i="36"/>
  <c r="J42" i="36"/>
  <c r="H42" i="36"/>
  <c r="F42" i="36"/>
  <c r="D42" i="36"/>
  <c r="U41" i="36"/>
  <c r="J41" i="36"/>
  <c r="H41" i="36"/>
  <c r="F41" i="36"/>
  <c r="D41" i="36"/>
  <c r="U40" i="36"/>
  <c r="J40" i="36"/>
  <c r="H40" i="36"/>
  <c r="F40" i="36"/>
  <c r="D40" i="36"/>
  <c r="U39" i="36"/>
  <c r="J39" i="36"/>
  <c r="H39" i="36"/>
  <c r="F39" i="36"/>
  <c r="D39" i="36"/>
  <c r="U38" i="36"/>
  <c r="J38" i="36"/>
  <c r="H38" i="36"/>
  <c r="F38" i="36"/>
  <c r="D38" i="36"/>
  <c r="U37" i="36"/>
  <c r="J37" i="36"/>
  <c r="H37" i="36"/>
  <c r="F37" i="36"/>
  <c r="D37" i="36"/>
  <c r="U36" i="36"/>
  <c r="J36" i="36"/>
  <c r="H36" i="36"/>
  <c r="F36" i="36"/>
  <c r="D36" i="36"/>
  <c r="U35" i="36"/>
  <c r="J35" i="36"/>
  <c r="H35" i="36"/>
  <c r="F35" i="36"/>
  <c r="D35" i="36"/>
  <c r="U34" i="36"/>
  <c r="J34" i="36"/>
  <c r="H34" i="36"/>
  <c r="F34" i="36"/>
  <c r="D34" i="36"/>
  <c r="U33" i="36"/>
  <c r="J33" i="36"/>
  <c r="H33" i="36"/>
  <c r="F33" i="36"/>
  <c r="D33" i="36"/>
  <c r="U32" i="36"/>
  <c r="J32" i="36"/>
  <c r="J55" i="36" s="1"/>
  <c r="H32" i="36"/>
  <c r="H57" i="36" s="1"/>
  <c r="F32" i="36"/>
  <c r="F56" i="36" s="1"/>
  <c r="F57" i="36" s="1"/>
  <c r="D32" i="36"/>
  <c r="U31" i="36"/>
  <c r="J31" i="36"/>
  <c r="H31" i="36"/>
  <c r="F31" i="36"/>
  <c r="D31" i="36"/>
  <c r="U30" i="36"/>
  <c r="J30" i="36"/>
  <c r="H30" i="36"/>
  <c r="F30" i="36"/>
  <c r="D30" i="36"/>
  <c r="U29" i="36"/>
  <c r="J29" i="36"/>
  <c r="H29" i="36"/>
  <c r="F29" i="36"/>
  <c r="D29" i="36"/>
  <c r="U28" i="36"/>
  <c r="J28" i="36"/>
  <c r="H28" i="36"/>
  <c r="F28" i="36"/>
  <c r="D28" i="36"/>
  <c r="U27" i="36"/>
  <c r="J27" i="36"/>
  <c r="H27" i="36"/>
  <c r="F27" i="36"/>
  <c r="D27" i="36"/>
  <c r="U26" i="36"/>
  <c r="J26" i="36"/>
  <c r="H26" i="36"/>
  <c r="F26" i="36"/>
  <c r="D26" i="36"/>
  <c r="U25" i="36"/>
  <c r="J25" i="36"/>
  <c r="H25" i="36"/>
  <c r="F25" i="36"/>
  <c r="D25" i="36"/>
  <c r="U24" i="36"/>
  <c r="J24" i="36"/>
  <c r="H24" i="36"/>
  <c r="F24" i="36"/>
  <c r="D24" i="36"/>
  <c r="N21" i="36"/>
  <c r="L21" i="36"/>
  <c r="H47" i="36" l="1"/>
  <c r="H53" i="36" s="1"/>
  <c r="I38" i="36" s="1"/>
  <c r="D47" i="36"/>
  <c r="D53" i="36" s="1"/>
  <c r="E26" i="36" s="1"/>
  <c r="J56" i="36"/>
  <c r="J57" i="36" s="1"/>
  <c r="J47" i="36"/>
  <c r="J53" i="36" s="1"/>
  <c r="F47" i="36"/>
  <c r="F53" i="36" s="1"/>
  <c r="G38" i="36" s="1"/>
  <c r="N38" i="36" s="1"/>
  <c r="T38" i="36" s="1"/>
  <c r="F60" i="36"/>
  <c r="F63" i="36" s="1"/>
  <c r="H55" i="36"/>
  <c r="I55" i="36" l="1"/>
  <c r="I28" i="36"/>
  <c r="I37" i="36"/>
  <c r="I44" i="36"/>
  <c r="I33" i="36"/>
  <c r="I40" i="36"/>
  <c r="I25" i="36"/>
  <c r="I39" i="36"/>
  <c r="E34" i="36"/>
  <c r="E38" i="36"/>
  <c r="I32" i="36"/>
  <c r="I45" i="36"/>
  <c r="I29" i="36"/>
  <c r="I31" i="36"/>
  <c r="I36" i="36"/>
  <c r="E30" i="36"/>
  <c r="I30" i="36"/>
  <c r="I41" i="36"/>
  <c r="I34" i="36"/>
  <c r="I43" i="36"/>
  <c r="E33" i="36"/>
  <c r="E29" i="36"/>
  <c r="E40" i="36"/>
  <c r="E43" i="36"/>
  <c r="I26" i="36"/>
  <c r="E45" i="36"/>
  <c r="E32" i="36"/>
  <c r="E42" i="36"/>
  <c r="E39" i="36"/>
  <c r="I35" i="36"/>
  <c r="I27" i="36"/>
  <c r="E49" i="36"/>
  <c r="E37" i="36"/>
  <c r="E36" i="36"/>
  <c r="E28" i="36"/>
  <c r="E55" i="36"/>
  <c r="I24" i="36"/>
  <c r="I49" i="36"/>
  <c r="F62" i="36"/>
  <c r="I42" i="36"/>
  <c r="E24" i="36"/>
  <c r="E35" i="36"/>
  <c r="E56" i="36"/>
  <c r="E41" i="36"/>
  <c r="E44" i="36"/>
  <c r="E25" i="36"/>
  <c r="E31" i="36"/>
  <c r="E27" i="36"/>
  <c r="K49" i="36"/>
  <c r="K44" i="36"/>
  <c r="K40" i="36"/>
  <c r="K28" i="36"/>
  <c r="K24" i="36"/>
  <c r="K37" i="36"/>
  <c r="K25" i="36"/>
  <c r="K45" i="36"/>
  <c r="K41" i="36"/>
  <c r="K33" i="36"/>
  <c r="K29" i="36"/>
  <c r="K35" i="36"/>
  <c r="G39" i="36"/>
  <c r="N39" i="36" s="1"/>
  <c r="T39" i="36" s="1"/>
  <c r="G30" i="36"/>
  <c r="N30" i="36" s="1"/>
  <c r="T30" i="36" s="1"/>
  <c r="K38" i="36"/>
  <c r="K30" i="36"/>
  <c r="G31" i="36"/>
  <c r="N31" i="36" s="1"/>
  <c r="T31" i="36" s="1"/>
  <c r="K36" i="36"/>
  <c r="K27" i="36"/>
  <c r="K42" i="36"/>
  <c r="G44" i="36"/>
  <c r="N44" i="36" s="1"/>
  <c r="T44" i="36" s="1"/>
  <c r="G40" i="36"/>
  <c r="N40" i="36" s="1"/>
  <c r="T40" i="36" s="1"/>
  <c r="G28" i="36"/>
  <c r="N28" i="36" s="1"/>
  <c r="T28" i="36" s="1"/>
  <c r="G24" i="36"/>
  <c r="G49" i="36"/>
  <c r="G55" i="36"/>
  <c r="G25" i="36"/>
  <c r="N25" i="36" s="1"/>
  <c r="T25" i="36" s="1"/>
  <c r="G41" i="36"/>
  <c r="N41" i="36" s="1"/>
  <c r="T41" i="36" s="1"/>
  <c r="G29" i="36"/>
  <c r="N29" i="36" s="1"/>
  <c r="T29" i="36" s="1"/>
  <c r="G26" i="36"/>
  <c r="N26" i="36" s="1"/>
  <c r="T26" i="36" s="1"/>
  <c r="G45" i="36"/>
  <c r="N45" i="36" s="1"/>
  <c r="T45" i="36" s="1"/>
  <c r="G37" i="36"/>
  <c r="N37" i="36" s="1"/>
  <c r="T37" i="36" s="1"/>
  <c r="G33" i="36"/>
  <c r="N33" i="36" s="1"/>
  <c r="T33" i="36" s="1"/>
  <c r="K32" i="36"/>
  <c r="K39" i="36"/>
  <c r="K31" i="36"/>
  <c r="K56" i="36"/>
  <c r="G43" i="36"/>
  <c r="N43" i="36" s="1"/>
  <c r="T43" i="36" s="1"/>
  <c r="G35" i="36"/>
  <c r="N35" i="36" s="1"/>
  <c r="T35" i="36" s="1"/>
  <c r="G42" i="36"/>
  <c r="N42" i="36" s="1"/>
  <c r="T42" i="36" s="1"/>
  <c r="K43" i="36"/>
  <c r="K34" i="36"/>
  <c r="G56" i="36"/>
  <c r="G34" i="36"/>
  <c r="N34" i="36" s="1"/>
  <c r="T34" i="36" s="1"/>
  <c r="G36" i="36"/>
  <c r="N36" i="36" s="1"/>
  <c r="T36" i="36" s="1"/>
  <c r="G32" i="36"/>
  <c r="N32" i="36" s="1"/>
  <c r="T32" i="36" s="1"/>
  <c r="H56" i="36"/>
  <c r="I56" i="36" s="1"/>
  <c r="G27" i="36"/>
  <c r="N27" i="36" s="1"/>
  <c r="T27" i="36" s="1"/>
  <c r="K55" i="36"/>
  <c r="K26" i="36"/>
  <c r="I57" i="36" l="1"/>
  <c r="G57" i="36"/>
  <c r="M33" i="36"/>
  <c r="M38" i="36"/>
  <c r="L41" i="36"/>
  <c r="L26" i="36"/>
  <c r="M24" i="36"/>
  <c r="M45" i="36"/>
  <c r="M28" i="36"/>
  <c r="I47" i="36"/>
  <c r="I53" i="36" s="1"/>
  <c r="L39" i="36"/>
  <c r="L38" i="36"/>
  <c r="L56" i="36"/>
  <c r="M37" i="36"/>
  <c r="L37" i="36"/>
  <c r="L49" i="36"/>
  <c r="M36" i="36"/>
  <c r="M30" i="36"/>
  <c r="E57" i="36"/>
  <c r="M41" i="36"/>
  <c r="M39" i="36"/>
  <c r="L45" i="36"/>
  <c r="M35" i="36"/>
  <c r="E47" i="36"/>
  <c r="E53" i="36" s="1"/>
  <c r="L30" i="36"/>
  <c r="L44" i="36"/>
  <c r="M31" i="36"/>
  <c r="G47" i="36"/>
  <c r="G53" i="36" s="1"/>
  <c r="N24" i="36"/>
  <c r="M29" i="36"/>
  <c r="L35" i="36"/>
  <c r="L32" i="36"/>
  <c r="L34" i="36"/>
  <c r="L42" i="36"/>
  <c r="L25" i="36"/>
  <c r="M44" i="36"/>
  <c r="K47" i="36"/>
  <c r="K53" i="36" s="1"/>
  <c r="L43" i="36"/>
  <c r="M27" i="36"/>
  <c r="M40" i="36"/>
  <c r="M26" i="36"/>
  <c r="L55" i="36"/>
  <c r="L27" i="36"/>
  <c r="K57" i="36"/>
  <c r="L33" i="36"/>
  <c r="L31" i="36"/>
  <c r="M43" i="36"/>
  <c r="L29" i="36"/>
  <c r="L24" i="36"/>
  <c r="M32" i="36"/>
  <c r="L36" i="36"/>
  <c r="M34" i="36"/>
  <c r="M42" i="36"/>
  <c r="M25" i="36"/>
  <c r="L40" i="36"/>
  <c r="L28" i="36"/>
  <c r="L53" i="36" l="1"/>
  <c r="M49" i="36" s="1"/>
  <c r="M47" i="36"/>
  <c r="T24" i="36"/>
  <c r="T46" i="36" s="1"/>
  <c r="N47" i="36"/>
  <c r="L57" i="36"/>
  <c r="L47" i="36"/>
  <c r="M60" i="36"/>
  <c r="M63" i="36" s="1"/>
  <c r="M55" i="36" l="1"/>
  <c r="M53" i="36"/>
  <c r="M56" i="36"/>
  <c r="T47" i="36"/>
  <c r="M62" i="36"/>
  <c r="M57" i="36" l="1"/>
  <c r="F64" i="35"/>
  <c r="F62" i="35"/>
  <c r="F65" i="35" s="1"/>
  <c r="F59" i="35"/>
  <c r="F58" i="35"/>
  <c r="U49" i="35"/>
  <c r="F49" i="35"/>
  <c r="F55" i="35" s="1"/>
  <c r="U48" i="35"/>
  <c r="J48" i="35"/>
  <c r="H48" i="35"/>
  <c r="D48" i="35"/>
  <c r="U47" i="35"/>
  <c r="J47" i="35"/>
  <c r="H47" i="35"/>
  <c r="D47" i="35"/>
  <c r="U46" i="35"/>
  <c r="J46" i="35"/>
  <c r="H46" i="35"/>
  <c r="D46" i="35"/>
  <c r="U45" i="35"/>
  <c r="J45" i="35"/>
  <c r="H45" i="35"/>
  <c r="D45" i="35"/>
  <c r="U44" i="35"/>
  <c r="J44" i="35"/>
  <c r="H44" i="35"/>
  <c r="D44" i="35"/>
  <c r="U43" i="35"/>
  <c r="J43" i="35"/>
  <c r="H43" i="35"/>
  <c r="D43" i="35"/>
  <c r="U42" i="35"/>
  <c r="J42" i="35"/>
  <c r="H42" i="35"/>
  <c r="D42" i="35"/>
  <c r="U41" i="35"/>
  <c r="J41" i="35"/>
  <c r="H41" i="35"/>
  <c r="D41" i="35"/>
  <c r="U40" i="35"/>
  <c r="J40" i="35"/>
  <c r="H40" i="35"/>
  <c r="D40" i="35"/>
  <c r="U39" i="35"/>
  <c r="J39" i="35"/>
  <c r="H39" i="35"/>
  <c r="D39" i="35"/>
  <c r="U38" i="35"/>
  <c r="J38" i="35"/>
  <c r="H38" i="35"/>
  <c r="D38" i="35"/>
  <c r="U37" i="35"/>
  <c r="J37" i="35"/>
  <c r="H37" i="35"/>
  <c r="D37" i="35"/>
  <c r="U36" i="35"/>
  <c r="J36" i="35"/>
  <c r="H36" i="35"/>
  <c r="D36" i="35"/>
  <c r="U35" i="35"/>
  <c r="J35" i="35"/>
  <c r="H35" i="35"/>
  <c r="H57" i="35" s="1"/>
  <c r="D35" i="35"/>
  <c r="U34" i="35"/>
  <c r="J34" i="35"/>
  <c r="H34" i="35"/>
  <c r="D34" i="35"/>
  <c r="U33" i="35"/>
  <c r="J33" i="35"/>
  <c r="H33" i="35"/>
  <c r="D33" i="35"/>
  <c r="U32" i="35"/>
  <c r="J32" i="35"/>
  <c r="H32" i="35"/>
  <c r="D32" i="35"/>
  <c r="U31" i="35"/>
  <c r="J31" i="35"/>
  <c r="H31" i="35"/>
  <c r="D31" i="35"/>
  <c r="U30" i="35"/>
  <c r="J30" i="35"/>
  <c r="H30" i="35"/>
  <c r="D30" i="35"/>
  <c r="U29" i="35"/>
  <c r="J29" i="35"/>
  <c r="H29" i="35"/>
  <c r="G29" i="35"/>
  <c r="D29" i="35"/>
  <c r="U28" i="35"/>
  <c r="J28" i="35"/>
  <c r="H28" i="35"/>
  <c r="G28" i="35"/>
  <c r="D28" i="35"/>
  <c r="U27" i="35"/>
  <c r="J27" i="35"/>
  <c r="H27" i="35"/>
  <c r="G27" i="35"/>
  <c r="D27" i="35"/>
  <c r="N24" i="35"/>
  <c r="L24" i="35"/>
  <c r="N17" i="35"/>
  <c r="J49" i="35" l="1"/>
  <c r="J55" i="35" s="1"/>
  <c r="K28" i="35" s="1"/>
  <c r="H49" i="35"/>
  <c r="H55" i="35" s="1"/>
  <c r="I36" i="35" s="1"/>
  <c r="H59" i="35"/>
  <c r="H58" i="35" s="1"/>
  <c r="J57" i="35"/>
  <c r="J58" i="35" s="1"/>
  <c r="G47" i="35"/>
  <c r="G42" i="35"/>
  <c r="G39" i="35"/>
  <c r="G38" i="35"/>
  <c r="G31" i="35"/>
  <c r="G30" i="35"/>
  <c r="G58" i="35"/>
  <c r="G40" i="35"/>
  <c r="G36" i="35"/>
  <c r="G35" i="35"/>
  <c r="G34" i="35"/>
  <c r="G49" i="35" s="1"/>
  <c r="G55" i="35" s="1"/>
  <c r="G33" i="35"/>
  <c r="G57" i="35"/>
  <c r="G51" i="35"/>
  <c r="G48" i="35"/>
  <c r="G46" i="35"/>
  <c r="G45" i="35"/>
  <c r="G44" i="35"/>
  <c r="G43" i="35"/>
  <c r="G41" i="35"/>
  <c r="G37" i="35"/>
  <c r="G32" i="35"/>
  <c r="D49" i="35"/>
  <c r="D55" i="35" s="1"/>
  <c r="E29" i="35" s="1"/>
  <c r="K33" i="35" l="1"/>
  <c r="K42" i="35"/>
  <c r="K34" i="35"/>
  <c r="K47" i="35"/>
  <c r="K39" i="35"/>
  <c r="K35" i="35"/>
  <c r="K48" i="35"/>
  <c r="K57" i="35"/>
  <c r="K30" i="35"/>
  <c r="K36" i="35"/>
  <c r="K44" i="35"/>
  <c r="K37" i="35"/>
  <c r="K45" i="35"/>
  <c r="K29" i="35"/>
  <c r="K40" i="35"/>
  <c r="K43" i="35"/>
  <c r="K31" i="35"/>
  <c r="K38" i="35"/>
  <c r="K46" i="35"/>
  <c r="K41" i="35"/>
  <c r="K32" i="35"/>
  <c r="I32" i="35"/>
  <c r="I34" i="35"/>
  <c r="K51" i="35"/>
  <c r="K27" i="35"/>
  <c r="I41" i="35"/>
  <c r="I27" i="35"/>
  <c r="I44" i="35"/>
  <c r="I58" i="35"/>
  <c r="I37" i="35"/>
  <c r="I45" i="35"/>
  <c r="I40" i="35"/>
  <c r="I48" i="35"/>
  <c r="I29" i="35"/>
  <c r="I38" i="35"/>
  <c r="I46" i="35"/>
  <c r="I35" i="35"/>
  <c r="I57" i="35"/>
  <c r="I51" i="35"/>
  <c r="I33" i="35"/>
  <c r="I42" i="35"/>
  <c r="I28" i="35"/>
  <c r="I31" i="35"/>
  <c r="I39" i="35"/>
  <c r="I43" i="35"/>
  <c r="I47" i="35"/>
  <c r="I30" i="35"/>
  <c r="J59" i="35"/>
  <c r="K58" i="35"/>
  <c r="E42" i="35"/>
  <c r="E27" i="35"/>
  <c r="E46" i="35"/>
  <c r="E35" i="35"/>
  <c r="E45" i="35"/>
  <c r="E39" i="35"/>
  <c r="E33" i="35"/>
  <c r="E47" i="35"/>
  <c r="E37" i="35"/>
  <c r="E41" i="35"/>
  <c r="E43" i="35"/>
  <c r="E38" i="35"/>
  <c r="E31" i="35"/>
  <c r="E34" i="35"/>
  <c r="E30" i="35"/>
  <c r="E28" i="35"/>
  <c r="G59" i="35"/>
  <c r="E58" i="35"/>
  <c r="E57" i="35"/>
  <c r="E51" i="35"/>
  <c r="E48" i="35"/>
  <c r="E44" i="35"/>
  <c r="E40" i="35"/>
  <c r="E36" i="35"/>
  <c r="E32" i="35"/>
  <c r="M29" i="35" l="1"/>
  <c r="M33" i="35"/>
  <c r="N33" i="35" s="1"/>
  <c r="T33" i="35" s="1"/>
  <c r="L39" i="35"/>
  <c r="M37" i="35"/>
  <c r="N37" i="35" s="1"/>
  <c r="T37" i="35" s="1"/>
  <c r="L51" i="35"/>
  <c r="L31" i="35"/>
  <c r="M45" i="35"/>
  <c r="N45" i="35" s="1"/>
  <c r="T45" i="35" s="1"/>
  <c r="M47" i="35"/>
  <c r="N47" i="35" s="1"/>
  <c r="T47" i="35" s="1"/>
  <c r="M46" i="35"/>
  <c r="N46" i="35" s="1"/>
  <c r="T46" i="35" s="1"/>
  <c r="M39" i="35"/>
  <c r="N39" i="35" s="1"/>
  <c r="T39" i="35" s="1"/>
  <c r="L41" i="35"/>
  <c r="L38" i="35"/>
  <c r="K59" i="35"/>
  <c r="M38" i="35"/>
  <c r="N38" i="35" s="1"/>
  <c r="T38" i="35" s="1"/>
  <c r="L47" i="35"/>
  <c r="M35" i="35"/>
  <c r="N35" i="35" s="1"/>
  <c r="T35" i="35" s="1"/>
  <c r="I59" i="35"/>
  <c r="M27" i="35"/>
  <c r="N27" i="35" s="1"/>
  <c r="L45" i="35"/>
  <c r="L29" i="35"/>
  <c r="M41" i="35"/>
  <c r="N41" i="35" s="1"/>
  <c r="T41" i="35" s="1"/>
  <c r="K49" i="35"/>
  <c r="K55" i="35" s="1"/>
  <c r="L27" i="35"/>
  <c r="M31" i="35"/>
  <c r="N31" i="35" s="1"/>
  <c r="T31" i="35" s="1"/>
  <c r="I49" i="35"/>
  <c r="I55" i="35" s="1"/>
  <c r="L35" i="35"/>
  <c r="M43" i="35"/>
  <c r="N43" i="35" s="1"/>
  <c r="T43" i="35" s="1"/>
  <c r="L43" i="35"/>
  <c r="L58" i="35"/>
  <c r="L33" i="35"/>
  <c r="L46" i="35"/>
  <c r="L37" i="35"/>
  <c r="M42" i="35"/>
  <c r="N42" i="35" s="1"/>
  <c r="T42" i="35" s="1"/>
  <c r="L42" i="35"/>
  <c r="M32" i="35"/>
  <c r="N32" i="35" s="1"/>
  <c r="T32" i="35" s="1"/>
  <c r="L32" i="35"/>
  <c r="M48" i="35"/>
  <c r="N48" i="35" s="1"/>
  <c r="T48" i="35" s="1"/>
  <c r="L48" i="35"/>
  <c r="M28" i="35"/>
  <c r="N28" i="35" s="1"/>
  <c r="T28" i="35" s="1"/>
  <c r="L28" i="35"/>
  <c r="M36" i="35"/>
  <c r="N36" i="35" s="1"/>
  <c r="T36" i="35" s="1"/>
  <c r="L36" i="35"/>
  <c r="M30" i="35"/>
  <c r="L30" i="35"/>
  <c r="M40" i="35"/>
  <c r="N40" i="35" s="1"/>
  <c r="T40" i="35" s="1"/>
  <c r="L40" i="35"/>
  <c r="L57" i="35"/>
  <c r="E59" i="35"/>
  <c r="M34" i="35"/>
  <c r="N34" i="35" s="1"/>
  <c r="T34" i="35" s="1"/>
  <c r="L34" i="35"/>
  <c r="M44" i="35"/>
  <c r="N44" i="35" s="1"/>
  <c r="T44" i="35" s="1"/>
  <c r="L44" i="35"/>
  <c r="E49" i="35"/>
  <c r="E55" i="35" s="1"/>
  <c r="N29" i="35"/>
  <c r="T29" i="35" s="1"/>
  <c r="L55" i="35" l="1"/>
  <c r="M58" i="35" s="1"/>
  <c r="M49" i="35"/>
  <c r="L49" i="35"/>
  <c r="T27" i="35"/>
  <c r="L59" i="35"/>
  <c r="N30" i="35"/>
  <c r="T30" i="35" s="1"/>
  <c r="M62" i="35"/>
  <c r="M64" i="35" s="1"/>
  <c r="M51" i="35" l="1"/>
  <c r="M55" i="35" s="1"/>
  <c r="M57" i="35"/>
  <c r="M59" i="35" s="1"/>
  <c r="N49" i="35"/>
  <c r="T49" i="35" s="1"/>
  <c r="T50" i="35" s="1"/>
  <c r="M65" i="35"/>
  <c r="F75" i="34" l="1"/>
  <c r="F73" i="34"/>
  <c r="F76" i="34" s="1"/>
  <c r="F69" i="34"/>
  <c r="F66" i="34"/>
  <c r="G59" i="34" s="1"/>
  <c r="U60" i="34"/>
  <c r="F60" i="34"/>
  <c r="U59" i="34"/>
  <c r="J59" i="34"/>
  <c r="H59" i="34"/>
  <c r="D59" i="34"/>
  <c r="U58" i="34"/>
  <c r="J58" i="34"/>
  <c r="H58" i="34"/>
  <c r="D58" i="34"/>
  <c r="U57" i="34"/>
  <c r="J57" i="34"/>
  <c r="H57" i="34"/>
  <c r="D57" i="34"/>
  <c r="U56" i="34"/>
  <c r="J56" i="34"/>
  <c r="H56" i="34"/>
  <c r="D56" i="34"/>
  <c r="U55" i="34"/>
  <c r="J55" i="34"/>
  <c r="H55" i="34"/>
  <c r="D55" i="34"/>
  <c r="U54" i="34"/>
  <c r="J54" i="34"/>
  <c r="H54" i="34"/>
  <c r="D54" i="34"/>
  <c r="U53" i="34"/>
  <c r="J53" i="34"/>
  <c r="H53" i="34"/>
  <c r="D53" i="34"/>
  <c r="U52" i="34"/>
  <c r="J52" i="34"/>
  <c r="H52" i="34"/>
  <c r="D52" i="34"/>
  <c r="U51" i="34"/>
  <c r="J51" i="34"/>
  <c r="H51" i="34"/>
  <c r="D51" i="34"/>
  <c r="U50" i="34"/>
  <c r="J50" i="34"/>
  <c r="H50" i="34"/>
  <c r="D50" i="34"/>
  <c r="U49" i="34"/>
  <c r="J49" i="34"/>
  <c r="H49" i="34"/>
  <c r="D49" i="34"/>
  <c r="U48" i="34"/>
  <c r="J48" i="34"/>
  <c r="H48" i="34"/>
  <c r="D48" i="34"/>
  <c r="U47" i="34"/>
  <c r="J47" i="34"/>
  <c r="H47" i="34"/>
  <c r="D47" i="34"/>
  <c r="U46" i="34"/>
  <c r="J46" i="34"/>
  <c r="J68" i="34" s="1"/>
  <c r="H46" i="34"/>
  <c r="D46" i="34"/>
  <c r="U45" i="34"/>
  <c r="J45" i="34"/>
  <c r="H45" i="34"/>
  <c r="D45" i="34"/>
  <c r="U44" i="34"/>
  <c r="J44" i="34"/>
  <c r="H44" i="34"/>
  <c r="D44" i="34"/>
  <c r="U43" i="34"/>
  <c r="J43" i="34"/>
  <c r="H43" i="34"/>
  <c r="D43" i="34"/>
  <c r="U42" i="34"/>
  <c r="J42" i="34"/>
  <c r="H42" i="34"/>
  <c r="D42" i="34"/>
  <c r="U41" i="34"/>
  <c r="J41" i="34"/>
  <c r="H41" i="34"/>
  <c r="D41" i="34"/>
  <c r="U40" i="34"/>
  <c r="J40" i="34"/>
  <c r="H40" i="34"/>
  <c r="D40" i="34"/>
  <c r="U39" i="34"/>
  <c r="J39" i="34"/>
  <c r="H39" i="34"/>
  <c r="D39" i="34"/>
  <c r="U38" i="34"/>
  <c r="J38" i="34"/>
  <c r="H38" i="34"/>
  <c r="D38" i="34"/>
  <c r="N35" i="34"/>
  <c r="L35" i="34"/>
  <c r="N26" i="34"/>
  <c r="J60" i="34" l="1"/>
  <c r="J66" i="34" s="1"/>
  <c r="K41" i="34" s="1"/>
  <c r="J69" i="34"/>
  <c r="J70" i="34" s="1"/>
  <c r="K40" i="34"/>
  <c r="K39" i="34"/>
  <c r="K38" i="34"/>
  <c r="K59" i="34"/>
  <c r="K58" i="34"/>
  <c r="K57" i="34"/>
  <c r="K55" i="34"/>
  <c r="K52" i="34"/>
  <c r="K51" i="34"/>
  <c r="K50" i="34"/>
  <c r="K49" i="34"/>
  <c r="K48" i="34"/>
  <c r="K47" i="34"/>
  <c r="K46" i="34"/>
  <c r="K45" i="34"/>
  <c r="K44" i="34"/>
  <c r="K43" i="34"/>
  <c r="K42" i="34"/>
  <c r="K68" i="34"/>
  <c r="H60" i="34"/>
  <c r="H66" i="34" s="1"/>
  <c r="I62" i="34" s="1"/>
  <c r="H68" i="34"/>
  <c r="G62" i="34"/>
  <c r="G68" i="34"/>
  <c r="F70" i="34"/>
  <c r="G69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H70" i="34"/>
  <c r="D60" i="34"/>
  <c r="D66" i="34" s="1"/>
  <c r="K53" i="34" l="1"/>
  <c r="K54" i="34"/>
  <c r="K62" i="34"/>
  <c r="K56" i="34"/>
  <c r="K69" i="34"/>
  <c r="K70" i="34" s="1"/>
  <c r="I56" i="34"/>
  <c r="I40" i="34"/>
  <c r="I59" i="34"/>
  <c r="I51" i="34"/>
  <c r="I43" i="34"/>
  <c r="I58" i="34"/>
  <c r="I49" i="34"/>
  <c r="I41" i="34"/>
  <c r="I50" i="34"/>
  <c r="I42" i="34"/>
  <c r="I57" i="34"/>
  <c r="I48" i="34"/>
  <c r="I54" i="34"/>
  <c r="I47" i="34"/>
  <c r="I55" i="34"/>
  <c r="I68" i="34"/>
  <c r="I38" i="34"/>
  <c r="I53" i="34"/>
  <c r="I45" i="34"/>
  <c r="I39" i="34"/>
  <c r="I52" i="34"/>
  <c r="I46" i="34"/>
  <c r="H69" i="34"/>
  <c r="I69" i="34" s="1"/>
  <c r="I44" i="34"/>
  <c r="E69" i="34"/>
  <c r="E68" i="34"/>
  <c r="E62" i="34"/>
  <c r="L62" i="34" s="1"/>
  <c r="E52" i="34"/>
  <c r="E44" i="34"/>
  <c r="E59" i="34"/>
  <c r="E51" i="34"/>
  <c r="E43" i="34"/>
  <c r="E58" i="34"/>
  <c r="E54" i="34"/>
  <c r="E50" i="34"/>
  <c r="E46" i="34"/>
  <c r="E42" i="34"/>
  <c r="E38" i="34"/>
  <c r="E56" i="34"/>
  <c r="E48" i="34"/>
  <c r="E40" i="34"/>
  <c r="K60" i="34"/>
  <c r="K66" i="34" s="1"/>
  <c r="E55" i="34"/>
  <c r="E47" i="34"/>
  <c r="E39" i="34"/>
  <c r="G60" i="34"/>
  <c r="G66" i="34" s="1"/>
  <c r="G70" i="34"/>
  <c r="E57" i="34"/>
  <c r="E53" i="34"/>
  <c r="E49" i="34"/>
  <c r="E45" i="34"/>
  <c r="E41" i="34"/>
  <c r="L69" i="34" l="1"/>
  <c r="I70" i="34"/>
  <c r="I60" i="34"/>
  <c r="I66" i="34" s="1"/>
  <c r="M40" i="34"/>
  <c r="L40" i="34"/>
  <c r="M49" i="34"/>
  <c r="N49" i="34" s="1"/>
  <c r="T49" i="34" s="1"/>
  <c r="L49" i="34"/>
  <c r="M55" i="34"/>
  <c r="N55" i="34" s="1"/>
  <c r="T55" i="34" s="1"/>
  <c r="L55" i="34"/>
  <c r="M46" i="34"/>
  <c r="N46" i="34" s="1"/>
  <c r="T46" i="34" s="1"/>
  <c r="L46" i="34"/>
  <c r="M52" i="34"/>
  <c r="N52" i="34" s="1"/>
  <c r="T52" i="34" s="1"/>
  <c r="L52" i="34"/>
  <c r="M53" i="34"/>
  <c r="N53" i="34" s="1"/>
  <c r="T53" i="34" s="1"/>
  <c r="L53" i="34"/>
  <c r="M56" i="34"/>
  <c r="N56" i="34" s="1"/>
  <c r="T56" i="34" s="1"/>
  <c r="L56" i="34"/>
  <c r="M50" i="34"/>
  <c r="N50" i="34" s="1"/>
  <c r="T50" i="34" s="1"/>
  <c r="L50" i="34"/>
  <c r="M51" i="34"/>
  <c r="N51" i="34" s="1"/>
  <c r="T51" i="34" s="1"/>
  <c r="L51" i="34"/>
  <c r="M45" i="34"/>
  <c r="N45" i="34" s="1"/>
  <c r="T45" i="34" s="1"/>
  <c r="L45" i="34"/>
  <c r="M47" i="34"/>
  <c r="N47" i="34" s="1"/>
  <c r="T47" i="34" s="1"/>
  <c r="L47" i="34"/>
  <c r="M42" i="34"/>
  <c r="N42" i="34" s="1"/>
  <c r="T42" i="34" s="1"/>
  <c r="L42" i="34"/>
  <c r="M58" i="34"/>
  <c r="N58" i="34" s="1"/>
  <c r="T58" i="34" s="1"/>
  <c r="L58" i="34"/>
  <c r="M44" i="34"/>
  <c r="N44" i="34" s="1"/>
  <c r="T44" i="34" s="1"/>
  <c r="L44" i="34"/>
  <c r="M48" i="34"/>
  <c r="N48" i="34" s="1"/>
  <c r="T48" i="34" s="1"/>
  <c r="L48" i="34"/>
  <c r="M43" i="34"/>
  <c r="N43" i="34" s="1"/>
  <c r="T43" i="34" s="1"/>
  <c r="L43" i="34"/>
  <c r="M41" i="34"/>
  <c r="L41" i="34"/>
  <c r="M57" i="34"/>
  <c r="N57" i="34" s="1"/>
  <c r="T57" i="34" s="1"/>
  <c r="L57" i="34"/>
  <c r="M39" i="34"/>
  <c r="N39" i="34" s="1"/>
  <c r="T39" i="34" s="1"/>
  <c r="L39" i="34"/>
  <c r="E60" i="34"/>
  <c r="E66" i="34" s="1"/>
  <c r="M38" i="34"/>
  <c r="L38" i="34"/>
  <c r="M54" i="34"/>
  <c r="N54" i="34" s="1"/>
  <c r="T54" i="34" s="1"/>
  <c r="L54" i="34"/>
  <c r="M59" i="34"/>
  <c r="N59" i="34" s="1"/>
  <c r="T59" i="34" s="1"/>
  <c r="L59" i="34"/>
  <c r="L68" i="34"/>
  <c r="E70" i="34"/>
  <c r="L66" i="34" l="1"/>
  <c r="M62" i="34" s="1"/>
  <c r="M73" i="34"/>
  <c r="M75" i="34" s="1"/>
  <c r="N40" i="34"/>
  <c r="T40" i="34" s="1"/>
  <c r="L70" i="34"/>
  <c r="L60" i="34"/>
  <c r="N41" i="34"/>
  <c r="T41" i="34" s="1"/>
  <c r="M60" i="34"/>
  <c r="N38" i="34"/>
  <c r="M66" i="34" l="1"/>
  <c r="M69" i="34"/>
  <c r="M68" i="34"/>
  <c r="N60" i="34"/>
  <c r="T60" i="34" s="1"/>
  <c r="T38" i="34"/>
  <c r="M76" i="34"/>
  <c r="M70" i="34" l="1"/>
  <c r="T61" i="34"/>
  <c r="F73" i="33" l="1"/>
  <c r="F71" i="33"/>
  <c r="F74" i="33" s="1"/>
  <c r="F67" i="33"/>
  <c r="F68" i="33" s="1"/>
  <c r="F64" i="33"/>
  <c r="U59" i="33"/>
  <c r="F59" i="33"/>
  <c r="U58" i="33"/>
  <c r="J58" i="33"/>
  <c r="H58" i="33"/>
  <c r="D58" i="33"/>
  <c r="U57" i="33"/>
  <c r="J57" i="33"/>
  <c r="H57" i="33"/>
  <c r="D57" i="33"/>
  <c r="U56" i="33"/>
  <c r="J56" i="33"/>
  <c r="H56" i="33"/>
  <c r="D56" i="33"/>
  <c r="U55" i="33"/>
  <c r="J55" i="33"/>
  <c r="H55" i="33"/>
  <c r="D55" i="33"/>
  <c r="U54" i="33"/>
  <c r="J54" i="33"/>
  <c r="H54" i="33"/>
  <c r="D54" i="33"/>
  <c r="U53" i="33"/>
  <c r="J53" i="33"/>
  <c r="H53" i="33"/>
  <c r="D53" i="33"/>
  <c r="U52" i="33"/>
  <c r="J52" i="33"/>
  <c r="H52" i="33"/>
  <c r="D52" i="33"/>
  <c r="U51" i="33"/>
  <c r="J51" i="33"/>
  <c r="H51" i="33"/>
  <c r="D51" i="33"/>
  <c r="U50" i="33"/>
  <c r="J50" i="33"/>
  <c r="H50" i="33"/>
  <c r="D50" i="33"/>
  <c r="U49" i="33"/>
  <c r="J49" i="33"/>
  <c r="H49" i="33"/>
  <c r="D49" i="33"/>
  <c r="U48" i="33"/>
  <c r="J48" i="33"/>
  <c r="H48" i="33"/>
  <c r="D48" i="33"/>
  <c r="U47" i="33"/>
  <c r="J47" i="33"/>
  <c r="H47" i="33"/>
  <c r="D47" i="33"/>
  <c r="U46" i="33"/>
  <c r="J46" i="33"/>
  <c r="H46" i="33"/>
  <c r="G46" i="33"/>
  <c r="D46" i="33"/>
  <c r="U45" i="33"/>
  <c r="J45" i="33"/>
  <c r="J66" i="33" s="1"/>
  <c r="H45" i="33"/>
  <c r="H66" i="33" s="1"/>
  <c r="G45" i="33"/>
  <c r="D45" i="33"/>
  <c r="U44" i="33"/>
  <c r="J44" i="33"/>
  <c r="H44" i="33"/>
  <c r="G44" i="33"/>
  <c r="D44" i="33"/>
  <c r="U43" i="33"/>
  <c r="J43" i="33"/>
  <c r="H43" i="33"/>
  <c r="G43" i="33"/>
  <c r="D43" i="33"/>
  <c r="U42" i="33"/>
  <c r="J42" i="33"/>
  <c r="H42" i="33"/>
  <c r="G42" i="33"/>
  <c r="D42" i="33"/>
  <c r="U41" i="33"/>
  <c r="J41" i="33"/>
  <c r="H41" i="33"/>
  <c r="G41" i="33"/>
  <c r="D41" i="33"/>
  <c r="U40" i="33"/>
  <c r="J40" i="33"/>
  <c r="H40" i="33"/>
  <c r="G40" i="33"/>
  <c r="D40" i="33"/>
  <c r="U39" i="33"/>
  <c r="J39" i="33"/>
  <c r="H39" i="33"/>
  <c r="G39" i="33"/>
  <c r="D39" i="33"/>
  <c r="U38" i="33"/>
  <c r="J38" i="33"/>
  <c r="H38" i="33"/>
  <c r="G38" i="33"/>
  <c r="D38" i="33"/>
  <c r="U37" i="33"/>
  <c r="J37" i="33"/>
  <c r="H37" i="33"/>
  <c r="G37" i="33"/>
  <c r="D37" i="33"/>
  <c r="N34" i="33"/>
  <c r="L34" i="33"/>
  <c r="N21" i="33"/>
  <c r="H59" i="33" l="1"/>
  <c r="H64" i="33" s="1"/>
  <c r="I38" i="33" s="1"/>
  <c r="D59" i="33"/>
  <c r="D64" i="33" s="1"/>
  <c r="E41" i="33" s="1"/>
  <c r="H68" i="33"/>
  <c r="H67" i="33" s="1"/>
  <c r="J59" i="33"/>
  <c r="J64" i="33" s="1"/>
  <c r="K48" i="33" s="1"/>
  <c r="J67" i="33"/>
  <c r="G66" i="33"/>
  <c r="G60" i="33"/>
  <c r="G58" i="33"/>
  <c r="G57" i="33"/>
  <c r="G56" i="33"/>
  <c r="G55" i="33"/>
  <c r="G54" i="33"/>
  <c r="G53" i="33"/>
  <c r="G52" i="33"/>
  <c r="G51" i="33"/>
  <c r="G50" i="33"/>
  <c r="G49" i="33"/>
  <c r="G59" i="33" s="1"/>
  <c r="G64" i="33" s="1"/>
  <c r="G48" i="33"/>
  <c r="G47" i="33"/>
  <c r="G67" i="33"/>
  <c r="I39" i="33" l="1"/>
  <c r="I67" i="33"/>
  <c r="I43" i="33"/>
  <c r="I66" i="33"/>
  <c r="I47" i="33"/>
  <c r="E39" i="33"/>
  <c r="E53" i="33"/>
  <c r="E37" i="33"/>
  <c r="E67" i="33"/>
  <c r="I55" i="33"/>
  <c r="E42" i="33"/>
  <c r="E49" i="33"/>
  <c r="E57" i="33"/>
  <c r="E40" i="33"/>
  <c r="E50" i="33"/>
  <c r="E58" i="33"/>
  <c r="I45" i="33"/>
  <c r="I52" i="33"/>
  <c r="E43" i="33"/>
  <c r="E54" i="33"/>
  <c r="E38" i="33"/>
  <c r="K56" i="33"/>
  <c r="K50" i="33"/>
  <c r="K54" i="33"/>
  <c r="K49" i="33"/>
  <c r="K66" i="33"/>
  <c r="E46" i="33"/>
  <c r="E47" i="33"/>
  <c r="E51" i="33"/>
  <c r="E55" i="33"/>
  <c r="E60" i="33"/>
  <c r="K43" i="33"/>
  <c r="I60" i="33"/>
  <c r="I57" i="33"/>
  <c r="I53" i="33"/>
  <c r="I49" i="33"/>
  <c r="I41" i="33"/>
  <c r="I58" i="33"/>
  <c r="I54" i="33"/>
  <c r="I50" i="33"/>
  <c r="I46" i="33"/>
  <c r="I44" i="33"/>
  <c r="I37" i="33"/>
  <c r="I51" i="33"/>
  <c r="I40" i="33"/>
  <c r="K57" i="33"/>
  <c r="K52" i="33"/>
  <c r="K45" i="33"/>
  <c r="K39" i="33"/>
  <c r="K58" i="33"/>
  <c r="K53" i="33"/>
  <c r="K67" i="33"/>
  <c r="E44" i="33"/>
  <c r="E48" i="33"/>
  <c r="E52" i="33"/>
  <c r="E56" i="33"/>
  <c r="E66" i="33"/>
  <c r="E68" i="33" s="1"/>
  <c r="E45" i="33"/>
  <c r="I56" i="33"/>
  <c r="I48" i="33"/>
  <c r="I42" i="33"/>
  <c r="J68" i="33"/>
  <c r="K60" i="33"/>
  <c r="K44" i="33"/>
  <c r="K40" i="33"/>
  <c r="K46" i="33"/>
  <c r="K41" i="33"/>
  <c r="K38" i="33"/>
  <c r="G68" i="33"/>
  <c r="K55" i="33"/>
  <c r="K51" i="33"/>
  <c r="K47" i="33"/>
  <c r="K37" i="33"/>
  <c r="K42" i="33"/>
  <c r="M39" i="33" l="1"/>
  <c r="N39" i="33" s="1"/>
  <c r="T39" i="33" s="1"/>
  <c r="L60" i="33"/>
  <c r="M50" i="33"/>
  <c r="N50" i="33" s="1"/>
  <c r="T50" i="33" s="1"/>
  <c r="M43" i="33"/>
  <c r="N43" i="33" s="1"/>
  <c r="T43" i="33" s="1"/>
  <c r="L54" i="33"/>
  <c r="I68" i="33"/>
  <c r="L53" i="33"/>
  <c r="M53" i="33"/>
  <c r="N53" i="33" s="1"/>
  <c r="T53" i="33" s="1"/>
  <c r="L39" i="33"/>
  <c r="L37" i="33"/>
  <c r="M46" i="33"/>
  <c r="N46" i="33" s="1"/>
  <c r="T46" i="33" s="1"/>
  <c r="L42" i="33"/>
  <c r="M58" i="33"/>
  <c r="N58" i="33" s="1"/>
  <c r="T58" i="33" s="1"/>
  <c r="L57" i="33"/>
  <c r="M42" i="33"/>
  <c r="N42" i="33" s="1"/>
  <c r="T42" i="33" s="1"/>
  <c r="L67" i="33"/>
  <c r="M45" i="33"/>
  <c r="N45" i="33" s="1"/>
  <c r="T45" i="33" s="1"/>
  <c r="L51" i="33"/>
  <c r="L49" i="33"/>
  <c r="M47" i="33"/>
  <c r="N47" i="33" s="1"/>
  <c r="T47" i="33" s="1"/>
  <c r="L58" i="33"/>
  <c r="M57" i="33"/>
  <c r="N57" i="33" s="1"/>
  <c r="T57" i="33" s="1"/>
  <c r="L56" i="33"/>
  <c r="L52" i="33"/>
  <c r="L55" i="33"/>
  <c r="L44" i="33"/>
  <c r="L66" i="33"/>
  <c r="L48" i="33"/>
  <c r="L40" i="33"/>
  <c r="M52" i="33"/>
  <c r="N52" i="33" s="1"/>
  <c r="T52" i="33" s="1"/>
  <c r="M44" i="33"/>
  <c r="N44" i="33" s="1"/>
  <c r="T44" i="33" s="1"/>
  <c r="L47" i="33"/>
  <c r="E59" i="33"/>
  <c r="E64" i="33" s="1"/>
  <c r="L43" i="33"/>
  <c r="L45" i="33"/>
  <c r="I59" i="33"/>
  <c r="I64" i="33" s="1"/>
  <c r="M54" i="33"/>
  <c r="N54" i="33" s="1"/>
  <c r="T54" i="33" s="1"/>
  <c r="L46" i="33"/>
  <c r="M51" i="33"/>
  <c r="N51" i="33" s="1"/>
  <c r="T51" i="33" s="1"/>
  <c r="L50" i="33"/>
  <c r="M49" i="33"/>
  <c r="N49" i="33" s="1"/>
  <c r="T49" i="33" s="1"/>
  <c r="M56" i="33"/>
  <c r="N56" i="33" s="1"/>
  <c r="T56" i="33" s="1"/>
  <c r="M48" i="33"/>
  <c r="N48" i="33" s="1"/>
  <c r="T48" i="33" s="1"/>
  <c r="K68" i="33"/>
  <c r="M55" i="33"/>
  <c r="N55" i="33" s="1"/>
  <c r="T55" i="33" s="1"/>
  <c r="K59" i="33"/>
  <c r="K64" i="33" s="1"/>
  <c r="M40" i="33"/>
  <c r="M37" i="33"/>
  <c r="M38" i="33"/>
  <c r="N38" i="33" s="1"/>
  <c r="T38" i="33" s="1"/>
  <c r="L38" i="33"/>
  <c r="M41" i="33"/>
  <c r="N41" i="33" s="1"/>
  <c r="T41" i="33" s="1"/>
  <c r="L41" i="33"/>
  <c r="M71" i="33" l="1"/>
  <c r="M73" i="33" s="1"/>
  <c r="L68" i="33"/>
  <c r="L64" i="33"/>
  <c r="M67" i="33" s="1"/>
  <c r="L59" i="33"/>
  <c r="M59" i="33"/>
  <c r="N37" i="33"/>
  <c r="N40" i="33"/>
  <c r="T40" i="33" s="1"/>
  <c r="M74" i="33" l="1"/>
  <c r="M66" i="33"/>
  <c r="M68" i="33" s="1"/>
  <c r="M60" i="33"/>
  <c r="M64" i="33" s="1"/>
  <c r="N59" i="33"/>
  <c r="T59" i="33" s="1"/>
  <c r="T37" i="33"/>
  <c r="U46" i="32" l="1"/>
  <c r="U45" i="32"/>
  <c r="J45" i="32"/>
  <c r="H45" i="32"/>
  <c r="F45" i="32"/>
  <c r="D45" i="32"/>
  <c r="U44" i="32"/>
  <c r="J44" i="32"/>
  <c r="H44" i="32"/>
  <c r="F44" i="32"/>
  <c r="D44" i="32"/>
  <c r="U43" i="32"/>
  <c r="J43" i="32"/>
  <c r="H43" i="32"/>
  <c r="F43" i="32"/>
  <c r="D43" i="32"/>
  <c r="U42" i="32"/>
  <c r="J42" i="32"/>
  <c r="H42" i="32"/>
  <c r="F42" i="32"/>
  <c r="D42" i="32"/>
  <c r="U41" i="32"/>
  <c r="J41" i="32"/>
  <c r="H41" i="32"/>
  <c r="F41" i="32"/>
  <c r="D41" i="32"/>
  <c r="U40" i="32"/>
  <c r="J40" i="32"/>
  <c r="H40" i="32"/>
  <c r="F40" i="32"/>
  <c r="D40" i="32"/>
  <c r="U39" i="32"/>
  <c r="J39" i="32"/>
  <c r="H39" i="32"/>
  <c r="F39" i="32"/>
  <c r="D39" i="32"/>
  <c r="U38" i="32"/>
  <c r="J38" i="32"/>
  <c r="H38" i="32"/>
  <c r="F38" i="32"/>
  <c r="D38" i="32"/>
  <c r="U37" i="32"/>
  <c r="J37" i="32"/>
  <c r="H37" i="32"/>
  <c r="F37" i="32"/>
  <c r="D37" i="32"/>
  <c r="U36" i="32"/>
  <c r="J36" i="32"/>
  <c r="H36" i="32"/>
  <c r="F36" i="32"/>
  <c r="D36" i="32"/>
  <c r="U35" i="32"/>
  <c r="J35" i="32"/>
  <c r="H35" i="32"/>
  <c r="F35" i="32"/>
  <c r="D35" i="32"/>
  <c r="U34" i="32"/>
  <c r="J34" i="32"/>
  <c r="H34" i="32"/>
  <c r="F34" i="32"/>
  <c r="D34" i="32"/>
  <c r="U33" i="32"/>
  <c r="J33" i="32"/>
  <c r="H33" i="32"/>
  <c r="F33" i="32"/>
  <c r="D33" i="32"/>
  <c r="U32" i="32"/>
  <c r="J32" i="32"/>
  <c r="J55" i="32" s="1"/>
  <c r="H32" i="32"/>
  <c r="H57" i="32" s="1"/>
  <c r="F32" i="32"/>
  <c r="D32" i="32"/>
  <c r="U31" i="32"/>
  <c r="J31" i="32"/>
  <c r="H31" i="32"/>
  <c r="F31" i="32"/>
  <c r="D31" i="32"/>
  <c r="U30" i="32"/>
  <c r="J30" i="32"/>
  <c r="H30" i="32"/>
  <c r="F30" i="32"/>
  <c r="D30" i="32"/>
  <c r="U29" i="32"/>
  <c r="J29" i="32"/>
  <c r="H29" i="32"/>
  <c r="F29" i="32"/>
  <c r="D29" i="32"/>
  <c r="U28" i="32"/>
  <c r="J28" i="32"/>
  <c r="H28" i="32"/>
  <c r="F28" i="32"/>
  <c r="D28" i="32"/>
  <c r="U27" i="32"/>
  <c r="J27" i="32"/>
  <c r="H27" i="32"/>
  <c r="F27" i="32"/>
  <c r="D27" i="32"/>
  <c r="U26" i="32"/>
  <c r="J26" i="32"/>
  <c r="H26" i="32"/>
  <c r="F26" i="32"/>
  <c r="D26" i="32"/>
  <c r="U25" i="32"/>
  <c r="J25" i="32"/>
  <c r="H25" i="32"/>
  <c r="F25" i="32"/>
  <c r="D25" i="32"/>
  <c r="U24" i="32"/>
  <c r="J24" i="32"/>
  <c r="H24" i="32"/>
  <c r="F24" i="32"/>
  <c r="D24" i="32"/>
  <c r="N21" i="32"/>
  <c r="L21" i="32"/>
  <c r="D47" i="32" l="1"/>
  <c r="D53" i="32" s="1"/>
  <c r="E43" i="32" s="1"/>
  <c r="F47" i="32"/>
  <c r="F53" i="32" s="1"/>
  <c r="G42" i="32" s="1"/>
  <c r="N42" i="32" s="1"/>
  <c r="T42" i="32" s="1"/>
  <c r="J47" i="32"/>
  <c r="J53" i="32" s="1"/>
  <c r="K38" i="32" s="1"/>
  <c r="F56" i="32"/>
  <c r="H55" i="32"/>
  <c r="H47" i="32"/>
  <c r="H53" i="32" s="1"/>
  <c r="I30" i="32" s="1"/>
  <c r="F60" i="32"/>
  <c r="F63" i="32" s="1"/>
  <c r="J56" i="32"/>
  <c r="J57" i="32" s="1"/>
  <c r="G38" i="32" l="1"/>
  <c r="N38" i="32" s="1"/>
  <c r="T38" i="32" s="1"/>
  <c r="F62" i="32"/>
  <c r="G32" i="32"/>
  <c r="N32" i="32" s="1"/>
  <c r="T32" i="32" s="1"/>
  <c r="E41" i="32"/>
  <c r="E27" i="32"/>
  <c r="E44" i="32"/>
  <c r="E24" i="32"/>
  <c r="E29" i="32"/>
  <c r="E38" i="32"/>
  <c r="E36" i="32"/>
  <c r="E30" i="32"/>
  <c r="E28" i="32"/>
  <c r="E35" i="32"/>
  <c r="E32" i="32"/>
  <c r="E37" i="32"/>
  <c r="E45" i="32"/>
  <c r="E34" i="32"/>
  <c r="E42" i="32"/>
  <c r="E26" i="32"/>
  <c r="E25" i="32"/>
  <c r="E49" i="32"/>
  <c r="E39" i="32"/>
  <c r="E40" i="32"/>
  <c r="E33" i="32"/>
  <c r="E55" i="32"/>
  <c r="E56" i="32"/>
  <c r="K32" i="32"/>
  <c r="I40" i="32"/>
  <c r="I25" i="32"/>
  <c r="E31" i="32"/>
  <c r="I32" i="32"/>
  <c r="I34" i="32"/>
  <c r="K49" i="32"/>
  <c r="K43" i="32"/>
  <c r="K37" i="32"/>
  <c r="K33" i="32"/>
  <c r="K45" i="32"/>
  <c r="K41" i="32"/>
  <c r="K29" i="32"/>
  <c r="K25" i="32"/>
  <c r="K39" i="32"/>
  <c r="K35" i="32"/>
  <c r="K31" i="32"/>
  <c r="G44" i="32"/>
  <c r="N44" i="32" s="1"/>
  <c r="T44" i="32" s="1"/>
  <c r="K36" i="32"/>
  <c r="G30" i="32"/>
  <c r="N30" i="32" s="1"/>
  <c r="T30" i="32" s="1"/>
  <c r="I55" i="32"/>
  <c r="G36" i="32"/>
  <c r="N36" i="32" s="1"/>
  <c r="T36" i="32" s="1"/>
  <c r="K24" i="32"/>
  <c r="K55" i="32"/>
  <c r="K42" i="32"/>
  <c r="G34" i="32"/>
  <c r="N34" i="32" s="1"/>
  <c r="T34" i="32" s="1"/>
  <c r="G27" i="32"/>
  <c r="N27" i="32" s="1"/>
  <c r="T27" i="32" s="1"/>
  <c r="I36" i="32"/>
  <c r="K34" i="32"/>
  <c r="K28" i="32"/>
  <c r="I38" i="32"/>
  <c r="L38" i="32" s="1"/>
  <c r="H56" i="32"/>
  <c r="I56" i="32" s="1"/>
  <c r="K26" i="32"/>
  <c r="G43" i="32"/>
  <c r="N43" i="32" s="1"/>
  <c r="T43" i="32" s="1"/>
  <c r="G55" i="32"/>
  <c r="G49" i="32"/>
  <c r="G45" i="32"/>
  <c r="N45" i="32" s="1"/>
  <c r="T45" i="32" s="1"/>
  <c r="G41" i="32"/>
  <c r="N41" i="32" s="1"/>
  <c r="T41" i="32" s="1"/>
  <c r="G37" i="32"/>
  <c r="N37" i="32" s="1"/>
  <c r="T37" i="32" s="1"/>
  <c r="G33" i="32"/>
  <c r="N33" i="32" s="1"/>
  <c r="T33" i="32" s="1"/>
  <c r="G29" i="32"/>
  <c r="N29" i="32" s="1"/>
  <c r="T29" i="32" s="1"/>
  <c r="G25" i="32"/>
  <c r="N25" i="32" s="1"/>
  <c r="T25" i="32" s="1"/>
  <c r="G39" i="32"/>
  <c r="N39" i="32" s="1"/>
  <c r="T39" i="32" s="1"/>
  <c r="G35" i="32"/>
  <c r="N35" i="32" s="1"/>
  <c r="T35" i="32" s="1"/>
  <c r="G31" i="32"/>
  <c r="N31" i="32" s="1"/>
  <c r="T31" i="32" s="1"/>
  <c r="G26" i="32"/>
  <c r="I49" i="32"/>
  <c r="I45" i="32"/>
  <c r="I41" i="32"/>
  <c r="I43" i="32"/>
  <c r="I39" i="32"/>
  <c r="I35" i="32"/>
  <c r="I31" i="32"/>
  <c r="I27" i="32"/>
  <c r="I37" i="32"/>
  <c r="I33" i="32"/>
  <c r="I28" i="32"/>
  <c r="I24" i="32"/>
  <c r="K44" i="32"/>
  <c r="K30" i="32"/>
  <c r="G24" i="32"/>
  <c r="K40" i="32"/>
  <c r="K56" i="32"/>
  <c r="I42" i="32"/>
  <c r="G28" i="32"/>
  <c r="N28" i="32" s="1"/>
  <c r="T28" i="32" s="1"/>
  <c r="G40" i="32"/>
  <c r="N40" i="32" s="1"/>
  <c r="T40" i="32" s="1"/>
  <c r="F57" i="32"/>
  <c r="G56" i="32"/>
  <c r="I26" i="32"/>
  <c r="I44" i="32"/>
  <c r="K27" i="32"/>
  <c r="I29" i="32"/>
  <c r="N26" i="32" l="1"/>
  <c r="T26" i="32" s="1"/>
  <c r="L35" i="32"/>
  <c r="L30" i="32"/>
  <c r="M32" i="32"/>
  <c r="E57" i="32"/>
  <c r="M42" i="32"/>
  <c r="L33" i="32"/>
  <c r="L45" i="32"/>
  <c r="L32" i="32"/>
  <c r="M40" i="32"/>
  <c r="L34" i="32"/>
  <c r="L36" i="32"/>
  <c r="M34" i="32"/>
  <c r="L29" i="32"/>
  <c r="E47" i="32"/>
  <c r="E53" i="32" s="1"/>
  <c r="M30" i="32"/>
  <c r="L49" i="32"/>
  <c r="L31" i="32"/>
  <c r="K57" i="32"/>
  <c r="L24" i="32"/>
  <c r="M38" i="32"/>
  <c r="M39" i="32"/>
  <c r="L28" i="32"/>
  <c r="L56" i="32"/>
  <c r="M35" i="32"/>
  <c r="L42" i="32"/>
  <c r="M43" i="32"/>
  <c r="L27" i="32"/>
  <c r="I57" i="32"/>
  <c r="M45" i="32"/>
  <c r="L25" i="32"/>
  <c r="L26" i="32"/>
  <c r="M29" i="32"/>
  <c r="I47" i="32"/>
  <c r="I53" i="32" s="1"/>
  <c r="L43" i="32"/>
  <c r="M41" i="32"/>
  <c r="L44" i="32"/>
  <c r="M37" i="32"/>
  <c r="L39" i="32"/>
  <c r="M28" i="32"/>
  <c r="L40" i="32"/>
  <c r="M27" i="32"/>
  <c r="M36" i="32"/>
  <c r="L41" i="32"/>
  <c r="M25" i="32"/>
  <c r="M26" i="32"/>
  <c r="G47" i="32"/>
  <c r="G53" i="32" s="1"/>
  <c r="N24" i="32"/>
  <c r="L55" i="32"/>
  <c r="G57" i="32"/>
  <c r="M31" i="32"/>
  <c r="M24" i="32"/>
  <c r="M44" i="32"/>
  <c r="L37" i="32"/>
  <c r="K47" i="32"/>
  <c r="K53" i="32" s="1"/>
  <c r="M33" i="32"/>
  <c r="L47" i="32" l="1"/>
  <c r="L53" i="32"/>
  <c r="M49" i="32" s="1"/>
  <c r="M60" i="32"/>
  <c r="M62" i="32" s="1"/>
  <c r="L57" i="32"/>
  <c r="M47" i="32"/>
  <c r="T24" i="32"/>
  <c r="T46" i="32" s="1"/>
  <c r="N47" i="32"/>
  <c r="M55" i="32" l="1"/>
  <c r="M63" i="32"/>
  <c r="M56" i="32"/>
  <c r="T47" i="32"/>
  <c r="M53" i="32"/>
  <c r="M57" i="32" l="1"/>
  <c r="F62" i="31"/>
  <c r="F60" i="31"/>
  <c r="F63" i="31" s="1"/>
  <c r="F57" i="31"/>
  <c r="F56" i="31"/>
  <c r="U47" i="31"/>
  <c r="F47" i="31"/>
  <c r="F53" i="31" s="1"/>
  <c r="U46" i="31"/>
  <c r="J46" i="31"/>
  <c r="H46" i="31"/>
  <c r="D46" i="31"/>
  <c r="U45" i="31"/>
  <c r="J45" i="31"/>
  <c r="H45" i="31"/>
  <c r="D45" i="31"/>
  <c r="U44" i="31"/>
  <c r="J44" i="31"/>
  <c r="H44" i="31"/>
  <c r="D44" i="31"/>
  <c r="U43" i="31"/>
  <c r="J43" i="31"/>
  <c r="H43" i="31"/>
  <c r="D43" i="31"/>
  <c r="U42" i="31"/>
  <c r="J42" i="31"/>
  <c r="H42" i="31"/>
  <c r="D42" i="31"/>
  <c r="U41" i="31"/>
  <c r="J41" i="31"/>
  <c r="H41" i="31"/>
  <c r="D41" i="31"/>
  <c r="U40" i="31"/>
  <c r="J40" i="31"/>
  <c r="H40" i="31"/>
  <c r="D40" i="31"/>
  <c r="U39" i="31"/>
  <c r="J39" i="31"/>
  <c r="H39" i="31"/>
  <c r="D39" i="31"/>
  <c r="U38" i="31"/>
  <c r="J38" i="31"/>
  <c r="H38" i="31"/>
  <c r="D38" i="31"/>
  <c r="U37" i="31"/>
  <c r="J37" i="31"/>
  <c r="H37" i="31"/>
  <c r="D37" i="31"/>
  <c r="U36" i="31"/>
  <c r="J36" i="31"/>
  <c r="H36" i="31"/>
  <c r="D36" i="31"/>
  <c r="U35" i="31"/>
  <c r="J35" i="31"/>
  <c r="H35" i="31"/>
  <c r="D35" i="31"/>
  <c r="U34" i="31"/>
  <c r="J34" i="31"/>
  <c r="H34" i="31"/>
  <c r="D34" i="31"/>
  <c r="U33" i="31"/>
  <c r="J33" i="31"/>
  <c r="J55" i="31" s="1"/>
  <c r="H33" i="31"/>
  <c r="H57" i="31" s="1"/>
  <c r="D33" i="31"/>
  <c r="U32" i="31"/>
  <c r="J32" i="31"/>
  <c r="H32" i="31"/>
  <c r="D32" i="31"/>
  <c r="U31" i="31"/>
  <c r="J31" i="31"/>
  <c r="H31" i="31"/>
  <c r="D31" i="31"/>
  <c r="U30" i="31"/>
  <c r="J30" i="31"/>
  <c r="H30" i="31"/>
  <c r="D30" i="31"/>
  <c r="U29" i="31"/>
  <c r="J29" i="31"/>
  <c r="H29" i="31"/>
  <c r="D29" i="31"/>
  <c r="U28" i="31"/>
  <c r="J28" i="31"/>
  <c r="H28" i="31"/>
  <c r="D28" i="31"/>
  <c r="U27" i="31"/>
  <c r="J27" i="31"/>
  <c r="H27" i="31"/>
  <c r="D27" i="31"/>
  <c r="U26" i="31"/>
  <c r="J26" i="31"/>
  <c r="H26" i="31"/>
  <c r="D26" i="31"/>
  <c r="U25" i="31"/>
  <c r="J25" i="31"/>
  <c r="H25" i="31"/>
  <c r="D25" i="31"/>
  <c r="N22" i="31"/>
  <c r="L22" i="31"/>
  <c r="N15" i="31"/>
  <c r="J47" i="31" l="1"/>
  <c r="J53" i="31" s="1"/>
  <c r="K44" i="31" s="1"/>
  <c r="H55" i="31"/>
  <c r="H56" i="31" s="1"/>
  <c r="H47" i="31"/>
  <c r="H53" i="31" s="1"/>
  <c r="I44" i="31" s="1"/>
  <c r="G56" i="31"/>
  <c r="G55" i="31"/>
  <c r="G57" i="31" s="1"/>
  <c r="G49" i="31"/>
  <c r="G45" i="31"/>
  <c r="G41" i="31"/>
  <c r="G40" i="31"/>
  <c r="G36" i="31"/>
  <c r="G32" i="31"/>
  <c r="G28" i="31"/>
  <c r="G46" i="31"/>
  <c r="G42" i="31"/>
  <c r="G39" i="31"/>
  <c r="G35" i="31"/>
  <c r="G31" i="31"/>
  <c r="G27" i="31"/>
  <c r="G43" i="31"/>
  <c r="G38" i="31"/>
  <c r="G34" i="31"/>
  <c r="G30" i="31"/>
  <c r="G26" i="31"/>
  <c r="G44" i="31"/>
  <c r="G37" i="31"/>
  <c r="G33" i="31"/>
  <c r="G29" i="31"/>
  <c r="G25" i="31"/>
  <c r="D47" i="31"/>
  <c r="D53" i="31" s="1"/>
  <c r="E34" i="31" s="1"/>
  <c r="J56" i="31"/>
  <c r="K49" i="31" l="1"/>
  <c r="I30" i="31"/>
  <c r="K33" i="31"/>
  <c r="K46" i="31"/>
  <c r="I29" i="31"/>
  <c r="K30" i="31"/>
  <c r="I49" i="31"/>
  <c r="K39" i="31"/>
  <c r="I26" i="31"/>
  <c r="K32" i="31"/>
  <c r="I37" i="31"/>
  <c r="K56" i="31"/>
  <c r="K25" i="31"/>
  <c r="K43" i="31"/>
  <c r="K38" i="31"/>
  <c r="K31" i="31"/>
  <c r="K45" i="31"/>
  <c r="K40" i="31"/>
  <c r="E44" i="31"/>
  <c r="M44" i="31" s="1"/>
  <c r="N44" i="31" s="1"/>
  <c r="T44" i="31" s="1"/>
  <c r="K37" i="31"/>
  <c r="K34" i="31"/>
  <c r="K27" i="31"/>
  <c r="K41" i="31"/>
  <c r="K36" i="31"/>
  <c r="K55" i="31"/>
  <c r="K29" i="31"/>
  <c r="K26" i="31"/>
  <c r="K42" i="31"/>
  <c r="K35" i="31"/>
  <c r="K28" i="31"/>
  <c r="I38" i="31"/>
  <c r="I32" i="31"/>
  <c r="I41" i="31"/>
  <c r="I55" i="31"/>
  <c r="I43" i="31"/>
  <c r="I56" i="31"/>
  <c r="E33" i="31"/>
  <c r="E39" i="31"/>
  <c r="I45" i="31"/>
  <c r="I35" i="31"/>
  <c r="I34" i="31"/>
  <c r="E29" i="31"/>
  <c r="E40" i="31"/>
  <c r="I25" i="31"/>
  <c r="I36" i="31"/>
  <c r="I42" i="31"/>
  <c r="I46" i="31"/>
  <c r="I33" i="31"/>
  <c r="I40" i="31"/>
  <c r="I28" i="31"/>
  <c r="E38" i="31"/>
  <c r="E32" i="31"/>
  <c r="E31" i="31"/>
  <c r="I39" i="31"/>
  <c r="I27" i="31"/>
  <c r="I31" i="31"/>
  <c r="J57" i="31"/>
  <c r="E56" i="31"/>
  <c r="E55" i="31"/>
  <c r="E49" i="31"/>
  <c r="E45" i="31"/>
  <c r="E36" i="31"/>
  <c r="E28" i="31"/>
  <c r="E46" i="31"/>
  <c r="E30" i="31"/>
  <c r="E37" i="31"/>
  <c r="E25" i="31"/>
  <c r="E41" i="31"/>
  <c r="E42" i="31"/>
  <c r="E35" i="31"/>
  <c r="E27" i="31"/>
  <c r="E43" i="31"/>
  <c r="E26" i="31"/>
  <c r="G47" i="31"/>
  <c r="G53" i="31" s="1"/>
  <c r="L34" i="31" l="1"/>
  <c r="M34" i="31"/>
  <c r="N34" i="31" s="1"/>
  <c r="T34" i="31" s="1"/>
  <c r="L29" i="31"/>
  <c r="L49" i="31"/>
  <c r="L56" i="31"/>
  <c r="K57" i="31"/>
  <c r="L44" i="31"/>
  <c r="K47" i="31"/>
  <c r="K53" i="31" s="1"/>
  <c r="M39" i="31"/>
  <c r="N39" i="31" s="1"/>
  <c r="T39" i="31" s="1"/>
  <c r="L38" i="31"/>
  <c r="I57" i="31"/>
  <c r="M32" i="31"/>
  <c r="N32" i="31" s="1"/>
  <c r="T32" i="31" s="1"/>
  <c r="M29" i="31"/>
  <c r="N29" i="31" s="1"/>
  <c r="T29" i="31" s="1"/>
  <c r="L39" i="31"/>
  <c r="L33" i="31"/>
  <c r="M38" i="31"/>
  <c r="N38" i="31" s="1"/>
  <c r="T38" i="31" s="1"/>
  <c r="L40" i="31"/>
  <c r="M33" i="31"/>
  <c r="N33" i="31" s="1"/>
  <c r="T33" i="31" s="1"/>
  <c r="L32" i="31"/>
  <c r="M40" i="31"/>
  <c r="N40" i="31" s="1"/>
  <c r="T40" i="31" s="1"/>
  <c r="I47" i="31"/>
  <c r="I53" i="31" s="1"/>
  <c r="L31" i="31"/>
  <c r="M31" i="31"/>
  <c r="N31" i="31" s="1"/>
  <c r="T31" i="31" s="1"/>
  <c r="L26" i="31"/>
  <c r="M26" i="31"/>
  <c r="N26" i="31" s="1"/>
  <c r="T26" i="31" s="1"/>
  <c r="M42" i="31"/>
  <c r="N42" i="31" s="1"/>
  <c r="T42" i="31" s="1"/>
  <c r="L42" i="31"/>
  <c r="L37" i="31"/>
  <c r="M37" i="31"/>
  <c r="N37" i="31" s="1"/>
  <c r="T37" i="31" s="1"/>
  <c r="L36" i="31"/>
  <c r="M36" i="31"/>
  <c r="N36" i="31" s="1"/>
  <c r="T36" i="31" s="1"/>
  <c r="M43" i="31"/>
  <c r="N43" i="31" s="1"/>
  <c r="T43" i="31" s="1"/>
  <c r="L43" i="31"/>
  <c r="L30" i="31"/>
  <c r="M30" i="31"/>
  <c r="N30" i="31" s="1"/>
  <c r="T30" i="31" s="1"/>
  <c r="M45" i="31"/>
  <c r="N45" i="31" s="1"/>
  <c r="T45" i="31" s="1"/>
  <c r="L45" i="31"/>
  <c r="L27" i="31"/>
  <c r="M27" i="31"/>
  <c r="M41" i="31"/>
  <c r="N41" i="31" s="1"/>
  <c r="T41" i="31" s="1"/>
  <c r="L41" i="31"/>
  <c r="M46" i="31"/>
  <c r="N46" i="31" s="1"/>
  <c r="T46" i="31" s="1"/>
  <c r="L46" i="31"/>
  <c r="L35" i="31"/>
  <c r="M35" i="31"/>
  <c r="N35" i="31" s="1"/>
  <c r="T35" i="31" s="1"/>
  <c r="E47" i="31"/>
  <c r="E53" i="31" s="1"/>
  <c r="L25" i="31"/>
  <c r="M25" i="31"/>
  <c r="L28" i="31"/>
  <c r="M28" i="31"/>
  <c r="L55" i="31"/>
  <c r="E57" i="31"/>
  <c r="L53" i="31" l="1"/>
  <c r="M56" i="31" s="1"/>
  <c r="M47" i="31"/>
  <c r="N25" i="31"/>
  <c r="L57" i="31"/>
  <c r="L47" i="31"/>
  <c r="N28" i="31"/>
  <c r="T28" i="31" s="1"/>
  <c r="M60" i="31"/>
  <c r="M62" i="31" s="1"/>
  <c r="N27" i="31"/>
  <c r="T27" i="31" s="1"/>
  <c r="M55" i="31" l="1"/>
  <c r="M57" i="31" s="1"/>
  <c r="M49" i="31"/>
  <c r="M53" i="31" s="1"/>
  <c r="M63" i="31"/>
  <c r="N47" i="31"/>
  <c r="T47" i="31" s="1"/>
  <c r="T25" i="31"/>
  <c r="T48" i="31" l="1"/>
  <c r="F72" i="30"/>
  <c r="F70" i="30"/>
  <c r="F73" i="30" s="1"/>
  <c r="F66" i="30"/>
  <c r="F67" i="30" s="1"/>
  <c r="U57" i="30"/>
  <c r="F57" i="30"/>
  <c r="F63" i="30" s="1"/>
  <c r="U56" i="30"/>
  <c r="J56" i="30"/>
  <c r="H56" i="30"/>
  <c r="D56" i="30"/>
  <c r="U55" i="30"/>
  <c r="J55" i="30"/>
  <c r="H55" i="30"/>
  <c r="D55" i="30"/>
  <c r="U54" i="30"/>
  <c r="J54" i="30"/>
  <c r="H54" i="30"/>
  <c r="G54" i="30"/>
  <c r="D54" i="30"/>
  <c r="U53" i="30"/>
  <c r="J53" i="30"/>
  <c r="H53" i="30"/>
  <c r="D53" i="30"/>
  <c r="U52" i="30"/>
  <c r="J52" i="30"/>
  <c r="H52" i="30"/>
  <c r="G52" i="30"/>
  <c r="D52" i="30"/>
  <c r="U51" i="30"/>
  <c r="J51" i="30"/>
  <c r="H51" i="30"/>
  <c r="D51" i="30"/>
  <c r="U50" i="30"/>
  <c r="J50" i="30"/>
  <c r="H50" i="30"/>
  <c r="G50" i="30"/>
  <c r="D50" i="30"/>
  <c r="U49" i="30"/>
  <c r="J49" i="30"/>
  <c r="H49" i="30"/>
  <c r="D49" i="30"/>
  <c r="U48" i="30"/>
  <c r="J48" i="30"/>
  <c r="H48" i="30"/>
  <c r="G48" i="30"/>
  <c r="D48" i="30"/>
  <c r="U47" i="30"/>
  <c r="J47" i="30"/>
  <c r="H47" i="30"/>
  <c r="D47" i="30"/>
  <c r="U46" i="30"/>
  <c r="J46" i="30"/>
  <c r="H46" i="30"/>
  <c r="G46" i="30"/>
  <c r="D46" i="30"/>
  <c r="U45" i="30"/>
  <c r="J45" i="30"/>
  <c r="H45" i="30"/>
  <c r="D45" i="30"/>
  <c r="U44" i="30"/>
  <c r="J44" i="30"/>
  <c r="H44" i="30"/>
  <c r="G44" i="30"/>
  <c r="D44" i="30"/>
  <c r="U43" i="30"/>
  <c r="J43" i="30"/>
  <c r="J65" i="30" s="1"/>
  <c r="H43" i="30"/>
  <c r="H65" i="30" s="1"/>
  <c r="D43" i="30"/>
  <c r="U42" i="30"/>
  <c r="J42" i="30"/>
  <c r="H42" i="30"/>
  <c r="G42" i="30"/>
  <c r="D42" i="30"/>
  <c r="U41" i="30"/>
  <c r="J41" i="30"/>
  <c r="H41" i="30"/>
  <c r="D41" i="30"/>
  <c r="U40" i="30"/>
  <c r="J40" i="30"/>
  <c r="H40" i="30"/>
  <c r="G40" i="30"/>
  <c r="D40" i="30"/>
  <c r="U39" i="30"/>
  <c r="J39" i="30"/>
  <c r="H39" i="30"/>
  <c r="D39" i="30"/>
  <c r="U38" i="30"/>
  <c r="J38" i="30"/>
  <c r="H38" i="30"/>
  <c r="G38" i="30"/>
  <c r="D38" i="30"/>
  <c r="U37" i="30"/>
  <c r="J37" i="30"/>
  <c r="H37" i="30"/>
  <c r="D37" i="30"/>
  <c r="U36" i="30"/>
  <c r="J36" i="30"/>
  <c r="H36" i="30"/>
  <c r="G36" i="30"/>
  <c r="D36" i="30"/>
  <c r="U35" i="30"/>
  <c r="J35" i="30"/>
  <c r="H35" i="30"/>
  <c r="D35" i="30"/>
  <c r="N32" i="30"/>
  <c r="L32" i="30"/>
  <c r="N23" i="30"/>
  <c r="H67" i="30" l="1"/>
  <c r="H66" i="30" s="1"/>
  <c r="J57" i="30"/>
  <c r="J63" i="30" s="1"/>
  <c r="K39" i="30" s="1"/>
  <c r="G59" i="30"/>
  <c r="G56" i="30"/>
  <c r="G65" i="30"/>
  <c r="G37" i="30"/>
  <c r="G41" i="30"/>
  <c r="G45" i="30"/>
  <c r="G49" i="30"/>
  <c r="G53" i="30"/>
  <c r="G35" i="30"/>
  <c r="G39" i="30"/>
  <c r="G43" i="30"/>
  <c r="G47" i="30"/>
  <c r="G51" i="30"/>
  <c r="G55" i="30"/>
  <c r="J66" i="30"/>
  <c r="D57" i="30"/>
  <c r="D63" i="30" s="1"/>
  <c r="E37" i="30" s="1"/>
  <c r="H57" i="30"/>
  <c r="H63" i="30" s="1"/>
  <c r="I59" i="30" s="1"/>
  <c r="G66" i="30"/>
  <c r="K44" i="30" l="1"/>
  <c r="K66" i="30"/>
  <c r="K42" i="30"/>
  <c r="K65" i="30"/>
  <c r="I39" i="30"/>
  <c r="K38" i="30"/>
  <c r="K54" i="30"/>
  <c r="K36" i="30"/>
  <c r="K43" i="30"/>
  <c r="K45" i="30"/>
  <c r="K40" i="30"/>
  <c r="K59" i="30"/>
  <c r="K52" i="30"/>
  <c r="K37" i="30"/>
  <c r="K53" i="30"/>
  <c r="K47" i="30"/>
  <c r="K41" i="30"/>
  <c r="K49" i="30"/>
  <c r="K46" i="30"/>
  <c r="K56" i="30"/>
  <c r="K35" i="30"/>
  <c r="K51" i="30"/>
  <c r="K50" i="30"/>
  <c r="K55" i="30"/>
  <c r="K48" i="30"/>
  <c r="I52" i="30"/>
  <c r="I40" i="30"/>
  <c r="I49" i="30"/>
  <c r="I50" i="30"/>
  <c r="J67" i="30"/>
  <c r="I41" i="30"/>
  <c r="I55" i="30"/>
  <c r="I43" i="30"/>
  <c r="I36" i="30"/>
  <c r="I56" i="30"/>
  <c r="I46" i="30"/>
  <c r="I47" i="30"/>
  <c r="E51" i="30"/>
  <c r="E43" i="30"/>
  <c r="E41" i="30"/>
  <c r="E46" i="30"/>
  <c r="E50" i="30"/>
  <c r="I44" i="30"/>
  <c r="E55" i="30"/>
  <c r="E47" i="30"/>
  <c r="E39" i="30"/>
  <c r="I66" i="30"/>
  <c r="I54" i="30"/>
  <c r="E44" i="30"/>
  <c r="I38" i="30"/>
  <c r="G67" i="30"/>
  <c r="E53" i="30"/>
  <c r="E45" i="30"/>
  <c r="E56" i="30"/>
  <c r="E66" i="30"/>
  <c r="E65" i="30"/>
  <c r="E59" i="30"/>
  <c r="E42" i="30"/>
  <c r="E52" i="30"/>
  <c r="E36" i="30"/>
  <c r="E49" i="30"/>
  <c r="G57" i="30"/>
  <c r="G63" i="30" s="1"/>
  <c r="E35" i="30"/>
  <c r="E40" i="30"/>
  <c r="E54" i="30"/>
  <c r="I48" i="30"/>
  <c r="E38" i="30"/>
  <c r="I53" i="30"/>
  <c r="I45" i="30"/>
  <c r="I37" i="30"/>
  <c r="M37" i="30" s="1"/>
  <c r="N37" i="30" s="1"/>
  <c r="E48" i="30"/>
  <c r="I42" i="30"/>
  <c r="I51" i="30"/>
  <c r="I65" i="30"/>
  <c r="I35" i="30"/>
  <c r="L66" i="30" l="1"/>
  <c r="K67" i="30"/>
  <c r="I67" i="30"/>
  <c r="L59" i="30"/>
  <c r="K57" i="30"/>
  <c r="K63" i="30" s="1"/>
  <c r="T37" i="30"/>
  <c r="M54" i="30"/>
  <c r="N54" i="30" s="1"/>
  <c r="T54" i="30" s="1"/>
  <c r="L54" i="30"/>
  <c r="L42" i="30"/>
  <c r="M42" i="30"/>
  <c r="N42" i="30" s="1"/>
  <c r="T42" i="30" s="1"/>
  <c r="L50" i="30"/>
  <c r="M50" i="30"/>
  <c r="N50" i="30" s="1"/>
  <c r="T50" i="30" s="1"/>
  <c r="M51" i="30"/>
  <c r="N51" i="30" s="1"/>
  <c r="T51" i="30" s="1"/>
  <c r="L51" i="30"/>
  <c r="M49" i="30"/>
  <c r="N49" i="30" s="1"/>
  <c r="T49" i="30" s="1"/>
  <c r="L49" i="30"/>
  <c r="L45" i="30"/>
  <c r="M45" i="30"/>
  <c r="N45" i="30" s="1"/>
  <c r="T45" i="30" s="1"/>
  <c r="M44" i="30"/>
  <c r="N44" i="30" s="1"/>
  <c r="T44" i="30" s="1"/>
  <c r="L44" i="30"/>
  <c r="L47" i="30"/>
  <c r="M47" i="30"/>
  <c r="N47" i="30" s="1"/>
  <c r="T47" i="30" s="1"/>
  <c r="M46" i="30"/>
  <c r="N46" i="30" s="1"/>
  <c r="T46" i="30" s="1"/>
  <c r="L46" i="30"/>
  <c r="L37" i="30"/>
  <c r="E57" i="30"/>
  <c r="E63" i="30" s="1"/>
  <c r="M35" i="30"/>
  <c r="L35" i="30"/>
  <c r="L52" i="30"/>
  <c r="M52" i="30"/>
  <c r="N52" i="30" s="1"/>
  <c r="T52" i="30" s="1"/>
  <c r="L43" i="30"/>
  <c r="M43" i="30"/>
  <c r="N43" i="30" s="1"/>
  <c r="T43" i="30" s="1"/>
  <c r="M56" i="30"/>
  <c r="N56" i="30" s="1"/>
  <c r="T56" i="30" s="1"/>
  <c r="L56" i="30"/>
  <c r="L39" i="30"/>
  <c r="M39" i="30"/>
  <c r="N39" i="30" s="1"/>
  <c r="T39" i="30" s="1"/>
  <c r="I57" i="30"/>
  <c r="I63" i="30" s="1"/>
  <c r="M48" i="30"/>
  <c r="N48" i="30" s="1"/>
  <c r="T48" i="30" s="1"/>
  <c r="L48" i="30"/>
  <c r="M38" i="30"/>
  <c r="N38" i="30" s="1"/>
  <c r="L38" i="30"/>
  <c r="L40" i="30"/>
  <c r="M40" i="30"/>
  <c r="N40" i="30" s="1"/>
  <c r="T40" i="30" s="1"/>
  <c r="M36" i="30"/>
  <c r="N36" i="30" s="1"/>
  <c r="T36" i="30" s="1"/>
  <c r="L36" i="30"/>
  <c r="E67" i="30"/>
  <c r="L65" i="30"/>
  <c r="M53" i="30"/>
  <c r="N53" i="30" s="1"/>
  <c r="T53" i="30" s="1"/>
  <c r="L53" i="30"/>
  <c r="M55" i="30"/>
  <c r="N55" i="30" s="1"/>
  <c r="T55" i="30" s="1"/>
  <c r="L55" i="30"/>
  <c r="L41" i="30"/>
  <c r="M41" i="30"/>
  <c r="N41" i="30" s="1"/>
  <c r="T41" i="30" s="1"/>
  <c r="T38" i="30" l="1"/>
  <c r="L57" i="30"/>
  <c r="L67" i="30"/>
  <c r="M57" i="30"/>
  <c r="N35" i="30"/>
  <c r="L63" i="30"/>
  <c r="M65" i="30" s="1"/>
  <c r="M70" i="30"/>
  <c r="M72" i="30" s="1"/>
  <c r="M59" i="30" l="1"/>
  <c r="M63" i="30" s="1"/>
  <c r="M66" i="30"/>
  <c r="M67" i="30" s="1"/>
  <c r="N57" i="30"/>
  <c r="T57" i="30" s="1"/>
  <c r="T35" i="30"/>
  <c r="M73" i="30"/>
  <c r="T58" i="30" l="1"/>
  <c r="F76" i="29" l="1"/>
  <c r="F78" i="29" s="1"/>
  <c r="F73" i="29"/>
  <c r="F72" i="29"/>
  <c r="F69" i="29"/>
  <c r="U64" i="29"/>
  <c r="F64" i="29"/>
  <c r="U63" i="29"/>
  <c r="J63" i="29"/>
  <c r="H63" i="29"/>
  <c r="D63" i="29"/>
  <c r="U62" i="29"/>
  <c r="J62" i="29"/>
  <c r="H62" i="29"/>
  <c r="D62" i="29"/>
  <c r="U61" i="29"/>
  <c r="J61" i="29"/>
  <c r="H61" i="29"/>
  <c r="D61" i="29"/>
  <c r="U60" i="29"/>
  <c r="J60" i="29"/>
  <c r="H60" i="29"/>
  <c r="D60" i="29"/>
  <c r="U59" i="29"/>
  <c r="J59" i="29"/>
  <c r="H59" i="29"/>
  <c r="D59" i="29"/>
  <c r="U58" i="29"/>
  <c r="J58" i="29"/>
  <c r="H58" i="29"/>
  <c r="D58" i="29"/>
  <c r="U57" i="29"/>
  <c r="J57" i="29"/>
  <c r="H57" i="29"/>
  <c r="D57" i="29"/>
  <c r="U56" i="29"/>
  <c r="J56" i="29"/>
  <c r="H56" i="29"/>
  <c r="D56" i="29"/>
  <c r="U55" i="29"/>
  <c r="J55" i="29"/>
  <c r="H55" i="29"/>
  <c r="D55" i="29"/>
  <c r="U54" i="29"/>
  <c r="J54" i="29"/>
  <c r="H54" i="29"/>
  <c r="D54" i="29"/>
  <c r="U53" i="29"/>
  <c r="J53" i="29"/>
  <c r="H53" i="29"/>
  <c r="D53" i="29"/>
  <c r="U52" i="29"/>
  <c r="J52" i="29"/>
  <c r="H52" i="29"/>
  <c r="D52" i="29"/>
  <c r="U51" i="29"/>
  <c r="J51" i="29"/>
  <c r="H51" i="29"/>
  <c r="D51" i="29"/>
  <c r="U50" i="29"/>
  <c r="J50" i="29"/>
  <c r="H50" i="29"/>
  <c r="H73" i="29" s="1"/>
  <c r="D50" i="29"/>
  <c r="U49" i="29"/>
  <c r="J49" i="29"/>
  <c r="H49" i="29"/>
  <c r="D49" i="29"/>
  <c r="U48" i="29"/>
  <c r="J48" i="29"/>
  <c r="H48" i="29"/>
  <c r="D48" i="29"/>
  <c r="U47" i="29"/>
  <c r="J47" i="29"/>
  <c r="H47" i="29"/>
  <c r="D47" i="29"/>
  <c r="U46" i="29"/>
  <c r="J46" i="29"/>
  <c r="H46" i="29"/>
  <c r="D46" i="29"/>
  <c r="U45" i="29"/>
  <c r="J45" i="29"/>
  <c r="H45" i="29"/>
  <c r="D45" i="29"/>
  <c r="U44" i="29"/>
  <c r="J44" i="29"/>
  <c r="H44" i="29"/>
  <c r="D44" i="29"/>
  <c r="U43" i="29"/>
  <c r="J43" i="29"/>
  <c r="H43" i="29"/>
  <c r="D43" i="29"/>
  <c r="U42" i="29"/>
  <c r="J42" i="29"/>
  <c r="H42" i="29"/>
  <c r="D42" i="29"/>
  <c r="N39" i="29"/>
  <c r="L39" i="29"/>
  <c r="N26" i="29"/>
  <c r="H64" i="29" l="1"/>
  <c r="H69" i="29" s="1"/>
  <c r="I49" i="29" s="1"/>
  <c r="G71" i="29"/>
  <c r="G65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64" i="29" s="1"/>
  <c r="G69" i="29" s="1"/>
  <c r="H71" i="29"/>
  <c r="H72" i="29" s="1"/>
  <c r="G72" i="29"/>
  <c r="D64" i="29"/>
  <c r="D69" i="29" s="1"/>
  <c r="E45" i="29" s="1"/>
  <c r="J64" i="29"/>
  <c r="J69" i="29" s="1"/>
  <c r="K65" i="29" s="1"/>
  <c r="J71" i="29"/>
  <c r="J72" i="29" s="1"/>
  <c r="F79" i="29"/>
  <c r="I62" i="29" l="1"/>
  <c r="I52" i="29"/>
  <c r="I72" i="29"/>
  <c r="I59" i="29"/>
  <c r="K72" i="29"/>
  <c r="I57" i="29"/>
  <c r="K53" i="29"/>
  <c r="K60" i="29"/>
  <c r="E47" i="29"/>
  <c r="K57" i="29"/>
  <c r="K42" i="29"/>
  <c r="I58" i="29"/>
  <c r="K52" i="29"/>
  <c r="I61" i="29"/>
  <c r="E51" i="29"/>
  <c r="K59" i="29"/>
  <c r="K62" i="29"/>
  <c r="K71" i="29"/>
  <c r="J73" i="29"/>
  <c r="K48" i="29"/>
  <c r="I51" i="29"/>
  <c r="I47" i="29"/>
  <c r="I65" i="29"/>
  <c r="I48" i="29"/>
  <c r="I44" i="29"/>
  <c r="K61" i="29"/>
  <c r="I56" i="29"/>
  <c r="K46" i="29"/>
  <c r="E72" i="29"/>
  <c r="E63" i="29"/>
  <c r="E59" i="29"/>
  <c r="E55" i="29"/>
  <c r="E71" i="29"/>
  <c r="E65" i="29"/>
  <c r="E57" i="29"/>
  <c r="E53" i="29"/>
  <c r="E62" i="29"/>
  <c r="E58" i="29"/>
  <c r="E50" i="29"/>
  <c r="E42" i="29"/>
  <c r="E60" i="29"/>
  <c r="E56" i="29"/>
  <c r="E52" i="29"/>
  <c r="E61" i="29"/>
  <c r="E54" i="29"/>
  <c r="E46" i="29"/>
  <c r="K55" i="29"/>
  <c r="K44" i="29"/>
  <c r="K56" i="29"/>
  <c r="K54" i="29"/>
  <c r="I50" i="29"/>
  <c r="K47" i="29"/>
  <c r="I45" i="29"/>
  <c r="E49" i="29"/>
  <c r="E44" i="29"/>
  <c r="K51" i="29"/>
  <c r="K45" i="29"/>
  <c r="I46" i="29"/>
  <c r="I60" i="29"/>
  <c r="K50" i="29"/>
  <c r="K63" i="29"/>
  <c r="I54" i="29"/>
  <c r="I63" i="29"/>
  <c r="I55" i="29"/>
  <c r="I71" i="29"/>
  <c r="K58" i="29"/>
  <c r="I53" i="29"/>
  <c r="K49" i="29"/>
  <c r="I42" i="29"/>
  <c r="G73" i="29"/>
  <c r="K43" i="29"/>
  <c r="I43" i="29"/>
  <c r="E48" i="29"/>
  <c r="E43" i="29"/>
  <c r="I73" i="29" l="1"/>
  <c r="L72" i="29"/>
  <c r="K73" i="29"/>
  <c r="L65" i="29"/>
  <c r="L45" i="29"/>
  <c r="M51" i="29"/>
  <c r="N51" i="29" s="1"/>
  <c r="T51" i="29" s="1"/>
  <c r="L47" i="29"/>
  <c r="L51" i="29"/>
  <c r="M47" i="29"/>
  <c r="N47" i="29" s="1"/>
  <c r="T47" i="29" s="1"/>
  <c r="K64" i="29"/>
  <c r="K69" i="29" s="1"/>
  <c r="L43" i="29"/>
  <c r="M43" i="29"/>
  <c r="N43" i="29" s="1"/>
  <c r="T43" i="29" s="1"/>
  <c r="M52" i="29"/>
  <c r="N52" i="29" s="1"/>
  <c r="T52" i="29" s="1"/>
  <c r="L52" i="29"/>
  <c r="M57" i="29"/>
  <c r="N57" i="29" s="1"/>
  <c r="T57" i="29" s="1"/>
  <c r="L57" i="29"/>
  <c r="M48" i="29"/>
  <c r="N48" i="29" s="1"/>
  <c r="T48" i="29" s="1"/>
  <c r="L48" i="29"/>
  <c r="M46" i="29"/>
  <c r="N46" i="29" s="1"/>
  <c r="T46" i="29" s="1"/>
  <c r="L46" i="29"/>
  <c r="M56" i="29"/>
  <c r="N56" i="29" s="1"/>
  <c r="T56" i="29" s="1"/>
  <c r="L56" i="29"/>
  <c r="M58" i="29"/>
  <c r="N58" i="29" s="1"/>
  <c r="T58" i="29" s="1"/>
  <c r="L58" i="29"/>
  <c r="M63" i="29"/>
  <c r="N63" i="29" s="1"/>
  <c r="T63" i="29" s="1"/>
  <c r="L63" i="29"/>
  <c r="M54" i="29"/>
  <c r="N54" i="29" s="1"/>
  <c r="T54" i="29" s="1"/>
  <c r="L54" i="29"/>
  <c r="M60" i="29"/>
  <c r="N60" i="29" s="1"/>
  <c r="T60" i="29" s="1"/>
  <c r="L60" i="29"/>
  <c r="M62" i="29"/>
  <c r="N62" i="29" s="1"/>
  <c r="T62" i="29" s="1"/>
  <c r="L62" i="29"/>
  <c r="E73" i="29"/>
  <c r="L71" i="29"/>
  <c r="M45" i="29"/>
  <c r="M44" i="29"/>
  <c r="L44" i="29"/>
  <c r="L50" i="29"/>
  <c r="M50" i="29"/>
  <c r="N50" i="29" s="1"/>
  <c r="T50" i="29" s="1"/>
  <c r="M59" i="29"/>
  <c r="N59" i="29" s="1"/>
  <c r="T59" i="29" s="1"/>
  <c r="L59" i="29"/>
  <c r="I64" i="29"/>
  <c r="I69" i="29" s="1"/>
  <c r="L49" i="29"/>
  <c r="M49" i="29"/>
  <c r="N49" i="29" s="1"/>
  <c r="T49" i="29" s="1"/>
  <c r="M61" i="29"/>
  <c r="N61" i="29" s="1"/>
  <c r="T61" i="29" s="1"/>
  <c r="L61" i="29"/>
  <c r="M42" i="29"/>
  <c r="L42" i="29"/>
  <c r="E64" i="29"/>
  <c r="E69" i="29" s="1"/>
  <c r="M53" i="29"/>
  <c r="N53" i="29" s="1"/>
  <c r="T53" i="29" s="1"/>
  <c r="L53" i="29"/>
  <c r="M55" i="29"/>
  <c r="N55" i="29" s="1"/>
  <c r="T55" i="29" s="1"/>
  <c r="L55" i="29"/>
  <c r="L69" i="29" l="1"/>
  <c r="M72" i="29" s="1"/>
  <c r="L64" i="29"/>
  <c r="N45" i="29"/>
  <c r="T45" i="29" s="1"/>
  <c r="L73" i="29"/>
  <c r="M64" i="29"/>
  <c r="N42" i="29"/>
  <c r="M76" i="29"/>
  <c r="M79" i="29" s="1"/>
  <c r="N44" i="29"/>
  <c r="T44" i="29" s="1"/>
  <c r="M71" i="29" l="1"/>
  <c r="M73" i="29" s="1"/>
  <c r="M65" i="29"/>
  <c r="M69" i="29" s="1"/>
  <c r="M78" i="29"/>
  <c r="N64" i="29"/>
  <c r="T64" i="29" s="1"/>
  <c r="T42" i="29"/>
  <c r="U46" i="28" l="1"/>
  <c r="U45" i="28"/>
  <c r="J45" i="28"/>
  <c r="H45" i="28"/>
  <c r="F45" i="28"/>
  <c r="D45" i="28"/>
  <c r="U44" i="28"/>
  <c r="J44" i="28"/>
  <c r="H44" i="28"/>
  <c r="F44" i="28"/>
  <c r="D44" i="28"/>
  <c r="U43" i="28"/>
  <c r="J43" i="28"/>
  <c r="H43" i="28"/>
  <c r="F43" i="28"/>
  <c r="D43" i="28"/>
  <c r="U42" i="28"/>
  <c r="J42" i="28"/>
  <c r="H42" i="28"/>
  <c r="F42" i="28"/>
  <c r="D42" i="28"/>
  <c r="U41" i="28"/>
  <c r="J41" i="28"/>
  <c r="H41" i="28"/>
  <c r="F41" i="28"/>
  <c r="D41" i="28"/>
  <c r="U40" i="28"/>
  <c r="J40" i="28"/>
  <c r="H40" i="28"/>
  <c r="F40" i="28"/>
  <c r="D40" i="28"/>
  <c r="U39" i="28"/>
  <c r="J39" i="28"/>
  <c r="H39" i="28"/>
  <c r="F39" i="28"/>
  <c r="D39" i="28"/>
  <c r="U38" i="28"/>
  <c r="J38" i="28"/>
  <c r="H38" i="28"/>
  <c r="F38" i="28"/>
  <c r="D38" i="28"/>
  <c r="U37" i="28"/>
  <c r="J37" i="28"/>
  <c r="H37" i="28"/>
  <c r="F37" i="28"/>
  <c r="D37" i="28"/>
  <c r="U36" i="28"/>
  <c r="J36" i="28"/>
  <c r="H36" i="28"/>
  <c r="F36" i="28"/>
  <c r="D36" i="28"/>
  <c r="U35" i="28"/>
  <c r="J35" i="28"/>
  <c r="H35" i="28"/>
  <c r="F35" i="28"/>
  <c r="D35" i="28"/>
  <c r="U34" i="28"/>
  <c r="J34" i="28"/>
  <c r="H34" i="28"/>
  <c r="F34" i="28"/>
  <c r="D34" i="28"/>
  <c r="U33" i="28"/>
  <c r="J33" i="28"/>
  <c r="H33" i="28"/>
  <c r="F33" i="28"/>
  <c r="D33" i="28"/>
  <c r="U32" i="28"/>
  <c r="J32" i="28"/>
  <c r="H32" i="28"/>
  <c r="F32" i="28"/>
  <c r="D32" i="28"/>
  <c r="U31" i="28"/>
  <c r="J31" i="28"/>
  <c r="H31" i="28"/>
  <c r="F31" i="28"/>
  <c r="D31" i="28"/>
  <c r="U30" i="28"/>
  <c r="J30" i="28"/>
  <c r="H30" i="28"/>
  <c r="F30" i="28"/>
  <c r="D30" i="28"/>
  <c r="U29" i="28"/>
  <c r="J29" i="28"/>
  <c r="H29" i="28"/>
  <c r="F29" i="28"/>
  <c r="D29" i="28"/>
  <c r="U28" i="28"/>
  <c r="J28" i="28"/>
  <c r="H28" i="28"/>
  <c r="F28" i="28"/>
  <c r="D28" i="28"/>
  <c r="U27" i="28"/>
  <c r="J27" i="28"/>
  <c r="H27" i="28"/>
  <c r="F27" i="28"/>
  <c r="D27" i="28"/>
  <c r="U26" i="28"/>
  <c r="J26" i="28"/>
  <c r="H26" i="28"/>
  <c r="F26" i="28"/>
  <c r="D26" i="28"/>
  <c r="U25" i="28"/>
  <c r="J25" i="28"/>
  <c r="H25" i="28"/>
  <c r="F25" i="28"/>
  <c r="D25" i="28"/>
  <c r="U24" i="28"/>
  <c r="J24" i="28"/>
  <c r="H24" i="28"/>
  <c r="F24" i="28"/>
  <c r="D24" i="28"/>
  <c r="L21" i="28"/>
  <c r="N6" i="28"/>
  <c r="N21" i="28" s="1"/>
  <c r="H55" i="28" l="1"/>
  <c r="H57" i="28"/>
  <c r="F60" i="28"/>
  <c r="F63" i="28" s="1"/>
  <c r="J55" i="28"/>
  <c r="J56" i="28" s="1"/>
  <c r="D47" i="28"/>
  <c r="D53" i="28" s="1"/>
  <c r="E36" i="28" s="1"/>
  <c r="H47" i="28"/>
  <c r="H53" i="28" s="1"/>
  <c r="I42" i="28" s="1"/>
  <c r="J47" i="28"/>
  <c r="J53" i="28" s="1"/>
  <c r="K32" i="28" s="1"/>
  <c r="F47" i="28"/>
  <c r="F53" i="28" s="1"/>
  <c r="F56" i="28"/>
  <c r="F62" i="28" l="1"/>
  <c r="E42" i="28"/>
  <c r="E32" i="28"/>
  <c r="K38" i="28"/>
  <c r="K24" i="28"/>
  <c r="E24" i="28"/>
  <c r="K30" i="28"/>
  <c r="K34" i="28"/>
  <c r="E44" i="28"/>
  <c r="E40" i="28"/>
  <c r="K56" i="28"/>
  <c r="G43" i="28"/>
  <c r="N43" i="28" s="1"/>
  <c r="T43" i="28" s="1"/>
  <c r="G55" i="28"/>
  <c r="G49" i="28"/>
  <c r="G45" i="28"/>
  <c r="N45" i="28" s="1"/>
  <c r="T45" i="28" s="1"/>
  <c r="G31" i="28"/>
  <c r="N31" i="28" s="1"/>
  <c r="T31" i="28" s="1"/>
  <c r="G41" i="28"/>
  <c r="N41" i="28" s="1"/>
  <c r="T41" i="28" s="1"/>
  <c r="G37" i="28"/>
  <c r="N37" i="28" s="1"/>
  <c r="T37" i="28" s="1"/>
  <c r="G33" i="28"/>
  <c r="N33" i="28" s="1"/>
  <c r="T33" i="28" s="1"/>
  <c r="G29" i="28"/>
  <c r="N29" i="28" s="1"/>
  <c r="T29" i="28" s="1"/>
  <c r="G25" i="28"/>
  <c r="N25" i="28" s="1"/>
  <c r="T25" i="28" s="1"/>
  <c r="G39" i="28"/>
  <c r="N39" i="28" s="1"/>
  <c r="T39" i="28" s="1"/>
  <c r="G35" i="28"/>
  <c r="N35" i="28" s="1"/>
  <c r="T35" i="28" s="1"/>
  <c r="G27" i="28"/>
  <c r="I49" i="28"/>
  <c r="I45" i="28"/>
  <c r="I25" i="28"/>
  <c r="I43" i="28"/>
  <c r="I39" i="28"/>
  <c r="I35" i="28"/>
  <c r="I31" i="28"/>
  <c r="I41" i="28"/>
  <c r="I37" i="28"/>
  <c r="I33" i="28"/>
  <c r="I29" i="28"/>
  <c r="I27" i="28"/>
  <c r="I55" i="28"/>
  <c r="F57" i="28"/>
  <c r="G56" i="28"/>
  <c r="G28" i="28"/>
  <c r="N28" i="28" s="1"/>
  <c r="T28" i="28" s="1"/>
  <c r="G24" i="28"/>
  <c r="K40" i="28"/>
  <c r="G30" i="28"/>
  <c r="N30" i="28" s="1"/>
  <c r="T30" i="28" s="1"/>
  <c r="K44" i="28"/>
  <c r="I24" i="28"/>
  <c r="I38" i="28"/>
  <c r="I30" i="28"/>
  <c r="G26" i="28"/>
  <c r="E34" i="28"/>
  <c r="E30" i="28"/>
  <c r="G36" i="28"/>
  <c r="N36" i="28" s="1"/>
  <c r="T36" i="28" s="1"/>
  <c r="G32" i="28"/>
  <c r="N32" i="28" s="1"/>
  <c r="T32" i="28" s="1"/>
  <c r="K26" i="28"/>
  <c r="E28" i="28"/>
  <c r="K28" i="28"/>
  <c r="G42" i="28"/>
  <c r="N42" i="28" s="1"/>
  <c r="T42" i="28" s="1"/>
  <c r="G44" i="28"/>
  <c r="N44" i="28" s="1"/>
  <c r="T44" i="28" s="1"/>
  <c r="I26" i="28"/>
  <c r="G38" i="28"/>
  <c r="N38" i="28" s="1"/>
  <c r="T38" i="28" s="1"/>
  <c r="H56" i="28"/>
  <c r="I56" i="28" s="1"/>
  <c r="I28" i="28"/>
  <c r="J57" i="28"/>
  <c r="K55" i="28"/>
  <c r="I36" i="28"/>
  <c r="I44" i="28"/>
  <c r="G40" i="28"/>
  <c r="N40" i="28" s="1"/>
  <c r="T40" i="28" s="1"/>
  <c r="G34" i="28"/>
  <c r="N34" i="28" s="1"/>
  <c r="T34" i="28" s="1"/>
  <c r="K49" i="28"/>
  <c r="K43" i="28"/>
  <c r="K45" i="28"/>
  <c r="K31" i="28"/>
  <c r="K41" i="28"/>
  <c r="K37" i="28"/>
  <c r="K33" i="28"/>
  <c r="K29" i="28"/>
  <c r="K25" i="28"/>
  <c r="K39" i="28"/>
  <c r="K35" i="28"/>
  <c r="K27" i="28"/>
  <c r="I40" i="28"/>
  <c r="K42" i="28"/>
  <c r="I34" i="28"/>
  <c r="E45" i="28"/>
  <c r="E56" i="28"/>
  <c r="E55" i="28"/>
  <c r="E49" i="28"/>
  <c r="E33" i="28"/>
  <c r="E29" i="28"/>
  <c r="E39" i="28"/>
  <c r="E27" i="28"/>
  <c r="E43" i="28"/>
  <c r="E41" i="28"/>
  <c r="E37" i="28"/>
  <c r="E25" i="28"/>
  <c r="E35" i="28"/>
  <c r="E31" i="28"/>
  <c r="K36" i="28"/>
  <c r="E38" i="28"/>
  <c r="I32" i="28"/>
  <c r="E26" i="28"/>
  <c r="N26" i="28" l="1"/>
  <c r="T26" i="28" s="1"/>
  <c r="N27" i="28"/>
  <c r="T27" i="28" s="1"/>
  <c r="L32" i="28"/>
  <c r="L42" i="28"/>
  <c r="G57" i="28"/>
  <c r="M44" i="28"/>
  <c r="L56" i="28"/>
  <c r="L24" i="28"/>
  <c r="M32" i="28"/>
  <c r="E47" i="28"/>
  <c r="E53" i="28" s="1"/>
  <c r="K57" i="28"/>
  <c r="K47" i="28"/>
  <c r="K53" i="28" s="1"/>
  <c r="M24" i="28"/>
  <c r="L37" i="28"/>
  <c r="M37" i="28"/>
  <c r="L55" i="28"/>
  <c r="E57" i="28"/>
  <c r="M28" i="28"/>
  <c r="L28" i="28"/>
  <c r="M30" i="28"/>
  <c r="L30" i="28"/>
  <c r="M26" i="28"/>
  <c r="L26" i="28"/>
  <c r="L31" i="28"/>
  <c r="M31" i="28"/>
  <c r="M41" i="28"/>
  <c r="L41" i="28"/>
  <c r="L29" i="28"/>
  <c r="M29" i="28"/>
  <c r="I47" i="28"/>
  <c r="I53" i="28" s="1"/>
  <c r="L35" i="28"/>
  <c r="M35" i="28"/>
  <c r="L43" i="28"/>
  <c r="M43" i="28"/>
  <c r="L33" i="28"/>
  <c r="M33" i="28"/>
  <c r="M45" i="28"/>
  <c r="L45" i="28"/>
  <c r="L40" i="28"/>
  <c r="M42" i="28"/>
  <c r="L36" i="28"/>
  <c r="L39" i="28"/>
  <c r="M39" i="28"/>
  <c r="M34" i="28"/>
  <c r="L34" i="28"/>
  <c r="G47" i="28"/>
  <c r="G53" i="28" s="1"/>
  <c r="N24" i="28"/>
  <c r="M38" i="28"/>
  <c r="L38" i="28"/>
  <c r="L25" i="28"/>
  <c r="M25" i="28"/>
  <c r="L27" i="28"/>
  <c r="M27" i="28"/>
  <c r="L49" i="28"/>
  <c r="L44" i="28"/>
  <c r="M40" i="28"/>
  <c r="I57" i="28"/>
  <c r="M36" i="28"/>
  <c r="L53" i="28" l="1"/>
  <c r="M56" i="28" s="1"/>
  <c r="M47" i="28"/>
  <c r="L47" i="28"/>
  <c r="T24" i="28"/>
  <c r="T46" i="28" s="1"/>
  <c r="N47" i="28"/>
  <c r="M60" i="28"/>
  <c r="M62" i="28" s="1"/>
  <c r="L57" i="28"/>
  <c r="M55" i="28" l="1"/>
  <c r="M57" i="28" s="1"/>
  <c r="M49" i="28"/>
  <c r="M53" i="28" s="1"/>
  <c r="M63" i="28"/>
  <c r="T47" i="28"/>
  <c r="F76" i="27" l="1"/>
  <c r="F74" i="27"/>
  <c r="F77" i="27" s="1"/>
  <c r="F70" i="27"/>
  <c r="F71" i="27" s="1"/>
  <c r="F67" i="27"/>
  <c r="V61" i="27"/>
  <c r="O61" i="27"/>
  <c r="F61" i="27"/>
  <c r="V60" i="27"/>
  <c r="J60" i="27"/>
  <c r="H60" i="27"/>
  <c r="D60" i="27"/>
  <c r="V59" i="27"/>
  <c r="J59" i="27"/>
  <c r="H59" i="27"/>
  <c r="G59" i="27"/>
  <c r="D59" i="27"/>
  <c r="V58" i="27"/>
  <c r="J58" i="27"/>
  <c r="H58" i="27"/>
  <c r="G58" i="27"/>
  <c r="D58" i="27"/>
  <c r="V57" i="27"/>
  <c r="J57" i="27"/>
  <c r="H57" i="27"/>
  <c r="D57" i="27"/>
  <c r="V56" i="27"/>
  <c r="J56" i="27"/>
  <c r="H56" i="27"/>
  <c r="G56" i="27"/>
  <c r="D56" i="27"/>
  <c r="V55" i="27"/>
  <c r="J55" i="27"/>
  <c r="H55" i="27"/>
  <c r="G55" i="27"/>
  <c r="D55" i="27"/>
  <c r="V54" i="27"/>
  <c r="J54" i="27"/>
  <c r="H54" i="27"/>
  <c r="G54" i="27"/>
  <c r="D54" i="27"/>
  <c r="V53" i="27"/>
  <c r="J53" i="27"/>
  <c r="H53" i="27"/>
  <c r="D53" i="27"/>
  <c r="V52" i="27"/>
  <c r="J52" i="27"/>
  <c r="H52" i="27"/>
  <c r="G52" i="27"/>
  <c r="D52" i="27"/>
  <c r="V51" i="27"/>
  <c r="J51" i="27"/>
  <c r="H51" i="27"/>
  <c r="G51" i="27"/>
  <c r="D51" i="27"/>
  <c r="V50" i="27"/>
  <c r="J50" i="27"/>
  <c r="H50" i="27"/>
  <c r="G50" i="27"/>
  <c r="D50" i="27"/>
  <c r="V49" i="27"/>
  <c r="J49" i="27"/>
  <c r="H49" i="27"/>
  <c r="D49" i="27"/>
  <c r="V48" i="27"/>
  <c r="J48" i="27"/>
  <c r="H48" i="27"/>
  <c r="G48" i="27"/>
  <c r="D48" i="27"/>
  <c r="V47" i="27"/>
  <c r="J47" i="27"/>
  <c r="J69" i="27" s="1"/>
  <c r="H47" i="27"/>
  <c r="G47" i="27"/>
  <c r="D47" i="27"/>
  <c r="V46" i="27"/>
  <c r="J46" i="27"/>
  <c r="H46" i="27"/>
  <c r="G46" i="27"/>
  <c r="D46" i="27"/>
  <c r="V45" i="27"/>
  <c r="J45" i="27"/>
  <c r="H45" i="27"/>
  <c r="D45" i="27"/>
  <c r="V44" i="27"/>
  <c r="J44" i="27"/>
  <c r="H44" i="27"/>
  <c r="G44" i="27"/>
  <c r="D44" i="27"/>
  <c r="V43" i="27"/>
  <c r="J43" i="27"/>
  <c r="H43" i="27"/>
  <c r="G43" i="27"/>
  <c r="D43" i="27"/>
  <c r="V42" i="27"/>
  <c r="J42" i="27"/>
  <c r="H42" i="27"/>
  <c r="G42" i="27"/>
  <c r="D42" i="27"/>
  <c r="V41" i="27"/>
  <c r="J41" i="27"/>
  <c r="H41" i="27"/>
  <c r="D41" i="27"/>
  <c r="V40" i="27"/>
  <c r="J40" i="27"/>
  <c r="H40" i="27"/>
  <c r="G40" i="27"/>
  <c r="D40" i="27"/>
  <c r="V39" i="27"/>
  <c r="J39" i="27"/>
  <c r="H39" i="27"/>
  <c r="G39" i="27"/>
  <c r="D39" i="27"/>
  <c r="N36" i="27"/>
  <c r="L36" i="27"/>
  <c r="N29" i="27"/>
  <c r="J61" i="27" l="1"/>
  <c r="J67" i="27" s="1"/>
  <c r="K56" i="27" s="1"/>
  <c r="H61" i="27"/>
  <c r="H67" i="27" s="1"/>
  <c r="H69" i="27"/>
  <c r="D61" i="27"/>
  <c r="D67" i="27" s="1"/>
  <c r="E45" i="27" s="1"/>
  <c r="J70" i="27"/>
  <c r="H71" i="27"/>
  <c r="G57" i="27"/>
  <c r="G53" i="27"/>
  <c r="G61" i="27" s="1"/>
  <c r="G67" i="27" s="1"/>
  <c r="G49" i="27"/>
  <c r="G45" i="27"/>
  <c r="G41" i="27"/>
  <c r="G69" i="27"/>
  <c r="G71" i="27" s="1"/>
  <c r="G63" i="27"/>
  <c r="G60" i="27"/>
  <c r="G70" i="27"/>
  <c r="K70" i="27" l="1"/>
  <c r="K53" i="27"/>
  <c r="E54" i="27"/>
  <c r="K41" i="27"/>
  <c r="E58" i="27"/>
  <c r="K57" i="27"/>
  <c r="K60" i="27"/>
  <c r="K49" i="27"/>
  <c r="K39" i="27"/>
  <c r="K59" i="27"/>
  <c r="K47" i="27"/>
  <c r="K48" i="27"/>
  <c r="E44" i="27"/>
  <c r="K55" i="27"/>
  <c r="H70" i="27"/>
  <c r="I70" i="27" s="1"/>
  <c r="K52" i="27"/>
  <c r="J71" i="27"/>
  <c r="I63" i="27"/>
  <c r="I56" i="27"/>
  <c r="I40" i="27"/>
  <c r="I44" i="27"/>
  <c r="I48" i="27"/>
  <c r="I60" i="27"/>
  <c r="I54" i="27"/>
  <c r="I52" i="27"/>
  <c r="I45" i="27"/>
  <c r="I43" i="27"/>
  <c r="E70" i="27"/>
  <c r="E69" i="27"/>
  <c r="E63" i="27"/>
  <c r="E47" i="27"/>
  <c r="E51" i="27"/>
  <c r="E59" i="27"/>
  <c r="E55" i="27"/>
  <c r="E39" i="27"/>
  <c r="E56" i="27"/>
  <c r="E53" i="27"/>
  <c r="E43" i="27"/>
  <c r="E40" i="27"/>
  <c r="I47" i="27"/>
  <c r="I51" i="27"/>
  <c r="E57" i="27"/>
  <c r="E41" i="27"/>
  <c r="I53" i="27"/>
  <c r="I42" i="27"/>
  <c r="E48" i="27"/>
  <c r="I39" i="27"/>
  <c r="I69" i="27"/>
  <c r="E52" i="27"/>
  <c r="K58" i="27"/>
  <c r="K50" i="27"/>
  <c r="K54" i="27"/>
  <c r="K42" i="27"/>
  <c r="K63" i="27"/>
  <c r="K46" i="27"/>
  <c r="K44" i="27"/>
  <c r="K43" i="27"/>
  <c r="K51" i="27"/>
  <c r="K40" i="27"/>
  <c r="I46" i="27"/>
  <c r="I59" i="27"/>
  <c r="I55" i="27"/>
  <c r="E46" i="27"/>
  <c r="E50" i="27"/>
  <c r="K69" i="27"/>
  <c r="K71" i="27" s="1"/>
  <c r="I58" i="27"/>
  <c r="K45" i="27"/>
  <c r="E42" i="27"/>
  <c r="I50" i="27"/>
  <c r="I49" i="27"/>
  <c r="E60" i="27"/>
  <c r="E49" i="27"/>
  <c r="I57" i="27"/>
  <c r="I41" i="27"/>
  <c r="M54" i="27" l="1"/>
  <c r="N54" i="27" s="1"/>
  <c r="P54" i="27" s="1"/>
  <c r="U54" i="27" s="1"/>
  <c r="L58" i="27"/>
  <c r="M45" i="27"/>
  <c r="N45" i="27" s="1"/>
  <c r="P45" i="27" s="1"/>
  <c r="U45" i="27" s="1"/>
  <c r="I71" i="27"/>
  <c r="L70" i="27"/>
  <c r="L45" i="27"/>
  <c r="K61" i="27"/>
  <c r="K67" i="27" s="1"/>
  <c r="I61" i="27"/>
  <c r="I67" i="27" s="1"/>
  <c r="M44" i="27"/>
  <c r="N44" i="27" s="1"/>
  <c r="P44" i="27" s="1"/>
  <c r="U44" i="27" s="1"/>
  <c r="L54" i="27"/>
  <c r="L44" i="27"/>
  <c r="M58" i="27"/>
  <c r="N58" i="27" s="1"/>
  <c r="P58" i="27" s="1"/>
  <c r="U58" i="27" s="1"/>
  <c r="L48" i="27"/>
  <c r="M48" i="27"/>
  <c r="N48" i="27" s="1"/>
  <c r="P48" i="27" s="1"/>
  <c r="U48" i="27" s="1"/>
  <c r="L40" i="27"/>
  <c r="M40" i="27"/>
  <c r="N40" i="27" s="1"/>
  <c r="P40" i="27" s="1"/>
  <c r="U40" i="27" s="1"/>
  <c r="M47" i="27"/>
  <c r="N47" i="27" s="1"/>
  <c r="P47" i="27" s="1"/>
  <c r="U47" i="27" s="1"/>
  <c r="L47" i="27"/>
  <c r="L52" i="27"/>
  <c r="M52" i="27"/>
  <c r="N52" i="27" s="1"/>
  <c r="P52" i="27" s="1"/>
  <c r="U52" i="27" s="1"/>
  <c r="L57" i="27"/>
  <c r="M57" i="27"/>
  <c r="N57" i="27" s="1"/>
  <c r="P57" i="27" s="1"/>
  <c r="U57" i="27" s="1"/>
  <c r="M43" i="27"/>
  <c r="N43" i="27" s="1"/>
  <c r="P43" i="27" s="1"/>
  <c r="U43" i="27" s="1"/>
  <c r="L43" i="27"/>
  <c r="M55" i="27"/>
  <c r="N55" i="27" s="1"/>
  <c r="P55" i="27" s="1"/>
  <c r="U55" i="27" s="1"/>
  <c r="L55" i="27"/>
  <c r="L63" i="27"/>
  <c r="L60" i="27"/>
  <c r="M60" i="27"/>
  <c r="N60" i="27" s="1"/>
  <c r="P60" i="27" s="1"/>
  <c r="U60" i="27" s="1"/>
  <c r="M46" i="27"/>
  <c r="N46" i="27" s="1"/>
  <c r="P46" i="27" s="1"/>
  <c r="U46" i="27" s="1"/>
  <c r="L46" i="27"/>
  <c r="L56" i="27"/>
  <c r="M56" i="27"/>
  <c r="N56" i="27" s="1"/>
  <c r="P56" i="27" s="1"/>
  <c r="U56" i="27" s="1"/>
  <c r="M51" i="27"/>
  <c r="N51" i="27" s="1"/>
  <c r="P51" i="27" s="1"/>
  <c r="U51" i="27" s="1"/>
  <c r="L51" i="27"/>
  <c r="L41" i="27"/>
  <c r="M41" i="27"/>
  <c r="M39" i="27"/>
  <c r="E61" i="27"/>
  <c r="E67" i="27" s="1"/>
  <c r="L39" i="27"/>
  <c r="M49" i="27"/>
  <c r="N49" i="27" s="1"/>
  <c r="P49" i="27" s="1"/>
  <c r="U49" i="27" s="1"/>
  <c r="L49" i="27"/>
  <c r="M42" i="27"/>
  <c r="L42" i="27"/>
  <c r="M50" i="27"/>
  <c r="N50" i="27" s="1"/>
  <c r="P50" i="27" s="1"/>
  <c r="U50" i="27" s="1"/>
  <c r="L50" i="27"/>
  <c r="M53" i="27"/>
  <c r="N53" i="27" s="1"/>
  <c r="P53" i="27" s="1"/>
  <c r="U53" i="27" s="1"/>
  <c r="L53" i="27"/>
  <c r="M59" i="27"/>
  <c r="N59" i="27" s="1"/>
  <c r="P59" i="27" s="1"/>
  <c r="U59" i="27" s="1"/>
  <c r="L59" i="27"/>
  <c r="L69" i="27"/>
  <c r="E71" i="27"/>
  <c r="L67" i="27" l="1"/>
  <c r="M70" i="27" s="1"/>
  <c r="L71" i="27"/>
  <c r="M61" i="27"/>
  <c r="N39" i="27"/>
  <c r="L61" i="27"/>
  <c r="N42" i="27"/>
  <c r="P42" i="27" s="1"/>
  <c r="U42" i="27" s="1"/>
  <c r="M74" i="27"/>
  <c r="M77" i="27" s="1"/>
  <c r="N41" i="27"/>
  <c r="P41" i="27" s="1"/>
  <c r="U41" i="27" s="1"/>
  <c r="M69" i="27" l="1"/>
  <c r="M71" i="27" s="1"/>
  <c r="M63" i="27"/>
  <c r="M67" i="27" s="1"/>
  <c r="M76" i="27"/>
  <c r="N61" i="27"/>
  <c r="P39" i="27"/>
  <c r="U39" i="27" l="1"/>
  <c r="P61" i="27"/>
  <c r="U61" i="27" s="1"/>
  <c r="U62" i="27" l="1"/>
  <c r="F85" i="26"/>
  <c r="F83" i="26"/>
  <c r="F86" i="26" s="1"/>
  <c r="F79" i="26"/>
  <c r="U70" i="26"/>
  <c r="T70" i="26"/>
  <c r="F70" i="26"/>
  <c r="F76" i="26" s="1"/>
  <c r="U69" i="26"/>
  <c r="J69" i="26"/>
  <c r="H69" i="26"/>
  <c r="D69" i="26"/>
  <c r="U68" i="26"/>
  <c r="J68" i="26"/>
  <c r="H68" i="26"/>
  <c r="D68" i="26"/>
  <c r="U67" i="26"/>
  <c r="J67" i="26"/>
  <c r="H67" i="26"/>
  <c r="D67" i="26"/>
  <c r="U66" i="26"/>
  <c r="J66" i="26"/>
  <c r="H66" i="26"/>
  <c r="D66" i="26"/>
  <c r="U65" i="26"/>
  <c r="J65" i="26"/>
  <c r="H65" i="26"/>
  <c r="D65" i="26"/>
  <c r="U64" i="26"/>
  <c r="J64" i="26"/>
  <c r="H64" i="26"/>
  <c r="G64" i="26"/>
  <c r="D64" i="26"/>
  <c r="U63" i="26"/>
  <c r="J63" i="26"/>
  <c r="H63" i="26"/>
  <c r="G63" i="26"/>
  <c r="D63" i="26"/>
  <c r="U62" i="26"/>
  <c r="J62" i="26"/>
  <c r="H62" i="26"/>
  <c r="D62" i="26"/>
  <c r="U61" i="26"/>
  <c r="J61" i="26"/>
  <c r="H61" i="26"/>
  <c r="D61" i="26"/>
  <c r="U60" i="26"/>
  <c r="J60" i="26"/>
  <c r="H60" i="26"/>
  <c r="D60" i="26"/>
  <c r="U59" i="26"/>
  <c r="J59" i="26"/>
  <c r="H59" i="26"/>
  <c r="D59" i="26"/>
  <c r="U58" i="26"/>
  <c r="J58" i="26"/>
  <c r="H58" i="26"/>
  <c r="D58" i="26"/>
  <c r="U57" i="26"/>
  <c r="J57" i="26"/>
  <c r="H57" i="26"/>
  <c r="D57" i="26"/>
  <c r="U56" i="26"/>
  <c r="J56" i="26"/>
  <c r="H56" i="26"/>
  <c r="H80" i="26" s="1"/>
  <c r="D56" i="26"/>
  <c r="U55" i="26"/>
  <c r="J55" i="26"/>
  <c r="H55" i="26"/>
  <c r="D55" i="26"/>
  <c r="U54" i="26"/>
  <c r="J54" i="26"/>
  <c r="H54" i="26"/>
  <c r="D54" i="26"/>
  <c r="U53" i="26"/>
  <c r="J53" i="26"/>
  <c r="H53" i="26"/>
  <c r="D53" i="26"/>
  <c r="U52" i="26"/>
  <c r="J52" i="26"/>
  <c r="H52" i="26"/>
  <c r="D52" i="26"/>
  <c r="U51" i="26"/>
  <c r="J51" i="26"/>
  <c r="H51" i="26"/>
  <c r="D51" i="26"/>
  <c r="U50" i="26"/>
  <c r="J50" i="26"/>
  <c r="H50" i="26"/>
  <c r="D50" i="26"/>
  <c r="U49" i="26"/>
  <c r="J49" i="26"/>
  <c r="H49" i="26"/>
  <c r="D49" i="26"/>
  <c r="U48" i="26"/>
  <c r="J48" i="26"/>
  <c r="H48" i="26"/>
  <c r="D48" i="26"/>
  <c r="N45" i="26"/>
  <c r="L45" i="26"/>
  <c r="N36" i="26"/>
  <c r="H78" i="26" l="1"/>
  <c r="H79" i="26" s="1"/>
  <c r="G69" i="26"/>
  <c r="G65" i="26"/>
  <c r="G61" i="26"/>
  <c r="G57" i="26"/>
  <c r="G53" i="26"/>
  <c r="G49" i="26"/>
  <c r="G68" i="26"/>
  <c r="G55" i="26"/>
  <c r="G54" i="26"/>
  <c r="G52" i="26"/>
  <c r="G59" i="26"/>
  <c r="G58" i="26"/>
  <c r="G56" i="26"/>
  <c r="F80" i="26"/>
  <c r="G79" i="26"/>
  <c r="G50" i="26"/>
  <c r="J78" i="26"/>
  <c r="J79" i="26" s="1"/>
  <c r="G60" i="26"/>
  <c r="G72" i="26"/>
  <c r="G78" i="26"/>
  <c r="G80" i="26" s="1"/>
  <c r="D70" i="26"/>
  <c r="D76" i="26" s="1"/>
  <c r="E68" i="26" s="1"/>
  <c r="G66" i="26"/>
  <c r="G67" i="26"/>
  <c r="G48" i="26"/>
  <c r="G70" i="26" s="1"/>
  <c r="G76" i="26" s="1"/>
  <c r="J70" i="26"/>
  <c r="J76" i="26" s="1"/>
  <c r="K61" i="26" s="1"/>
  <c r="G51" i="26"/>
  <c r="G62" i="26"/>
  <c r="H70" i="26"/>
  <c r="H76" i="26" s="1"/>
  <c r="I50" i="26" s="1"/>
  <c r="E54" i="26" l="1"/>
  <c r="E48" i="26"/>
  <c r="E64" i="26"/>
  <c r="K57" i="26"/>
  <c r="E50" i="26"/>
  <c r="E65" i="26"/>
  <c r="E66" i="26"/>
  <c r="E61" i="26"/>
  <c r="E69" i="26"/>
  <c r="E62" i="26"/>
  <c r="E56" i="26"/>
  <c r="I67" i="26"/>
  <c r="K72" i="26"/>
  <c r="K54" i="26"/>
  <c r="K58" i="26"/>
  <c r="K64" i="26"/>
  <c r="K63" i="26"/>
  <c r="K48" i="26"/>
  <c r="K62" i="26"/>
  <c r="K66" i="26"/>
  <c r="K50" i="26"/>
  <c r="K60" i="26"/>
  <c r="K56" i="26"/>
  <c r="K52" i="26"/>
  <c r="I62" i="26"/>
  <c r="I51" i="26"/>
  <c r="I54" i="26"/>
  <c r="K69" i="26"/>
  <c r="I66" i="26"/>
  <c r="I57" i="26"/>
  <c r="K49" i="26"/>
  <c r="E52" i="26"/>
  <c r="J80" i="26"/>
  <c r="K78" i="26"/>
  <c r="K51" i="26"/>
  <c r="E58" i="26"/>
  <c r="I72" i="26"/>
  <c r="I68" i="26"/>
  <c r="I60" i="26"/>
  <c r="I79" i="26"/>
  <c r="I64" i="26"/>
  <c r="I58" i="26"/>
  <c r="I49" i="26"/>
  <c r="I48" i="26"/>
  <c r="I65" i="26"/>
  <c r="I56" i="26"/>
  <c r="I52" i="26"/>
  <c r="I69" i="26"/>
  <c r="I53" i="26"/>
  <c r="K65" i="26"/>
  <c r="K79" i="26"/>
  <c r="I55" i="26"/>
  <c r="K59" i="26"/>
  <c r="I59" i="26"/>
  <c r="I63" i="26"/>
  <c r="K68" i="26"/>
  <c r="I78" i="26"/>
  <c r="E78" i="26"/>
  <c r="E72" i="26"/>
  <c r="E67" i="26"/>
  <c r="E51" i="26"/>
  <c r="E55" i="26"/>
  <c r="E79" i="26"/>
  <c r="E63" i="26"/>
  <c r="E57" i="26"/>
  <c r="E60" i="26"/>
  <c r="E59" i="26"/>
  <c r="E49" i="26"/>
  <c r="K55" i="26"/>
  <c r="K67" i="26"/>
  <c r="K53" i="26"/>
  <c r="I61" i="26"/>
  <c r="E53" i="26"/>
  <c r="L50" i="26" l="1"/>
  <c r="M50" i="26"/>
  <c r="N50" i="26" s="1"/>
  <c r="P50" i="26" s="1"/>
  <c r="T50" i="26" s="1"/>
  <c r="M65" i="26"/>
  <c r="N65" i="26" s="1"/>
  <c r="P65" i="26" s="1"/>
  <c r="T65" i="26" s="1"/>
  <c r="M54" i="26"/>
  <c r="N54" i="26" s="1"/>
  <c r="P54" i="26" s="1"/>
  <c r="T54" i="26" s="1"/>
  <c r="L64" i="26"/>
  <c r="L48" i="26"/>
  <c r="M61" i="26"/>
  <c r="N61" i="26" s="1"/>
  <c r="P61" i="26" s="1"/>
  <c r="T61" i="26" s="1"/>
  <c r="M69" i="26"/>
  <c r="N69" i="26" s="1"/>
  <c r="P69" i="26" s="1"/>
  <c r="T69" i="26" s="1"/>
  <c r="M64" i="26"/>
  <c r="N64" i="26" s="1"/>
  <c r="P64" i="26" s="1"/>
  <c r="T64" i="26" s="1"/>
  <c r="L56" i="26"/>
  <c r="M66" i="26"/>
  <c r="N66" i="26" s="1"/>
  <c r="P66" i="26" s="1"/>
  <c r="T66" i="26" s="1"/>
  <c r="I80" i="26"/>
  <c r="M48" i="26"/>
  <c r="N48" i="26" s="1"/>
  <c r="L68" i="26"/>
  <c r="M62" i="26"/>
  <c r="N62" i="26" s="1"/>
  <c r="P62" i="26" s="1"/>
  <c r="T62" i="26" s="1"/>
  <c r="E70" i="26"/>
  <c r="E76" i="26" s="1"/>
  <c r="L65" i="26"/>
  <c r="L79" i="26"/>
  <c r="M68" i="26"/>
  <c r="N68" i="26" s="1"/>
  <c r="P68" i="26" s="1"/>
  <c r="T68" i="26" s="1"/>
  <c r="L69" i="26"/>
  <c r="L66" i="26"/>
  <c r="L54" i="26"/>
  <c r="M56" i="26"/>
  <c r="N56" i="26" s="1"/>
  <c r="P56" i="26" s="1"/>
  <c r="T56" i="26" s="1"/>
  <c r="L61" i="26"/>
  <c r="M59" i="26"/>
  <c r="N59" i="26" s="1"/>
  <c r="P59" i="26" s="1"/>
  <c r="T59" i="26" s="1"/>
  <c r="L59" i="26"/>
  <c r="L72" i="26"/>
  <c r="I70" i="26"/>
  <c r="I76" i="26" s="1"/>
  <c r="K80" i="26"/>
  <c r="L62" i="26"/>
  <c r="K70" i="26"/>
  <c r="K76" i="26" s="1"/>
  <c r="M49" i="26"/>
  <c r="N49" i="26" s="1"/>
  <c r="P49" i="26" s="1"/>
  <c r="T49" i="26" s="1"/>
  <c r="L49" i="26"/>
  <c r="M63" i="26"/>
  <c r="N63" i="26" s="1"/>
  <c r="P63" i="26" s="1"/>
  <c r="T63" i="26" s="1"/>
  <c r="L63" i="26"/>
  <c r="M67" i="26"/>
  <c r="N67" i="26" s="1"/>
  <c r="P67" i="26" s="1"/>
  <c r="T67" i="26" s="1"/>
  <c r="L67" i="26"/>
  <c r="L60" i="26"/>
  <c r="M60" i="26"/>
  <c r="N60" i="26" s="1"/>
  <c r="P60" i="26" s="1"/>
  <c r="T60" i="26" s="1"/>
  <c r="M55" i="26"/>
  <c r="N55" i="26" s="1"/>
  <c r="P55" i="26" s="1"/>
  <c r="T55" i="26" s="1"/>
  <c r="L55" i="26"/>
  <c r="L78" i="26"/>
  <c r="E80" i="26"/>
  <c r="M53" i="26"/>
  <c r="N53" i="26" s="1"/>
  <c r="P53" i="26" s="1"/>
  <c r="T53" i="26" s="1"/>
  <c r="L53" i="26"/>
  <c r="M57" i="26"/>
  <c r="N57" i="26" s="1"/>
  <c r="P57" i="26" s="1"/>
  <c r="T57" i="26" s="1"/>
  <c r="L57" i="26"/>
  <c r="M51" i="26"/>
  <c r="L51" i="26"/>
  <c r="L58" i="26"/>
  <c r="M58" i="26"/>
  <c r="N58" i="26" s="1"/>
  <c r="P58" i="26" s="1"/>
  <c r="T58" i="26" s="1"/>
  <c r="L52" i="26"/>
  <c r="M52" i="26"/>
  <c r="N52" i="26" s="1"/>
  <c r="P52" i="26" s="1"/>
  <c r="T52" i="26" s="1"/>
  <c r="M83" i="26" l="1"/>
  <c r="M85" i="26" s="1"/>
  <c r="L76" i="26"/>
  <c r="M79" i="26" s="1"/>
  <c r="L70" i="26"/>
  <c r="P48" i="26"/>
  <c r="T48" i="26" s="1"/>
  <c r="L80" i="26"/>
  <c r="N51" i="26"/>
  <c r="P51" i="26" s="1"/>
  <c r="T51" i="26" s="1"/>
  <c r="M70" i="26"/>
  <c r="M86" i="26" l="1"/>
  <c r="M72" i="26"/>
  <c r="M76" i="26" s="1"/>
  <c r="M78" i="26"/>
  <c r="M80" i="26" s="1"/>
  <c r="N70" i="26"/>
  <c r="T71" i="26"/>
  <c r="F77" i="25" l="1"/>
  <c r="F75" i="25"/>
  <c r="F78" i="25" s="1"/>
  <c r="F71" i="25"/>
  <c r="F68" i="25"/>
  <c r="G46" i="25" s="1"/>
  <c r="V62" i="25"/>
  <c r="P62" i="25"/>
  <c r="F62" i="25"/>
  <c r="V61" i="25"/>
  <c r="J61" i="25"/>
  <c r="H61" i="25"/>
  <c r="D61" i="25"/>
  <c r="V60" i="25"/>
  <c r="J60" i="25"/>
  <c r="H60" i="25"/>
  <c r="D60" i="25"/>
  <c r="V59" i="25"/>
  <c r="J59" i="25"/>
  <c r="H59" i="25"/>
  <c r="D59" i="25"/>
  <c r="V58" i="25"/>
  <c r="J58" i="25"/>
  <c r="H58" i="25"/>
  <c r="D58" i="25"/>
  <c r="V57" i="25"/>
  <c r="J57" i="25"/>
  <c r="H57" i="25"/>
  <c r="D57" i="25"/>
  <c r="V56" i="25"/>
  <c r="J56" i="25"/>
  <c r="H56" i="25"/>
  <c r="D56" i="25"/>
  <c r="V55" i="25"/>
  <c r="J55" i="25"/>
  <c r="H55" i="25"/>
  <c r="D55" i="25"/>
  <c r="V54" i="25"/>
  <c r="J54" i="25"/>
  <c r="H54" i="25"/>
  <c r="D54" i="25"/>
  <c r="V53" i="25"/>
  <c r="J53" i="25"/>
  <c r="H53" i="25"/>
  <c r="D53" i="25"/>
  <c r="V52" i="25"/>
  <c r="J52" i="25"/>
  <c r="H52" i="25"/>
  <c r="D52" i="25"/>
  <c r="V51" i="25"/>
  <c r="J51" i="25"/>
  <c r="H51" i="25"/>
  <c r="D51" i="25"/>
  <c r="V50" i="25"/>
  <c r="J50" i="25"/>
  <c r="H50" i="25"/>
  <c r="D50" i="25"/>
  <c r="V49" i="25"/>
  <c r="J49" i="25"/>
  <c r="H49" i="25"/>
  <c r="G49" i="25"/>
  <c r="D49" i="25"/>
  <c r="V48" i="25"/>
  <c r="J48" i="25"/>
  <c r="J70" i="25" s="1"/>
  <c r="H48" i="25"/>
  <c r="G48" i="25"/>
  <c r="D48" i="25"/>
  <c r="V47" i="25"/>
  <c r="J47" i="25"/>
  <c r="H47" i="25"/>
  <c r="D47" i="25"/>
  <c r="V46" i="25"/>
  <c r="J46" i="25"/>
  <c r="H46" i="25"/>
  <c r="D46" i="25"/>
  <c r="V45" i="25"/>
  <c r="J45" i="25"/>
  <c r="H45" i="25"/>
  <c r="D45" i="25"/>
  <c r="V44" i="25"/>
  <c r="J44" i="25"/>
  <c r="H44" i="25"/>
  <c r="G44" i="25"/>
  <c r="D44" i="25"/>
  <c r="V43" i="25"/>
  <c r="J43" i="25"/>
  <c r="H43" i="25"/>
  <c r="D43" i="25"/>
  <c r="V42" i="25"/>
  <c r="J42" i="25"/>
  <c r="H42" i="25"/>
  <c r="G42" i="25"/>
  <c r="D42" i="25"/>
  <c r="V41" i="25"/>
  <c r="J41" i="25"/>
  <c r="H41" i="25"/>
  <c r="D41" i="25"/>
  <c r="V40" i="25"/>
  <c r="J40" i="25"/>
  <c r="H40" i="25"/>
  <c r="D40" i="25"/>
  <c r="N37" i="25"/>
  <c r="L37" i="25"/>
  <c r="N23" i="25"/>
  <c r="J71" i="25" l="1"/>
  <c r="J72" i="25" s="1"/>
  <c r="H62" i="25"/>
  <c r="H68" i="25" s="1"/>
  <c r="I52" i="25" s="1"/>
  <c r="D62" i="25"/>
  <c r="D68" i="25" s="1"/>
  <c r="E44" i="25" s="1"/>
  <c r="G41" i="25"/>
  <c r="G45" i="25"/>
  <c r="H70" i="25"/>
  <c r="H72" i="25"/>
  <c r="G58" i="25"/>
  <c r="G60" i="25"/>
  <c r="G40" i="25"/>
  <c r="J62" i="25"/>
  <c r="J68" i="25" s="1"/>
  <c r="K50" i="25" s="1"/>
  <c r="G59" i="25"/>
  <c r="G55" i="25"/>
  <c r="G51" i="25"/>
  <c r="G47" i="25"/>
  <c r="G43" i="25"/>
  <c r="G61" i="25"/>
  <c r="G53" i="25"/>
  <c r="G52" i="25"/>
  <c r="G50" i="25"/>
  <c r="G70" i="25"/>
  <c r="G64" i="25"/>
  <c r="G57" i="25"/>
  <c r="G56" i="25"/>
  <c r="G54" i="25"/>
  <c r="F72" i="25"/>
  <c r="G71" i="25"/>
  <c r="I50" i="25" l="1"/>
  <c r="I55" i="25"/>
  <c r="E47" i="25"/>
  <c r="I45" i="25"/>
  <c r="I49" i="25"/>
  <c r="E60" i="25"/>
  <c r="I54" i="25"/>
  <c r="K59" i="25"/>
  <c r="H71" i="25"/>
  <c r="I71" i="25" s="1"/>
  <c r="I51" i="25"/>
  <c r="I53" i="25"/>
  <c r="I47" i="25"/>
  <c r="I46" i="25"/>
  <c r="I57" i="25"/>
  <c r="I60" i="25"/>
  <c r="I59" i="25"/>
  <c r="I70" i="25"/>
  <c r="I56" i="25"/>
  <c r="I58" i="25"/>
  <c r="I41" i="25"/>
  <c r="E52" i="25"/>
  <c r="K58" i="25"/>
  <c r="I61" i="25"/>
  <c r="E59" i="25"/>
  <c r="E46" i="25"/>
  <c r="I44" i="25"/>
  <c r="I43" i="25"/>
  <c r="I64" i="25"/>
  <c r="K54" i="25"/>
  <c r="K51" i="25"/>
  <c r="E51" i="25"/>
  <c r="K43" i="25"/>
  <c r="K61" i="25"/>
  <c r="K53" i="25"/>
  <c r="K55" i="25"/>
  <c r="E48" i="25"/>
  <c r="K47" i="25"/>
  <c r="E43" i="25"/>
  <c r="I48" i="25"/>
  <c r="E40" i="25"/>
  <c r="K42" i="25"/>
  <c r="I40" i="25"/>
  <c r="I42" i="25"/>
  <c r="G72" i="25"/>
  <c r="E56" i="25"/>
  <c r="K71" i="25"/>
  <c r="E50" i="25"/>
  <c r="G62" i="25"/>
  <c r="G68" i="25" s="1"/>
  <c r="K64" i="25"/>
  <c r="K52" i="25"/>
  <c r="K56" i="25"/>
  <c r="K70" i="25"/>
  <c r="K57" i="25"/>
  <c r="K48" i="25"/>
  <c r="K60" i="25"/>
  <c r="K44" i="25"/>
  <c r="K40" i="25"/>
  <c r="K46" i="25"/>
  <c r="K45" i="25"/>
  <c r="K41" i="25"/>
  <c r="K49" i="25"/>
  <c r="E49" i="25"/>
  <c r="E61" i="25"/>
  <c r="E53" i="25"/>
  <c r="E71" i="25"/>
  <c r="E58" i="25"/>
  <c r="E57" i="25"/>
  <c r="E41" i="25"/>
  <c r="E55" i="25"/>
  <c r="E42" i="25"/>
  <c r="E70" i="25"/>
  <c r="E64" i="25"/>
  <c r="E45" i="25"/>
  <c r="E54" i="25"/>
  <c r="L59" i="25" l="1"/>
  <c r="M47" i="25"/>
  <c r="N47" i="25" s="1"/>
  <c r="Q47" i="25" s="1"/>
  <c r="U47" i="25" s="1"/>
  <c r="M59" i="25"/>
  <c r="N59" i="25" s="1"/>
  <c r="Q59" i="25" s="1"/>
  <c r="U59" i="25" s="1"/>
  <c r="M43" i="25"/>
  <c r="N43" i="25" s="1"/>
  <c r="Q43" i="25" s="1"/>
  <c r="U43" i="25" s="1"/>
  <c r="M44" i="25"/>
  <c r="N44" i="25" s="1"/>
  <c r="Q44" i="25" s="1"/>
  <c r="U44" i="25" s="1"/>
  <c r="L51" i="25"/>
  <c r="L46" i="25"/>
  <c r="I72" i="25"/>
  <c r="M40" i="25"/>
  <c r="N40" i="25" s="1"/>
  <c r="M51" i="25"/>
  <c r="N51" i="25" s="1"/>
  <c r="Q51" i="25" s="1"/>
  <c r="U51" i="25" s="1"/>
  <c r="M60" i="25"/>
  <c r="N60" i="25" s="1"/>
  <c r="Q60" i="25" s="1"/>
  <c r="U60" i="25" s="1"/>
  <c r="L64" i="25"/>
  <c r="L48" i="25"/>
  <c r="I62" i="25"/>
  <c r="I68" i="25" s="1"/>
  <c r="M46" i="25"/>
  <c r="N46" i="25" s="1"/>
  <c r="Q46" i="25" s="1"/>
  <c r="U46" i="25" s="1"/>
  <c r="L52" i="25"/>
  <c r="L47" i="25"/>
  <c r="L43" i="25"/>
  <c r="L40" i="25"/>
  <c r="E62" i="25"/>
  <c r="E68" i="25" s="1"/>
  <c r="M53" i="25"/>
  <c r="N53" i="25" s="1"/>
  <c r="Q53" i="25" s="1"/>
  <c r="U53" i="25" s="1"/>
  <c r="L53" i="25"/>
  <c r="L70" i="25"/>
  <c r="E72" i="25"/>
  <c r="M52" i="25"/>
  <c r="N52" i="25" s="1"/>
  <c r="Q52" i="25" s="1"/>
  <c r="U52" i="25" s="1"/>
  <c r="M48" i="25"/>
  <c r="N48" i="25" s="1"/>
  <c r="Q48" i="25" s="1"/>
  <c r="U48" i="25" s="1"/>
  <c r="L56" i="25"/>
  <c r="M56" i="25"/>
  <c r="N56" i="25" s="1"/>
  <c r="Q56" i="25" s="1"/>
  <c r="U56" i="25" s="1"/>
  <c r="L54" i="25"/>
  <c r="M54" i="25"/>
  <c r="N54" i="25" s="1"/>
  <c r="Q54" i="25" s="1"/>
  <c r="U54" i="25" s="1"/>
  <c r="L42" i="25"/>
  <c r="M42" i="25"/>
  <c r="L58" i="25"/>
  <c r="M58" i="25"/>
  <c r="N58" i="25" s="1"/>
  <c r="Q58" i="25" s="1"/>
  <c r="U58" i="25" s="1"/>
  <c r="M49" i="25"/>
  <c r="N49" i="25" s="1"/>
  <c r="Q49" i="25" s="1"/>
  <c r="U49" i="25" s="1"/>
  <c r="L49" i="25"/>
  <c r="K72" i="25"/>
  <c r="L60" i="25"/>
  <c r="L44" i="25"/>
  <c r="M41" i="25"/>
  <c r="N41" i="25" s="1"/>
  <c r="Q41" i="25" s="1"/>
  <c r="U41" i="25" s="1"/>
  <c r="L41" i="25"/>
  <c r="M57" i="25"/>
  <c r="N57" i="25" s="1"/>
  <c r="Q57" i="25" s="1"/>
  <c r="U57" i="25" s="1"/>
  <c r="L57" i="25"/>
  <c r="M61" i="25"/>
  <c r="N61" i="25" s="1"/>
  <c r="Q61" i="25" s="1"/>
  <c r="U61" i="25" s="1"/>
  <c r="L61" i="25"/>
  <c r="K62" i="25"/>
  <c r="K68" i="25" s="1"/>
  <c r="M45" i="25"/>
  <c r="N45" i="25" s="1"/>
  <c r="Q45" i="25" s="1"/>
  <c r="U45" i="25" s="1"/>
  <c r="L45" i="25"/>
  <c r="M55" i="25"/>
  <c r="N55" i="25" s="1"/>
  <c r="Q55" i="25" s="1"/>
  <c r="U55" i="25" s="1"/>
  <c r="L55" i="25"/>
  <c r="L71" i="25"/>
  <c r="L50" i="25"/>
  <c r="M50" i="25"/>
  <c r="N50" i="25" s="1"/>
  <c r="Q50" i="25" s="1"/>
  <c r="U50" i="25" s="1"/>
  <c r="L68" i="25" l="1"/>
  <c r="M64" i="25" s="1"/>
  <c r="L62" i="25"/>
  <c r="Q40" i="25"/>
  <c r="M62" i="25"/>
  <c r="L72" i="25"/>
  <c r="M75" i="25"/>
  <c r="M78" i="25" s="1"/>
  <c r="N42" i="25"/>
  <c r="Q42" i="25" s="1"/>
  <c r="U42" i="25" s="1"/>
  <c r="M70" i="25" l="1"/>
  <c r="M77" i="25"/>
  <c r="M68" i="25"/>
  <c r="M71" i="25"/>
  <c r="Q62" i="25"/>
  <c r="U62" i="25" s="1"/>
  <c r="U40" i="25"/>
  <c r="N62" i="25"/>
  <c r="M72" i="25" l="1"/>
  <c r="U63" i="25"/>
  <c r="E61" i="24" l="1"/>
  <c r="E59" i="24"/>
  <c r="E62" i="24" s="1"/>
  <c r="E55" i="24"/>
  <c r="E56" i="24" s="1"/>
  <c r="E52" i="24"/>
  <c r="T46" i="24"/>
  <c r="E46" i="24"/>
  <c r="T45" i="24"/>
  <c r="I45" i="24"/>
  <c r="G45" i="24"/>
  <c r="C45" i="24"/>
  <c r="T44" i="24"/>
  <c r="I44" i="24"/>
  <c r="G44" i="24"/>
  <c r="C44" i="24"/>
  <c r="T43" i="24"/>
  <c r="I43" i="24"/>
  <c r="G43" i="24"/>
  <c r="C43" i="24"/>
  <c r="T42" i="24"/>
  <c r="I42" i="24"/>
  <c r="G42" i="24"/>
  <c r="C42" i="24"/>
  <c r="T41" i="24"/>
  <c r="I41" i="24"/>
  <c r="G41" i="24"/>
  <c r="C41" i="24"/>
  <c r="T40" i="24"/>
  <c r="I40" i="24"/>
  <c r="G40" i="24"/>
  <c r="C40" i="24"/>
  <c r="T39" i="24"/>
  <c r="I39" i="24"/>
  <c r="G39" i="24"/>
  <c r="C39" i="24"/>
  <c r="T38" i="24"/>
  <c r="I38" i="24"/>
  <c r="G38" i="24"/>
  <c r="C38" i="24"/>
  <c r="T37" i="24"/>
  <c r="I37" i="24"/>
  <c r="G37" i="24"/>
  <c r="C37" i="24"/>
  <c r="T36" i="24"/>
  <c r="I36" i="24"/>
  <c r="G36" i="24"/>
  <c r="C36" i="24"/>
  <c r="T35" i="24"/>
  <c r="I35" i="24"/>
  <c r="G35" i="24"/>
  <c r="C35" i="24"/>
  <c r="T34" i="24"/>
  <c r="I34" i="24"/>
  <c r="G34" i="24"/>
  <c r="C34" i="24"/>
  <c r="T33" i="24"/>
  <c r="I33" i="24"/>
  <c r="G33" i="24"/>
  <c r="C33" i="24"/>
  <c r="T32" i="24"/>
  <c r="I32" i="24"/>
  <c r="G32" i="24"/>
  <c r="G56" i="24" s="1"/>
  <c r="C32" i="24"/>
  <c r="T31" i="24"/>
  <c r="I31" i="24"/>
  <c r="G31" i="24"/>
  <c r="C31" i="24"/>
  <c r="T30" i="24"/>
  <c r="I30" i="24"/>
  <c r="G30" i="24"/>
  <c r="C30" i="24"/>
  <c r="T29" i="24"/>
  <c r="I29" i="24"/>
  <c r="G29" i="24"/>
  <c r="C29" i="24"/>
  <c r="T28" i="24"/>
  <c r="I28" i="24"/>
  <c r="G28" i="24"/>
  <c r="C28" i="24"/>
  <c r="T27" i="24"/>
  <c r="I27" i="24"/>
  <c r="G27" i="24"/>
  <c r="C27" i="24"/>
  <c r="T26" i="24"/>
  <c r="I26" i="24"/>
  <c r="G26" i="24"/>
  <c r="C26" i="24"/>
  <c r="T25" i="24"/>
  <c r="I25" i="24"/>
  <c r="G25" i="24"/>
  <c r="C25" i="24"/>
  <c r="T24" i="24"/>
  <c r="I24" i="24"/>
  <c r="G24" i="24"/>
  <c r="C24" i="24"/>
  <c r="M21" i="24"/>
  <c r="K21" i="24"/>
  <c r="M14" i="24"/>
  <c r="C46" i="24" l="1"/>
  <c r="C52" i="24" s="1"/>
  <c r="D25" i="24" s="1"/>
  <c r="F42" i="24"/>
  <c r="F38" i="24"/>
  <c r="F34" i="24"/>
  <c r="F30" i="24"/>
  <c r="F26" i="24"/>
  <c r="F25" i="24"/>
  <c r="F40" i="24"/>
  <c r="F45" i="24"/>
  <c r="F41" i="24"/>
  <c r="F37" i="24"/>
  <c r="F33" i="24"/>
  <c r="F29" i="24"/>
  <c r="F54" i="24"/>
  <c r="F56" i="24" s="1"/>
  <c r="F48" i="24"/>
  <c r="F44" i="24"/>
  <c r="G46" i="24"/>
  <c r="G52" i="24" s="1"/>
  <c r="H43" i="24" s="1"/>
  <c r="F32" i="24"/>
  <c r="F35" i="24"/>
  <c r="F39" i="24"/>
  <c r="F24" i="24"/>
  <c r="F27" i="24"/>
  <c r="I46" i="24"/>
  <c r="I52" i="24" s="1"/>
  <c r="J38" i="24" s="1"/>
  <c r="F28" i="24"/>
  <c r="F31" i="24"/>
  <c r="F36" i="24"/>
  <c r="F43" i="24"/>
  <c r="I54" i="24"/>
  <c r="G54" i="24"/>
  <c r="F55" i="24"/>
  <c r="D38" i="24" l="1"/>
  <c r="D31" i="24"/>
  <c r="D34" i="24"/>
  <c r="D45" i="24"/>
  <c r="D43" i="24"/>
  <c r="D39" i="24"/>
  <c r="D41" i="24"/>
  <c r="H44" i="24"/>
  <c r="H42" i="24"/>
  <c r="D35" i="24"/>
  <c r="D30" i="24"/>
  <c r="D27" i="24"/>
  <c r="H54" i="24"/>
  <c r="H27" i="24"/>
  <c r="H36" i="24"/>
  <c r="J34" i="24"/>
  <c r="J41" i="24"/>
  <c r="J25" i="24"/>
  <c r="J40" i="24"/>
  <c r="J30" i="24"/>
  <c r="J42" i="24"/>
  <c r="H32" i="24"/>
  <c r="H26" i="24"/>
  <c r="J28" i="24"/>
  <c r="J26" i="24"/>
  <c r="J44" i="24"/>
  <c r="H31" i="24"/>
  <c r="J54" i="24"/>
  <c r="I55" i="24"/>
  <c r="J55" i="24" s="1"/>
  <c r="F46" i="24"/>
  <c r="F52" i="24" s="1"/>
  <c r="D37" i="24"/>
  <c r="D29" i="24"/>
  <c r="D54" i="24"/>
  <c r="D48" i="24"/>
  <c r="D44" i="24"/>
  <c r="D36" i="24"/>
  <c r="D28" i="24"/>
  <c r="D40" i="24"/>
  <c r="D55" i="24"/>
  <c r="D32" i="24"/>
  <c r="D24" i="24"/>
  <c r="D33" i="24"/>
  <c r="H48" i="24"/>
  <c r="H33" i="24"/>
  <c r="H25" i="24"/>
  <c r="H29" i="24"/>
  <c r="H45" i="24"/>
  <c r="H37" i="24"/>
  <c r="H41" i="24"/>
  <c r="H38" i="24"/>
  <c r="H30" i="24"/>
  <c r="H28" i="24"/>
  <c r="G55" i="24"/>
  <c r="H55" i="24" s="1"/>
  <c r="H56" i="24" s="1"/>
  <c r="J48" i="24"/>
  <c r="J43" i="24"/>
  <c r="J31" i="24"/>
  <c r="J39" i="24"/>
  <c r="J35" i="24"/>
  <c r="J32" i="24"/>
  <c r="J27" i="24"/>
  <c r="J24" i="24"/>
  <c r="J37" i="24"/>
  <c r="H24" i="24"/>
  <c r="H39" i="24"/>
  <c r="J45" i="24"/>
  <c r="H40" i="24"/>
  <c r="H35" i="24"/>
  <c r="J29" i="24"/>
  <c r="D42" i="24"/>
  <c r="J33" i="24"/>
  <c r="J36" i="24"/>
  <c r="H34" i="24"/>
  <c r="D26" i="24"/>
  <c r="K38" i="24" l="1"/>
  <c r="L34" i="24"/>
  <c r="M34" i="24" s="1"/>
  <c r="O34" i="24" s="1"/>
  <c r="S34" i="24" s="1"/>
  <c r="L43" i="24"/>
  <c r="M43" i="24" s="1"/>
  <c r="O43" i="24" s="1"/>
  <c r="S43" i="24" s="1"/>
  <c r="K30" i="24"/>
  <c r="L27" i="24"/>
  <c r="M27" i="24" s="1"/>
  <c r="O27" i="24" s="1"/>
  <c r="S27" i="24" s="1"/>
  <c r="L39" i="24"/>
  <c r="M39" i="24" s="1"/>
  <c r="O39" i="24" s="1"/>
  <c r="S39" i="24" s="1"/>
  <c r="K27" i="24"/>
  <c r="K39" i="24"/>
  <c r="K25" i="24"/>
  <c r="L41" i="24"/>
  <c r="M41" i="24" s="1"/>
  <c r="O41" i="24" s="1"/>
  <c r="S41" i="24" s="1"/>
  <c r="L38" i="24"/>
  <c r="M38" i="24" s="1"/>
  <c r="O38" i="24" s="1"/>
  <c r="S38" i="24" s="1"/>
  <c r="K45" i="24"/>
  <c r="K43" i="24"/>
  <c r="L35" i="24"/>
  <c r="M35" i="24" s="1"/>
  <c r="O35" i="24" s="1"/>
  <c r="S35" i="24" s="1"/>
  <c r="K41" i="24"/>
  <c r="K34" i="24"/>
  <c r="I56" i="24"/>
  <c r="K31" i="24"/>
  <c r="L25" i="24"/>
  <c r="M25" i="24" s="1"/>
  <c r="O25" i="24" s="1"/>
  <c r="S25" i="24" s="1"/>
  <c r="H46" i="24"/>
  <c r="H52" i="24" s="1"/>
  <c r="L30" i="24"/>
  <c r="M30" i="24" s="1"/>
  <c r="O30" i="24" s="1"/>
  <c r="S30" i="24" s="1"/>
  <c r="L32" i="24"/>
  <c r="M32" i="24" s="1"/>
  <c r="O32" i="24" s="1"/>
  <c r="S32" i="24" s="1"/>
  <c r="K32" i="24"/>
  <c r="L26" i="24"/>
  <c r="M26" i="24" s="1"/>
  <c r="K26" i="24"/>
  <c r="L42" i="24"/>
  <c r="M42" i="24" s="1"/>
  <c r="O42" i="24" s="1"/>
  <c r="S42" i="24" s="1"/>
  <c r="K42" i="24"/>
  <c r="L45" i="24"/>
  <c r="M45" i="24" s="1"/>
  <c r="O45" i="24" s="1"/>
  <c r="S45" i="24" s="1"/>
  <c r="K35" i="24"/>
  <c r="L31" i="24"/>
  <c r="M31" i="24" s="1"/>
  <c r="O31" i="24" s="1"/>
  <c r="S31" i="24" s="1"/>
  <c r="K55" i="24"/>
  <c r="L44" i="24"/>
  <c r="M44" i="24" s="1"/>
  <c r="O44" i="24" s="1"/>
  <c r="S44" i="24" s="1"/>
  <c r="K44" i="24"/>
  <c r="K37" i="24"/>
  <c r="L37" i="24"/>
  <c r="M37" i="24" s="1"/>
  <c r="O37" i="24" s="1"/>
  <c r="S37" i="24" s="1"/>
  <c r="J46" i="24"/>
  <c r="J52" i="24" s="1"/>
  <c r="L24" i="24"/>
  <c r="K24" i="24"/>
  <c r="D46" i="24"/>
  <c r="D52" i="24" s="1"/>
  <c r="L28" i="24"/>
  <c r="M28" i="24" s="1"/>
  <c r="O28" i="24" s="1"/>
  <c r="S28" i="24" s="1"/>
  <c r="K28" i="24"/>
  <c r="K54" i="24"/>
  <c r="D56" i="24"/>
  <c r="L36" i="24"/>
  <c r="M36" i="24" s="1"/>
  <c r="O36" i="24" s="1"/>
  <c r="S36" i="24" s="1"/>
  <c r="K36" i="24"/>
  <c r="K29" i="24"/>
  <c r="L29" i="24"/>
  <c r="M29" i="24" s="1"/>
  <c r="O29" i="24" s="1"/>
  <c r="S29" i="24" s="1"/>
  <c r="K33" i="24"/>
  <c r="L33" i="24"/>
  <c r="M33" i="24" s="1"/>
  <c r="O33" i="24" s="1"/>
  <c r="S33" i="24" s="1"/>
  <c r="L40" i="24"/>
  <c r="M40" i="24" s="1"/>
  <c r="O40" i="24" s="1"/>
  <c r="S40" i="24" s="1"/>
  <c r="K40" i="24"/>
  <c r="K48" i="24"/>
  <c r="J56" i="24"/>
  <c r="K52" i="24" l="1"/>
  <c r="L55" i="24" s="1"/>
  <c r="L46" i="24"/>
  <c r="M24" i="24"/>
  <c r="L59" i="24"/>
  <c r="L62" i="24" s="1"/>
  <c r="O26" i="24"/>
  <c r="S26" i="24" s="1"/>
  <c r="K56" i="24"/>
  <c r="K46" i="24"/>
  <c r="L48" i="24" l="1"/>
  <c r="L52" i="24" s="1"/>
  <c r="L54" i="24"/>
  <c r="L56" i="24" s="1"/>
  <c r="L61" i="24"/>
  <c r="M46" i="24"/>
  <c r="O24" i="24"/>
  <c r="S24" i="24" l="1"/>
  <c r="O46" i="24"/>
  <c r="S46" i="24" s="1"/>
  <c r="S47" i="24" l="1"/>
  <c r="E61" i="23" l="1"/>
  <c r="E59" i="23"/>
  <c r="E62" i="23" s="1"/>
  <c r="E55" i="23"/>
  <c r="E56" i="23" s="1"/>
  <c r="T46" i="23"/>
  <c r="E46" i="23"/>
  <c r="E52" i="23" s="1"/>
  <c r="T45" i="23"/>
  <c r="I45" i="23"/>
  <c r="G45" i="23"/>
  <c r="C45" i="23"/>
  <c r="T44" i="23"/>
  <c r="I44" i="23"/>
  <c r="G44" i="23"/>
  <c r="C44" i="23"/>
  <c r="T43" i="23"/>
  <c r="I43" i="23"/>
  <c r="G43" i="23"/>
  <c r="C43" i="23"/>
  <c r="T42" i="23"/>
  <c r="I42" i="23"/>
  <c r="G42" i="23"/>
  <c r="C42" i="23"/>
  <c r="T41" i="23"/>
  <c r="I41" i="23"/>
  <c r="G41" i="23"/>
  <c r="C41" i="23"/>
  <c r="T40" i="23"/>
  <c r="I40" i="23"/>
  <c r="G40" i="23"/>
  <c r="C40" i="23"/>
  <c r="T39" i="23"/>
  <c r="I39" i="23"/>
  <c r="G39" i="23"/>
  <c r="C39" i="23"/>
  <c r="T38" i="23"/>
  <c r="I38" i="23"/>
  <c r="G38" i="23"/>
  <c r="C38" i="23"/>
  <c r="T37" i="23"/>
  <c r="I37" i="23"/>
  <c r="G37" i="23"/>
  <c r="C37" i="23"/>
  <c r="T36" i="23"/>
  <c r="I36" i="23"/>
  <c r="G36" i="23"/>
  <c r="C36" i="23"/>
  <c r="T35" i="23"/>
  <c r="I35" i="23"/>
  <c r="G35" i="23"/>
  <c r="C35" i="23"/>
  <c r="T34" i="23"/>
  <c r="I34" i="23"/>
  <c r="G34" i="23"/>
  <c r="C34" i="23"/>
  <c r="T33" i="23"/>
  <c r="I33" i="23"/>
  <c r="G33" i="23"/>
  <c r="C33" i="23"/>
  <c r="T32" i="23"/>
  <c r="I32" i="23"/>
  <c r="G32" i="23"/>
  <c r="G54" i="23" s="1"/>
  <c r="C32" i="23"/>
  <c r="T31" i="23"/>
  <c r="I31" i="23"/>
  <c r="G31" i="23"/>
  <c r="C31" i="23"/>
  <c r="T30" i="23"/>
  <c r="I30" i="23"/>
  <c r="G30" i="23"/>
  <c r="C30" i="23"/>
  <c r="T29" i="23"/>
  <c r="I29" i="23"/>
  <c r="G29" i="23"/>
  <c r="C29" i="23"/>
  <c r="T28" i="23"/>
  <c r="I28" i="23"/>
  <c r="G28" i="23"/>
  <c r="C28" i="23"/>
  <c r="T27" i="23"/>
  <c r="I27" i="23"/>
  <c r="G27" i="23"/>
  <c r="C27" i="23"/>
  <c r="T26" i="23"/>
  <c r="I26" i="23"/>
  <c r="G26" i="23"/>
  <c r="C26" i="23"/>
  <c r="T25" i="23"/>
  <c r="I25" i="23"/>
  <c r="G25" i="23"/>
  <c r="C25" i="23"/>
  <c r="T24" i="23"/>
  <c r="I24" i="23"/>
  <c r="G24" i="23"/>
  <c r="C24" i="23"/>
  <c r="K21" i="23"/>
  <c r="M14" i="23"/>
  <c r="M7" i="23"/>
  <c r="M6" i="23" s="1"/>
  <c r="M21" i="23" s="1"/>
  <c r="G46" i="23" l="1"/>
  <c r="G52" i="23" s="1"/>
  <c r="H42" i="23" s="1"/>
  <c r="G56" i="23"/>
  <c r="G55" i="23" s="1"/>
  <c r="F45" i="23"/>
  <c r="F41" i="23"/>
  <c r="F37" i="23"/>
  <c r="F33" i="23"/>
  <c r="F29" i="23"/>
  <c r="F25" i="23"/>
  <c r="F36" i="23"/>
  <c r="F28" i="23"/>
  <c r="F54" i="23"/>
  <c r="F48" i="23"/>
  <c r="F44" i="23"/>
  <c r="F40" i="23"/>
  <c r="F32" i="23"/>
  <c r="F24" i="23"/>
  <c r="F42" i="23"/>
  <c r="F39" i="23"/>
  <c r="F34" i="23"/>
  <c r="F31" i="23"/>
  <c r="F26" i="23"/>
  <c r="F43" i="23"/>
  <c r="F35" i="23"/>
  <c r="F27" i="23"/>
  <c r="F38" i="23"/>
  <c r="F30" i="23"/>
  <c r="H24" i="23"/>
  <c r="C46" i="23"/>
  <c r="C52" i="23" s="1"/>
  <c r="D28" i="23" s="1"/>
  <c r="I54" i="23"/>
  <c r="H38" i="23"/>
  <c r="I46" i="23"/>
  <c r="I52" i="23" s="1"/>
  <c r="J28" i="23" s="1"/>
  <c r="H26" i="23"/>
  <c r="H31" i="23"/>
  <c r="H40" i="23"/>
  <c r="H28" i="23"/>
  <c r="H36" i="23"/>
  <c r="F55" i="23"/>
  <c r="H25" i="23" l="1"/>
  <c r="H32" i="23"/>
  <c r="H34" i="23"/>
  <c r="H54" i="23"/>
  <c r="H43" i="23"/>
  <c r="H39" i="23"/>
  <c r="H45" i="23"/>
  <c r="H35" i="23"/>
  <c r="H41" i="23"/>
  <c r="H48" i="23"/>
  <c r="H30" i="23"/>
  <c r="H44" i="23"/>
  <c r="H33" i="23"/>
  <c r="H27" i="23"/>
  <c r="H37" i="23"/>
  <c r="H29" i="23"/>
  <c r="H55" i="23"/>
  <c r="J45" i="23"/>
  <c r="J29" i="23"/>
  <c r="J25" i="23"/>
  <c r="J40" i="23"/>
  <c r="J37" i="23"/>
  <c r="J39" i="23"/>
  <c r="J41" i="23"/>
  <c r="D37" i="23"/>
  <c r="D41" i="23"/>
  <c r="D26" i="23"/>
  <c r="J32" i="23"/>
  <c r="J24" i="23"/>
  <c r="D24" i="23"/>
  <c r="D38" i="23"/>
  <c r="D42" i="23"/>
  <c r="D29" i="23"/>
  <c r="D34" i="23"/>
  <c r="D36" i="23"/>
  <c r="D30" i="23"/>
  <c r="D45" i="23"/>
  <c r="J54" i="23"/>
  <c r="D55" i="23"/>
  <c r="D54" i="23"/>
  <c r="D40" i="23"/>
  <c r="D27" i="23"/>
  <c r="D39" i="23"/>
  <c r="D31" i="23"/>
  <c r="D48" i="23"/>
  <c r="D43" i="23"/>
  <c r="D35" i="23"/>
  <c r="J44" i="23"/>
  <c r="F46" i="23"/>
  <c r="F52" i="23" s="1"/>
  <c r="D32" i="23"/>
  <c r="I55" i="23"/>
  <c r="J55" i="23" s="1"/>
  <c r="F56" i="23"/>
  <c r="K28" i="23"/>
  <c r="L28" i="23"/>
  <c r="M28" i="23" s="1"/>
  <c r="O28" i="23" s="1"/>
  <c r="S28" i="23" s="1"/>
  <c r="J35" i="23"/>
  <c r="J27" i="23"/>
  <c r="J42" i="23"/>
  <c r="J34" i="23"/>
  <c r="J26" i="23"/>
  <c r="J48" i="23"/>
  <c r="J43" i="23"/>
  <c r="J38" i="23"/>
  <c r="J30" i="23"/>
  <c r="D33" i="23"/>
  <c r="D25" i="23"/>
  <c r="J33" i="23"/>
  <c r="J36" i="23"/>
  <c r="D44" i="23"/>
  <c r="J31" i="23"/>
  <c r="H56" i="23" l="1"/>
  <c r="H46" i="23"/>
  <c r="H52" i="23" s="1"/>
  <c r="L45" i="23"/>
  <c r="M45" i="23" s="1"/>
  <c r="O45" i="23" s="1"/>
  <c r="S45" i="23" s="1"/>
  <c r="K30" i="23"/>
  <c r="K37" i="23"/>
  <c r="L24" i="23"/>
  <c r="M24" i="23" s="1"/>
  <c r="L41" i="23"/>
  <c r="M41" i="23" s="1"/>
  <c r="O41" i="23" s="1"/>
  <c r="S41" i="23" s="1"/>
  <c r="K29" i="23"/>
  <c r="L29" i="23"/>
  <c r="M29" i="23" s="1"/>
  <c r="O29" i="23" s="1"/>
  <c r="S29" i="23" s="1"/>
  <c r="L42" i="23"/>
  <c r="M42" i="23" s="1"/>
  <c r="O42" i="23" s="1"/>
  <c r="S42" i="23" s="1"/>
  <c r="L37" i="23"/>
  <c r="M37" i="23" s="1"/>
  <c r="O37" i="23" s="1"/>
  <c r="S37" i="23" s="1"/>
  <c r="K34" i="23"/>
  <c r="K41" i="23"/>
  <c r="J56" i="23"/>
  <c r="K45" i="23"/>
  <c r="I56" i="23"/>
  <c r="K24" i="23"/>
  <c r="L38" i="23"/>
  <c r="M38" i="23" s="1"/>
  <c r="O38" i="23" s="1"/>
  <c r="S38" i="23" s="1"/>
  <c r="L34" i="23"/>
  <c r="M34" i="23" s="1"/>
  <c r="O34" i="23" s="1"/>
  <c r="S34" i="23" s="1"/>
  <c r="K55" i="23"/>
  <c r="K48" i="23"/>
  <c r="L36" i="23"/>
  <c r="M36" i="23" s="1"/>
  <c r="O36" i="23" s="1"/>
  <c r="S36" i="23" s="1"/>
  <c r="J46" i="23"/>
  <c r="J52" i="23" s="1"/>
  <c r="K26" i="23"/>
  <c r="L35" i="23"/>
  <c r="M35" i="23" s="1"/>
  <c r="O35" i="23" s="1"/>
  <c r="S35" i="23" s="1"/>
  <c r="K35" i="23"/>
  <c r="K32" i="23"/>
  <c r="L32" i="23"/>
  <c r="M32" i="23" s="1"/>
  <c r="O32" i="23" s="1"/>
  <c r="S32" i="23" s="1"/>
  <c r="K36" i="23"/>
  <c r="L30" i="23"/>
  <c r="M30" i="23" s="1"/>
  <c r="O30" i="23" s="1"/>
  <c r="S30" i="23" s="1"/>
  <c r="L25" i="23"/>
  <c r="M25" i="23" s="1"/>
  <c r="O25" i="23" s="1"/>
  <c r="S25" i="23" s="1"/>
  <c r="K25" i="23"/>
  <c r="K40" i="23"/>
  <c r="L40" i="23"/>
  <c r="M40" i="23" s="1"/>
  <c r="O40" i="23" s="1"/>
  <c r="S40" i="23" s="1"/>
  <c r="K42" i="23"/>
  <c r="K38" i="23"/>
  <c r="L39" i="23"/>
  <c r="M39" i="23" s="1"/>
  <c r="O39" i="23" s="1"/>
  <c r="S39" i="23" s="1"/>
  <c r="K39" i="23"/>
  <c r="L26" i="23"/>
  <c r="L43" i="23"/>
  <c r="M43" i="23" s="1"/>
  <c r="O43" i="23" s="1"/>
  <c r="S43" i="23" s="1"/>
  <c r="K43" i="23"/>
  <c r="L27" i="23"/>
  <c r="K27" i="23"/>
  <c r="K44" i="23"/>
  <c r="L44" i="23"/>
  <c r="M44" i="23" s="1"/>
  <c r="O44" i="23" s="1"/>
  <c r="S44" i="23" s="1"/>
  <c r="L33" i="23"/>
  <c r="M33" i="23" s="1"/>
  <c r="O33" i="23" s="1"/>
  <c r="S33" i="23" s="1"/>
  <c r="K33" i="23"/>
  <c r="L31" i="23"/>
  <c r="M31" i="23" s="1"/>
  <c r="O31" i="23" s="1"/>
  <c r="S31" i="23" s="1"/>
  <c r="K31" i="23"/>
  <c r="K54" i="23"/>
  <c r="D56" i="23"/>
  <c r="D46" i="23"/>
  <c r="D52" i="23" s="1"/>
  <c r="K52" i="23" l="1"/>
  <c r="L48" i="23" s="1"/>
  <c r="K46" i="23"/>
  <c r="L59" i="23"/>
  <c r="L61" i="23" s="1"/>
  <c r="M26" i="23"/>
  <c r="O26" i="23" s="1"/>
  <c r="S26" i="23" s="1"/>
  <c r="M27" i="23"/>
  <c r="O27" i="23" s="1"/>
  <c r="S27" i="23" s="1"/>
  <c r="K56" i="23"/>
  <c r="L46" i="23"/>
  <c r="O24" i="23"/>
  <c r="L52" i="23" l="1"/>
  <c r="L54" i="23"/>
  <c r="L55" i="23"/>
  <c r="L62" i="23"/>
  <c r="M46" i="23"/>
  <c r="S24" i="23"/>
  <c r="S46" i="23" s="1"/>
  <c r="S47" i="23" s="1"/>
  <c r="O46" i="23"/>
  <c r="L56" i="23" l="1"/>
  <c r="F84" i="22"/>
  <c r="F82" i="22"/>
  <c r="F85" i="22" s="1"/>
  <c r="F78" i="22"/>
  <c r="F79" i="22" s="1"/>
  <c r="F75" i="22"/>
  <c r="U69" i="22"/>
  <c r="F69" i="22"/>
  <c r="U68" i="22"/>
  <c r="J68" i="22"/>
  <c r="H68" i="22"/>
  <c r="D68" i="22"/>
  <c r="U67" i="22"/>
  <c r="J67" i="22"/>
  <c r="H67" i="22"/>
  <c r="D67" i="22"/>
  <c r="U66" i="22"/>
  <c r="J66" i="22"/>
  <c r="H66" i="22"/>
  <c r="G66" i="22"/>
  <c r="D66" i="22"/>
  <c r="U65" i="22"/>
  <c r="J65" i="22"/>
  <c r="H65" i="22"/>
  <c r="D65" i="22"/>
  <c r="U64" i="22"/>
  <c r="J64" i="22"/>
  <c r="H64" i="22"/>
  <c r="D64" i="22"/>
  <c r="U63" i="22"/>
  <c r="J63" i="22"/>
  <c r="H63" i="22"/>
  <c r="G63" i="22"/>
  <c r="D63" i="22"/>
  <c r="U62" i="22"/>
  <c r="J62" i="22"/>
  <c r="H62" i="22"/>
  <c r="D62" i="22"/>
  <c r="U61" i="22"/>
  <c r="J61" i="22"/>
  <c r="H61" i="22"/>
  <c r="D61" i="22"/>
  <c r="U60" i="22"/>
  <c r="J60" i="22"/>
  <c r="H60" i="22"/>
  <c r="D60" i="22"/>
  <c r="U59" i="22"/>
  <c r="J59" i="22"/>
  <c r="H59" i="22"/>
  <c r="D59" i="22"/>
  <c r="U58" i="22"/>
  <c r="J58" i="22"/>
  <c r="H58" i="22"/>
  <c r="G58" i="22"/>
  <c r="D58" i="22"/>
  <c r="U57" i="22"/>
  <c r="J57" i="22"/>
  <c r="H57" i="22"/>
  <c r="D57" i="22"/>
  <c r="U56" i="22"/>
  <c r="J56" i="22"/>
  <c r="H56" i="22"/>
  <c r="D56" i="22"/>
  <c r="U55" i="22"/>
  <c r="J55" i="22"/>
  <c r="J77" i="22" s="1"/>
  <c r="H55" i="22"/>
  <c r="H77" i="22" s="1"/>
  <c r="G55" i="22"/>
  <c r="D55" i="22"/>
  <c r="U54" i="22"/>
  <c r="J54" i="22"/>
  <c r="H54" i="22"/>
  <c r="D54" i="22"/>
  <c r="U53" i="22"/>
  <c r="J53" i="22"/>
  <c r="H53" i="22"/>
  <c r="D53" i="22"/>
  <c r="U52" i="22"/>
  <c r="J52" i="22"/>
  <c r="H52" i="22"/>
  <c r="D52" i="22"/>
  <c r="U51" i="22"/>
  <c r="J51" i="22"/>
  <c r="H51" i="22"/>
  <c r="D51" i="22"/>
  <c r="U50" i="22"/>
  <c r="J50" i="22"/>
  <c r="H50" i="22"/>
  <c r="G50" i="22"/>
  <c r="D50" i="22"/>
  <c r="U49" i="22"/>
  <c r="J49" i="22"/>
  <c r="H49" i="22"/>
  <c r="D49" i="22"/>
  <c r="U48" i="22"/>
  <c r="J48" i="22"/>
  <c r="H48" i="22"/>
  <c r="D48" i="22"/>
  <c r="U47" i="22"/>
  <c r="J47" i="22"/>
  <c r="H47" i="22"/>
  <c r="G47" i="22"/>
  <c r="D47" i="22"/>
  <c r="L44" i="22"/>
  <c r="N27" i="22"/>
  <c r="N26" i="22" s="1"/>
  <c r="N23" i="22"/>
  <c r="N22" i="22"/>
  <c r="N18" i="22"/>
  <c r="N17" i="22" s="1"/>
  <c r="N37" i="22" s="1"/>
  <c r="N7" i="22"/>
  <c r="N6" i="22"/>
  <c r="H79" i="22" l="1"/>
  <c r="H78" i="22" s="1"/>
  <c r="H69" i="22"/>
  <c r="H75" i="22" s="1"/>
  <c r="I77" i="22" s="1"/>
  <c r="G65" i="22"/>
  <c r="G61" i="22"/>
  <c r="G57" i="22"/>
  <c r="G53" i="22"/>
  <c r="G49" i="22"/>
  <c r="G69" i="22" s="1"/>
  <c r="G75" i="22" s="1"/>
  <c r="G68" i="22"/>
  <c r="G64" i="22"/>
  <c r="G60" i="22"/>
  <c r="G56" i="22"/>
  <c r="G52" i="22"/>
  <c r="G48" i="22"/>
  <c r="G77" i="22"/>
  <c r="G71" i="22"/>
  <c r="N44" i="22"/>
  <c r="D69" i="22"/>
  <c r="D75" i="22" s="1"/>
  <c r="E68" i="22" s="1"/>
  <c r="J69" i="22"/>
  <c r="J75" i="22" s="1"/>
  <c r="K64" i="22" s="1"/>
  <c r="G51" i="22"/>
  <c r="G54" i="22"/>
  <c r="J78" i="22"/>
  <c r="G59" i="22"/>
  <c r="G62" i="22"/>
  <c r="G67" i="22"/>
  <c r="G78" i="22"/>
  <c r="K47" i="22" l="1"/>
  <c r="I62" i="22"/>
  <c r="K55" i="22"/>
  <c r="I66" i="22"/>
  <c r="I50" i="22"/>
  <c r="E47" i="22"/>
  <c r="I58" i="22"/>
  <c r="I54" i="22"/>
  <c r="K71" i="22"/>
  <c r="K65" i="22"/>
  <c r="K61" i="22"/>
  <c r="K57" i="22"/>
  <c r="K53" i="22"/>
  <c r="K49" i="22"/>
  <c r="K66" i="22"/>
  <c r="K58" i="22"/>
  <c r="K50" i="22"/>
  <c r="K62" i="22"/>
  <c r="K54" i="22"/>
  <c r="K51" i="22"/>
  <c r="K59" i="22"/>
  <c r="K78" i="22"/>
  <c r="E66" i="22"/>
  <c r="E62" i="22"/>
  <c r="E58" i="22"/>
  <c r="E54" i="22"/>
  <c r="E50" i="22"/>
  <c r="E77" i="22"/>
  <c r="E71" i="22"/>
  <c r="E63" i="22"/>
  <c r="E55" i="22"/>
  <c r="E78" i="22"/>
  <c r="E67" i="22"/>
  <c r="E59" i="22"/>
  <c r="E51" i="22"/>
  <c r="E64" i="22"/>
  <c r="E56" i="22"/>
  <c r="E48" i="22"/>
  <c r="G79" i="22"/>
  <c r="I67" i="22"/>
  <c r="I63" i="22"/>
  <c r="I59" i="22"/>
  <c r="I55" i="22"/>
  <c r="I51" i="22"/>
  <c r="I47" i="22"/>
  <c r="I71" i="22"/>
  <c r="I68" i="22"/>
  <c r="I64" i="22"/>
  <c r="I56" i="22"/>
  <c r="I48" i="22"/>
  <c r="I60" i="22"/>
  <c r="I52" i="22"/>
  <c r="K67" i="22"/>
  <c r="K63" i="22"/>
  <c r="E52" i="22"/>
  <c r="K68" i="22"/>
  <c r="E57" i="22"/>
  <c r="E49" i="22"/>
  <c r="E61" i="22"/>
  <c r="E53" i="22"/>
  <c r="K77" i="22"/>
  <c r="E60" i="22"/>
  <c r="I53" i="22"/>
  <c r="I49" i="22"/>
  <c r="E65" i="22"/>
  <c r="K56" i="22"/>
  <c r="K48" i="22"/>
  <c r="I78" i="22"/>
  <c r="I79" i="22" s="1"/>
  <c r="K60" i="22"/>
  <c r="K52" i="22"/>
  <c r="J79" i="22"/>
  <c r="I57" i="22"/>
  <c r="I65" i="22"/>
  <c r="I61" i="22"/>
  <c r="K79" i="22" l="1"/>
  <c r="K69" i="22"/>
  <c r="K75" i="22" s="1"/>
  <c r="L68" i="22"/>
  <c r="L78" i="22"/>
  <c r="M61" i="22"/>
  <c r="N61" i="22" s="1"/>
  <c r="P61" i="22" s="1"/>
  <c r="T61" i="22" s="1"/>
  <c r="L61" i="22"/>
  <c r="L57" i="22"/>
  <c r="M57" i="22"/>
  <c r="N57" i="22" s="1"/>
  <c r="P57" i="22" s="1"/>
  <c r="T57" i="22" s="1"/>
  <c r="I69" i="22"/>
  <c r="I75" i="22" s="1"/>
  <c r="L48" i="22"/>
  <c r="M48" i="22"/>
  <c r="N48" i="22" s="1"/>
  <c r="P48" i="22" s="1"/>
  <c r="T48" i="22" s="1"/>
  <c r="M59" i="22"/>
  <c r="N59" i="22" s="1"/>
  <c r="P59" i="22" s="1"/>
  <c r="T59" i="22" s="1"/>
  <c r="L59" i="22"/>
  <c r="M63" i="22"/>
  <c r="N63" i="22" s="1"/>
  <c r="P63" i="22" s="1"/>
  <c r="T63" i="22" s="1"/>
  <c r="L63" i="22"/>
  <c r="M54" i="22"/>
  <c r="N54" i="22" s="1"/>
  <c r="P54" i="22" s="1"/>
  <c r="T54" i="22" s="1"/>
  <c r="L54" i="22"/>
  <c r="L60" i="22"/>
  <c r="M60" i="22"/>
  <c r="N60" i="22" s="1"/>
  <c r="P60" i="22" s="1"/>
  <c r="T60" i="22" s="1"/>
  <c r="L56" i="22"/>
  <c r="M56" i="22"/>
  <c r="N56" i="22" s="1"/>
  <c r="P56" i="22" s="1"/>
  <c r="T56" i="22" s="1"/>
  <c r="M67" i="22"/>
  <c r="N67" i="22" s="1"/>
  <c r="P67" i="22" s="1"/>
  <c r="T67" i="22" s="1"/>
  <c r="L67" i="22"/>
  <c r="L71" i="22"/>
  <c r="M58" i="22"/>
  <c r="N58" i="22" s="1"/>
  <c r="P58" i="22" s="1"/>
  <c r="T58" i="22" s="1"/>
  <c r="L58" i="22"/>
  <c r="L47" i="22"/>
  <c r="L65" i="22"/>
  <c r="M65" i="22"/>
  <c r="N65" i="22" s="1"/>
  <c r="P65" i="22" s="1"/>
  <c r="T65" i="22" s="1"/>
  <c r="L52" i="22"/>
  <c r="M52" i="22"/>
  <c r="N52" i="22" s="1"/>
  <c r="P52" i="22" s="1"/>
  <c r="T52" i="22" s="1"/>
  <c r="L64" i="22"/>
  <c r="M64" i="22"/>
  <c r="N64" i="22" s="1"/>
  <c r="P64" i="22" s="1"/>
  <c r="T64" i="22" s="1"/>
  <c r="L77" i="22"/>
  <c r="E79" i="22"/>
  <c r="M62" i="22"/>
  <c r="N62" i="22" s="1"/>
  <c r="P62" i="22" s="1"/>
  <c r="T62" i="22" s="1"/>
  <c r="L62" i="22"/>
  <c r="E69" i="22"/>
  <c r="E75" i="22" s="1"/>
  <c r="M68" i="22"/>
  <c r="N68" i="22" s="1"/>
  <c r="P68" i="22" s="1"/>
  <c r="T68" i="22" s="1"/>
  <c r="M53" i="22"/>
  <c r="N53" i="22" s="1"/>
  <c r="P53" i="22" s="1"/>
  <c r="T53" i="22" s="1"/>
  <c r="L53" i="22"/>
  <c r="L49" i="22"/>
  <c r="M49" i="22"/>
  <c r="M51" i="22"/>
  <c r="N51" i="22" s="1"/>
  <c r="P51" i="22" s="1"/>
  <c r="T51" i="22" s="1"/>
  <c r="L51" i="22"/>
  <c r="M55" i="22"/>
  <c r="N55" i="22" s="1"/>
  <c r="P55" i="22" s="1"/>
  <c r="T55" i="22" s="1"/>
  <c r="L55" i="22"/>
  <c r="M50" i="22"/>
  <c r="L50" i="22"/>
  <c r="M66" i="22"/>
  <c r="N66" i="22" s="1"/>
  <c r="P66" i="22" s="1"/>
  <c r="T66" i="22" s="1"/>
  <c r="L66" i="22"/>
  <c r="M47" i="22"/>
  <c r="L75" i="22" l="1"/>
  <c r="M71" i="22" s="1"/>
  <c r="M82" i="22"/>
  <c r="M84" i="22" s="1"/>
  <c r="N49" i="22"/>
  <c r="P49" i="22" s="1"/>
  <c r="T49" i="22" s="1"/>
  <c r="L79" i="22"/>
  <c r="L69" i="22"/>
  <c r="M69" i="22"/>
  <c r="N47" i="22"/>
  <c r="N50" i="22"/>
  <c r="P50" i="22" s="1"/>
  <c r="T50" i="22" s="1"/>
  <c r="M85" i="22" l="1"/>
  <c r="M77" i="22"/>
  <c r="M78" i="22"/>
  <c r="M75" i="22"/>
  <c r="N69" i="22"/>
  <c r="P47" i="22"/>
  <c r="M79" i="22" l="1"/>
  <c r="T47" i="22"/>
  <c r="P69" i="22"/>
  <c r="T69" i="22" l="1"/>
  <c r="T70" i="22" s="1"/>
  <c r="F78" i="21" l="1"/>
  <c r="F76" i="21"/>
  <c r="F79" i="21" s="1"/>
  <c r="F72" i="21"/>
  <c r="F73" i="21" s="1"/>
  <c r="F69" i="21"/>
  <c r="G59" i="21" s="1"/>
  <c r="X63" i="21"/>
  <c r="W63" i="21"/>
  <c r="Q63" i="21"/>
  <c r="F63" i="21"/>
  <c r="X62" i="21"/>
  <c r="J62" i="21"/>
  <c r="H62" i="21"/>
  <c r="D62" i="21"/>
  <c r="X61" i="21"/>
  <c r="J61" i="21"/>
  <c r="H61" i="21"/>
  <c r="D61" i="21"/>
  <c r="X60" i="21"/>
  <c r="J60" i="21"/>
  <c r="H60" i="21"/>
  <c r="G60" i="21"/>
  <c r="D60" i="21"/>
  <c r="X59" i="21"/>
  <c r="J59" i="21"/>
  <c r="H59" i="21"/>
  <c r="D59" i="21"/>
  <c r="X58" i="21"/>
  <c r="J58" i="21"/>
  <c r="H58" i="21"/>
  <c r="D58" i="21"/>
  <c r="X57" i="21"/>
  <c r="J57" i="21"/>
  <c r="H57" i="21"/>
  <c r="D57" i="21"/>
  <c r="X56" i="21"/>
  <c r="J56" i="21"/>
  <c r="H56" i="21"/>
  <c r="G56" i="21"/>
  <c r="D56" i="21"/>
  <c r="X55" i="21"/>
  <c r="J55" i="21"/>
  <c r="H55" i="21"/>
  <c r="D55" i="21"/>
  <c r="X54" i="21"/>
  <c r="J54" i="21"/>
  <c r="H54" i="21"/>
  <c r="D54" i="21"/>
  <c r="X53" i="21"/>
  <c r="J53" i="21"/>
  <c r="H53" i="21"/>
  <c r="D53" i="21"/>
  <c r="X52" i="21"/>
  <c r="J52" i="21"/>
  <c r="H52" i="21"/>
  <c r="G52" i="21"/>
  <c r="D52" i="21"/>
  <c r="X51" i="21"/>
  <c r="J51" i="21"/>
  <c r="H51" i="21"/>
  <c r="D51" i="21"/>
  <c r="X50" i="21"/>
  <c r="J50" i="21"/>
  <c r="H50" i="21"/>
  <c r="D50" i="21"/>
  <c r="X49" i="21"/>
  <c r="J49" i="21"/>
  <c r="J71" i="21" s="1"/>
  <c r="H49" i="21"/>
  <c r="H71" i="21" s="1"/>
  <c r="D49" i="21"/>
  <c r="X48" i="21"/>
  <c r="J48" i="21"/>
  <c r="H48" i="21"/>
  <c r="G48" i="21"/>
  <c r="D48" i="21"/>
  <c r="X47" i="21"/>
  <c r="J47" i="21"/>
  <c r="H47" i="21"/>
  <c r="D47" i="21"/>
  <c r="X46" i="21"/>
  <c r="J46" i="21"/>
  <c r="H46" i="21"/>
  <c r="D46" i="21"/>
  <c r="X45" i="21"/>
  <c r="J45" i="21"/>
  <c r="H45" i="21"/>
  <c r="D45" i="21"/>
  <c r="X44" i="21"/>
  <c r="J44" i="21"/>
  <c r="H44" i="21"/>
  <c r="G44" i="21"/>
  <c r="D44" i="21"/>
  <c r="X43" i="21"/>
  <c r="J43" i="21"/>
  <c r="H43" i="21"/>
  <c r="D43" i="21"/>
  <c r="X42" i="21"/>
  <c r="J42" i="21"/>
  <c r="H42" i="21"/>
  <c r="D42" i="21"/>
  <c r="X41" i="21"/>
  <c r="J41" i="21"/>
  <c r="H41" i="21"/>
  <c r="D41" i="21"/>
  <c r="L38" i="21"/>
  <c r="N23" i="21"/>
  <c r="N22" i="21" s="1"/>
  <c r="N20" i="21"/>
  <c r="N19" i="21"/>
  <c r="N16" i="21"/>
  <c r="N15" i="21" s="1"/>
  <c r="N13" i="21"/>
  <c r="N12" i="21"/>
  <c r="N24" i="21" s="1"/>
  <c r="N10" i="21"/>
  <c r="N9" i="21" s="1"/>
  <c r="D63" i="21" l="1"/>
  <c r="D69" i="21" s="1"/>
  <c r="E60" i="21" s="1"/>
  <c r="H73" i="21"/>
  <c r="H72" i="21" s="1"/>
  <c r="H63" i="21"/>
  <c r="H69" i="21" s="1"/>
  <c r="I56" i="21" s="1"/>
  <c r="N38" i="21"/>
  <c r="J63" i="21"/>
  <c r="J69" i="21" s="1"/>
  <c r="K62" i="21" s="1"/>
  <c r="G41" i="21"/>
  <c r="G45" i="21"/>
  <c r="G49" i="21"/>
  <c r="G53" i="21"/>
  <c r="G57" i="21"/>
  <c r="G61" i="21"/>
  <c r="G65" i="21"/>
  <c r="G71" i="21"/>
  <c r="J72" i="21"/>
  <c r="J73" i="21" s="1"/>
  <c r="G42" i="21"/>
  <c r="G46" i="21"/>
  <c r="G50" i="21"/>
  <c r="G54" i="21"/>
  <c r="G58" i="21"/>
  <c r="G62" i="21"/>
  <c r="G72" i="21"/>
  <c r="G43" i="21"/>
  <c r="G47" i="21"/>
  <c r="G51" i="21"/>
  <c r="G55" i="21"/>
  <c r="E50" i="21" l="1"/>
  <c r="E54" i="21"/>
  <c r="E62" i="21"/>
  <c r="E53" i="21"/>
  <c r="E46" i="21"/>
  <c r="E45" i="21"/>
  <c r="E41" i="21"/>
  <c r="E71" i="21"/>
  <c r="E61" i="21"/>
  <c r="E44" i="21"/>
  <c r="E65" i="21"/>
  <c r="E58" i="21"/>
  <c r="E42" i="21"/>
  <c r="E59" i="21"/>
  <c r="E72" i="21"/>
  <c r="E47" i="21"/>
  <c r="E48" i="21"/>
  <c r="E57" i="21"/>
  <c r="E55" i="21"/>
  <c r="E43" i="21"/>
  <c r="E49" i="21"/>
  <c r="E51" i="21"/>
  <c r="E52" i="21"/>
  <c r="I51" i="21"/>
  <c r="I71" i="21"/>
  <c r="E56" i="21"/>
  <c r="G73" i="21"/>
  <c r="G63" i="21"/>
  <c r="G69" i="21" s="1"/>
  <c r="K65" i="21"/>
  <c r="K59" i="21"/>
  <c r="K55" i="21"/>
  <c r="K51" i="21"/>
  <c r="K47" i="21"/>
  <c r="K43" i="21"/>
  <c r="K60" i="21"/>
  <c r="K56" i="21"/>
  <c r="K52" i="21"/>
  <c r="K48" i="21"/>
  <c r="K50" i="21"/>
  <c r="K46" i="21"/>
  <c r="K44" i="21"/>
  <c r="K57" i="21"/>
  <c r="K42" i="21"/>
  <c r="K71" i="21"/>
  <c r="K49" i="21"/>
  <c r="K61" i="21"/>
  <c r="I61" i="21"/>
  <c r="I57" i="21"/>
  <c r="I53" i="21"/>
  <c r="I49" i="21"/>
  <c r="I45" i="21"/>
  <c r="I41" i="21"/>
  <c r="I54" i="21"/>
  <c r="I65" i="21"/>
  <c r="I52" i="21"/>
  <c r="I48" i="21"/>
  <c r="I58" i="21"/>
  <c r="I50" i="21"/>
  <c r="I62" i="21"/>
  <c r="L62" i="21" s="1"/>
  <c r="I46" i="21"/>
  <c r="I42" i="21"/>
  <c r="K54" i="21"/>
  <c r="I44" i="21"/>
  <c r="I60" i="21"/>
  <c r="I47" i="21"/>
  <c r="K53" i="21"/>
  <c r="K45" i="21"/>
  <c r="K72" i="21"/>
  <c r="I72" i="21"/>
  <c r="K41" i="21"/>
  <c r="K58" i="21"/>
  <c r="I59" i="21"/>
  <c r="I43" i="21"/>
  <c r="I55" i="21"/>
  <c r="E73" i="21" l="1"/>
  <c r="M55" i="21"/>
  <c r="N55" i="21" s="1"/>
  <c r="R55" i="21" s="1"/>
  <c r="W55" i="21" s="1"/>
  <c r="L51" i="21"/>
  <c r="M51" i="21"/>
  <c r="N51" i="21" s="1"/>
  <c r="R51" i="21" s="1"/>
  <c r="W51" i="21" s="1"/>
  <c r="L45" i="21"/>
  <c r="L50" i="21"/>
  <c r="L60" i="21"/>
  <c r="L71" i="21"/>
  <c r="M44" i="21"/>
  <c r="N44" i="21" s="1"/>
  <c r="R44" i="21" s="1"/>
  <c r="W44" i="21" s="1"/>
  <c r="L46" i="21"/>
  <c r="M53" i="21"/>
  <c r="N53" i="21" s="1"/>
  <c r="R53" i="21" s="1"/>
  <c r="W53" i="21" s="1"/>
  <c r="I73" i="21"/>
  <c r="M47" i="21"/>
  <c r="N47" i="21" s="1"/>
  <c r="R47" i="21" s="1"/>
  <c r="W47" i="21" s="1"/>
  <c r="L65" i="21"/>
  <c r="E63" i="21"/>
  <c r="E69" i="21" s="1"/>
  <c r="L44" i="21"/>
  <c r="L47" i="21"/>
  <c r="M52" i="21"/>
  <c r="N52" i="21" s="1"/>
  <c r="R52" i="21" s="1"/>
  <c r="W52" i="21" s="1"/>
  <c r="L43" i="21"/>
  <c r="L54" i="21"/>
  <c r="M49" i="21"/>
  <c r="N49" i="21" s="1"/>
  <c r="R49" i="21" s="1"/>
  <c r="W49" i="21" s="1"/>
  <c r="M61" i="21"/>
  <c r="N61" i="21" s="1"/>
  <c r="R61" i="21" s="1"/>
  <c r="W61" i="21" s="1"/>
  <c r="L48" i="21"/>
  <c r="M57" i="21"/>
  <c r="N57" i="21" s="1"/>
  <c r="R57" i="21" s="1"/>
  <c r="W57" i="21" s="1"/>
  <c r="M56" i="21"/>
  <c r="N56" i="21" s="1"/>
  <c r="R56" i="21" s="1"/>
  <c r="W56" i="21" s="1"/>
  <c r="M58" i="21"/>
  <c r="N58" i="21" s="1"/>
  <c r="R58" i="21" s="1"/>
  <c r="W58" i="21" s="1"/>
  <c r="L56" i="21"/>
  <c r="L41" i="21"/>
  <c r="L42" i="21"/>
  <c r="M42" i="21"/>
  <c r="N42" i="21" s="1"/>
  <c r="R42" i="21" s="1"/>
  <c r="W42" i="21" s="1"/>
  <c r="M43" i="21"/>
  <c r="M59" i="21"/>
  <c r="N59" i="21" s="1"/>
  <c r="R59" i="21" s="1"/>
  <c r="W59" i="21" s="1"/>
  <c r="M54" i="21"/>
  <c r="N54" i="21" s="1"/>
  <c r="R54" i="21" s="1"/>
  <c r="W54" i="21" s="1"/>
  <c r="M60" i="21"/>
  <c r="N60" i="21" s="1"/>
  <c r="R60" i="21" s="1"/>
  <c r="W60" i="21" s="1"/>
  <c r="L55" i="21"/>
  <c r="L58" i="21"/>
  <c r="L49" i="21"/>
  <c r="K63" i="21"/>
  <c r="K69" i="21" s="1"/>
  <c r="L72" i="21"/>
  <c r="M45" i="21"/>
  <c r="N45" i="21" s="1"/>
  <c r="R45" i="21" s="1"/>
  <c r="W45" i="21" s="1"/>
  <c r="L61" i="21"/>
  <c r="L59" i="21"/>
  <c r="M41" i="21"/>
  <c r="L52" i="21"/>
  <c r="M48" i="21"/>
  <c r="N48" i="21" s="1"/>
  <c r="R48" i="21" s="1"/>
  <c r="W48" i="21" s="1"/>
  <c r="M62" i="21"/>
  <c r="N62" i="21" s="1"/>
  <c r="R62" i="21" s="1"/>
  <c r="W62" i="21" s="1"/>
  <c r="M46" i="21"/>
  <c r="N46" i="21" s="1"/>
  <c r="R46" i="21" s="1"/>
  <c r="W46" i="21" s="1"/>
  <c r="M50" i="21"/>
  <c r="N50" i="21" s="1"/>
  <c r="R50" i="21" s="1"/>
  <c r="W50" i="21" s="1"/>
  <c r="L57" i="21"/>
  <c r="K73" i="21"/>
  <c r="L53" i="21"/>
  <c r="I63" i="21"/>
  <c r="I69" i="21" s="1"/>
  <c r="M76" i="21" l="1"/>
  <c r="M79" i="21" s="1"/>
  <c r="L73" i="21"/>
  <c r="N43" i="21"/>
  <c r="R43" i="21" s="1"/>
  <c r="W43" i="21" s="1"/>
  <c r="L69" i="21"/>
  <c r="M72" i="21" s="1"/>
  <c r="M78" i="21"/>
  <c r="L63" i="21"/>
  <c r="M63" i="21"/>
  <c r="N41" i="21"/>
  <c r="M71" i="21" l="1"/>
  <c r="M73" i="21" s="1"/>
  <c r="M65" i="21"/>
  <c r="M69" i="21" s="1"/>
  <c r="N63" i="21"/>
  <c r="R41" i="21"/>
  <c r="W41" i="21" s="1"/>
  <c r="W64" i="21" s="1"/>
  <c r="F74" i="20" l="1"/>
  <c r="F72" i="20"/>
  <c r="F75" i="20" s="1"/>
  <c r="F68" i="20"/>
  <c r="F69" i="20" s="1"/>
  <c r="W59" i="20"/>
  <c r="V59" i="20"/>
  <c r="Q59" i="20"/>
  <c r="F59" i="20"/>
  <c r="F65" i="20" s="1"/>
  <c r="W58" i="20"/>
  <c r="J58" i="20"/>
  <c r="H58" i="20"/>
  <c r="D58" i="20"/>
  <c r="W57" i="20"/>
  <c r="J57" i="20"/>
  <c r="H57" i="20"/>
  <c r="D57" i="20"/>
  <c r="W56" i="20"/>
  <c r="J56" i="20"/>
  <c r="H56" i="20"/>
  <c r="D56" i="20"/>
  <c r="W55" i="20"/>
  <c r="J55" i="20"/>
  <c r="H55" i="20"/>
  <c r="D55" i="20"/>
  <c r="W54" i="20"/>
  <c r="J54" i="20"/>
  <c r="H54" i="20"/>
  <c r="D54" i="20"/>
  <c r="W53" i="20"/>
  <c r="J53" i="20"/>
  <c r="H53" i="20"/>
  <c r="D53" i="20"/>
  <c r="W52" i="20"/>
  <c r="J52" i="20"/>
  <c r="H52" i="20"/>
  <c r="D52" i="20"/>
  <c r="W51" i="20"/>
  <c r="J51" i="20"/>
  <c r="H51" i="20"/>
  <c r="D51" i="20"/>
  <c r="W50" i="20"/>
  <c r="J50" i="20"/>
  <c r="H50" i="20"/>
  <c r="D50" i="20"/>
  <c r="W49" i="20"/>
  <c r="J49" i="20"/>
  <c r="H49" i="20"/>
  <c r="D49" i="20"/>
  <c r="W48" i="20"/>
  <c r="J48" i="20"/>
  <c r="H48" i="20"/>
  <c r="D48" i="20"/>
  <c r="W47" i="20"/>
  <c r="J47" i="20"/>
  <c r="H47" i="20"/>
  <c r="D47" i="20"/>
  <c r="W46" i="20"/>
  <c r="J46" i="20"/>
  <c r="H46" i="20"/>
  <c r="D46" i="20"/>
  <c r="W45" i="20"/>
  <c r="J45" i="20"/>
  <c r="H45" i="20"/>
  <c r="H67" i="20" s="1"/>
  <c r="D45" i="20"/>
  <c r="W44" i="20"/>
  <c r="J44" i="20"/>
  <c r="H44" i="20"/>
  <c r="D44" i="20"/>
  <c r="W43" i="20"/>
  <c r="J43" i="20"/>
  <c r="H43" i="20"/>
  <c r="D43" i="20"/>
  <c r="W42" i="20"/>
  <c r="J42" i="20"/>
  <c r="H42" i="20"/>
  <c r="D42" i="20"/>
  <c r="W41" i="20"/>
  <c r="J41" i="20"/>
  <c r="H41" i="20"/>
  <c r="D41" i="20"/>
  <c r="W40" i="20"/>
  <c r="J40" i="20"/>
  <c r="H40" i="20"/>
  <c r="D40" i="20"/>
  <c r="W39" i="20"/>
  <c r="J39" i="20"/>
  <c r="H39" i="20"/>
  <c r="D39" i="20"/>
  <c r="W38" i="20"/>
  <c r="J38" i="20"/>
  <c r="H38" i="20"/>
  <c r="D38" i="20"/>
  <c r="W37" i="20"/>
  <c r="J37" i="20"/>
  <c r="H37" i="20"/>
  <c r="D37" i="20"/>
  <c r="L34" i="20"/>
  <c r="N16" i="20"/>
  <c r="N15" i="20" s="1"/>
  <c r="N14" i="20"/>
  <c r="N13" i="20"/>
  <c r="N12" i="20"/>
  <c r="N11" i="20" s="1"/>
  <c r="N10" i="20"/>
  <c r="N9" i="20"/>
  <c r="N7" i="20"/>
  <c r="N6" i="20" s="1"/>
  <c r="H69" i="20" l="1"/>
  <c r="H68" i="20" s="1"/>
  <c r="J67" i="20"/>
  <c r="J68" i="20" s="1"/>
  <c r="G58" i="20"/>
  <c r="G54" i="20"/>
  <c r="G50" i="20"/>
  <c r="G46" i="20"/>
  <c r="G42" i="20"/>
  <c r="G38" i="20"/>
  <c r="G67" i="20"/>
  <c r="G69" i="20" s="1"/>
  <c r="G61" i="20"/>
  <c r="G56" i="20"/>
  <c r="G55" i="20"/>
  <c r="G53" i="20"/>
  <c r="G40" i="20"/>
  <c r="G39" i="20"/>
  <c r="G37" i="20"/>
  <c r="G57" i="20"/>
  <c r="G44" i="20"/>
  <c r="G43" i="20"/>
  <c r="G41" i="20"/>
  <c r="G48" i="20"/>
  <c r="G47" i="20"/>
  <c r="G45" i="20"/>
  <c r="G52" i="20"/>
  <c r="G51" i="20"/>
  <c r="G49" i="20"/>
  <c r="J59" i="20"/>
  <c r="J65" i="20" s="1"/>
  <c r="K50" i="20" s="1"/>
  <c r="N34" i="20"/>
  <c r="N27" i="20"/>
  <c r="D59" i="20"/>
  <c r="D65" i="20" s="1"/>
  <c r="E53" i="20" s="1"/>
  <c r="H59" i="20"/>
  <c r="H65" i="20" s="1"/>
  <c r="I44" i="20" s="1"/>
  <c r="G68" i="20"/>
  <c r="K68" i="20" l="1"/>
  <c r="K56" i="20"/>
  <c r="K54" i="20"/>
  <c r="E54" i="20"/>
  <c r="E55" i="20"/>
  <c r="E43" i="20"/>
  <c r="K57" i="20"/>
  <c r="E47" i="20"/>
  <c r="E37" i="20"/>
  <c r="K44" i="20"/>
  <c r="K42" i="20"/>
  <c r="E46" i="20"/>
  <c r="I61" i="20"/>
  <c r="I45" i="20"/>
  <c r="I49" i="20"/>
  <c r="I53" i="20"/>
  <c r="I37" i="20"/>
  <c r="I67" i="20"/>
  <c r="I58" i="20"/>
  <c r="I57" i="20"/>
  <c r="I50" i="20"/>
  <c r="I43" i="20"/>
  <c r="I41" i="20"/>
  <c r="I54" i="20"/>
  <c r="I39" i="20"/>
  <c r="I48" i="20"/>
  <c r="I42" i="20"/>
  <c r="I51" i="20"/>
  <c r="K55" i="20"/>
  <c r="K39" i="20"/>
  <c r="K43" i="20"/>
  <c r="K47" i="20"/>
  <c r="K61" i="20"/>
  <c r="K51" i="20"/>
  <c r="K49" i="20"/>
  <c r="K48" i="20"/>
  <c r="G59" i="20"/>
  <c r="G65" i="20" s="1"/>
  <c r="I46" i="20"/>
  <c r="K37" i="20"/>
  <c r="I38" i="20"/>
  <c r="K46" i="20"/>
  <c r="K58" i="20"/>
  <c r="E68" i="20"/>
  <c r="E67" i="20"/>
  <c r="E61" i="20"/>
  <c r="E52" i="20"/>
  <c r="E56" i="20"/>
  <c r="E40" i="20"/>
  <c r="E44" i="20"/>
  <c r="E48" i="20"/>
  <c r="E45" i="20"/>
  <c r="E42" i="20"/>
  <c r="K40" i="20"/>
  <c r="K53" i="20"/>
  <c r="E41" i="20"/>
  <c r="I68" i="20"/>
  <c r="I47" i="20"/>
  <c r="K38" i="20"/>
  <c r="E50" i="20"/>
  <c r="K45" i="20"/>
  <c r="E51" i="20"/>
  <c r="E58" i="20"/>
  <c r="E39" i="20"/>
  <c r="I52" i="20"/>
  <c r="I56" i="20"/>
  <c r="E38" i="20"/>
  <c r="K52" i="20"/>
  <c r="I40" i="20"/>
  <c r="I55" i="20"/>
  <c r="M55" i="20" s="1"/>
  <c r="N55" i="20" s="1"/>
  <c r="R55" i="20" s="1"/>
  <c r="V55" i="20" s="1"/>
  <c r="K41" i="20"/>
  <c r="E57" i="20"/>
  <c r="E49" i="20"/>
  <c r="J69" i="20"/>
  <c r="K67" i="20"/>
  <c r="L61" i="20" l="1"/>
  <c r="K69" i="20"/>
  <c r="M53" i="20"/>
  <c r="N53" i="20" s="1"/>
  <c r="R53" i="20" s="1"/>
  <c r="V53" i="20" s="1"/>
  <c r="L47" i="20"/>
  <c r="L46" i="20"/>
  <c r="L43" i="20"/>
  <c r="L37" i="20"/>
  <c r="M46" i="20"/>
  <c r="N46" i="20" s="1"/>
  <c r="R46" i="20" s="1"/>
  <c r="V46" i="20" s="1"/>
  <c r="M54" i="20"/>
  <c r="N54" i="20" s="1"/>
  <c r="R54" i="20" s="1"/>
  <c r="V54" i="20" s="1"/>
  <c r="L53" i="20"/>
  <c r="M51" i="20"/>
  <c r="N51" i="20" s="1"/>
  <c r="R51" i="20" s="1"/>
  <c r="V51" i="20" s="1"/>
  <c r="L51" i="20"/>
  <c r="M44" i="20"/>
  <c r="N44" i="20" s="1"/>
  <c r="R44" i="20" s="1"/>
  <c r="V44" i="20" s="1"/>
  <c r="L44" i="20"/>
  <c r="M47" i="20"/>
  <c r="N47" i="20" s="1"/>
  <c r="R47" i="20" s="1"/>
  <c r="V47" i="20" s="1"/>
  <c r="L55" i="20"/>
  <c r="L49" i="20"/>
  <c r="M49" i="20"/>
  <c r="N49" i="20" s="1"/>
  <c r="R49" i="20" s="1"/>
  <c r="V49" i="20" s="1"/>
  <c r="M42" i="20"/>
  <c r="N42" i="20" s="1"/>
  <c r="R42" i="20" s="1"/>
  <c r="V42" i="20" s="1"/>
  <c r="L42" i="20"/>
  <c r="M40" i="20"/>
  <c r="L40" i="20"/>
  <c r="L67" i="20"/>
  <c r="E69" i="20"/>
  <c r="M43" i="20"/>
  <c r="N43" i="20" s="1"/>
  <c r="R43" i="20" s="1"/>
  <c r="V43" i="20" s="1"/>
  <c r="E59" i="20"/>
  <c r="E65" i="20" s="1"/>
  <c r="L54" i="20"/>
  <c r="L57" i="20"/>
  <c r="M57" i="20"/>
  <c r="N57" i="20" s="1"/>
  <c r="R57" i="20" s="1"/>
  <c r="V57" i="20" s="1"/>
  <c r="M39" i="20"/>
  <c r="L39" i="20"/>
  <c r="M50" i="20"/>
  <c r="N50" i="20" s="1"/>
  <c r="R50" i="20" s="1"/>
  <c r="V50" i="20" s="1"/>
  <c r="L50" i="20"/>
  <c r="L41" i="20"/>
  <c r="M41" i="20"/>
  <c r="N41" i="20" s="1"/>
  <c r="R41" i="20" s="1"/>
  <c r="V41" i="20" s="1"/>
  <c r="L45" i="20"/>
  <c r="M45" i="20"/>
  <c r="N45" i="20" s="1"/>
  <c r="R45" i="20" s="1"/>
  <c r="V45" i="20" s="1"/>
  <c r="M56" i="20"/>
  <c r="N56" i="20" s="1"/>
  <c r="R56" i="20" s="1"/>
  <c r="V56" i="20" s="1"/>
  <c r="L56" i="20"/>
  <c r="L68" i="20"/>
  <c r="K59" i="20"/>
  <c r="K65" i="20" s="1"/>
  <c r="I69" i="20"/>
  <c r="M38" i="20"/>
  <c r="N38" i="20" s="1"/>
  <c r="R38" i="20" s="1"/>
  <c r="V38" i="20" s="1"/>
  <c r="L38" i="20"/>
  <c r="M58" i="20"/>
  <c r="N58" i="20" s="1"/>
  <c r="R58" i="20" s="1"/>
  <c r="V58" i="20" s="1"/>
  <c r="L58" i="20"/>
  <c r="M48" i="20"/>
  <c r="N48" i="20" s="1"/>
  <c r="R48" i="20" s="1"/>
  <c r="V48" i="20" s="1"/>
  <c r="L48" i="20"/>
  <c r="M52" i="20"/>
  <c r="N52" i="20" s="1"/>
  <c r="R52" i="20" s="1"/>
  <c r="V52" i="20" s="1"/>
  <c r="L52" i="20"/>
  <c r="M37" i="20"/>
  <c r="I59" i="20"/>
  <c r="I65" i="20" s="1"/>
  <c r="L65" i="20" l="1"/>
  <c r="M61" i="20" s="1"/>
  <c r="L59" i="20"/>
  <c r="M72" i="20"/>
  <c r="M75" i="20" s="1"/>
  <c r="N39" i="20"/>
  <c r="R39" i="20" s="1"/>
  <c r="V39" i="20" s="1"/>
  <c r="N40" i="20"/>
  <c r="R40" i="20" s="1"/>
  <c r="V40" i="20" s="1"/>
  <c r="M59" i="20"/>
  <c r="N37" i="20"/>
  <c r="L69" i="20"/>
  <c r="M67" i="20" l="1"/>
  <c r="M65" i="20"/>
  <c r="M68" i="20"/>
  <c r="M74" i="20"/>
  <c r="N59" i="20"/>
  <c r="R37" i="20"/>
  <c r="V37" i="20" s="1"/>
  <c r="V60" i="20" s="1"/>
  <c r="M69" i="20" l="1"/>
  <c r="F70" i="19"/>
  <c r="F68" i="19"/>
  <c r="F71" i="19" s="1"/>
  <c r="F64" i="19"/>
  <c r="F65" i="19" s="1"/>
  <c r="F61" i="19"/>
  <c r="U55" i="19"/>
  <c r="T55" i="19"/>
  <c r="F55" i="19"/>
  <c r="U54" i="19"/>
  <c r="J54" i="19"/>
  <c r="H54" i="19"/>
  <c r="D54" i="19"/>
  <c r="U53" i="19"/>
  <c r="J53" i="19"/>
  <c r="H53" i="19"/>
  <c r="D53" i="19"/>
  <c r="U52" i="19"/>
  <c r="J52" i="19"/>
  <c r="H52" i="19"/>
  <c r="D52" i="19"/>
  <c r="U51" i="19"/>
  <c r="J51" i="19"/>
  <c r="H51" i="19"/>
  <c r="D51" i="19"/>
  <c r="U50" i="19"/>
  <c r="J50" i="19"/>
  <c r="H50" i="19"/>
  <c r="D50" i="19"/>
  <c r="U49" i="19"/>
  <c r="J49" i="19"/>
  <c r="H49" i="19"/>
  <c r="D49" i="19"/>
  <c r="U48" i="19"/>
  <c r="J48" i="19"/>
  <c r="H48" i="19"/>
  <c r="D48" i="19"/>
  <c r="U47" i="19"/>
  <c r="J47" i="19"/>
  <c r="H47" i="19"/>
  <c r="D47" i="19"/>
  <c r="U46" i="19"/>
  <c r="J46" i="19"/>
  <c r="H46" i="19"/>
  <c r="D46" i="19"/>
  <c r="U45" i="19"/>
  <c r="J45" i="19"/>
  <c r="H45" i="19"/>
  <c r="D45" i="19"/>
  <c r="U44" i="19"/>
  <c r="J44" i="19"/>
  <c r="H44" i="19"/>
  <c r="D44" i="19"/>
  <c r="U43" i="19"/>
  <c r="J43" i="19"/>
  <c r="H43" i="19"/>
  <c r="D43" i="19"/>
  <c r="U42" i="19"/>
  <c r="J42" i="19"/>
  <c r="H42" i="19"/>
  <c r="D42" i="19"/>
  <c r="U41" i="19"/>
  <c r="J41" i="19"/>
  <c r="H41" i="19"/>
  <c r="H63" i="19" s="1"/>
  <c r="D41" i="19"/>
  <c r="U40" i="19"/>
  <c r="J40" i="19"/>
  <c r="H40" i="19"/>
  <c r="G40" i="19"/>
  <c r="D40" i="19"/>
  <c r="U39" i="19"/>
  <c r="J39" i="19"/>
  <c r="H39" i="19"/>
  <c r="D39" i="19"/>
  <c r="U38" i="19"/>
  <c r="J38" i="19"/>
  <c r="H38" i="19"/>
  <c r="D38" i="19"/>
  <c r="U37" i="19"/>
  <c r="J37" i="19"/>
  <c r="H37" i="19"/>
  <c r="D37" i="19"/>
  <c r="U36" i="19"/>
  <c r="J36" i="19"/>
  <c r="H36" i="19"/>
  <c r="D36" i="19"/>
  <c r="U35" i="19"/>
  <c r="J35" i="19"/>
  <c r="H35" i="19"/>
  <c r="G35" i="19"/>
  <c r="D35" i="19"/>
  <c r="U34" i="19"/>
  <c r="J34" i="19"/>
  <c r="H34" i="19"/>
  <c r="D34" i="19"/>
  <c r="U33" i="19"/>
  <c r="J33" i="19"/>
  <c r="H33" i="19"/>
  <c r="D33" i="19"/>
  <c r="L30" i="19"/>
  <c r="N23" i="19"/>
  <c r="H55" i="19" l="1"/>
  <c r="H61" i="19" s="1"/>
  <c r="I44" i="19" s="1"/>
  <c r="H65" i="19"/>
  <c r="H64" i="19" s="1"/>
  <c r="J55" i="19"/>
  <c r="J61" i="19" s="1"/>
  <c r="K45" i="19" s="1"/>
  <c r="G54" i="19"/>
  <c r="G50" i="19"/>
  <c r="G46" i="19"/>
  <c r="G42" i="19"/>
  <c r="G38" i="19"/>
  <c r="G34" i="19"/>
  <c r="G63" i="19"/>
  <c r="G65" i="19" s="1"/>
  <c r="G57" i="19"/>
  <c r="G53" i="19"/>
  <c r="G49" i="19"/>
  <c r="G45" i="19"/>
  <c r="G41" i="19"/>
  <c r="G37" i="19"/>
  <c r="G33" i="19"/>
  <c r="G52" i="19"/>
  <c r="G48" i="19"/>
  <c r="G44" i="19"/>
  <c r="G39" i="19"/>
  <c r="G36" i="19"/>
  <c r="G51" i="19"/>
  <c r="G43" i="19"/>
  <c r="G47" i="19"/>
  <c r="D55" i="19"/>
  <c r="D61" i="19" s="1"/>
  <c r="E54" i="19" s="1"/>
  <c r="J63" i="19"/>
  <c r="G64" i="19"/>
  <c r="I46" i="19" l="1"/>
  <c r="I51" i="19"/>
  <c r="I35" i="19"/>
  <c r="I50" i="19"/>
  <c r="I39" i="19"/>
  <c r="I43" i="19"/>
  <c r="I45" i="19"/>
  <c r="I49" i="19"/>
  <c r="I63" i="19"/>
  <c r="I42" i="19"/>
  <c r="I57" i="19"/>
  <c r="I64" i="19"/>
  <c r="K33" i="19"/>
  <c r="K48" i="19"/>
  <c r="I47" i="19"/>
  <c r="I38" i="19"/>
  <c r="I40" i="19"/>
  <c r="I54" i="19"/>
  <c r="I34" i="19"/>
  <c r="K36" i="19"/>
  <c r="K37" i="19"/>
  <c r="K44" i="19"/>
  <c r="K53" i="19"/>
  <c r="I37" i="19"/>
  <c r="I33" i="19"/>
  <c r="I48" i="19"/>
  <c r="E42" i="19"/>
  <c r="K41" i="19"/>
  <c r="E34" i="19"/>
  <c r="E50" i="19"/>
  <c r="I41" i="19"/>
  <c r="I36" i="19"/>
  <c r="I52" i="19"/>
  <c r="E53" i="19"/>
  <c r="E45" i="19"/>
  <c r="I53" i="19"/>
  <c r="K63" i="19"/>
  <c r="K57" i="19"/>
  <c r="K50" i="19"/>
  <c r="K46" i="19"/>
  <c r="K42" i="19"/>
  <c r="K38" i="19"/>
  <c r="K34" i="19"/>
  <c r="K47" i="19"/>
  <c r="K43" i="19"/>
  <c r="K35" i="19"/>
  <c r="K39" i="19"/>
  <c r="K51" i="19"/>
  <c r="K40" i="19"/>
  <c r="J64" i="19"/>
  <c r="K64" i="19" s="1"/>
  <c r="E51" i="19"/>
  <c r="E47" i="19"/>
  <c r="E43" i="19"/>
  <c r="E39" i="19"/>
  <c r="E35" i="19"/>
  <c r="E48" i="19"/>
  <c r="E40" i="19"/>
  <c r="E63" i="19"/>
  <c r="E57" i="19"/>
  <c r="E44" i="19"/>
  <c r="E36" i="19"/>
  <c r="E64" i="19"/>
  <c r="E52" i="19"/>
  <c r="E33" i="19"/>
  <c r="E41" i="19"/>
  <c r="G55" i="19"/>
  <c r="G61" i="19" s="1"/>
  <c r="K49" i="19"/>
  <c r="K52" i="19"/>
  <c r="K54" i="19"/>
  <c r="E46" i="19"/>
  <c r="E38" i="19"/>
  <c r="E37" i="19"/>
  <c r="E49" i="19"/>
  <c r="L45" i="19" l="1"/>
  <c r="M54" i="19"/>
  <c r="N54" i="19" s="1"/>
  <c r="P54" i="19" s="1"/>
  <c r="T54" i="19" s="1"/>
  <c r="I65" i="19"/>
  <c r="L64" i="19"/>
  <c r="L53" i="19"/>
  <c r="M34" i="19"/>
  <c r="N34" i="19" s="1"/>
  <c r="P34" i="19" s="1"/>
  <c r="T34" i="19" s="1"/>
  <c r="L42" i="19"/>
  <c r="M53" i="19"/>
  <c r="N53" i="19" s="1"/>
  <c r="P53" i="19" s="1"/>
  <c r="T53" i="19" s="1"/>
  <c r="I55" i="19"/>
  <c r="I61" i="19" s="1"/>
  <c r="L57" i="19"/>
  <c r="M50" i="19"/>
  <c r="N50" i="19" s="1"/>
  <c r="P50" i="19" s="1"/>
  <c r="T50" i="19" s="1"/>
  <c r="M45" i="19"/>
  <c r="N45" i="19" s="1"/>
  <c r="P45" i="19" s="1"/>
  <c r="T45" i="19" s="1"/>
  <c r="M42" i="19"/>
  <c r="N42" i="19" s="1"/>
  <c r="P42" i="19" s="1"/>
  <c r="T42" i="19" s="1"/>
  <c r="K65" i="19"/>
  <c r="M52" i="19"/>
  <c r="N52" i="19" s="1"/>
  <c r="P52" i="19" s="1"/>
  <c r="T52" i="19" s="1"/>
  <c r="L52" i="19"/>
  <c r="M35" i="19"/>
  <c r="L35" i="19"/>
  <c r="K55" i="19"/>
  <c r="K61" i="19" s="1"/>
  <c r="L34" i="19"/>
  <c r="L37" i="19"/>
  <c r="M37" i="19"/>
  <c r="N37" i="19" s="1"/>
  <c r="P37" i="19" s="1"/>
  <c r="T37" i="19" s="1"/>
  <c r="L63" i="19"/>
  <c r="E65" i="19"/>
  <c r="M39" i="19"/>
  <c r="N39" i="19" s="1"/>
  <c r="P39" i="19" s="1"/>
  <c r="T39" i="19" s="1"/>
  <c r="L39" i="19"/>
  <c r="L54" i="19"/>
  <c r="M38" i="19"/>
  <c r="N38" i="19" s="1"/>
  <c r="P38" i="19" s="1"/>
  <c r="T38" i="19" s="1"/>
  <c r="L38" i="19"/>
  <c r="L41" i="19"/>
  <c r="M41" i="19"/>
  <c r="N41" i="19" s="1"/>
  <c r="P41" i="19" s="1"/>
  <c r="T41" i="19" s="1"/>
  <c r="M36" i="19"/>
  <c r="L36" i="19"/>
  <c r="M40" i="19"/>
  <c r="N40" i="19" s="1"/>
  <c r="P40" i="19" s="1"/>
  <c r="T40" i="19" s="1"/>
  <c r="L40" i="19"/>
  <c r="M43" i="19"/>
  <c r="N43" i="19" s="1"/>
  <c r="P43" i="19" s="1"/>
  <c r="T43" i="19" s="1"/>
  <c r="L43" i="19"/>
  <c r="L50" i="19"/>
  <c r="L49" i="19"/>
  <c r="M49" i="19"/>
  <c r="N49" i="19" s="1"/>
  <c r="P49" i="19" s="1"/>
  <c r="T49" i="19" s="1"/>
  <c r="M51" i="19"/>
  <c r="N51" i="19" s="1"/>
  <c r="P51" i="19" s="1"/>
  <c r="T51" i="19" s="1"/>
  <c r="L51" i="19"/>
  <c r="M46" i="19"/>
  <c r="N46" i="19" s="1"/>
  <c r="P46" i="19" s="1"/>
  <c r="T46" i="19" s="1"/>
  <c r="L46" i="19"/>
  <c r="E55" i="19"/>
  <c r="E61" i="19" s="1"/>
  <c r="L33" i="19"/>
  <c r="M33" i="19"/>
  <c r="M44" i="19"/>
  <c r="N44" i="19" s="1"/>
  <c r="P44" i="19" s="1"/>
  <c r="T44" i="19" s="1"/>
  <c r="L44" i="19"/>
  <c r="M48" i="19"/>
  <c r="N48" i="19" s="1"/>
  <c r="P48" i="19" s="1"/>
  <c r="T48" i="19" s="1"/>
  <c r="L48" i="19"/>
  <c r="M47" i="19"/>
  <c r="N47" i="19" s="1"/>
  <c r="P47" i="19" s="1"/>
  <c r="T47" i="19" s="1"/>
  <c r="L47" i="19"/>
  <c r="J65" i="19"/>
  <c r="L61" i="19" l="1"/>
  <c r="M64" i="19" s="1"/>
  <c r="M55" i="19"/>
  <c r="N33" i="19"/>
  <c r="N36" i="19"/>
  <c r="P36" i="19" s="1"/>
  <c r="T36" i="19" s="1"/>
  <c r="M68" i="19"/>
  <c r="M71" i="19" s="1"/>
  <c r="N35" i="19"/>
  <c r="P35" i="19" s="1"/>
  <c r="T35" i="19" s="1"/>
  <c r="L55" i="19"/>
  <c r="L65" i="19"/>
  <c r="M63" i="19" l="1"/>
  <c r="M65" i="19" s="1"/>
  <c r="M57" i="19"/>
  <c r="M61" i="19" s="1"/>
  <c r="P33" i="19"/>
  <c r="T33" i="19" s="1"/>
  <c r="T56" i="19" s="1"/>
  <c r="N55" i="19"/>
  <c r="M70" i="19"/>
  <c r="F84" i="18" l="1"/>
  <c r="F82" i="18"/>
  <c r="F85" i="18" s="1"/>
  <c r="F78" i="18"/>
  <c r="F79" i="18" s="1"/>
  <c r="F75" i="18"/>
  <c r="U69" i="18"/>
  <c r="T69" i="18"/>
  <c r="F69" i="18"/>
  <c r="U68" i="18"/>
  <c r="J68" i="18"/>
  <c r="H68" i="18"/>
  <c r="D68" i="18"/>
  <c r="U67" i="18"/>
  <c r="J67" i="18"/>
  <c r="H67" i="18"/>
  <c r="D67" i="18"/>
  <c r="U66" i="18"/>
  <c r="J66" i="18"/>
  <c r="H66" i="18"/>
  <c r="D66" i="18"/>
  <c r="U65" i="18"/>
  <c r="J65" i="18"/>
  <c r="H65" i="18"/>
  <c r="G65" i="18"/>
  <c r="D65" i="18"/>
  <c r="U64" i="18"/>
  <c r="J64" i="18"/>
  <c r="H64" i="18"/>
  <c r="D64" i="18"/>
  <c r="U63" i="18"/>
  <c r="J63" i="18"/>
  <c r="H63" i="18"/>
  <c r="D63" i="18"/>
  <c r="U62" i="18"/>
  <c r="J62" i="18"/>
  <c r="H62" i="18"/>
  <c r="G62" i="18"/>
  <c r="D62" i="18"/>
  <c r="U61" i="18"/>
  <c r="J61" i="18"/>
  <c r="H61" i="18"/>
  <c r="D61" i="18"/>
  <c r="U60" i="18"/>
  <c r="J60" i="18"/>
  <c r="H60" i="18"/>
  <c r="D60" i="18"/>
  <c r="U59" i="18"/>
  <c r="J59" i="18"/>
  <c r="H59" i="18"/>
  <c r="D59" i="18"/>
  <c r="U58" i="18"/>
  <c r="J58" i="18"/>
  <c r="H58" i="18"/>
  <c r="G58" i="18"/>
  <c r="D58" i="18"/>
  <c r="U57" i="18"/>
  <c r="J57" i="18"/>
  <c r="H57" i="18"/>
  <c r="D57" i="18"/>
  <c r="U56" i="18"/>
  <c r="J56" i="18"/>
  <c r="H56" i="18"/>
  <c r="D56" i="18"/>
  <c r="U55" i="18"/>
  <c r="J55" i="18"/>
  <c r="J77" i="18" s="1"/>
  <c r="H55" i="18"/>
  <c r="H77" i="18" s="1"/>
  <c r="D55" i="18"/>
  <c r="U54" i="18"/>
  <c r="J54" i="18"/>
  <c r="H54" i="18"/>
  <c r="D54" i="18"/>
  <c r="U53" i="18"/>
  <c r="J53" i="18"/>
  <c r="H53" i="18"/>
  <c r="D53" i="18"/>
  <c r="U52" i="18"/>
  <c r="J52" i="18"/>
  <c r="H52" i="18"/>
  <c r="D52" i="18"/>
  <c r="U51" i="18"/>
  <c r="J51" i="18"/>
  <c r="H51" i="18"/>
  <c r="D51" i="18"/>
  <c r="U50" i="18"/>
  <c r="J50" i="18"/>
  <c r="H50" i="18"/>
  <c r="D50" i="18"/>
  <c r="U49" i="18"/>
  <c r="J49" i="18"/>
  <c r="H49" i="18"/>
  <c r="G49" i="18"/>
  <c r="D49" i="18"/>
  <c r="U48" i="18"/>
  <c r="J48" i="18"/>
  <c r="H48" i="18"/>
  <c r="G48" i="18"/>
  <c r="D48" i="18"/>
  <c r="U47" i="18"/>
  <c r="J47" i="18"/>
  <c r="H47" i="18"/>
  <c r="D47" i="18"/>
  <c r="L44" i="18"/>
  <c r="N37" i="18"/>
  <c r="D69" i="18" l="1"/>
  <c r="D75" i="18" s="1"/>
  <c r="E47" i="18" s="1"/>
  <c r="G68" i="18"/>
  <c r="G64" i="18"/>
  <c r="G60" i="18"/>
  <c r="G67" i="18"/>
  <c r="G63" i="18"/>
  <c r="G59" i="18"/>
  <c r="G55" i="18"/>
  <c r="G51" i="18"/>
  <c r="G47" i="18"/>
  <c r="G77" i="18"/>
  <c r="G79" i="18" s="1"/>
  <c r="G71" i="18"/>
  <c r="G66" i="18"/>
  <c r="H79" i="18"/>
  <c r="H78" i="18" s="1"/>
  <c r="G54" i="18"/>
  <c r="G56" i="18"/>
  <c r="G57" i="18"/>
  <c r="H69" i="18"/>
  <c r="H75" i="18" s="1"/>
  <c r="I48" i="18" s="1"/>
  <c r="G50" i="18"/>
  <c r="G52" i="18"/>
  <c r="G53" i="18"/>
  <c r="J78" i="18"/>
  <c r="G61" i="18"/>
  <c r="J69" i="18"/>
  <c r="J75" i="18" s="1"/>
  <c r="K54" i="18" s="1"/>
  <c r="G78" i="18"/>
  <c r="K51" i="18" l="1"/>
  <c r="K53" i="18"/>
  <c r="K67" i="18"/>
  <c r="K58" i="18"/>
  <c r="K64" i="18"/>
  <c r="K77" i="18"/>
  <c r="K49" i="18"/>
  <c r="I53" i="18"/>
  <c r="I64" i="18"/>
  <c r="E67" i="18"/>
  <c r="K78" i="18"/>
  <c r="I65" i="18"/>
  <c r="E52" i="18"/>
  <c r="E56" i="18"/>
  <c r="E68" i="18"/>
  <c r="I51" i="18"/>
  <c r="K57" i="18"/>
  <c r="K66" i="18"/>
  <c r="K55" i="18"/>
  <c r="E48" i="18"/>
  <c r="K47" i="18"/>
  <c r="K63" i="18"/>
  <c r="E65" i="18"/>
  <c r="E61" i="18"/>
  <c r="E77" i="18"/>
  <c r="E71" i="18"/>
  <c r="E49" i="18"/>
  <c r="E53" i="18"/>
  <c r="E78" i="18"/>
  <c r="E66" i="18"/>
  <c r="E57" i="18"/>
  <c r="E62" i="18"/>
  <c r="E58" i="18"/>
  <c r="E55" i="18"/>
  <c r="E64" i="18"/>
  <c r="E54" i="18"/>
  <c r="I66" i="18"/>
  <c r="I62" i="18"/>
  <c r="I71" i="18"/>
  <c r="I63" i="18"/>
  <c r="I58" i="18"/>
  <c r="I59" i="18"/>
  <c r="I50" i="18"/>
  <c r="I67" i="18"/>
  <c r="I60" i="18"/>
  <c r="I56" i="18"/>
  <c r="I54" i="18"/>
  <c r="I47" i="18"/>
  <c r="E60" i="18"/>
  <c r="I55" i="18"/>
  <c r="I78" i="18"/>
  <c r="G69" i="18"/>
  <c r="G75" i="18" s="1"/>
  <c r="I77" i="18"/>
  <c r="E59" i="18"/>
  <c r="E51" i="18"/>
  <c r="K71" i="18"/>
  <c r="K60" i="18"/>
  <c r="K52" i="18"/>
  <c r="K61" i="18"/>
  <c r="K56" i="18"/>
  <c r="K65" i="18"/>
  <c r="K62" i="18"/>
  <c r="K48" i="18"/>
  <c r="I57" i="18"/>
  <c r="K68" i="18"/>
  <c r="K59" i="18"/>
  <c r="I68" i="18"/>
  <c r="I49" i="18"/>
  <c r="J79" i="18"/>
  <c r="I61" i="18"/>
  <c r="I52" i="18"/>
  <c r="E50" i="18"/>
  <c r="E63" i="18"/>
  <c r="K50" i="18"/>
  <c r="K79" i="18" l="1"/>
  <c r="L52" i="18"/>
  <c r="L68" i="18"/>
  <c r="K69" i="18"/>
  <c r="K75" i="18" s="1"/>
  <c r="L67" i="18"/>
  <c r="M56" i="18"/>
  <c r="N56" i="18" s="1"/>
  <c r="P56" i="18" s="1"/>
  <c r="T56" i="18" s="1"/>
  <c r="M52" i="18"/>
  <c r="N52" i="18" s="1"/>
  <c r="P52" i="18" s="1"/>
  <c r="T52" i="18" s="1"/>
  <c r="E69" i="18"/>
  <c r="E75" i="18" s="1"/>
  <c r="L56" i="18"/>
  <c r="L63" i="18"/>
  <c r="M63" i="18"/>
  <c r="N63" i="18" s="1"/>
  <c r="P63" i="18" s="1"/>
  <c r="T63" i="18" s="1"/>
  <c r="M55" i="18"/>
  <c r="N55" i="18" s="1"/>
  <c r="P55" i="18" s="1"/>
  <c r="T55" i="18" s="1"/>
  <c r="L55" i="18"/>
  <c r="M66" i="18"/>
  <c r="N66" i="18" s="1"/>
  <c r="P66" i="18" s="1"/>
  <c r="T66" i="18" s="1"/>
  <c r="L66" i="18"/>
  <c r="L71" i="18"/>
  <c r="M68" i="18"/>
  <c r="N68" i="18" s="1"/>
  <c r="P68" i="18" s="1"/>
  <c r="T68" i="18" s="1"/>
  <c r="M67" i="18"/>
  <c r="N67" i="18" s="1"/>
  <c r="P67" i="18" s="1"/>
  <c r="T67" i="18" s="1"/>
  <c r="M51" i="18"/>
  <c r="N51" i="18" s="1"/>
  <c r="P51" i="18" s="1"/>
  <c r="T51" i="18" s="1"/>
  <c r="L51" i="18"/>
  <c r="I69" i="18"/>
  <c r="I75" i="18" s="1"/>
  <c r="L54" i="18"/>
  <c r="M54" i="18"/>
  <c r="N54" i="18" s="1"/>
  <c r="P54" i="18" s="1"/>
  <c r="T54" i="18" s="1"/>
  <c r="M62" i="18"/>
  <c r="N62" i="18" s="1"/>
  <c r="P62" i="18" s="1"/>
  <c r="T62" i="18" s="1"/>
  <c r="L62" i="18"/>
  <c r="M53" i="18"/>
  <c r="N53" i="18" s="1"/>
  <c r="P53" i="18" s="1"/>
  <c r="T53" i="18" s="1"/>
  <c r="L53" i="18"/>
  <c r="M61" i="18"/>
  <c r="N61" i="18" s="1"/>
  <c r="P61" i="18" s="1"/>
  <c r="T61" i="18" s="1"/>
  <c r="L61" i="18"/>
  <c r="L47" i="18"/>
  <c r="M48" i="18"/>
  <c r="N48" i="18" s="1"/>
  <c r="P48" i="18" s="1"/>
  <c r="T48" i="18" s="1"/>
  <c r="L59" i="18"/>
  <c r="M59" i="18"/>
  <c r="N59" i="18" s="1"/>
  <c r="P59" i="18" s="1"/>
  <c r="T59" i="18" s="1"/>
  <c r="M64" i="18"/>
  <c r="N64" i="18" s="1"/>
  <c r="P64" i="18" s="1"/>
  <c r="T64" i="18" s="1"/>
  <c r="L64" i="18"/>
  <c r="M57" i="18"/>
  <c r="N57" i="18" s="1"/>
  <c r="P57" i="18" s="1"/>
  <c r="T57" i="18" s="1"/>
  <c r="L57" i="18"/>
  <c r="M49" i="18"/>
  <c r="L49" i="18"/>
  <c r="M65" i="18"/>
  <c r="N65" i="18" s="1"/>
  <c r="P65" i="18" s="1"/>
  <c r="T65" i="18" s="1"/>
  <c r="L65" i="18"/>
  <c r="M47" i="18"/>
  <c r="L50" i="18"/>
  <c r="M50" i="18"/>
  <c r="I79" i="18"/>
  <c r="M60" i="18"/>
  <c r="N60" i="18" s="1"/>
  <c r="P60" i="18" s="1"/>
  <c r="T60" i="18" s="1"/>
  <c r="L60" i="18"/>
  <c r="L58" i="18"/>
  <c r="M58" i="18"/>
  <c r="N58" i="18" s="1"/>
  <c r="P58" i="18" s="1"/>
  <c r="T58" i="18" s="1"/>
  <c r="L78" i="18"/>
  <c r="L77" i="18"/>
  <c r="E79" i="18"/>
  <c r="L48" i="18"/>
  <c r="L75" i="18" l="1"/>
  <c r="M71" i="18" s="1"/>
  <c r="L79" i="18"/>
  <c r="M69" i="18"/>
  <c r="N47" i="18"/>
  <c r="M82" i="18"/>
  <c r="M84" i="18" s="1"/>
  <c r="N49" i="18"/>
  <c r="P49" i="18" s="1"/>
  <c r="T49" i="18" s="1"/>
  <c r="L69" i="18"/>
  <c r="N50" i="18"/>
  <c r="P50" i="18" s="1"/>
  <c r="T50" i="18" s="1"/>
  <c r="M85" i="18" l="1"/>
  <c r="M78" i="18"/>
  <c r="M77" i="18"/>
  <c r="M75" i="18"/>
  <c r="P47" i="18"/>
  <c r="T47" i="18" s="1"/>
  <c r="T70" i="18" s="1"/>
  <c r="N69" i="18"/>
  <c r="M79" i="18" l="1"/>
  <c r="F76" i="17"/>
  <c r="F78" i="17" s="1"/>
  <c r="F73" i="17"/>
  <c r="F72" i="17"/>
  <c r="U63" i="17"/>
  <c r="T63" i="17"/>
  <c r="F63" i="17"/>
  <c r="F69" i="17" s="1"/>
  <c r="G62" i="17" s="1"/>
  <c r="U62" i="17"/>
  <c r="J62" i="17"/>
  <c r="H62" i="17"/>
  <c r="D62" i="17"/>
  <c r="U61" i="17"/>
  <c r="J61" i="17"/>
  <c r="H61" i="17"/>
  <c r="D61" i="17"/>
  <c r="U60" i="17"/>
  <c r="J60" i="17"/>
  <c r="H60" i="17"/>
  <c r="D60" i="17"/>
  <c r="U59" i="17"/>
  <c r="J59" i="17"/>
  <c r="H59" i="17"/>
  <c r="D59" i="17"/>
  <c r="U58" i="17"/>
  <c r="J58" i="17"/>
  <c r="H58" i="17"/>
  <c r="G58" i="17"/>
  <c r="D58" i="17"/>
  <c r="U57" i="17"/>
  <c r="J57" i="17"/>
  <c r="H57" i="17"/>
  <c r="G57" i="17"/>
  <c r="D57" i="17"/>
  <c r="U56" i="17"/>
  <c r="J56" i="17"/>
  <c r="H56" i="17"/>
  <c r="D56" i="17"/>
  <c r="U55" i="17"/>
  <c r="J55" i="17"/>
  <c r="H55" i="17"/>
  <c r="G55" i="17"/>
  <c r="D55" i="17"/>
  <c r="U54" i="17"/>
  <c r="J54" i="17"/>
  <c r="H54" i="17"/>
  <c r="D54" i="17"/>
  <c r="U53" i="17"/>
  <c r="J53" i="17"/>
  <c r="H53" i="17"/>
  <c r="D53" i="17"/>
  <c r="U52" i="17"/>
  <c r="J52" i="17"/>
  <c r="H52" i="17"/>
  <c r="D52" i="17"/>
  <c r="U51" i="17"/>
  <c r="J51" i="17"/>
  <c r="H51" i="17"/>
  <c r="D51" i="17"/>
  <c r="U50" i="17"/>
  <c r="J50" i="17"/>
  <c r="H50" i="17"/>
  <c r="G50" i="17"/>
  <c r="D50" i="17"/>
  <c r="U49" i="17"/>
  <c r="J49" i="17"/>
  <c r="J71" i="17" s="1"/>
  <c r="H49" i="17"/>
  <c r="H73" i="17" s="1"/>
  <c r="G49" i="17"/>
  <c r="D49" i="17"/>
  <c r="U48" i="17"/>
  <c r="J48" i="17"/>
  <c r="H48" i="17"/>
  <c r="D48" i="17"/>
  <c r="U47" i="17"/>
  <c r="J47" i="17"/>
  <c r="H47" i="17"/>
  <c r="G47" i="17"/>
  <c r="D47" i="17"/>
  <c r="U46" i="17"/>
  <c r="J46" i="17"/>
  <c r="H46" i="17"/>
  <c r="D46" i="17"/>
  <c r="U45" i="17"/>
  <c r="J45" i="17"/>
  <c r="H45" i="17"/>
  <c r="D45" i="17"/>
  <c r="U44" i="17"/>
  <c r="J44" i="17"/>
  <c r="H44" i="17"/>
  <c r="D44" i="17"/>
  <c r="U43" i="17"/>
  <c r="J43" i="17"/>
  <c r="H43" i="17"/>
  <c r="D43" i="17"/>
  <c r="U42" i="17"/>
  <c r="J42" i="17"/>
  <c r="H42" i="17"/>
  <c r="G42" i="17"/>
  <c r="D42" i="17"/>
  <c r="U41" i="17"/>
  <c r="J41" i="17"/>
  <c r="H41" i="17"/>
  <c r="G41" i="17"/>
  <c r="D41" i="17"/>
  <c r="L38" i="17"/>
  <c r="N27" i="17"/>
  <c r="N26" i="17"/>
  <c r="N24" i="17"/>
  <c r="H71" i="17" l="1"/>
  <c r="H72" i="17" s="1"/>
  <c r="J72" i="17"/>
  <c r="J73" i="17" s="1"/>
  <c r="J63" i="17"/>
  <c r="J69" i="17" s="1"/>
  <c r="K43" i="17" s="1"/>
  <c r="H63" i="17"/>
  <c r="H69" i="17" s="1"/>
  <c r="I54" i="17" s="1"/>
  <c r="D63" i="17"/>
  <c r="D69" i="17" s="1"/>
  <c r="E53" i="17" s="1"/>
  <c r="G72" i="17"/>
  <c r="G43" i="17"/>
  <c r="G45" i="17"/>
  <c r="G63" i="17" s="1"/>
  <c r="G69" i="17" s="1"/>
  <c r="G46" i="17"/>
  <c r="G71" i="17"/>
  <c r="G73" i="17" s="1"/>
  <c r="G65" i="17"/>
  <c r="G60" i="17"/>
  <c r="G56" i="17"/>
  <c r="G52" i="17"/>
  <c r="G48" i="17"/>
  <c r="G44" i="17"/>
  <c r="G59" i="17"/>
  <c r="F79" i="17"/>
  <c r="G51" i="17"/>
  <c r="G53" i="17"/>
  <c r="G54" i="17"/>
  <c r="G61" i="17"/>
  <c r="I62" i="17" l="1"/>
  <c r="K51" i="17"/>
  <c r="I46" i="17"/>
  <c r="K42" i="17"/>
  <c r="I58" i="17"/>
  <c r="I61" i="17"/>
  <c r="E57" i="17"/>
  <c r="K56" i="17"/>
  <c r="E49" i="17"/>
  <c r="E61" i="17"/>
  <c r="I50" i="17"/>
  <c r="I71" i="17"/>
  <c r="K58" i="17"/>
  <c r="K52" i="17"/>
  <c r="I42" i="17"/>
  <c r="K71" i="17"/>
  <c r="I52" i="17"/>
  <c r="E72" i="17"/>
  <c r="E71" i="17"/>
  <c r="E65" i="17"/>
  <c r="E50" i="17"/>
  <c r="E54" i="17"/>
  <c r="E51" i="17"/>
  <c r="E48" i="17"/>
  <c r="E58" i="17"/>
  <c r="E42" i="17"/>
  <c r="E62" i="17"/>
  <c r="E46" i="17"/>
  <c r="E43" i="17"/>
  <c r="E56" i="17"/>
  <c r="E52" i="17"/>
  <c r="E55" i="17"/>
  <c r="K65" i="17"/>
  <c r="K53" i="17"/>
  <c r="K72" i="17"/>
  <c r="K61" i="17"/>
  <c r="K57" i="17"/>
  <c r="K55" i="17"/>
  <c r="K54" i="17"/>
  <c r="K45" i="17"/>
  <c r="K62" i="17"/>
  <c r="K41" i="17"/>
  <c r="K46" i="17"/>
  <c r="K49" i="17"/>
  <c r="K47" i="17"/>
  <c r="E47" i="17"/>
  <c r="E60" i="17"/>
  <c r="K44" i="17"/>
  <c r="K48" i="17"/>
  <c r="E41" i="17"/>
  <c r="E44" i="17"/>
  <c r="K50" i="17"/>
  <c r="E59" i="17"/>
  <c r="E45" i="17"/>
  <c r="K59" i="17"/>
  <c r="K60" i="17"/>
  <c r="I43" i="17"/>
  <c r="I65" i="17"/>
  <c r="I56" i="17"/>
  <c r="I49" i="17"/>
  <c r="I47" i="17"/>
  <c r="I59" i="17"/>
  <c r="I51" i="17"/>
  <c r="I60" i="17"/>
  <c r="I57" i="17"/>
  <c r="I55" i="17"/>
  <c r="I48" i="17"/>
  <c r="I41" i="17"/>
  <c r="I72" i="17"/>
  <c r="I45" i="17"/>
  <c r="I53" i="17"/>
  <c r="I44" i="17"/>
  <c r="I73" i="17" l="1"/>
  <c r="L53" i="17"/>
  <c r="L61" i="17"/>
  <c r="M49" i="17"/>
  <c r="N49" i="17" s="1"/>
  <c r="P49" i="17" s="1"/>
  <c r="T49" i="17" s="1"/>
  <c r="L57" i="17"/>
  <c r="M61" i="17"/>
  <c r="N61" i="17" s="1"/>
  <c r="P61" i="17" s="1"/>
  <c r="T61" i="17" s="1"/>
  <c r="K73" i="17"/>
  <c r="M53" i="17"/>
  <c r="N53" i="17" s="1"/>
  <c r="P53" i="17" s="1"/>
  <c r="T53" i="17" s="1"/>
  <c r="I63" i="17"/>
  <c r="I69" i="17" s="1"/>
  <c r="L59" i="17"/>
  <c r="M59" i="17"/>
  <c r="N59" i="17" s="1"/>
  <c r="P59" i="17" s="1"/>
  <c r="T59" i="17" s="1"/>
  <c r="L43" i="17"/>
  <c r="M43" i="17"/>
  <c r="M58" i="17"/>
  <c r="N58" i="17" s="1"/>
  <c r="P58" i="17" s="1"/>
  <c r="T58" i="17" s="1"/>
  <c r="L58" i="17"/>
  <c r="M50" i="17"/>
  <c r="N50" i="17" s="1"/>
  <c r="P50" i="17" s="1"/>
  <c r="T50" i="17" s="1"/>
  <c r="L50" i="17"/>
  <c r="L55" i="17"/>
  <c r="M55" i="17"/>
  <c r="N55" i="17" s="1"/>
  <c r="P55" i="17" s="1"/>
  <c r="T55" i="17" s="1"/>
  <c r="M46" i="17"/>
  <c r="N46" i="17" s="1"/>
  <c r="P46" i="17" s="1"/>
  <c r="T46" i="17" s="1"/>
  <c r="L46" i="17"/>
  <c r="M48" i="17"/>
  <c r="N48" i="17" s="1"/>
  <c r="P48" i="17" s="1"/>
  <c r="T48" i="17" s="1"/>
  <c r="L48" i="17"/>
  <c r="L65" i="17"/>
  <c r="M57" i="17"/>
  <c r="N57" i="17" s="1"/>
  <c r="P57" i="17" s="1"/>
  <c r="T57" i="17" s="1"/>
  <c r="L44" i="17"/>
  <c r="M44" i="17"/>
  <c r="M60" i="17"/>
  <c r="N60" i="17" s="1"/>
  <c r="P60" i="17" s="1"/>
  <c r="T60" i="17" s="1"/>
  <c r="L60" i="17"/>
  <c r="M52" i="17"/>
  <c r="N52" i="17" s="1"/>
  <c r="P52" i="17" s="1"/>
  <c r="T52" i="17" s="1"/>
  <c r="L52" i="17"/>
  <c r="M62" i="17"/>
  <c r="N62" i="17" s="1"/>
  <c r="P62" i="17" s="1"/>
  <c r="T62" i="17" s="1"/>
  <c r="L62" i="17"/>
  <c r="L51" i="17"/>
  <c r="M51" i="17"/>
  <c r="N51" i="17" s="1"/>
  <c r="P51" i="17" s="1"/>
  <c r="T51" i="17" s="1"/>
  <c r="E73" i="17"/>
  <c r="L71" i="17"/>
  <c r="L49" i="17"/>
  <c r="M45" i="17"/>
  <c r="N45" i="17" s="1"/>
  <c r="P45" i="17" s="1"/>
  <c r="T45" i="17" s="1"/>
  <c r="L45" i="17"/>
  <c r="L41" i="17"/>
  <c r="E63" i="17"/>
  <c r="E69" i="17" s="1"/>
  <c r="M41" i="17"/>
  <c r="L47" i="17"/>
  <c r="M47" i="17"/>
  <c r="N47" i="17" s="1"/>
  <c r="P47" i="17" s="1"/>
  <c r="T47" i="17" s="1"/>
  <c r="K63" i="17"/>
  <c r="K69" i="17" s="1"/>
  <c r="M56" i="17"/>
  <c r="N56" i="17" s="1"/>
  <c r="P56" i="17" s="1"/>
  <c r="T56" i="17" s="1"/>
  <c r="L56" i="17"/>
  <c r="M42" i="17"/>
  <c r="N42" i="17" s="1"/>
  <c r="P42" i="17" s="1"/>
  <c r="T42" i="17" s="1"/>
  <c r="L42" i="17"/>
  <c r="M54" i="17"/>
  <c r="N54" i="17" s="1"/>
  <c r="P54" i="17" s="1"/>
  <c r="T54" i="17" s="1"/>
  <c r="L54" i="17"/>
  <c r="L72" i="17"/>
  <c r="N41" i="17" l="1"/>
  <c r="M63" i="17"/>
  <c r="N44" i="17"/>
  <c r="P44" i="17" s="1"/>
  <c r="T44" i="17" s="1"/>
  <c r="L69" i="17"/>
  <c r="M65" i="17" s="1"/>
  <c r="L63" i="17"/>
  <c r="L73" i="17"/>
  <c r="N43" i="17"/>
  <c r="P43" i="17" s="1"/>
  <c r="T43" i="17" s="1"/>
  <c r="M76" i="17"/>
  <c r="M79" i="17" s="1"/>
  <c r="M71" i="17" l="1"/>
  <c r="M78" i="17"/>
  <c r="M72" i="17"/>
  <c r="M69" i="17"/>
  <c r="N63" i="17"/>
  <c r="P41" i="17"/>
  <c r="T41" i="17" s="1"/>
  <c r="T64" i="17" s="1"/>
  <c r="M73" i="17" l="1"/>
  <c r="F59" i="16"/>
  <c r="F62" i="16" s="1"/>
  <c r="F56" i="16"/>
  <c r="F55" i="16"/>
  <c r="U46" i="16"/>
  <c r="T46" i="16"/>
  <c r="F46" i="16"/>
  <c r="F52" i="16" s="1"/>
  <c r="U45" i="16"/>
  <c r="J45" i="16"/>
  <c r="H45" i="16"/>
  <c r="D45" i="16"/>
  <c r="U44" i="16"/>
  <c r="J44" i="16"/>
  <c r="H44" i="16"/>
  <c r="D44" i="16"/>
  <c r="U43" i="16"/>
  <c r="J43" i="16"/>
  <c r="H43" i="16"/>
  <c r="D43" i="16"/>
  <c r="U42" i="16"/>
  <c r="J42" i="16"/>
  <c r="H42" i="16"/>
  <c r="G42" i="16"/>
  <c r="D42" i="16"/>
  <c r="U41" i="16"/>
  <c r="J41" i="16"/>
  <c r="H41" i="16"/>
  <c r="D41" i="16"/>
  <c r="U40" i="16"/>
  <c r="J40" i="16"/>
  <c r="H40" i="16"/>
  <c r="G40" i="16"/>
  <c r="D40" i="16"/>
  <c r="U39" i="16"/>
  <c r="J39" i="16"/>
  <c r="H39" i="16"/>
  <c r="D39" i="16"/>
  <c r="U38" i="16"/>
  <c r="J38" i="16"/>
  <c r="H38" i="16"/>
  <c r="G38" i="16"/>
  <c r="D38" i="16"/>
  <c r="U37" i="16"/>
  <c r="J37" i="16"/>
  <c r="H37" i="16"/>
  <c r="D37" i="16"/>
  <c r="U36" i="16"/>
  <c r="J36" i="16"/>
  <c r="H36" i="16"/>
  <c r="G36" i="16"/>
  <c r="D36" i="16"/>
  <c r="U35" i="16"/>
  <c r="J35" i="16"/>
  <c r="H35" i="16"/>
  <c r="D35" i="16"/>
  <c r="U34" i="16"/>
  <c r="J34" i="16"/>
  <c r="H34" i="16"/>
  <c r="G34" i="16"/>
  <c r="D34" i="16"/>
  <c r="U33" i="16"/>
  <c r="J33" i="16"/>
  <c r="H33" i="16"/>
  <c r="D33" i="16"/>
  <c r="U32" i="16"/>
  <c r="J32" i="16"/>
  <c r="H32" i="16"/>
  <c r="H54" i="16" s="1"/>
  <c r="G32" i="16"/>
  <c r="D32" i="16"/>
  <c r="U31" i="16"/>
  <c r="J31" i="16"/>
  <c r="H31" i="16"/>
  <c r="D31" i="16"/>
  <c r="U30" i="16"/>
  <c r="J30" i="16"/>
  <c r="H30" i="16"/>
  <c r="G30" i="16"/>
  <c r="D30" i="16"/>
  <c r="U29" i="16"/>
  <c r="J29" i="16"/>
  <c r="H29" i="16"/>
  <c r="D29" i="16"/>
  <c r="U28" i="16"/>
  <c r="J28" i="16"/>
  <c r="H28" i="16"/>
  <c r="G28" i="16"/>
  <c r="D28" i="16"/>
  <c r="U27" i="16"/>
  <c r="J27" i="16"/>
  <c r="H27" i="16"/>
  <c r="D27" i="16"/>
  <c r="U26" i="16"/>
  <c r="J26" i="16"/>
  <c r="H26" i="16"/>
  <c r="G26" i="16"/>
  <c r="D26" i="16"/>
  <c r="U25" i="16"/>
  <c r="J25" i="16"/>
  <c r="H25" i="16"/>
  <c r="D25" i="16"/>
  <c r="U24" i="16"/>
  <c r="J24" i="16"/>
  <c r="H24" i="16"/>
  <c r="G24" i="16"/>
  <c r="D24" i="16"/>
  <c r="L21" i="16"/>
  <c r="N14" i="16"/>
  <c r="H56" i="16" l="1"/>
  <c r="H55" i="16" s="1"/>
  <c r="J54" i="16"/>
  <c r="J55" i="16" s="1"/>
  <c r="H46" i="16"/>
  <c r="H52" i="16" s="1"/>
  <c r="I29" i="16" s="1"/>
  <c r="D46" i="16"/>
  <c r="D52" i="16" s="1"/>
  <c r="E44" i="16" s="1"/>
  <c r="J46" i="16"/>
  <c r="J52" i="16" s="1"/>
  <c r="K31" i="16" s="1"/>
  <c r="G45" i="16"/>
  <c r="G41" i="16"/>
  <c r="G37" i="16"/>
  <c r="G33" i="16"/>
  <c r="G29" i="16"/>
  <c r="G25" i="16"/>
  <c r="G46" i="16" s="1"/>
  <c r="G52" i="16" s="1"/>
  <c r="G55" i="16"/>
  <c r="G44" i="16"/>
  <c r="G54" i="16"/>
  <c r="G56" i="16" s="1"/>
  <c r="G48" i="16"/>
  <c r="G43" i="16"/>
  <c r="G39" i="16"/>
  <c r="G35" i="16"/>
  <c r="G31" i="16"/>
  <c r="G27" i="16"/>
  <c r="F61" i="16"/>
  <c r="I54" i="16" l="1"/>
  <c r="K55" i="16"/>
  <c r="I27" i="16"/>
  <c r="I25" i="16"/>
  <c r="K54" i="16"/>
  <c r="K41" i="16"/>
  <c r="I35" i="16"/>
  <c r="I39" i="16"/>
  <c r="K27" i="16"/>
  <c r="I31" i="16"/>
  <c r="I41" i="16"/>
  <c r="J56" i="16"/>
  <c r="K33" i="16"/>
  <c r="K25" i="16"/>
  <c r="I37" i="16"/>
  <c r="I33" i="16"/>
  <c r="K45" i="16"/>
  <c r="I43" i="16"/>
  <c r="I55" i="16"/>
  <c r="I45" i="16"/>
  <c r="E45" i="16"/>
  <c r="E55" i="16"/>
  <c r="E54" i="16"/>
  <c r="E48" i="16"/>
  <c r="E37" i="16"/>
  <c r="E29" i="16"/>
  <c r="E31" i="16"/>
  <c r="E43" i="16"/>
  <c r="E35" i="16"/>
  <c r="E27" i="16"/>
  <c r="E41" i="16"/>
  <c r="E33" i="16"/>
  <c r="E25" i="16"/>
  <c r="E39" i="16"/>
  <c r="E34" i="16"/>
  <c r="K48" i="16"/>
  <c r="K44" i="16"/>
  <c r="K38" i="16"/>
  <c r="K30" i="16"/>
  <c r="K42" i="16"/>
  <c r="K34" i="16"/>
  <c r="K40" i="16"/>
  <c r="K32" i="16"/>
  <c r="K24" i="16"/>
  <c r="K36" i="16"/>
  <c r="K28" i="16"/>
  <c r="K26" i="16"/>
  <c r="K39" i="16"/>
  <c r="E30" i="16"/>
  <c r="K37" i="16"/>
  <c r="K43" i="16"/>
  <c r="E38" i="16"/>
  <c r="E36" i="16"/>
  <c r="E42" i="16"/>
  <c r="E40" i="16"/>
  <c r="E32" i="16"/>
  <c r="E24" i="16"/>
  <c r="E28" i="16"/>
  <c r="I48" i="16"/>
  <c r="I44" i="16"/>
  <c r="I42" i="16"/>
  <c r="I34" i="16"/>
  <c r="I26" i="16"/>
  <c r="I28" i="16"/>
  <c r="I40" i="16"/>
  <c r="I32" i="16"/>
  <c r="I24" i="16"/>
  <c r="I38" i="16"/>
  <c r="I30" i="16"/>
  <c r="I36" i="16"/>
  <c r="K29" i="16"/>
  <c r="K35" i="16"/>
  <c r="E26" i="16"/>
  <c r="I56" i="16" l="1"/>
  <c r="L44" i="16"/>
  <c r="K56" i="16"/>
  <c r="L55" i="16"/>
  <c r="L42" i="16"/>
  <c r="M42" i="16"/>
  <c r="N42" i="16" s="1"/>
  <c r="P42" i="16" s="1"/>
  <c r="T42" i="16" s="1"/>
  <c r="M39" i="16"/>
  <c r="N39" i="16" s="1"/>
  <c r="P39" i="16" s="1"/>
  <c r="T39" i="16" s="1"/>
  <c r="L39" i="16"/>
  <c r="M27" i="16"/>
  <c r="L27" i="16"/>
  <c r="M29" i="16"/>
  <c r="N29" i="16" s="1"/>
  <c r="P29" i="16" s="1"/>
  <c r="T29" i="16" s="1"/>
  <c r="L29" i="16"/>
  <c r="L36" i="16"/>
  <c r="M36" i="16"/>
  <c r="N36" i="16" s="1"/>
  <c r="P36" i="16" s="1"/>
  <c r="T36" i="16" s="1"/>
  <c r="M35" i="16"/>
  <c r="N35" i="16" s="1"/>
  <c r="P35" i="16" s="1"/>
  <c r="T35" i="16" s="1"/>
  <c r="L35" i="16"/>
  <c r="M45" i="16"/>
  <c r="N45" i="16" s="1"/>
  <c r="P45" i="16" s="1"/>
  <c r="T45" i="16" s="1"/>
  <c r="L45" i="16"/>
  <c r="L32" i="16"/>
  <c r="M32" i="16"/>
  <c r="N32" i="16" s="1"/>
  <c r="P32" i="16" s="1"/>
  <c r="T32" i="16" s="1"/>
  <c r="L38" i="16"/>
  <c r="M38" i="16"/>
  <c r="N38" i="16" s="1"/>
  <c r="P38" i="16" s="1"/>
  <c r="T38" i="16" s="1"/>
  <c r="K46" i="16"/>
  <c r="K52" i="16" s="1"/>
  <c r="M33" i="16"/>
  <c r="N33" i="16" s="1"/>
  <c r="P33" i="16" s="1"/>
  <c r="T33" i="16" s="1"/>
  <c r="L33" i="16"/>
  <c r="M43" i="16"/>
  <c r="N43" i="16" s="1"/>
  <c r="P43" i="16" s="1"/>
  <c r="T43" i="16" s="1"/>
  <c r="L43" i="16"/>
  <c r="L48" i="16"/>
  <c r="M44" i="16"/>
  <c r="N44" i="16" s="1"/>
  <c r="P44" i="16" s="1"/>
  <c r="T44" i="16" s="1"/>
  <c r="L26" i="16"/>
  <c r="M26" i="16"/>
  <c r="L28" i="16"/>
  <c r="M28" i="16"/>
  <c r="N28" i="16" s="1"/>
  <c r="P28" i="16" s="1"/>
  <c r="T28" i="16" s="1"/>
  <c r="E46" i="16"/>
  <c r="E52" i="16" s="1"/>
  <c r="L24" i="16"/>
  <c r="M24" i="16"/>
  <c r="L30" i="16"/>
  <c r="M30" i="16"/>
  <c r="N30" i="16" s="1"/>
  <c r="P30" i="16" s="1"/>
  <c r="T30" i="16" s="1"/>
  <c r="M25" i="16"/>
  <c r="N25" i="16" s="1"/>
  <c r="P25" i="16" s="1"/>
  <c r="T25" i="16" s="1"/>
  <c r="L25" i="16"/>
  <c r="M37" i="16"/>
  <c r="N37" i="16" s="1"/>
  <c r="P37" i="16" s="1"/>
  <c r="T37" i="16" s="1"/>
  <c r="L37" i="16"/>
  <c r="I46" i="16"/>
  <c r="I52" i="16" s="1"/>
  <c r="L40" i="16"/>
  <c r="M40" i="16"/>
  <c r="N40" i="16" s="1"/>
  <c r="P40" i="16" s="1"/>
  <c r="T40" i="16" s="1"/>
  <c r="L34" i="16"/>
  <c r="M34" i="16"/>
  <c r="N34" i="16" s="1"/>
  <c r="P34" i="16" s="1"/>
  <c r="T34" i="16" s="1"/>
  <c r="M41" i="16"/>
  <c r="N41" i="16" s="1"/>
  <c r="P41" i="16" s="1"/>
  <c r="T41" i="16" s="1"/>
  <c r="L41" i="16"/>
  <c r="M31" i="16"/>
  <c r="N31" i="16" s="1"/>
  <c r="P31" i="16" s="1"/>
  <c r="T31" i="16" s="1"/>
  <c r="L31" i="16"/>
  <c r="L54" i="16"/>
  <c r="E56" i="16"/>
  <c r="L52" i="16" l="1"/>
  <c r="M55" i="16" s="1"/>
  <c r="L46" i="16"/>
  <c r="M59" i="16"/>
  <c r="M61" i="16" s="1"/>
  <c r="N26" i="16"/>
  <c r="P26" i="16" s="1"/>
  <c r="T26" i="16" s="1"/>
  <c r="L56" i="16"/>
  <c r="M46" i="16"/>
  <c r="N24" i="16"/>
  <c r="N27" i="16"/>
  <c r="P27" i="16" s="1"/>
  <c r="T27" i="16" s="1"/>
  <c r="M54" i="16" l="1"/>
  <c r="M56" i="16" s="1"/>
  <c r="M62" i="16"/>
  <c r="N46" i="16"/>
  <c r="P24" i="16"/>
  <c r="T24" i="16" s="1"/>
  <c r="T47" i="16" s="1"/>
  <c r="M48" i="16"/>
  <c r="M52" i="16" s="1"/>
  <c r="F79" i="15" l="1"/>
  <c r="F77" i="15"/>
  <c r="F80" i="15" s="1"/>
  <c r="F74" i="15"/>
  <c r="F73" i="15"/>
  <c r="U64" i="15"/>
  <c r="F64" i="15"/>
  <c r="F70" i="15" s="1"/>
  <c r="U63" i="15"/>
  <c r="J63" i="15"/>
  <c r="H63" i="15"/>
  <c r="D63" i="15"/>
  <c r="U62" i="15"/>
  <c r="J62" i="15"/>
  <c r="H62" i="15"/>
  <c r="D62" i="15"/>
  <c r="U61" i="15"/>
  <c r="J61" i="15"/>
  <c r="H61" i="15"/>
  <c r="D61" i="15"/>
  <c r="U60" i="15"/>
  <c r="J60" i="15"/>
  <c r="H60" i="15"/>
  <c r="G60" i="15"/>
  <c r="D60" i="15"/>
  <c r="U59" i="15"/>
  <c r="J59" i="15"/>
  <c r="H59" i="15"/>
  <c r="D59" i="15"/>
  <c r="U58" i="15"/>
  <c r="J58" i="15"/>
  <c r="H58" i="15"/>
  <c r="D58" i="15"/>
  <c r="U57" i="15"/>
  <c r="J57" i="15"/>
  <c r="H57" i="15"/>
  <c r="D57" i="15"/>
  <c r="U56" i="15"/>
  <c r="J56" i="15"/>
  <c r="H56" i="15"/>
  <c r="G56" i="15"/>
  <c r="D56" i="15"/>
  <c r="U55" i="15"/>
  <c r="J55" i="15"/>
  <c r="H55" i="15"/>
  <c r="D55" i="15"/>
  <c r="U54" i="15"/>
  <c r="J54" i="15"/>
  <c r="H54" i="15"/>
  <c r="D54" i="15"/>
  <c r="U53" i="15"/>
  <c r="J53" i="15"/>
  <c r="H53" i="15"/>
  <c r="D53" i="15"/>
  <c r="U52" i="15"/>
  <c r="J52" i="15"/>
  <c r="H52" i="15"/>
  <c r="G52" i="15"/>
  <c r="D52" i="15"/>
  <c r="U51" i="15"/>
  <c r="J51" i="15"/>
  <c r="H51" i="15"/>
  <c r="D51" i="15"/>
  <c r="U50" i="15"/>
  <c r="J50" i="15"/>
  <c r="H50" i="15"/>
  <c r="H72" i="15" s="1"/>
  <c r="D50" i="15"/>
  <c r="U49" i="15"/>
  <c r="J49" i="15"/>
  <c r="H49" i="15"/>
  <c r="G49" i="15"/>
  <c r="D49" i="15"/>
  <c r="U48" i="15"/>
  <c r="J48" i="15"/>
  <c r="H48" i="15"/>
  <c r="G48" i="15"/>
  <c r="D48" i="15"/>
  <c r="U47" i="15"/>
  <c r="J47" i="15"/>
  <c r="H47" i="15"/>
  <c r="D47" i="15"/>
  <c r="U46" i="15"/>
  <c r="J46" i="15"/>
  <c r="H46" i="15"/>
  <c r="D46" i="15"/>
  <c r="U45" i="15"/>
  <c r="J45" i="15"/>
  <c r="H45" i="15"/>
  <c r="G45" i="15"/>
  <c r="D45" i="15"/>
  <c r="U44" i="15"/>
  <c r="J44" i="15"/>
  <c r="H44" i="15"/>
  <c r="G44" i="15"/>
  <c r="D44" i="15"/>
  <c r="U43" i="15"/>
  <c r="J43" i="15"/>
  <c r="H43" i="15"/>
  <c r="D43" i="15"/>
  <c r="U42" i="15"/>
  <c r="J42" i="15"/>
  <c r="H42" i="15"/>
  <c r="D42" i="15"/>
  <c r="L39" i="15"/>
  <c r="N32" i="15"/>
  <c r="H74" i="15" l="1"/>
  <c r="H73" i="15" s="1"/>
  <c r="H64" i="15"/>
  <c r="H70" i="15" s="1"/>
  <c r="I43" i="15" s="1"/>
  <c r="G73" i="15"/>
  <c r="G63" i="15"/>
  <c r="G59" i="15"/>
  <c r="G55" i="15"/>
  <c r="G51" i="15"/>
  <c r="G47" i="15"/>
  <c r="G43" i="15"/>
  <c r="G72" i="15"/>
  <c r="G74" i="15" s="1"/>
  <c r="G66" i="15"/>
  <c r="G62" i="15"/>
  <c r="G58" i="15"/>
  <c r="G54" i="15"/>
  <c r="G50" i="15"/>
  <c r="G46" i="15"/>
  <c r="G42" i="15"/>
  <c r="G61" i="15"/>
  <c r="G57" i="15"/>
  <c r="G53" i="15"/>
  <c r="D64" i="15"/>
  <c r="D70" i="15" s="1"/>
  <c r="E54" i="15" s="1"/>
  <c r="J72" i="15"/>
  <c r="J73" i="15" s="1"/>
  <c r="J64" i="15"/>
  <c r="J70" i="15" s="1"/>
  <c r="K53" i="15" s="1"/>
  <c r="E51" i="15" l="1"/>
  <c r="I52" i="15"/>
  <c r="E59" i="15"/>
  <c r="E44" i="15"/>
  <c r="E47" i="15"/>
  <c r="I59" i="15"/>
  <c r="E55" i="15"/>
  <c r="K63" i="15"/>
  <c r="K45" i="15"/>
  <c r="K61" i="15"/>
  <c r="K73" i="15"/>
  <c r="K42" i="15"/>
  <c r="K62" i="15"/>
  <c r="K54" i="15"/>
  <c r="I48" i="15"/>
  <c r="K59" i="15"/>
  <c r="E58" i="15"/>
  <c r="K47" i="15"/>
  <c r="K57" i="15"/>
  <c r="K43" i="15"/>
  <c r="K58" i="15"/>
  <c r="I72" i="15"/>
  <c r="I60" i="15"/>
  <c r="E52" i="15"/>
  <c r="J74" i="15"/>
  <c r="K72" i="15"/>
  <c r="E43" i="15"/>
  <c r="K46" i="15"/>
  <c r="I56" i="15"/>
  <c r="I63" i="15"/>
  <c r="I44" i="15"/>
  <c r="I66" i="15"/>
  <c r="I61" i="15"/>
  <c r="I57" i="15"/>
  <c r="I53" i="15"/>
  <c r="I58" i="15"/>
  <c r="I47" i="15"/>
  <c r="I62" i="15"/>
  <c r="I54" i="15"/>
  <c r="I50" i="15"/>
  <c r="I42" i="15"/>
  <c r="I46" i="15"/>
  <c r="K55" i="15"/>
  <c r="K66" i="15"/>
  <c r="K52" i="15"/>
  <c r="K49" i="15"/>
  <c r="K44" i="15"/>
  <c r="K48" i="15"/>
  <c r="K60" i="15"/>
  <c r="K56" i="15"/>
  <c r="I55" i="15"/>
  <c r="K50" i="15"/>
  <c r="I45" i="15"/>
  <c r="E56" i="15"/>
  <c r="E48" i="15"/>
  <c r="E72" i="15"/>
  <c r="E73" i="15"/>
  <c r="E66" i="15"/>
  <c r="E53" i="15"/>
  <c r="E49" i="15"/>
  <c r="E50" i="15"/>
  <c r="E61" i="15"/>
  <c r="E45" i="15"/>
  <c r="E57" i="15"/>
  <c r="E42" i="15"/>
  <c r="I73" i="15"/>
  <c r="G64" i="15"/>
  <c r="G70" i="15" s="1"/>
  <c r="E62" i="15"/>
  <c r="K51" i="15"/>
  <c r="E60" i="15"/>
  <c r="I49" i="15"/>
  <c r="E63" i="15"/>
  <c r="I51" i="15"/>
  <c r="E46" i="15"/>
  <c r="L51" i="15" l="1"/>
  <c r="M59" i="15"/>
  <c r="N59" i="15" s="1"/>
  <c r="P59" i="15" s="1"/>
  <c r="T59" i="15" s="1"/>
  <c r="L47" i="15"/>
  <c r="L54" i="15"/>
  <c r="L66" i="15"/>
  <c r="L59" i="15"/>
  <c r="M55" i="15"/>
  <c r="N55" i="15" s="1"/>
  <c r="P55" i="15" s="1"/>
  <c r="T55" i="15" s="1"/>
  <c r="L58" i="15"/>
  <c r="K64" i="15"/>
  <c r="K70" i="15" s="1"/>
  <c r="L73" i="15"/>
  <c r="L44" i="15"/>
  <c r="M58" i="15"/>
  <c r="N58" i="15" s="1"/>
  <c r="P58" i="15" s="1"/>
  <c r="T58" i="15" s="1"/>
  <c r="K74" i="15"/>
  <c r="M45" i="15"/>
  <c r="L45" i="15"/>
  <c r="M53" i="15"/>
  <c r="N53" i="15" s="1"/>
  <c r="P53" i="15" s="1"/>
  <c r="T53" i="15" s="1"/>
  <c r="L53" i="15"/>
  <c r="M48" i="15"/>
  <c r="N48" i="15" s="1"/>
  <c r="P48" i="15" s="1"/>
  <c r="T48" i="15" s="1"/>
  <c r="L48" i="15"/>
  <c r="L55" i="15"/>
  <c r="M44" i="15"/>
  <c r="L46" i="15"/>
  <c r="M46" i="15"/>
  <c r="N46" i="15" s="1"/>
  <c r="P46" i="15" s="1"/>
  <c r="T46" i="15" s="1"/>
  <c r="L60" i="15"/>
  <c r="M60" i="15"/>
  <c r="N60" i="15" s="1"/>
  <c r="P60" i="15" s="1"/>
  <c r="T60" i="15" s="1"/>
  <c r="M61" i="15"/>
  <c r="N61" i="15" s="1"/>
  <c r="P61" i="15" s="1"/>
  <c r="T61" i="15" s="1"/>
  <c r="L61" i="15"/>
  <c r="M56" i="15"/>
  <c r="N56" i="15" s="1"/>
  <c r="P56" i="15" s="1"/>
  <c r="T56" i="15" s="1"/>
  <c r="L56" i="15"/>
  <c r="L52" i="15"/>
  <c r="M52" i="15"/>
  <c r="N52" i="15" s="1"/>
  <c r="P52" i="15" s="1"/>
  <c r="T52" i="15" s="1"/>
  <c r="M47" i="15"/>
  <c r="N47" i="15" s="1"/>
  <c r="P47" i="15" s="1"/>
  <c r="T47" i="15" s="1"/>
  <c r="E64" i="15"/>
  <c r="E70" i="15" s="1"/>
  <c r="L42" i="15"/>
  <c r="M42" i="15"/>
  <c r="L50" i="15"/>
  <c r="M50" i="15"/>
  <c r="N50" i="15" s="1"/>
  <c r="P50" i="15" s="1"/>
  <c r="T50" i="15" s="1"/>
  <c r="I64" i="15"/>
  <c r="I70" i="15" s="1"/>
  <c r="M51" i="15"/>
  <c r="N51" i="15" s="1"/>
  <c r="P51" i="15" s="1"/>
  <c r="T51" i="15" s="1"/>
  <c r="L43" i="15"/>
  <c r="M43" i="15"/>
  <c r="N43" i="15" s="1"/>
  <c r="P43" i="15" s="1"/>
  <c r="T43" i="15" s="1"/>
  <c r="M54" i="15"/>
  <c r="N54" i="15" s="1"/>
  <c r="P54" i="15" s="1"/>
  <c r="T54" i="15" s="1"/>
  <c r="M63" i="15"/>
  <c r="N63" i="15" s="1"/>
  <c r="P63" i="15" s="1"/>
  <c r="T63" i="15" s="1"/>
  <c r="L63" i="15"/>
  <c r="L62" i="15"/>
  <c r="M62" i="15"/>
  <c r="N62" i="15" s="1"/>
  <c r="P62" i="15" s="1"/>
  <c r="T62" i="15" s="1"/>
  <c r="M57" i="15"/>
  <c r="N57" i="15" s="1"/>
  <c r="P57" i="15" s="1"/>
  <c r="T57" i="15" s="1"/>
  <c r="L57" i="15"/>
  <c r="M49" i="15"/>
  <c r="N49" i="15" s="1"/>
  <c r="P49" i="15" s="1"/>
  <c r="T49" i="15" s="1"/>
  <c r="L49" i="15"/>
  <c r="L72" i="15"/>
  <c r="E74" i="15"/>
  <c r="I74" i="15"/>
  <c r="L74" i="15" l="1"/>
  <c r="M64" i="15"/>
  <c r="N42" i="15"/>
  <c r="L64" i="15"/>
  <c r="N44" i="15"/>
  <c r="P44" i="15" s="1"/>
  <c r="T44" i="15" s="1"/>
  <c r="M77" i="15"/>
  <c r="M79" i="15" s="1"/>
  <c r="L70" i="15"/>
  <c r="M72" i="15" s="1"/>
  <c r="N45" i="15"/>
  <c r="P45" i="15" s="1"/>
  <c r="T45" i="15" s="1"/>
  <c r="P42" i="15" l="1"/>
  <c r="N64" i="15"/>
  <c r="M80" i="15"/>
  <c r="M66" i="15"/>
  <c r="M70" i="15" s="1"/>
  <c r="M73" i="15"/>
  <c r="M74" i="15" s="1"/>
  <c r="T42" i="15" l="1"/>
  <c r="P64" i="15"/>
  <c r="T64" i="15" s="1"/>
  <c r="T65" i="15" l="1"/>
  <c r="F67" i="14"/>
  <c r="F69" i="14" s="1"/>
  <c r="F64" i="14"/>
  <c r="G63" i="14"/>
  <c r="F63" i="14"/>
  <c r="U55" i="14"/>
  <c r="O55" i="14"/>
  <c r="F55" i="14"/>
  <c r="F60" i="14" s="1"/>
  <c r="U54" i="14"/>
  <c r="J54" i="14"/>
  <c r="H54" i="14"/>
  <c r="G54" i="14"/>
  <c r="D54" i="14"/>
  <c r="U53" i="14"/>
  <c r="J53" i="14"/>
  <c r="H53" i="14"/>
  <c r="D53" i="14"/>
  <c r="U52" i="14"/>
  <c r="J52" i="14"/>
  <c r="H52" i="14"/>
  <c r="G52" i="14"/>
  <c r="D52" i="14"/>
  <c r="U51" i="14"/>
  <c r="J51" i="14"/>
  <c r="H51" i="14"/>
  <c r="G51" i="14"/>
  <c r="D51" i="14"/>
  <c r="U50" i="14"/>
  <c r="J50" i="14"/>
  <c r="H50" i="14"/>
  <c r="G50" i="14"/>
  <c r="D50" i="14"/>
  <c r="U49" i="14"/>
  <c r="J49" i="14"/>
  <c r="H49" i="14"/>
  <c r="D49" i="14"/>
  <c r="U48" i="14"/>
  <c r="J48" i="14"/>
  <c r="H48" i="14"/>
  <c r="G48" i="14"/>
  <c r="D48" i="14"/>
  <c r="U47" i="14"/>
  <c r="J47" i="14"/>
  <c r="H47" i="14"/>
  <c r="G47" i="14"/>
  <c r="D47" i="14"/>
  <c r="U46" i="14"/>
  <c r="J46" i="14"/>
  <c r="H46" i="14"/>
  <c r="G46" i="14"/>
  <c r="D46" i="14"/>
  <c r="U45" i="14"/>
  <c r="J45" i="14"/>
  <c r="H45" i="14"/>
  <c r="D45" i="14"/>
  <c r="U44" i="14"/>
  <c r="J44" i="14"/>
  <c r="H44" i="14"/>
  <c r="G44" i="14"/>
  <c r="D44" i="14"/>
  <c r="U43" i="14"/>
  <c r="J43" i="14"/>
  <c r="H43" i="14"/>
  <c r="G43" i="14"/>
  <c r="D43" i="14"/>
  <c r="U42" i="14"/>
  <c r="J42" i="14"/>
  <c r="H42" i="14"/>
  <c r="G42" i="14"/>
  <c r="D42" i="14"/>
  <c r="U41" i="14"/>
  <c r="J41" i="14"/>
  <c r="H41" i="14"/>
  <c r="D41" i="14"/>
  <c r="U40" i="14"/>
  <c r="J40" i="14"/>
  <c r="H40" i="14"/>
  <c r="G40" i="14"/>
  <c r="D40" i="14"/>
  <c r="U39" i="14"/>
  <c r="J39" i="14"/>
  <c r="H39" i="14"/>
  <c r="G39" i="14"/>
  <c r="D39" i="14"/>
  <c r="U38" i="14"/>
  <c r="J38" i="14"/>
  <c r="H38" i="14"/>
  <c r="G38" i="14"/>
  <c r="D38" i="14"/>
  <c r="U37" i="14"/>
  <c r="J37" i="14"/>
  <c r="H37" i="14"/>
  <c r="D37" i="14"/>
  <c r="U36" i="14"/>
  <c r="J36" i="14"/>
  <c r="H36" i="14"/>
  <c r="G36" i="14"/>
  <c r="D36" i="14"/>
  <c r="U35" i="14"/>
  <c r="J35" i="14"/>
  <c r="H35" i="14"/>
  <c r="G35" i="14"/>
  <c r="D35" i="14"/>
  <c r="U34" i="14"/>
  <c r="J34" i="14"/>
  <c r="H34" i="14"/>
  <c r="G34" i="14"/>
  <c r="D34" i="14"/>
  <c r="U33" i="14"/>
  <c r="J33" i="14"/>
  <c r="H33" i="14"/>
  <c r="D33" i="14"/>
  <c r="L30" i="14"/>
  <c r="N23" i="14"/>
  <c r="J55" i="14" l="1"/>
  <c r="J60" i="14" s="1"/>
  <c r="K40" i="14" s="1"/>
  <c r="H64" i="14"/>
  <c r="H62" i="14"/>
  <c r="D55" i="14"/>
  <c r="D60" i="14" s="1"/>
  <c r="E38" i="14" s="1"/>
  <c r="H55" i="14"/>
  <c r="H60" i="14" s="1"/>
  <c r="I35" i="14" s="1"/>
  <c r="J62" i="14"/>
  <c r="J63" i="14" s="1"/>
  <c r="F70" i="14"/>
  <c r="G62" i="14"/>
  <c r="G64" i="14" s="1"/>
  <c r="G56" i="14"/>
  <c r="G53" i="14"/>
  <c r="G49" i="14"/>
  <c r="G45" i="14"/>
  <c r="G41" i="14"/>
  <c r="G37" i="14"/>
  <c r="G33" i="14"/>
  <c r="I33" i="14" l="1"/>
  <c r="I54" i="14"/>
  <c r="K63" i="14"/>
  <c r="I47" i="14"/>
  <c r="I51" i="14"/>
  <c r="I53" i="14"/>
  <c r="I39" i="14"/>
  <c r="I43" i="14"/>
  <c r="K53" i="14"/>
  <c r="E48" i="14"/>
  <c r="E52" i="14"/>
  <c r="E54" i="14"/>
  <c r="E50" i="14"/>
  <c r="E34" i="14"/>
  <c r="K47" i="14"/>
  <c r="E49" i="14"/>
  <c r="E41" i="14"/>
  <c r="E44" i="14"/>
  <c r="E46" i="14"/>
  <c r="E53" i="14"/>
  <c r="E33" i="14"/>
  <c r="E42" i="14"/>
  <c r="I42" i="14"/>
  <c r="I41" i="14"/>
  <c r="I34" i="14"/>
  <c r="K50" i="14"/>
  <c r="K48" i="14"/>
  <c r="K34" i="14"/>
  <c r="K42" i="14"/>
  <c r="K38" i="14"/>
  <c r="K54" i="14"/>
  <c r="K56" i="14"/>
  <c r="K46" i="14"/>
  <c r="K43" i="14"/>
  <c r="K44" i="14"/>
  <c r="K37" i="14"/>
  <c r="K39" i="14"/>
  <c r="K51" i="14"/>
  <c r="K33" i="14"/>
  <c r="G55" i="14"/>
  <c r="G60" i="14" s="1"/>
  <c r="K45" i="14"/>
  <c r="K62" i="14"/>
  <c r="J64" i="14"/>
  <c r="I56" i="14"/>
  <c r="I40" i="14"/>
  <c r="I48" i="14"/>
  <c r="I44" i="14"/>
  <c r="I52" i="14"/>
  <c r="I36" i="14"/>
  <c r="I45" i="14"/>
  <c r="I38" i="14"/>
  <c r="K49" i="14"/>
  <c r="I62" i="14"/>
  <c r="I37" i="14"/>
  <c r="K36" i="14"/>
  <c r="K41" i="14"/>
  <c r="K52" i="14"/>
  <c r="I49" i="14"/>
  <c r="E63" i="14"/>
  <c r="E62" i="14"/>
  <c r="E56" i="14"/>
  <c r="E47" i="14"/>
  <c r="E51" i="14"/>
  <c r="E35" i="14"/>
  <c r="E39" i="14"/>
  <c r="E40" i="14"/>
  <c r="E43" i="14"/>
  <c r="E37" i="14"/>
  <c r="E45" i="14"/>
  <c r="H63" i="14"/>
  <c r="I63" i="14" s="1"/>
  <c r="I46" i="14"/>
  <c r="K35" i="14"/>
  <c r="I50" i="14"/>
  <c r="E36" i="14"/>
  <c r="M42" i="14" l="1"/>
  <c r="N42" i="14" s="1"/>
  <c r="P42" i="14" s="1"/>
  <c r="T42" i="14" s="1"/>
  <c r="M52" i="14"/>
  <c r="N52" i="14" s="1"/>
  <c r="P52" i="14" s="1"/>
  <c r="T52" i="14" s="1"/>
  <c r="M46" i="14"/>
  <c r="N46" i="14" s="1"/>
  <c r="P46" i="14" s="1"/>
  <c r="T46" i="14" s="1"/>
  <c r="L41" i="14"/>
  <c r="M48" i="14"/>
  <c r="N48" i="14" s="1"/>
  <c r="P48" i="14" s="1"/>
  <c r="T48" i="14" s="1"/>
  <c r="K64" i="14"/>
  <c r="L34" i="14"/>
  <c r="L48" i="14"/>
  <c r="M34" i="14"/>
  <c r="N34" i="14" s="1"/>
  <c r="P34" i="14" s="1"/>
  <c r="T34" i="14" s="1"/>
  <c r="L38" i="14"/>
  <c r="L44" i="14"/>
  <c r="L33" i="14"/>
  <c r="M41" i="14"/>
  <c r="N41" i="14" s="1"/>
  <c r="P41" i="14" s="1"/>
  <c r="T41" i="14" s="1"/>
  <c r="M53" i="14"/>
  <c r="N53" i="14" s="1"/>
  <c r="P53" i="14" s="1"/>
  <c r="T53" i="14" s="1"/>
  <c r="L54" i="14"/>
  <c r="M49" i="14"/>
  <c r="N49" i="14" s="1"/>
  <c r="P49" i="14" s="1"/>
  <c r="T49" i="14" s="1"/>
  <c r="M54" i="14"/>
  <c r="N54" i="14" s="1"/>
  <c r="P54" i="14" s="1"/>
  <c r="T54" i="14" s="1"/>
  <c r="M33" i="14"/>
  <c r="N33" i="14" s="1"/>
  <c r="M50" i="14"/>
  <c r="N50" i="14" s="1"/>
  <c r="P50" i="14" s="1"/>
  <c r="T50" i="14" s="1"/>
  <c r="L56" i="14"/>
  <c r="L52" i="14"/>
  <c r="L46" i="14"/>
  <c r="L42" i="14"/>
  <c r="L53" i="14"/>
  <c r="I55" i="14"/>
  <c r="I60" i="14" s="1"/>
  <c r="L36" i="14"/>
  <c r="M36" i="14"/>
  <c r="L40" i="14"/>
  <c r="M40" i="14"/>
  <c r="N40" i="14" s="1"/>
  <c r="P40" i="14" s="1"/>
  <c r="T40" i="14" s="1"/>
  <c r="M47" i="14"/>
  <c r="N47" i="14" s="1"/>
  <c r="P47" i="14" s="1"/>
  <c r="T47" i="14" s="1"/>
  <c r="L47" i="14"/>
  <c r="M45" i="14"/>
  <c r="N45" i="14" s="1"/>
  <c r="P45" i="14" s="1"/>
  <c r="T45" i="14" s="1"/>
  <c r="L45" i="14"/>
  <c r="M39" i="14"/>
  <c r="N39" i="14" s="1"/>
  <c r="P39" i="14" s="1"/>
  <c r="T39" i="14" s="1"/>
  <c r="L39" i="14"/>
  <c r="I64" i="14"/>
  <c r="K55" i="14"/>
  <c r="K60" i="14" s="1"/>
  <c r="M44" i="14"/>
  <c r="N44" i="14" s="1"/>
  <c r="P44" i="14" s="1"/>
  <c r="T44" i="14" s="1"/>
  <c r="L50" i="14"/>
  <c r="M37" i="14"/>
  <c r="N37" i="14" s="1"/>
  <c r="P37" i="14" s="1"/>
  <c r="T37" i="14" s="1"/>
  <c r="L37" i="14"/>
  <c r="M35" i="14"/>
  <c r="L35" i="14"/>
  <c r="E64" i="14"/>
  <c r="L62" i="14"/>
  <c r="L49" i="14"/>
  <c r="E55" i="14"/>
  <c r="E60" i="14" s="1"/>
  <c r="M38" i="14"/>
  <c r="N38" i="14" s="1"/>
  <c r="P38" i="14" s="1"/>
  <c r="T38" i="14" s="1"/>
  <c r="M43" i="14"/>
  <c r="N43" i="14" s="1"/>
  <c r="P43" i="14" s="1"/>
  <c r="T43" i="14" s="1"/>
  <c r="L43" i="14"/>
  <c r="M51" i="14"/>
  <c r="N51" i="14" s="1"/>
  <c r="P51" i="14" s="1"/>
  <c r="T51" i="14" s="1"/>
  <c r="L51" i="14"/>
  <c r="L63" i="14"/>
  <c r="L55" i="14" l="1"/>
  <c r="M67" i="14"/>
  <c r="M69" i="14" s="1"/>
  <c r="N35" i="14"/>
  <c r="P35" i="14" s="1"/>
  <c r="T35" i="14" s="1"/>
  <c r="L64" i="14"/>
  <c r="M55" i="14"/>
  <c r="L60" i="14"/>
  <c r="M56" i="14" s="1"/>
  <c r="P33" i="14"/>
  <c r="N36" i="14"/>
  <c r="P36" i="14" s="1"/>
  <c r="T36" i="14" s="1"/>
  <c r="M70" i="14" l="1"/>
  <c r="P55" i="14"/>
  <c r="T33" i="14"/>
  <c r="T55" i="14" s="1"/>
  <c r="M63" i="14"/>
  <c r="M60" i="14"/>
  <c r="N55" i="14"/>
  <c r="M62" i="14"/>
  <c r="M64" i="14" l="1"/>
  <c r="F66" i="13" l="1"/>
  <c r="F64" i="13"/>
  <c r="F67" i="13" s="1"/>
  <c r="F60" i="13"/>
  <c r="F57" i="13"/>
  <c r="U51" i="13"/>
  <c r="F51" i="13"/>
  <c r="U50" i="13"/>
  <c r="J50" i="13"/>
  <c r="H50" i="13"/>
  <c r="D50" i="13"/>
  <c r="U49" i="13"/>
  <c r="J49" i="13"/>
  <c r="H49" i="13"/>
  <c r="D49" i="13"/>
  <c r="U48" i="13"/>
  <c r="J48" i="13"/>
  <c r="H48" i="13"/>
  <c r="D48" i="13"/>
  <c r="U47" i="13"/>
  <c r="J47" i="13"/>
  <c r="H47" i="13"/>
  <c r="D47" i="13"/>
  <c r="U46" i="13"/>
  <c r="J46" i="13"/>
  <c r="H46" i="13"/>
  <c r="D46" i="13"/>
  <c r="U45" i="13"/>
  <c r="J45" i="13"/>
  <c r="H45" i="13"/>
  <c r="D45" i="13"/>
  <c r="U44" i="13"/>
  <c r="J44" i="13"/>
  <c r="H44" i="13"/>
  <c r="G44" i="13"/>
  <c r="D44" i="13"/>
  <c r="U43" i="13"/>
  <c r="J43" i="13"/>
  <c r="H43" i="13"/>
  <c r="G43" i="13"/>
  <c r="D43" i="13"/>
  <c r="U42" i="13"/>
  <c r="J42" i="13"/>
  <c r="H42" i="13"/>
  <c r="D42" i="13"/>
  <c r="U41" i="13"/>
  <c r="J41" i="13"/>
  <c r="H41" i="13"/>
  <c r="G41" i="13"/>
  <c r="D41" i="13"/>
  <c r="U40" i="13"/>
  <c r="J40" i="13"/>
  <c r="H40" i="13"/>
  <c r="G40" i="13"/>
  <c r="D40" i="13"/>
  <c r="U39" i="13"/>
  <c r="J39" i="13"/>
  <c r="H39" i="13"/>
  <c r="G39" i="13"/>
  <c r="D39" i="13"/>
  <c r="U38" i="13"/>
  <c r="J38" i="13"/>
  <c r="H38" i="13"/>
  <c r="D38" i="13"/>
  <c r="U37" i="13"/>
  <c r="J37" i="13"/>
  <c r="H37" i="13"/>
  <c r="H61" i="13" s="1"/>
  <c r="G37" i="13"/>
  <c r="D37" i="13"/>
  <c r="U36" i="13"/>
  <c r="J36" i="13"/>
  <c r="H36" i="13"/>
  <c r="G36" i="13"/>
  <c r="D36" i="13"/>
  <c r="U35" i="13"/>
  <c r="J35" i="13"/>
  <c r="H35" i="13"/>
  <c r="G35" i="13"/>
  <c r="D35" i="13"/>
  <c r="U34" i="13"/>
  <c r="J34" i="13"/>
  <c r="H34" i="13"/>
  <c r="D34" i="13"/>
  <c r="U33" i="13"/>
  <c r="J33" i="13"/>
  <c r="H33" i="13"/>
  <c r="G33" i="13"/>
  <c r="D33" i="13"/>
  <c r="U32" i="13"/>
  <c r="J32" i="13"/>
  <c r="H32" i="13"/>
  <c r="D32" i="13"/>
  <c r="U31" i="13"/>
  <c r="J31" i="13"/>
  <c r="H31" i="13"/>
  <c r="D31" i="13"/>
  <c r="U30" i="13"/>
  <c r="J30" i="13"/>
  <c r="H30" i="13"/>
  <c r="D30" i="13"/>
  <c r="U29" i="13"/>
  <c r="J29" i="13"/>
  <c r="H29" i="13"/>
  <c r="D29" i="13"/>
  <c r="L26" i="13"/>
  <c r="N19" i="13"/>
  <c r="H59" i="13" l="1"/>
  <c r="H60" i="13" s="1"/>
  <c r="J51" i="13"/>
  <c r="J57" i="13" s="1"/>
  <c r="K42" i="13" s="1"/>
  <c r="F61" i="13"/>
  <c r="G60" i="13"/>
  <c r="D51" i="13"/>
  <c r="D57" i="13" s="1"/>
  <c r="E41" i="13" s="1"/>
  <c r="J59" i="13"/>
  <c r="H51" i="13"/>
  <c r="H57" i="13" s="1"/>
  <c r="I32" i="13" s="1"/>
  <c r="G50" i="13"/>
  <c r="G46" i="13"/>
  <c r="G42" i="13"/>
  <c r="G38" i="13"/>
  <c r="G34" i="13"/>
  <c r="G30" i="13"/>
  <c r="G49" i="13"/>
  <c r="G29" i="13"/>
  <c r="G31" i="13"/>
  <c r="G32" i="13"/>
  <c r="G45" i="13"/>
  <c r="G47" i="13"/>
  <c r="G48" i="13"/>
  <c r="G53" i="13"/>
  <c r="G59" i="13"/>
  <c r="E47" i="13" l="1"/>
  <c r="E35" i="13"/>
  <c r="K46" i="13"/>
  <c r="E29" i="13"/>
  <c r="E30" i="13"/>
  <c r="E50" i="13"/>
  <c r="E43" i="13"/>
  <c r="E31" i="13"/>
  <c r="E45" i="13"/>
  <c r="E38" i="13"/>
  <c r="K53" i="13"/>
  <c r="K47" i="13"/>
  <c r="K31" i="13"/>
  <c r="K35" i="13"/>
  <c r="K39" i="13"/>
  <c r="K43" i="13"/>
  <c r="K41" i="13"/>
  <c r="K40" i="13"/>
  <c r="K44" i="13"/>
  <c r="K33" i="13"/>
  <c r="I46" i="13"/>
  <c r="I34" i="13"/>
  <c r="K49" i="13"/>
  <c r="I40" i="13"/>
  <c r="K37" i="13"/>
  <c r="E39" i="13"/>
  <c r="K30" i="13"/>
  <c r="E42" i="13"/>
  <c r="I43" i="13"/>
  <c r="K32" i="13"/>
  <c r="I53" i="13"/>
  <c r="I37" i="13"/>
  <c r="I49" i="13"/>
  <c r="I41" i="13"/>
  <c r="I60" i="13"/>
  <c r="I45" i="13"/>
  <c r="I29" i="13"/>
  <c r="I42" i="13"/>
  <c r="I35" i="13"/>
  <c r="I33" i="13"/>
  <c r="K59" i="13"/>
  <c r="G61" i="13"/>
  <c r="I36" i="13"/>
  <c r="I30" i="13"/>
  <c r="K38" i="13"/>
  <c r="I59" i="13"/>
  <c r="K48" i="13"/>
  <c r="K29" i="13"/>
  <c r="I38" i="13"/>
  <c r="I50" i="13"/>
  <c r="I39" i="13"/>
  <c r="K34" i="13"/>
  <c r="G51" i="13"/>
  <c r="G57" i="13" s="1"/>
  <c r="K50" i="13"/>
  <c r="I44" i="13"/>
  <c r="E60" i="13"/>
  <c r="E44" i="13"/>
  <c r="E59" i="13"/>
  <c r="E53" i="13"/>
  <c r="E48" i="13"/>
  <c r="E32" i="13"/>
  <c r="E36" i="13"/>
  <c r="E49" i="13"/>
  <c r="E40" i="13"/>
  <c r="E37" i="13"/>
  <c r="E34" i="13"/>
  <c r="I48" i="13"/>
  <c r="I31" i="13"/>
  <c r="K45" i="13"/>
  <c r="E46" i="13"/>
  <c r="K36" i="13"/>
  <c r="I47" i="13"/>
  <c r="J60" i="13"/>
  <c r="K60" i="13" s="1"/>
  <c r="E33" i="13"/>
  <c r="L35" i="13" l="1"/>
  <c r="M30" i="13"/>
  <c r="N30" i="13" s="1"/>
  <c r="P30" i="13" s="1"/>
  <c r="T30" i="13" s="1"/>
  <c r="I61" i="13"/>
  <c r="M35" i="13"/>
  <c r="N35" i="13" s="1"/>
  <c r="P35" i="13" s="1"/>
  <c r="T35" i="13" s="1"/>
  <c r="L53" i="13"/>
  <c r="M43" i="13"/>
  <c r="N43" i="13" s="1"/>
  <c r="P43" i="13" s="1"/>
  <c r="T43" i="13" s="1"/>
  <c r="L30" i="13"/>
  <c r="M45" i="13"/>
  <c r="N45" i="13" s="1"/>
  <c r="P45" i="13" s="1"/>
  <c r="T45" i="13" s="1"/>
  <c r="L47" i="13"/>
  <c r="M31" i="13"/>
  <c r="N31" i="13" s="1"/>
  <c r="P31" i="13" s="1"/>
  <c r="T31" i="13" s="1"/>
  <c r="L60" i="13"/>
  <c r="L38" i="13"/>
  <c r="L45" i="13"/>
  <c r="L50" i="13"/>
  <c r="K51" i="13"/>
  <c r="K57" i="13" s="1"/>
  <c r="M38" i="13"/>
  <c r="N38" i="13" s="1"/>
  <c r="P38" i="13" s="1"/>
  <c r="T38" i="13" s="1"/>
  <c r="L41" i="13"/>
  <c r="J61" i="13"/>
  <c r="I51" i="13"/>
  <c r="I57" i="13" s="1"/>
  <c r="L49" i="13"/>
  <c r="M49" i="13"/>
  <c r="N49" i="13" s="1"/>
  <c r="P49" i="13" s="1"/>
  <c r="T49" i="13" s="1"/>
  <c r="M50" i="13"/>
  <c r="N50" i="13" s="1"/>
  <c r="P50" i="13" s="1"/>
  <c r="T50" i="13" s="1"/>
  <c r="M42" i="13"/>
  <c r="N42" i="13" s="1"/>
  <c r="P42" i="13" s="1"/>
  <c r="T42" i="13" s="1"/>
  <c r="L42" i="13"/>
  <c r="M29" i="13"/>
  <c r="L43" i="13"/>
  <c r="M48" i="13"/>
  <c r="N48" i="13" s="1"/>
  <c r="P48" i="13" s="1"/>
  <c r="T48" i="13" s="1"/>
  <c r="L48" i="13"/>
  <c r="L33" i="13"/>
  <c r="M33" i="13"/>
  <c r="N33" i="13" s="1"/>
  <c r="P33" i="13" s="1"/>
  <c r="T33" i="13" s="1"/>
  <c r="M46" i="13"/>
  <c r="N46" i="13" s="1"/>
  <c r="P46" i="13" s="1"/>
  <c r="T46" i="13" s="1"/>
  <c r="L46" i="13"/>
  <c r="M34" i="13"/>
  <c r="N34" i="13" s="1"/>
  <c r="P34" i="13" s="1"/>
  <c r="T34" i="13" s="1"/>
  <c r="L34" i="13"/>
  <c r="M36" i="13"/>
  <c r="N36" i="13" s="1"/>
  <c r="P36" i="13" s="1"/>
  <c r="T36" i="13" s="1"/>
  <c r="L36" i="13"/>
  <c r="L59" i="13"/>
  <c r="E61" i="13"/>
  <c r="L31" i="13"/>
  <c r="L29" i="13"/>
  <c r="M41" i="13"/>
  <c r="N41" i="13" s="1"/>
  <c r="P41" i="13" s="1"/>
  <c r="T41" i="13" s="1"/>
  <c r="M40" i="13"/>
  <c r="N40" i="13" s="1"/>
  <c r="P40" i="13" s="1"/>
  <c r="T40" i="13" s="1"/>
  <c r="L40" i="13"/>
  <c r="M47" i="13"/>
  <c r="N47" i="13" s="1"/>
  <c r="P47" i="13" s="1"/>
  <c r="T47" i="13" s="1"/>
  <c r="L37" i="13"/>
  <c r="M37" i="13"/>
  <c r="N37" i="13" s="1"/>
  <c r="P37" i="13" s="1"/>
  <c r="T37" i="13" s="1"/>
  <c r="M32" i="13"/>
  <c r="L32" i="13"/>
  <c r="M44" i="13"/>
  <c r="N44" i="13" s="1"/>
  <c r="P44" i="13" s="1"/>
  <c r="T44" i="13" s="1"/>
  <c r="L44" i="13"/>
  <c r="K61" i="13"/>
  <c r="M39" i="13"/>
  <c r="N39" i="13" s="1"/>
  <c r="P39" i="13" s="1"/>
  <c r="T39" i="13" s="1"/>
  <c r="L39" i="13"/>
  <c r="E51" i="13"/>
  <c r="E57" i="13" s="1"/>
  <c r="L61" i="13" l="1"/>
  <c r="M51" i="13"/>
  <c r="N29" i="13"/>
  <c r="N32" i="13"/>
  <c r="P32" i="13" s="1"/>
  <c r="T32" i="13" s="1"/>
  <c r="L51" i="13"/>
  <c r="L57" i="13"/>
  <c r="M64" i="13"/>
  <c r="M66" i="13" s="1"/>
  <c r="M60" i="13" l="1"/>
  <c r="M53" i="13"/>
  <c r="M57" i="13" s="1"/>
  <c r="N51" i="13"/>
  <c r="P29" i="13"/>
  <c r="T29" i="13" s="1"/>
  <c r="M67" i="13"/>
  <c r="M59" i="13"/>
  <c r="M61" i="13" l="1"/>
  <c r="T51" i="13"/>
  <c r="T52" i="13" s="1"/>
  <c r="F62" i="12" l="1"/>
  <c r="F60" i="12"/>
  <c r="F63" i="12" s="1"/>
  <c r="F56" i="12"/>
  <c r="F57" i="12" s="1"/>
  <c r="W47" i="12"/>
  <c r="F47" i="12"/>
  <c r="F53" i="12" s="1"/>
  <c r="G34" i="12" s="1"/>
  <c r="W45" i="12"/>
  <c r="J45" i="12"/>
  <c r="H45" i="12"/>
  <c r="D45" i="12"/>
  <c r="W44" i="12"/>
  <c r="J44" i="12"/>
  <c r="H44" i="12"/>
  <c r="D44" i="12"/>
  <c r="W43" i="12"/>
  <c r="J43" i="12"/>
  <c r="H43" i="12"/>
  <c r="D43" i="12"/>
  <c r="W42" i="12"/>
  <c r="J42" i="12"/>
  <c r="H42" i="12"/>
  <c r="G42" i="12"/>
  <c r="D42" i="12"/>
  <c r="W41" i="12"/>
  <c r="J41" i="12"/>
  <c r="H41" i="12"/>
  <c r="D41" i="12"/>
  <c r="W40" i="12"/>
  <c r="J40" i="12"/>
  <c r="H40" i="12"/>
  <c r="D40" i="12"/>
  <c r="W39" i="12"/>
  <c r="J39" i="12"/>
  <c r="H39" i="12"/>
  <c r="D39" i="12"/>
  <c r="W38" i="12"/>
  <c r="J38" i="12"/>
  <c r="H38" i="12"/>
  <c r="D38" i="12"/>
  <c r="W37" i="12"/>
  <c r="J37" i="12"/>
  <c r="H37" i="12"/>
  <c r="D37" i="12"/>
  <c r="W36" i="12"/>
  <c r="J36" i="12"/>
  <c r="H36" i="12"/>
  <c r="D36" i="12"/>
  <c r="W35" i="12"/>
  <c r="J35" i="12"/>
  <c r="H35" i="12"/>
  <c r="D35" i="12"/>
  <c r="W34" i="12"/>
  <c r="J34" i="12"/>
  <c r="H34" i="12"/>
  <c r="D34" i="12"/>
  <c r="W33" i="12"/>
  <c r="J33" i="12"/>
  <c r="H33" i="12"/>
  <c r="D33" i="12"/>
  <c r="W32" i="12"/>
  <c r="J32" i="12"/>
  <c r="H32" i="12"/>
  <c r="H55" i="12" s="1"/>
  <c r="D32" i="12"/>
  <c r="W31" i="12"/>
  <c r="J31" i="12"/>
  <c r="H31" i="12"/>
  <c r="D31" i="12"/>
  <c r="W30" i="12"/>
  <c r="J30" i="12"/>
  <c r="H30" i="12"/>
  <c r="G30" i="12"/>
  <c r="D30" i="12"/>
  <c r="W29" i="12"/>
  <c r="J29" i="12"/>
  <c r="H29" i="12"/>
  <c r="D29" i="12"/>
  <c r="W28" i="12"/>
  <c r="J28" i="12"/>
  <c r="H28" i="12"/>
  <c r="D28" i="12"/>
  <c r="W27" i="12"/>
  <c r="J27" i="12"/>
  <c r="H27" i="12"/>
  <c r="G27" i="12"/>
  <c r="D27" i="12"/>
  <c r="W26" i="12"/>
  <c r="J26" i="12"/>
  <c r="H26" i="12"/>
  <c r="D26" i="12"/>
  <c r="W25" i="12"/>
  <c r="J25" i="12"/>
  <c r="H25" i="12"/>
  <c r="D25" i="12"/>
  <c r="W24" i="12"/>
  <c r="J24" i="12"/>
  <c r="H24" i="12"/>
  <c r="D24" i="12"/>
  <c r="L21" i="12"/>
  <c r="N14" i="12"/>
  <c r="H57" i="12" l="1"/>
  <c r="H56" i="12" s="1"/>
  <c r="D47" i="12"/>
  <c r="D53" i="12" s="1"/>
  <c r="E32" i="12" s="1"/>
  <c r="J55" i="12"/>
  <c r="J47" i="12"/>
  <c r="J53" i="12" s="1"/>
  <c r="K25" i="12" s="1"/>
  <c r="G26" i="12"/>
  <c r="G31" i="12"/>
  <c r="G45" i="12"/>
  <c r="G41" i="12"/>
  <c r="G37" i="12"/>
  <c r="G33" i="12"/>
  <c r="G29" i="12"/>
  <c r="G25" i="12"/>
  <c r="G49" i="12"/>
  <c r="G39" i="12"/>
  <c r="G35" i="12"/>
  <c r="G55" i="12"/>
  <c r="G57" i="12" s="1"/>
  <c r="G44" i="12"/>
  <c r="G40" i="12"/>
  <c r="G36" i="12"/>
  <c r="G32" i="12"/>
  <c r="G28" i="12"/>
  <c r="G24" i="12"/>
  <c r="G43" i="12"/>
  <c r="H47" i="12"/>
  <c r="H53" i="12" s="1"/>
  <c r="I42" i="12" s="1"/>
  <c r="G38" i="12"/>
  <c r="G56" i="12"/>
  <c r="K40" i="12" l="1"/>
  <c r="K44" i="12"/>
  <c r="K35" i="12"/>
  <c r="E41" i="12"/>
  <c r="E36" i="12"/>
  <c r="E44" i="12"/>
  <c r="K41" i="12"/>
  <c r="E29" i="12"/>
  <c r="E33" i="12"/>
  <c r="E37" i="12"/>
  <c r="K36" i="12"/>
  <c r="K39" i="12"/>
  <c r="E25" i="12"/>
  <c r="E24" i="12"/>
  <c r="E40" i="12"/>
  <c r="K28" i="12"/>
  <c r="E26" i="12"/>
  <c r="E45" i="12"/>
  <c r="K24" i="12"/>
  <c r="I26" i="12"/>
  <c r="I43" i="12"/>
  <c r="I39" i="12"/>
  <c r="I35" i="12"/>
  <c r="I31" i="12"/>
  <c r="I49" i="12"/>
  <c r="I33" i="12"/>
  <c r="I25" i="12"/>
  <c r="I44" i="12"/>
  <c r="I28" i="12"/>
  <c r="I55" i="12"/>
  <c r="I40" i="12"/>
  <c r="I36" i="12"/>
  <c r="I32" i="12"/>
  <c r="I24" i="12"/>
  <c r="I30" i="12"/>
  <c r="I56" i="12"/>
  <c r="K49" i="12"/>
  <c r="K37" i="12"/>
  <c r="K33" i="12"/>
  <c r="K42" i="12"/>
  <c r="K30" i="12"/>
  <c r="K27" i="12"/>
  <c r="K38" i="12"/>
  <c r="K34" i="12"/>
  <c r="K26" i="12"/>
  <c r="K32" i="12"/>
  <c r="E42" i="12"/>
  <c r="E38" i="12"/>
  <c r="E34" i="12"/>
  <c r="E30" i="12"/>
  <c r="E55" i="12"/>
  <c r="E56" i="12"/>
  <c r="E43" i="12"/>
  <c r="E27" i="12"/>
  <c r="E31" i="12"/>
  <c r="E28" i="12"/>
  <c r="E39" i="12"/>
  <c r="E35" i="12"/>
  <c r="E49" i="12"/>
  <c r="K31" i="12"/>
  <c r="K55" i="12"/>
  <c r="I34" i="12"/>
  <c r="I27" i="12"/>
  <c r="I45" i="12"/>
  <c r="I37" i="12"/>
  <c r="G47" i="12"/>
  <c r="G53" i="12" s="1"/>
  <c r="I38" i="12"/>
  <c r="I41" i="12"/>
  <c r="K29" i="12"/>
  <c r="K43" i="12"/>
  <c r="J56" i="12"/>
  <c r="K56" i="12" s="1"/>
  <c r="K45" i="12"/>
  <c r="I29" i="12"/>
  <c r="M36" i="12" l="1"/>
  <c r="N36" i="12" s="1"/>
  <c r="R36" i="12" s="1"/>
  <c r="V36" i="12" s="1"/>
  <c r="L44" i="12"/>
  <c r="L26" i="12"/>
  <c r="L29" i="12"/>
  <c r="M44" i="12"/>
  <c r="N44" i="12" s="1"/>
  <c r="R44" i="12" s="1"/>
  <c r="V44" i="12" s="1"/>
  <c r="M24" i="12"/>
  <c r="N24" i="12" s="1"/>
  <c r="M41" i="12"/>
  <c r="N41" i="12" s="1"/>
  <c r="R41" i="12" s="1"/>
  <c r="V41" i="12" s="1"/>
  <c r="L40" i="12"/>
  <c r="M40" i="12"/>
  <c r="N40" i="12" s="1"/>
  <c r="R40" i="12" s="1"/>
  <c r="V40" i="12" s="1"/>
  <c r="L24" i="12"/>
  <c r="M45" i="12"/>
  <c r="N45" i="12" s="1"/>
  <c r="R45" i="12" s="1"/>
  <c r="V45" i="12" s="1"/>
  <c r="E47" i="12"/>
  <c r="E53" i="12" s="1"/>
  <c r="M32" i="12"/>
  <c r="N32" i="12" s="1"/>
  <c r="R32" i="12" s="1"/>
  <c r="V32" i="12" s="1"/>
  <c r="L36" i="12"/>
  <c r="M37" i="12"/>
  <c r="N37" i="12" s="1"/>
  <c r="R37" i="12" s="1"/>
  <c r="V37" i="12" s="1"/>
  <c r="M26" i="12"/>
  <c r="M25" i="12"/>
  <c r="N25" i="12" s="1"/>
  <c r="R25" i="12" s="1"/>
  <c r="V25" i="12" s="1"/>
  <c r="I57" i="12"/>
  <c r="K57" i="12"/>
  <c r="L37" i="12"/>
  <c r="J57" i="12"/>
  <c r="K47" i="12"/>
  <c r="K53" i="12" s="1"/>
  <c r="L33" i="12"/>
  <c r="M33" i="12"/>
  <c r="N33" i="12" s="1"/>
  <c r="R33" i="12" s="1"/>
  <c r="V33" i="12" s="1"/>
  <c r="L56" i="12"/>
  <c r="L49" i="12"/>
  <c r="L32" i="12"/>
  <c r="L38" i="12"/>
  <c r="M38" i="12"/>
  <c r="N38" i="12" s="1"/>
  <c r="R38" i="12" s="1"/>
  <c r="V38" i="12" s="1"/>
  <c r="L45" i="12"/>
  <c r="L55" i="12"/>
  <c r="E57" i="12"/>
  <c r="M29" i="12"/>
  <c r="N29" i="12" s="1"/>
  <c r="R29" i="12" s="1"/>
  <c r="V29" i="12" s="1"/>
  <c r="L25" i="12"/>
  <c r="M35" i="12"/>
  <c r="N35" i="12" s="1"/>
  <c r="R35" i="12" s="1"/>
  <c r="V35" i="12" s="1"/>
  <c r="L35" i="12"/>
  <c r="M27" i="12"/>
  <c r="L27" i="12"/>
  <c r="M30" i="12"/>
  <c r="N30" i="12" s="1"/>
  <c r="R30" i="12" s="1"/>
  <c r="V30" i="12" s="1"/>
  <c r="L30" i="12"/>
  <c r="L41" i="12"/>
  <c r="L28" i="12"/>
  <c r="M28" i="12"/>
  <c r="N28" i="12" s="1"/>
  <c r="R28" i="12" s="1"/>
  <c r="V28" i="12" s="1"/>
  <c r="M31" i="12"/>
  <c r="N31" i="12" s="1"/>
  <c r="R31" i="12" s="1"/>
  <c r="V31" i="12" s="1"/>
  <c r="L31" i="12"/>
  <c r="M42" i="12"/>
  <c r="N42" i="12" s="1"/>
  <c r="R42" i="12" s="1"/>
  <c r="V42" i="12" s="1"/>
  <c r="L42" i="12"/>
  <c r="I47" i="12"/>
  <c r="I53" i="12" s="1"/>
  <c r="M39" i="12"/>
  <c r="N39" i="12" s="1"/>
  <c r="R39" i="12" s="1"/>
  <c r="V39" i="12" s="1"/>
  <c r="L39" i="12"/>
  <c r="M43" i="12"/>
  <c r="N43" i="12" s="1"/>
  <c r="R43" i="12" s="1"/>
  <c r="V43" i="12" s="1"/>
  <c r="L43" i="12"/>
  <c r="L34" i="12"/>
  <c r="M34" i="12"/>
  <c r="N34" i="12" s="1"/>
  <c r="R34" i="12" s="1"/>
  <c r="V34" i="12" s="1"/>
  <c r="N26" i="12" l="1"/>
  <c r="R26" i="12" s="1"/>
  <c r="V26" i="12" s="1"/>
  <c r="M60" i="12"/>
  <c r="M62" i="12" s="1"/>
  <c r="L53" i="12"/>
  <c r="M56" i="12" s="1"/>
  <c r="L47" i="12"/>
  <c r="M47" i="12"/>
  <c r="L57" i="12"/>
  <c r="N27" i="12"/>
  <c r="R27" i="12" s="1"/>
  <c r="V27" i="12" s="1"/>
  <c r="R50" i="12"/>
  <c r="R24" i="12"/>
  <c r="V24" i="12" s="1"/>
  <c r="M63" i="12" l="1"/>
  <c r="M55" i="12"/>
  <c r="M57" i="12" s="1"/>
  <c r="M49" i="12"/>
  <c r="M53" i="12" s="1"/>
  <c r="N47" i="12"/>
  <c r="V47" i="12" s="1"/>
  <c r="V48" i="12" s="1"/>
</calcChain>
</file>

<file path=xl/comments1.xml><?xml version="1.0" encoding="utf-8"?>
<comments xmlns="http://schemas.openxmlformats.org/spreadsheetml/2006/main">
  <authors>
    <author>Shondra Harris-Cox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</rPr>
          <t>Shondra Harris-Cox:</t>
        </r>
        <r>
          <rPr>
            <sz val="9"/>
            <color indexed="81"/>
            <rFont val="Tahoma"/>
            <family val="2"/>
          </rPr>
          <t xml:space="preserve">
LABS percentage differs from LUCC. Jan 2015 % is 1.52 for LABS Bus and 2.85 for LUCC. 
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Shondra Harris-Cox:</t>
        </r>
        <r>
          <rPr>
            <sz val="9"/>
            <color indexed="81"/>
            <rFont val="Tahoma"/>
            <family val="2"/>
          </rPr>
          <t xml:space="preserve">
LABS percentage differs from LUCC. Jan 2015 % is 1.40 for LABS Bus and 2.27 for LUCC. 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Shondra Harris-Cox:</t>
        </r>
        <r>
          <rPr>
            <sz val="9"/>
            <color indexed="81"/>
            <rFont val="Tahoma"/>
            <family val="2"/>
          </rPr>
          <t xml:space="preserve">
LABS percentage differs from LUCC. Jan 2015 % is 1.52 for LABS Bus and 2.85 for LUCC. 
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Shondra Harris-Cox:</t>
        </r>
        <r>
          <rPr>
            <sz val="9"/>
            <color indexed="81"/>
            <rFont val="Tahoma"/>
            <family val="2"/>
          </rPr>
          <t xml:space="preserve">
LABS percentage differs from LUCC. Jan 2015 % is 1.40 for LABS Bus and 2.27 for LUCC. </t>
        </r>
      </text>
    </comment>
  </commentList>
</comments>
</file>

<file path=xl/comments2.xml><?xml version="1.0" encoding="utf-8"?>
<comments xmlns="http://schemas.openxmlformats.org/spreadsheetml/2006/main">
  <authors>
    <author>gtremblay</author>
  </authors>
  <commentList>
    <comment ref="M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C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E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.xml><?xml version="1.0" encoding="utf-8"?>
<comments xmlns="http://schemas.openxmlformats.org/spreadsheetml/2006/main">
  <authors>
    <author>gtremblay</author>
  </authors>
  <commentList>
    <comment ref="M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N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C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E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.xml><?xml version="1.0" encoding="utf-8"?>
<comments xmlns="http://schemas.openxmlformats.org/spreadsheetml/2006/main">
  <authors>
    <author>gtremblay</author>
  </authors>
  <commentList>
    <comment ref="M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C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E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.xml><?xml version="1.0" encoding="utf-8"?>
<comments xmlns="http://schemas.openxmlformats.org/spreadsheetml/2006/main">
  <authors>
    <author>gtremblay</author>
  </authors>
  <commentList>
    <comment ref="M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N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C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E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3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4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5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6.xml><?xml version="1.0" encoding="utf-8"?>
<comments xmlns="http://schemas.openxmlformats.org/spreadsheetml/2006/main">
  <authors>
    <author>gtremblay</author>
  </authors>
  <commentList>
    <comment ref="M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C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E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7.xml><?xml version="1.0" encoding="utf-8"?>
<comments xmlns="http://schemas.openxmlformats.org/spreadsheetml/2006/main">
  <authors>
    <author>gtremblay</author>
  </authors>
  <commentList>
    <comment ref="N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8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9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0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1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2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3.xml><?xml version="1.0" encoding="utf-8"?>
<comments xmlns="http://schemas.openxmlformats.org/spreadsheetml/2006/main">
  <authors>
    <author>gtremblay</author>
  </authors>
  <commentList>
    <comment ref="M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C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E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4.xml><?xml version="1.0" encoding="utf-8"?>
<comments xmlns="http://schemas.openxmlformats.org/spreadsheetml/2006/main">
  <authors>
    <author>gtremblay</author>
  </authors>
  <commentList>
    <comment ref="N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5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6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7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8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29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0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1.xml><?xml version="1.0" encoding="utf-8"?>
<comments xmlns="http://schemas.openxmlformats.org/spreadsheetml/2006/main">
  <authors>
    <author>gtremblay</author>
  </authors>
  <commentList>
    <comment ref="N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2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3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4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5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6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7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8.xml><?xml version="1.0" encoding="utf-8"?>
<comments xmlns="http://schemas.openxmlformats.org/spreadsheetml/2006/main">
  <authors>
    <author>gtremblay</author>
  </authors>
  <commentList>
    <comment ref="N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39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0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1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2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3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4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5.xml><?xml version="1.0" encoding="utf-8"?>
<comments xmlns="http://schemas.openxmlformats.org/spreadsheetml/2006/main">
  <authors>
    <author>gtremblay</author>
  </authors>
  <commentList>
    <comment ref="N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6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7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8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49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0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1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2.xml><?xml version="1.0" encoding="utf-8"?>
<comments xmlns="http://schemas.openxmlformats.org/spreadsheetml/2006/main">
  <authors>
    <author>gtremblay</author>
  </authors>
  <commentList>
    <comment ref="N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3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4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5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6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7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8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59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0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1.xml><?xml version="1.0" encoding="utf-8"?>
<comments xmlns="http://schemas.openxmlformats.org/spreadsheetml/2006/main">
  <authors>
    <author>gtremblay</author>
  </authors>
  <commentList>
    <comment ref="N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2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3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4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5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6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7.xml><?xml version="1.0" encoding="utf-8"?>
<comments xmlns="http://schemas.openxmlformats.org/spreadsheetml/2006/main">
  <authors>
    <author>Shondra Harris-Cox</author>
  </authors>
  <commentList>
    <comment ref="E50" authorId="0" shapeId="0">
      <text>
        <r>
          <rPr>
            <b/>
            <sz val="9"/>
            <color indexed="81"/>
            <rFont val="Tahoma"/>
            <family val="2"/>
          </rPr>
          <t>Shondra Harris-Cox:</t>
        </r>
        <r>
          <rPr>
            <sz val="9"/>
            <color indexed="81"/>
            <rFont val="Tahoma"/>
            <family val="2"/>
          </rPr>
          <t xml:space="preserve">
Jan, Feb and Mar Kris A Julie H, Nancy M, Eric Lar, Mary Y</t>
        </r>
      </text>
    </comment>
  </commentList>
</comments>
</file>

<file path=xl/comments68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69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0.xml><?xml version="1.0" encoding="utf-8"?>
<comments xmlns="http://schemas.openxmlformats.org/spreadsheetml/2006/main">
  <authors>
    <author>gtremblay</author>
  </authors>
  <commentList>
    <comment ref="N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1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2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3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4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5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6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7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8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79.xml><?xml version="1.0" encoding="utf-8"?>
<comments xmlns="http://schemas.openxmlformats.org/spreadsheetml/2006/main">
  <authors>
    <author>gtremblay</author>
  </authors>
  <commentList>
    <comment ref="N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0.xml><?xml version="1.0" encoding="utf-8"?>
<comments xmlns="http://schemas.openxmlformats.org/spreadsheetml/2006/main">
  <authors>
    <author>gtremblay</author>
  </authors>
  <commentList>
    <comment ref="N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O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1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2.xml><?xml version="1.0" encoding="utf-8"?>
<comments xmlns="http://schemas.openxmlformats.org/spreadsheetml/2006/main">
  <authors>
    <author>gtremblay</author>
  </authors>
  <commentList>
    <comment ref="N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3.xml><?xml version="1.0" encoding="utf-8"?>
<comments xmlns="http://schemas.openxmlformats.org/spreadsheetml/2006/main">
  <authors>
    <author>gtremblay</author>
  </authors>
  <commentList>
    <comment ref="N5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5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5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4.xml><?xml version="1.0" encoding="utf-8"?>
<comments xmlns="http://schemas.openxmlformats.org/spreadsheetml/2006/main">
  <authors>
    <author>gtremblay</author>
  </authors>
  <commentList>
    <comment ref="N28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5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Four Factor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6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7.xml><?xml version="1.0" encoding="utf-8"?>
<comments xmlns="http://schemas.openxmlformats.org/spreadsheetml/2006/main">
  <authors>
    <author>gtremblay</author>
  </authors>
  <commentList>
    <comment ref="N4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4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4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8.xml><?xml version="1.0" encoding="utf-8"?>
<comments xmlns="http://schemas.openxmlformats.org/spreadsheetml/2006/main">
  <authors>
    <author>gtremblay</author>
  </authors>
  <commentList>
    <comment ref="N3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89.xml><?xml version="1.0" encoding="utf-8"?>
<comments xmlns="http://schemas.openxmlformats.org/spreadsheetml/2006/main">
  <authors>
    <author>gtremblay</author>
  </authors>
  <commentList>
    <comment ref="N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0.xml><?xml version="1.0" encoding="utf-8"?>
<comments xmlns="http://schemas.openxmlformats.org/spreadsheetml/2006/main">
  <authors>
    <author>gtremblay</author>
  </authors>
  <commentList>
    <comment ref="N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1.xml><?xml version="1.0" encoding="utf-8"?>
<comments xmlns="http://schemas.openxmlformats.org/spreadsheetml/2006/main">
  <authors>
    <author>gtremblay</author>
  </authors>
  <commentList>
    <comment ref="N4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4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4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2.xml><?xml version="1.0" encoding="utf-8"?>
<comments xmlns="http://schemas.openxmlformats.org/spreadsheetml/2006/main">
  <authors>
    <author>gtremblay</author>
  </authors>
  <commentList>
    <comment ref="N3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3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4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5.xml><?xml version="1.0" encoding="utf-8"?>
<comments xmlns="http://schemas.openxmlformats.org/spreadsheetml/2006/main">
  <authors>
    <author>gtremblay</author>
  </authors>
  <commentList>
    <comment ref="N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6.xml><?xml version="1.0" encoding="utf-8"?>
<comments xmlns="http://schemas.openxmlformats.org/spreadsheetml/2006/main">
  <authors>
    <author>gtremblay</author>
  </authors>
  <commentList>
    <comment ref="N3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7.xml><?xml version="1.0" encoding="utf-8"?>
<comments xmlns="http://schemas.openxmlformats.org/spreadsheetml/2006/main">
  <authors>
    <author>gtremblay</author>
  </authors>
  <commentList>
    <comment ref="N3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4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4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8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99.xml><?xml version="1.0" encoding="utf-8"?>
<comments xmlns="http://schemas.openxmlformats.org/spreadsheetml/2006/main">
  <authors>
    <author>gtremblay</author>
  </authors>
  <commentList>
    <comment ref="N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0.xml><?xml version="1.0" encoding="utf-8"?>
<comments xmlns="http://schemas.openxmlformats.org/spreadsheetml/2006/main">
  <authors>
    <author>gtremblay</author>
  </authors>
  <commentList>
    <comment ref="N3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1.xml><?xml version="1.0" encoding="utf-8"?>
<comments xmlns="http://schemas.openxmlformats.org/spreadsheetml/2006/main">
  <authors>
    <author>gtremblay</author>
  </authors>
  <commentList>
    <comment ref="N3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2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3.xml><?xml version="1.0" encoding="utf-8"?>
<comments xmlns="http://schemas.openxmlformats.org/spreadsheetml/2006/main">
  <authors>
    <author>gtremblay</author>
  </authors>
  <commentList>
    <comment ref="N3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4.xml><?xml version="1.0" encoding="utf-8"?>
<comments xmlns="http://schemas.openxmlformats.org/spreadsheetml/2006/main">
  <authors>
    <author>gtremblay</author>
  </authors>
  <commentList>
    <comment ref="N3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5.xml><?xml version="1.0" encoding="utf-8"?>
<comments xmlns="http://schemas.openxmlformats.org/spreadsheetml/2006/main">
  <authors>
    <author>gtremblay</author>
  </authors>
  <commentList>
    <comment ref="N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6.xml><?xml version="1.0" encoding="utf-8"?>
<comments xmlns="http://schemas.openxmlformats.org/spreadsheetml/2006/main">
  <authors>
    <author>Shondra Harris-Cox</author>
  </authors>
  <commentList>
    <comment ref="E63" authorId="0" shapeId="0">
      <text>
        <r>
          <rPr>
            <b/>
            <sz val="9"/>
            <color indexed="81"/>
            <rFont val="Tahoma"/>
            <family val="2"/>
          </rPr>
          <t>Shondra Harris-Cox:</t>
        </r>
        <r>
          <rPr>
            <sz val="9"/>
            <color indexed="81"/>
            <rFont val="Tahoma"/>
            <family val="2"/>
          </rPr>
          <t xml:space="preserve">
Credit removal -127.27
</t>
        </r>
      </text>
    </comment>
  </commentList>
</comments>
</file>

<file path=xl/comments107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8.xml><?xml version="1.0" encoding="utf-8"?>
<comments xmlns="http://schemas.openxmlformats.org/spreadsheetml/2006/main">
  <authors>
    <author>gtremblay</author>
  </authors>
  <commentList>
    <comment ref="N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09.xml><?xml version="1.0" encoding="utf-8"?>
<comments xmlns="http://schemas.openxmlformats.org/spreadsheetml/2006/main">
  <authors>
    <author>gtremblay</author>
  </authors>
  <commentList>
    <comment ref="N3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4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4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0.xml><?xml version="1.0" encoding="utf-8"?>
<comments xmlns="http://schemas.openxmlformats.org/spreadsheetml/2006/main">
  <authors>
    <author>gtremblay</author>
  </authors>
  <commentList>
    <comment ref="N3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1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2.xml><?xml version="1.0" encoding="utf-8"?>
<comments xmlns="http://schemas.openxmlformats.org/spreadsheetml/2006/main">
  <authors>
    <author>gtremblay</author>
  </authors>
  <commentList>
    <comment ref="N38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3.xml><?xml version="1.0" encoding="utf-8"?>
<comments xmlns="http://schemas.openxmlformats.org/spreadsheetml/2006/main">
  <authors>
    <author>gtremblay</author>
  </authors>
  <commentList>
    <comment ref="N4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4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4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4.xml><?xml version="1.0" encoding="utf-8"?>
<comments xmlns="http://schemas.openxmlformats.org/spreadsheetml/2006/main">
  <authors>
    <author>gtremblay</author>
  </authors>
  <commentList>
    <comment ref="N3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5.xml><?xml version="1.0" encoding="utf-8"?>
<comments xmlns="http://schemas.openxmlformats.org/spreadsheetml/2006/main">
  <authors>
    <author>gtremblay</author>
  </authors>
  <commentList>
    <comment ref="M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C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E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6.xml><?xml version="1.0" encoding="utf-8"?>
<comments xmlns="http://schemas.openxmlformats.org/spreadsheetml/2006/main">
  <authors>
    <author>gtremblay</author>
  </authors>
  <commentList>
    <comment ref="N38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7.xml><?xml version="1.0" encoding="utf-8"?>
<comments xmlns="http://schemas.openxmlformats.org/spreadsheetml/2006/main">
  <authors>
    <author>gtremblay</author>
  </authors>
  <commentList>
    <comment ref="N4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4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4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8.xml><?xml version="1.0" encoding="utf-8"?>
<comments xmlns="http://schemas.openxmlformats.org/spreadsheetml/2006/main">
  <authors>
    <author>gtremblay</author>
  </authors>
  <commentList>
    <comment ref="N3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19.xml><?xml version="1.0" encoding="utf-8"?>
<comments xmlns="http://schemas.openxmlformats.org/spreadsheetml/2006/main">
  <authors>
    <author>gtremblay</author>
  </authors>
  <commentList>
    <comment ref="M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C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E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0.xml><?xml version="1.0" encoding="utf-8"?>
<comments xmlns="http://schemas.openxmlformats.org/spreadsheetml/2006/main">
  <authors>
    <author>gtremblay</author>
  </authors>
  <commentList>
    <comment ref="N3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8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8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1.xml><?xml version="1.0" encoding="utf-8"?>
<comments xmlns="http://schemas.openxmlformats.org/spreadsheetml/2006/main">
  <authors>
    <author>gtremblay</author>
  </authors>
  <commentList>
    <comment ref="N4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4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4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2.xml><?xml version="1.0" encoding="utf-8"?>
<comments xmlns="http://schemas.openxmlformats.org/spreadsheetml/2006/main">
  <authors>
    <author>gtremblay</author>
  </authors>
  <commentList>
    <comment ref="N3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3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4.xml><?xml version="1.0" encoding="utf-8"?>
<comments xmlns="http://schemas.openxmlformats.org/spreadsheetml/2006/main">
  <authors>
    <author>gtremblay</author>
  </authors>
  <commentList>
    <comment ref="N39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4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4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5.xml><?xml version="1.0" encoding="utf-8"?>
<comments xmlns="http://schemas.openxmlformats.org/spreadsheetml/2006/main">
  <authors>
    <author>gtremblay</author>
  </authors>
  <commentList>
    <comment ref="N3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6.xml><?xml version="1.0" encoding="utf-8"?>
<comments xmlns="http://schemas.openxmlformats.org/spreadsheetml/2006/main">
  <authors>
    <author>gtremblay</author>
  </authors>
  <commentList>
    <comment ref="N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7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8.xml><?xml version="1.0" encoding="utf-8"?>
<comments xmlns="http://schemas.openxmlformats.org/spreadsheetml/2006/main">
  <authors>
    <author>gtremblay</author>
  </authors>
  <commentList>
    <comment ref="N3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29.xml><?xml version="1.0" encoding="utf-8"?>
<comments xmlns="http://schemas.openxmlformats.org/spreadsheetml/2006/main">
  <authors>
    <author>gtremblay</author>
  </authors>
  <commentList>
    <comment ref="N3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30.xml><?xml version="1.0" encoding="utf-8"?>
<comments xmlns="http://schemas.openxmlformats.org/spreadsheetml/2006/main">
  <authors>
    <author>gtremblay</author>
  </authors>
  <commentList>
    <comment ref="N2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5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31.xml><?xml version="1.0" encoding="utf-8"?>
<comments xmlns="http://schemas.openxmlformats.org/spreadsheetml/2006/main">
  <authors>
    <author>gtremblay</author>
  </authors>
  <commentList>
    <comment ref="N2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2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32.xml><?xml version="1.0" encoding="utf-8"?>
<comments xmlns="http://schemas.openxmlformats.org/spreadsheetml/2006/main">
  <authors>
    <author>gtremblay</author>
  </authors>
  <commentList>
    <comment ref="N30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1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33.xml><?xml version="1.0" encoding="utf-8"?>
<comments xmlns="http://schemas.openxmlformats.org/spreadsheetml/2006/main">
  <authors>
    <author>gtremblay</author>
  </authors>
  <commentList>
    <comment ref="N33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3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34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comments134.xml><?xml version="1.0" encoding="utf-8"?>
<comments xmlns="http://schemas.openxmlformats.org/spreadsheetml/2006/main">
  <authors>
    <author>gtremblay</author>
  </authors>
  <commentList>
    <comment ref="N26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Customer Counts</t>
        </r>
      </text>
    </comment>
    <comment ref="D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Based on average</t>
        </r>
      </text>
    </comment>
    <comment ref="F27" authorId="0" shapeId="0">
      <text>
        <r>
          <rPr>
            <b/>
            <sz val="11"/>
            <color indexed="81"/>
            <rFont val="Tahoma"/>
            <family val="2"/>
          </rPr>
          <t>gtremblay:</t>
        </r>
        <r>
          <rPr>
            <sz val="11"/>
            <color indexed="81"/>
            <rFont val="Tahoma"/>
            <family val="2"/>
          </rPr>
          <t xml:space="preserve">
Average customers during the year</t>
        </r>
      </text>
    </comment>
  </commentList>
</comments>
</file>

<file path=xl/sharedStrings.xml><?xml version="1.0" encoding="utf-8"?>
<sst xmlns="http://schemas.openxmlformats.org/spreadsheetml/2006/main" count="33032" uniqueCount="3563">
  <si>
    <t>Open Year</t>
  </si>
  <si>
    <t>Reference</t>
  </si>
  <si>
    <t>Description</t>
  </si>
  <si>
    <t>TRX Date</t>
  </si>
  <si>
    <t>Originating Master ID</t>
  </si>
  <si>
    <t>Originating Master Name</t>
  </si>
  <si>
    <t>Originating Document Number</t>
  </si>
  <si>
    <t>Originating Posted Date</t>
  </si>
  <si>
    <t>Period ID</t>
  </si>
  <si>
    <t>Debit Amount</t>
  </si>
  <si>
    <t>Credit Amount</t>
  </si>
  <si>
    <t>Account Number String</t>
  </si>
  <si>
    <t>Account Description</t>
  </si>
  <si>
    <t>Company</t>
  </si>
  <si>
    <t>Labs Busi/ Labor/Train JC13157</t>
  </si>
  <si>
    <t>Purchases</t>
  </si>
  <si>
    <t>8020-LIBCAN</t>
  </si>
  <si>
    <t>Liberty Utilities  Canada</t>
  </si>
  <si>
    <t>JC13157</t>
  </si>
  <si>
    <t>8020-2-0100-69-5010-6368</t>
  </si>
  <si>
    <t>LABS Labor Allocations</t>
  </si>
  <si>
    <t>Acct # 2741-5394-6</t>
  </si>
  <si>
    <t>8020-FEDEX</t>
  </si>
  <si>
    <t>FedEx</t>
  </si>
  <si>
    <t>5-273-87716</t>
  </si>
  <si>
    <t>8020-2-0100-69-5200-6360</t>
  </si>
  <si>
    <t>Contract Serv-Other</t>
  </si>
  <si>
    <t>FK Maintenance Accr</t>
  </si>
  <si>
    <t>6-569-77991</t>
  </si>
  <si>
    <t>Labss Bus 4 Factor JC0419</t>
  </si>
  <si>
    <t>JC0419</t>
  </si>
  <si>
    <t>8020-2-0100-69-5200-6368</t>
  </si>
  <si>
    <t>LABS NonLabor Allocations</t>
  </si>
  <si>
    <t>Labs Businss Labor  JC13154</t>
  </si>
  <si>
    <t>JC13154</t>
  </si>
  <si>
    <t>Labs Corp  Labor  JC13163</t>
  </si>
  <si>
    <t>JC13163</t>
  </si>
  <si>
    <t>8020-2-0100-69-5010-6369</t>
  </si>
  <si>
    <t>LABS Corp - Labour</t>
  </si>
  <si>
    <t>Postage Meter Lease 087263</t>
  </si>
  <si>
    <t>8020-NEOPOS</t>
  </si>
  <si>
    <t>MailFinance A Neopost USA Company</t>
  </si>
  <si>
    <t>H5697885</t>
  </si>
  <si>
    <t>Labs  Business Labor  JC13160</t>
  </si>
  <si>
    <t>JC13160</t>
  </si>
  <si>
    <t>LUC Labor   JC13185</t>
  </si>
  <si>
    <t>JC13185</t>
  </si>
  <si>
    <t>8020-2-0100-69-5200-6364</t>
  </si>
  <si>
    <t>LU Canada - Labor</t>
  </si>
  <si>
    <t>APUC Reclass 1.2016</t>
  </si>
  <si>
    <t>8020-2-0100-69-5200-6365</t>
  </si>
  <si>
    <t>APUC Canada - Admin Exp</t>
  </si>
  <si>
    <t>Labs Business Labor  JC13161</t>
  </si>
  <si>
    <t>JC13161</t>
  </si>
  <si>
    <t>Labs Bus/Labor/Trvl JC13158</t>
  </si>
  <si>
    <t>JC13158</t>
  </si>
  <si>
    <t>APUC Labor  JC13219</t>
  </si>
  <si>
    <t>8020-ALGUTI</t>
  </si>
  <si>
    <t>Algonquin Power Utilities Corp</t>
  </si>
  <si>
    <t>JC13219</t>
  </si>
  <si>
    <t>8020-2-0100-69-5200-6366</t>
  </si>
  <si>
    <t>APUC Canada - Labor</t>
  </si>
  <si>
    <t>Avondale - December Services</t>
  </si>
  <si>
    <t>8020-FKMAIN</t>
  </si>
  <si>
    <t>F.K. Maintenance</t>
  </si>
  <si>
    <t>DEC3115YS</t>
  </si>
  <si>
    <t>5-280-17427</t>
  </si>
  <si>
    <t>Labs Corp Labor   JC13164</t>
  </si>
  <si>
    <t>JC13164</t>
  </si>
  <si>
    <t>Labs Corp Labor  JC13165</t>
  </si>
  <si>
    <t>JC13165</t>
  </si>
  <si>
    <t>LUC 4 Factor  Jan JC0321</t>
  </si>
  <si>
    <t>JC0321</t>
  </si>
  <si>
    <t>Reclass LUC inv JC0321</t>
  </si>
  <si>
    <t>LABS Corp Reclass 1.2016</t>
  </si>
  <si>
    <t>8020-2-0100-69-5200-6369</t>
  </si>
  <si>
    <t>LABS Corp - Admin</t>
  </si>
  <si>
    <t>Liberty Water Reclass</t>
  </si>
  <si>
    <t>5-258-82216</t>
  </si>
  <si>
    <t>LUC Labor/Travel  JC13184</t>
  </si>
  <si>
    <t>JC13184</t>
  </si>
  <si>
    <t>LUC Reclass 1.2016</t>
  </si>
  <si>
    <t>8020-2-0100-69-5200-6363</t>
  </si>
  <si>
    <t>LU Canada  - Admin Exp</t>
  </si>
  <si>
    <t>Monthly Luth Accrual</t>
  </si>
  <si>
    <t>Avondale Document Shredding</t>
  </si>
  <si>
    <t>8020-SHRUSA</t>
  </si>
  <si>
    <t>Shred-It US JV LLC dba Shred-it USA LLC</t>
  </si>
  <si>
    <t>Apuc Admin  JC0638</t>
  </si>
  <si>
    <t>JC0638</t>
  </si>
  <si>
    <t>LUC Labor/Travel   JC13183</t>
  </si>
  <si>
    <t>JC13183</t>
  </si>
  <si>
    <t>Southwest Business Mach.</t>
  </si>
  <si>
    <t>Regulatory Research</t>
  </si>
  <si>
    <t>8020-INSCON</t>
  </si>
  <si>
    <t>Insight Consulting LLC</t>
  </si>
  <si>
    <t>2015-46</t>
  </si>
  <si>
    <t>5-287-40882</t>
  </si>
  <si>
    <t>Labs Corp Labor  JC13166</t>
  </si>
  <si>
    <t>JC13166</t>
  </si>
  <si>
    <t>Armored Car Service</t>
  </si>
  <si>
    <t>8020-LOOFAR</t>
  </si>
  <si>
    <t>Loomis, Fargo &amp; Co.</t>
  </si>
  <si>
    <t>Receivings Transaction Entry</t>
  </si>
  <si>
    <t>8020-SWBUSI</t>
  </si>
  <si>
    <t>SW Business Machines</t>
  </si>
  <si>
    <t>RCT00000000014915</t>
  </si>
  <si>
    <t>Labs Corp 4 Factor  JC0590</t>
  </si>
  <si>
    <t>JC0590</t>
  </si>
  <si>
    <t>LABS Bus. reclass 1.2016</t>
  </si>
  <si>
    <t>Acturial Consulting  JC13186</t>
  </si>
  <si>
    <t>JC13186</t>
  </si>
  <si>
    <t>Labs Corp Labor  JC13167</t>
  </si>
  <si>
    <t>JC13167</t>
  </si>
  <si>
    <t>Labs Business Labor  JC13156</t>
  </si>
  <si>
    <t>JC13156</t>
  </si>
  <si>
    <t>Avondale/RR Doucument Shreddin</t>
  </si>
  <si>
    <t>5-267-01252</t>
  </si>
  <si>
    <t>Labs Corp Labor  JC13162</t>
  </si>
  <si>
    <t>JC13162</t>
  </si>
  <si>
    <t>6-567-40549</t>
  </si>
  <si>
    <t>LU Shared  JC4565</t>
  </si>
  <si>
    <t>8020-LUSHAR</t>
  </si>
  <si>
    <t>Liberty Utilities Shared Services</t>
  </si>
  <si>
    <t>JC4565</t>
  </si>
  <si>
    <t>Labs  Labor  JC13159</t>
  </si>
  <si>
    <t>JC13159</t>
  </si>
  <si>
    <t>6-565-34494</t>
  </si>
  <si>
    <t>Row Labels</t>
  </si>
  <si>
    <t>Grand Total</t>
  </si>
  <si>
    <t>Sum of Debit Amount</t>
  </si>
  <si>
    <t>Labs Bus/Trvl/Train JC13374</t>
  </si>
  <si>
    <t>JC13374</t>
  </si>
  <si>
    <t>Labs Buiness ADM JC3737</t>
  </si>
  <si>
    <t>JC3737</t>
  </si>
  <si>
    <t>APUC Reclass 2.2016</t>
  </si>
  <si>
    <t>LABS Bus reclass 2.2016</t>
  </si>
  <si>
    <t>5-294-86555</t>
  </si>
  <si>
    <t>APUC Labor  JC13448</t>
  </si>
  <si>
    <t>JC13448</t>
  </si>
  <si>
    <t>8020-UNIPES</t>
  </si>
  <si>
    <t>University Termite and Pest Control</t>
  </si>
  <si>
    <t>RCT00000000015803</t>
  </si>
  <si>
    <t>LUC Labor/Train/Post JC13405</t>
  </si>
  <si>
    <t>JC13405</t>
  </si>
  <si>
    <t>Labs Corp Labor JC13377</t>
  </si>
  <si>
    <t>JC13377</t>
  </si>
  <si>
    <t>FK Maintenance</t>
  </si>
  <si>
    <t>Guardian/Voya/Postage JC13371</t>
  </si>
  <si>
    <t>JC13371</t>
  </si>
  <si>
    <t>5-309-63790</t>
  </si>
  <si>
    <t>LABS Corp Reclass 2.2016</t>
  </si>
  <si>
    <t>Corr JE857115 LABS Bus</t>
  </si>
  <si>
    <t>Awards and Gifts</t>
  </si>
  <si>
    <t>8020-OCTAN</t>
  </si>
  <si>
    <t>OC Tanner Company</t>
  </si>
  <si>
    <t>LUC ADM 4 Factor JC3505</t>
  </si>
  <si>
    <t>JC3505</t>
  </si>
  <si>
    <t>Avondale - January Services</t>
  </si>
  <si>
    <t>JAN3116YS</t>
  </si>
  <si>
    <t>6-580-09611</t>
  </si>
  <si>
    <t>Labs Corp Labor JC13382</t>
  </si>
  <si>
    <t>JC13382</t>
  </si>
  <si>
    <t>5-316-99552</t>
  </si>
  <si>
    <t>Labs Corp Labor  JC13383</t>
  </si>
  <si>
    <t>JC13383</t>
  </si>
  <si>
    <t>Reclass Liberty Utilities</t>
  </si>
  <si>
    <t>JC 4673</t>
  </si>
  <si>
    <t>JC4673</t>
  </si>
  <si>
    <t>2016-07</t>
  </si>
  <si>
    <t>Lab Corp Labor  JC13380</t>
  </si>
  <si>
    <t>JC13380</t>
  </si>
  <si>
    <t>January 2016 Services</t>
  </si>
  <si>
    <t>8020-CROPRO</t>
  </si>
  <si>
    <t>Croft Workplace Drug Program, Inc.</t>
  </si>
  <si>
    <t>2016JAN73</t>
  </si>
  <si>
    <t>5-302-24911</t>
  </si>
  <si>
    <t>LUC Labor/Travel JC13402</t>
  </si>
  <si>
    <t>JC13402</t>
  </si>
  <si>
    <t>JC4673.1</t>
  </si>
  <si>
    <t>Labs Corp/Audit  JC13381</t>
  </si>
  <si>
    <t>JC13381</t>
  </si>
  <si>
    <t>Labs Bus/Wageworks/Grd JC13372</t>
  </si>
  <si>
    <t>JC13372</t>
  </si>
  <si>
    <t>Labs Bus Labor  JC13375</t>
  </si>
  <si>
    <t>JC13375</t>
  </si>
  <si>
    <t>Labs Bus/Trvl/Cont.Srv JC13370</t>
  </si>
  <si>
    <t>JC13370</t>
  </si>
  <si>
    <t>Labs Bus  JC13376</t>
  </si>
  <si>
    <t>JC13376</t>
  </si>
  <si>
    <t>InsRNCE/Cntr.Serv/Comm JC13378</t>
  </si>
  <si>
    <t>JC13378</t>
  </si>
  <si>
    <t>Labs Corp Labor  JC13379</t>
  </si>
  <si>
    <t>JC13379</t>
  </si>
  <si>
    <t>LUC Labor  JC13403</t>
  </si>
  <si>
    <t>JC13403</t>
  </si>
  <si>
    <t>Labs Corp ADM JC4596</t>
  </si>
  <si>
    <t>JC4596</t>
  </si>
  <si>
    <t>2016-03</t>
  </si>
  <si>
    <t>LUC  Labor  JC13401</t>
  </si>
  <si>
    <t>JC13401</t>
  </si>
  <si>
    <t>5-324-67203</t>
  </si>
  <si>
    <t>APUC ADM JC4395</t>
  </si>
  <si>
    <t>JC4395</t>
  </si>
  <si>
    <t>Void Open Trx</t>
  </si>
  <si>
    <t>LUC Admn 4 Factor  JC3505</t>
  </si>
  <si>
    <t>JC3505.2</t>
  </si>
  <si>
    <t>Labs/Bus/ Training  JC13373</t>
  </si>
  <si>
    <t>JC13373</t>
  </si>
  <si>
    <t>JC13610 LABSCORPLABOR/CT CORP</t>
  </si>
  <si>
    <t>JC13610</t>
  </si>
  <si>
    <t>JC13600 LABS/BUSLABOR/SEMS</t>
  </si>
  <si>
    <t>JC13600</t>
  </si>
  <si>
    <t>JC13618  LUC LABOR</t>
  </si>
  <si>
    <t>JC13618</t>
  </si>
  <si>
    <t>6-587-75042</t>
  </si>
  <si>
    <t>JC7356 Labs Business ADM</t>
  </si>
  <si>
    <t>JC7356</t>
  </si>
  <si>
    <t>JC13621 LUC LABOR</t>
  </si>
  <si>
    <t>JC13621</t>
  </si>
  <si>
    <t>5-346-98722</t>
  </si>
  <si>
    <t>JC13605 LABS/LAVOR BUSINESS</t>
  </si>
  <si>
    <t>JC13605</t>
  </si>
  <si>
    <t>Allocation Reclass</t>
  </si>
  <si>
    <t>F.K Maintenance</t>
  </si>
  <si>
    <t>JC13606 LABS/BUS LABOR</t>
  </si>
  <si>
    <t>JC13606</t>
  </si>
  <si>
    <t>JC13617 LUC LABOR</t>
  </si>
  <si>
    <t>JC13617</t>
  </si>
  <si>
    <t>February 2016 Services</t>
  </si>
  <si>
    <t>2016FEB09</t>
  </si>
  <si>
    <t>JC13612 LABS CORP LABOR</t>
  </si>
  <si>
    <t>JC13612</t>
  </si>
  <si>
    <t>Professional Sevices</t>
  </si>
  <si>
    <t>8020-COPGOR</t>
  </si>
  <si>
    <t>Coppersmith Schermer &amp; Brockelman</t>
  </si>
  <si>
    <t>JC13607 CORP LABOR/AUDIT</t>
  </si>
  <si>
    <t>JC13607</t>
  </si>
  <si>
    <t>JC13602 GUARDIAN/WAGEWORK</t>
  </si>
  <si>
    <t>JC13602</t>
  </si>
  <si>
    <t>JC13619 LUC LABOR</t>
  </si>
  <si>
    <t>JC13619</t>
  </si>
  <si>
    <t>6-590-33792</t>
  </si>
  <si>
    <t>Acct# 2741-5394-6</t>
  </si>
  <si>
    <t>5-332-19438</t>
  </si>
  <si>
    <t>JC0462 LUC ADM 4-Factor</t>
  </si>
  <si>
    <t>JC0462</t>
  </si>
  <si>
    <t>Labs Corps ADM JC2606</t>
  </si>
  <si>
    <t>JC2606</t>
  </si>
  <si>
    <t>JC13611 LABS CORP LABOR</t>
  </si>
  <si>
    <t>JC13611</t>
  </si>
  <si>
    <t>JC13604 LABS/BUS LABOR</t>
  </si>
  <si>
    <t>JC13604</t>
  </si>
  <si>
    <t>Mail Finance</t>
  </si>
  <si>
    <t>JC13609 LABS CORP LABOR</t>
  </si>
  <si>
    <t>JC13609</t>
  </si>
  <si>
    <t>5-339-56642</t>
  </si>
  <si>
    <t>Avondale/ RR Doucument Shreddi</t>
  </si>
  <si>
    <t>8120585962-13028653</t>
  </si>
  <si>
    <t>Avondale - February Services</t>
  </si>
  <si>
    <t>FEB2816YS</t>
  </si>
  <si>
    <t>8020-NOGHEA</t>
  </si>
  <si>
    <t>Nogales Heating &amp; Cooling LLC</t>
  </si>
  <si>
    <t>RCT00000000016809</t>
  </si>
  <si>
    <t>Reverse Cogsdale acr for 2015</t>
  </si>
  <si>
    <t>8020-STRSIG</t>
  </si>
  <si>
    <t>Stronghold Signs, Inc.</t>
  </si>
  <si>
    <t>RCT00000000016977</t>
  </si>
  <si>
    <t>JC13613 LABS CORP LABOR</t>
  </si>
  <si>
    <t>JC13613</t>
  </si>
  <si>
    <t>5-354-49760</t>
  </si>
  <si>
    <t>JC13616 LUC Labor</t>
  </si>
  <si>
    <t>JC13616</t>
  </si>
  <si>
    <t>JC9339 Apuc Labor</t>
  </si>
  <si>
    <t>JC9339</t>
  </si>
  <si>
    <t>JC13657 Apuc Labor</t>
  </si>
  <si>
    <t>JC13657</t>
  </si>
  <si>
    <t>Reclass for Misc Bill Clear</t>
  </si>
  <si>
    <t>6-585-15079</t>
  </si>
  <si>
    <t>Armored Car Service/AVDL/RR/BV</t>
  </si>
  <si>
    <t>5-384-40295</t>
  </si>
  <si>
    <t>2016-14</t>
  </si>
  <si>
    <t>Acct # 87388   False Alarm</t>
  </si>
  <si>
    <t>8020-CITPRO</t>
  </si>
  <si>
    <t>City of Avondale False Alarm Reduction Program</t>
  </si>
  <si>
    <t>6-595-69491</t>
  </si>
  <si>
    <t>RCT00000000018176</t>
  </si>
  <si>
    <t>Employment Screening</t>
  </si>
  <si>
    <t>8020-RISGRO</t>
  </si>
  <si>
    <t>Risk Assessment Group  Inc.</t>
  </si>
  <si>
    <t>LU Canada Labor  JC13842</t>
  </si>
  <si>
    <t>JC13842</t>
  </si>
  <si>
    <t>Labs Corp Labor  JC13823</t>
  </si>
  <si>
    <t>JC13823</t>
  </si>
  <si>
    <t>LU Canada Labor  JC13843</t>
  </si>
  <si>
    <t>JC13843</t>
  </si>
  <si>
    <t>Service Awards</t>
  </si>
  <si>
    <t>5-362-25570</t>
  </si>
  <si>
    <t>LABS Bus Adm  SALES5691</t>
  </si>
  <si>
    <t>SALES5691</t>
  </si>
  <si>
    <t>Labs Bus Labor  JC13816</t>
  </si>
  <si>
    <t>JC13816</t>
  </si>
  <si>
    <t>H5859133</t>
  </si>
  <si>
    <t>2016-11</t>
  </si>
  <si>
    <t>APUC Labor  JC13886</t>
  </si>
  <si>
    <t>JC13886</t>
  </si>
  <si>
    <t>LU Canada Labor</t>
  </si>
  <si>
    <t>JC13844</t>
  </si>
  <si>
    <t>Labs Corp  Labor  JC13819</t>
  </si>
  <si>
    <t>JC13819</t>
  </si>
  <si>
    <t>Armored Car Srvce BV/AVDLE/RR</t>
  </si>
  <si>
    <t>Monthly Research Fee Accrual</t>
  </si>
  <si>
    <t>5-369-40432</t>
  </si>
  <si>
    <t>APUC Adm 4 Factor SALES5715</t>
  </si>
  <si>
    <t>SALES5715</t>
  </si>
  <si>
    <t>RCT00000000017668</t>
  </si>
  <si>
    <t>Avondale - March Services</t>
  </si>
  <si>
    <t>MAR3116YS</t>
  </si>
  <si>
    <t>December  Services</t>
  </si>
  <si>
    <t>2015-DEC09</t>
  </si>
  <si>
    <t>Postage/ContSrvc/Accru JC13812</t>
  </si>
  <si>
    <t>JC13812</t>
  </si>
  <si>
    <t>LABS Corp Adm SALES5710</t>
  </si>
  <si>
    <t>SALES5710</t>
  </si>
  <si>
    <t>6-605-50718</t>
  </si>
  <si>
    <t>LabsBus/Pstge?Cont.SrveJC13814</t>
  </si>
  <si>
    <t>JC13814</t>
  </si>
  <si>
    <t>Labs Corp  Labor  JC13817</t>
  </si>
  <si>
    <t>JC13817</t>
  </si>
  <si>
    <t>Labs Bus Labor JC13810</t>
  </si>
  <si>
    <t>JC131810</t>
  </si>
  <si>
    <t>FEDEX</t>
  </si>
  <si>
    <t>Acct #  2741-5394-6</t>
  </si>
  <si>
    <t>5-392-09207</t>
  </si>
  <si>
    <t>Labs Corp  Labor  JC13821</t>
  </si>
  <si>
    <t>JC13821</t>
  </si>
  <si>
    <t>LU Canada Labor JC13845</t>
  </si>
  <si>
    <t>JC13845</t>
  </si>
  <si>
    <t>LU Canada Labor  JC13840</t>
  </si>
  <si>
    <t>JC13840</t>
  </si>
  <si>
    <t>Labs Corp  Labor  JC13820</t>
  </si>
  <si>
    <t>JC13820</t>
  </si>
  <si>
    <t>LabsBus/Bft/ContrSrv JC13813</t>
  </si>
  <si>
    <t>JC13813</t>
  </si>
  <si>
    <t>LUC Admin 4 Factor SALES5623</t>
  </si>
  <si>
    <t>SALES5623</t>
  </si>
  <si>
    <t>5-376-78836</t>
  </si>
  <si>
    <t>Contr Srvce  JC13818</t>
  </si>
  <si>
    <t>JC13818</t>
  </si>
  <si>
    <t>6-600-53725</t>
  </si>
  <si>
    <t>Avondale/RR Document Shredding</t>
  </si>
  <si>
    <t>LUCanada Labor/Postage JC13841</t>
  </si>
  <si>
    <t>JC13841</t>
  </si>
  <si>
    <t>Carpet Cleaning -Avondale Offi</t>
  </si>
  <si>
    <t>8020-CINCOR</t>
  </si>
  <si>
    <t>Cintas Corporation</t>
  </si>
  <si>
    <t>Labs Corp Labor  JC13822</t>
  </si>
  <si>
    <t>JC13822</t>
  </si>
  <si>
    <t>6-598-08158</t>
  </si>
  <si>
    <t>Labs Bus Labor  JC13811</t>
  </si>
  <si>
    <t>JC13811</t>
  </si>
  <si>
    <t>Labs Bus Labor  JC13815</t>
  </si>
  <si>
    <t>JC13815</t>
  </si>
  <si>
    <t>5-399-66047</t>
  </si>
  <si>
    <t>APUC Indirect Aloc Sales 5841</t>
  </si>
  <si>
    <t>SALES 5841</t>
  </si>
  <si>
    <t>Armored Car Srvce BV/AVDL/RR</t>
  </si>
  <si>
    <t>Labs Corp Labor/Phone JC13971</t>
  </si>
  <si>
    <t>JC13971</t>
  </si>
  <si>
    <t>JC14136  APUC Labor</t>
  </si>
  <si>
    <t>JC14136</t>
  </si>
  <si>
    <t>6-610-43904</t>
  </si>
  <si>
    <t>Labs Corp Labor  JC13983</t>
  </si>
  <si>
    <t>JC13983</t>
  </si>
  <si>
    <t>Avondale - April Services</t>
  </si>
  <si>
    <t>APR3016YS</t>
  </si>
  <si>
    <t>5-407-08468</t>
  </si>
  <si>
    <t>LUC Admin 4Factor SALES5774</t>
  </si>
  <si>
    <t>SALES5774</t>
  </si>
  <si>
    <t>Labs Bus  JC13972</t>
  </si>
  <si>
    <t>JC13972</t>
  </si>
  <si>
    <t>5-422-26195</t>
  </si>
  <si>
    <t>Employee Reimbursement</t>
  </si>
  <si>
    <t>8020-QUEBRA</t>
  </si>
  <si>
    <t>Brandi Queen</t>
  </si>
  <si>
    <t>EMP EXP 042916</t>
  </si>
  <si>
    <t>Labs Bus/Grdina/W.Wrks JC13974</t>
  </si>
  <si>
    <t>JC13974</t>
  </si>
  <si>
    <t>Labs Corp Labor  JC13982</t>
  </si>
  <si>
    <t>JC13982</t>
  </si>
  <si>
    <t>5-429-81658</t>
  </si>
  <si>
    <t>Contract was terminated/107854</t>
  </si>
  <si>
    <t>8020-RICUSA</t>
  </si>
  <si>
    <t>Ricoh USA Inc</t>
  </si>
  <si>
    <t>5040031495.3. CREDIT</t>
  </si>
  <si>
    <t>March  2016 Services</t>
  </si>
  <si>
    <t>2016MAR09</t>
  </si>
  <si>
    <t>Labs Business  JC13977</t>
  </si>
  <si>
    <t>JC13977</t>
  </si>
  <si>
    <t>LUC Labor  JC13908</t>
  </si>
  <si>
    <t>JC13908</t>
  </si>
  <si>
    <t>Monthly Research Fee Accr</t>
  </si>
  <si>
    <t>JC13981</t>
  </si>
  <si>
    <t>Labs Busr/Trvl/Trning  JC13975</t>
  </si>
  <si>
    <t>JC13975</t>
  </si>
  <si>
    <t>Labs Business  JC13976</t>
  </si>
  <si>
    <t>JC13976</t>
  </si>
  <si>
    <t>Labs Corp Admin  SALES 5823</t>
  </si>
  <si>
    <t>SALES 5823</t>
  </si>
  <si>
    <t>Avondale</t>
  </si>
  <si>
    <t>Acct #87388 Hold Up False Alrm</t>
  </si>
  <si>
    <t>5-414-57671</t>
  </si>
  <si>
    <t>Labs Bus Admin  Sales 5811</t>
  </si>
  <si>
    <t>SALES 5811</t>
  </si>
  <si>
    <t>April 2016 Services</t>
  </si>
  <si>
    <t>2016APR07.1</t>
  </si>
  <si>
    <t>Labs Corp Labor  JC13980</t>
  </si>
  <si>
    <t>JC13980</t>
  </si>
  <si>
    <t>6-612-92986</t>
  </si>
  <si>
    <t>INSIGHT CONSULTING</t>
  </si>
  <si>
    <t>Gen. Ops  JC13909</t>
  </si>
  <si>
    <t>JC13909</t>
  </si>
  <si>
    <t>6-607-98678</t>
  </si>
  <si>
    <t>Postge/Grdn/401/C.Srv JC13973</t>
  </si>
  <si>
    <t>JC13973</t>
  </si>
  <si>
    <t>Labs Corp Labor  JC13978</t>
  </si>
  <si>
    <t>JC13978</t>
  </si>
  <si>
    <t>LU Canada Labor/Pstge JC13907</t>
  </si>
  <si>
    <t>JC13907</t>
  </si>
  <si>
    <t>Labs Corp Labor  JC13984</t>
  </si>
  <si>
    <t>JC13984</t>
  </si>
  <si>
    <t>Corp. Nonregulated A/D Adminis</t>
  </si>
  <si>
    <t>2016MAY72</t>
  </si>
  <si>
    <t>Armored Car Srvce BV/AVD/RR</t>
  </si>
  <si>
    <t>Labs May ADM CREDT797</t>
  </si>
  <si>
    <t>CREDT797</t>
  </si>
  <si>
    <t>H6009096</t>
  </si>
  <si>
    <t>Lab Labor/Grdn/W.Wks JC14286</t>
  </si>
  <si>
    <t>JC14286</t>
  </si>
  <si>
    <t>Labs Corp ADM CREDT 795</t>
  </si>
  <si>
    <t>CREDT795</t>
  </si>
  <si>
    <t>Labs bus Labor JC14283</t>
  </si>
  <si>
    <t>JC14283</t>
  </si>
  <si>
    <t>5-436-74093</t>
  </si>
  <si>
    <t>Water Workshop May 2016</t>
  </si>
  <si>
    <t>8020-SHAFIR</t>
  </si>
  <si>
    <t>Sharpiro Law Firm P.C.</t>
  </si>
  <si>
    <t>APUC Labor  JC14360</t>
  </si>
  <si>
    <t>JC14360</t>
  </si>
  <si>
    <t>Contractual Services JC5158</t>
  </si>
  <si>
    <t>JC5158</t>
  </si>
  <si>
    <t>APUC ADM CREDT798</t>
  </si>
  <si>
    <t>CREDT798</t>
  </si>
  <si>
    <t>8020-2-0100-50-5200-6360</t>
  </si>
  <si>
    <t>Contract Serv-Other-Ops-SOS</t>
  </si>
  <si>
    <t>LUC LABOR/Pstge  JC14313</t>
  </si>
  <si>
    <t>JC14313</t>
  </si>
  <si>
    <t>5-451-35754</t>
  </si>
  <si>
    <t>APUC ADM June  Sales5970</t>
  </si>
  <si>
    <t>SALES5970</t>
  </si>
  <si>
    <t>LU Labor  JC14317</t>
  </si>
  <si>
    <t>JC14317</t>
  </si>
  <si>
    <t>Labs Corp Labor  JC14294</t>
  </si>
  <si>
    <t>JC14294</t>
  </si>
  <si>
    <t>LUC Labor  JC14316</t>
  </si>
  <si>
    <t>JC14316</t>
  </si>
  <si>
    <t>4 Factor to Mid Water CREDT793</t>
  </si>
  <si>
    <t>CREDT793</t>
  </si>
  <si>
    <t>Regulatory  Research</t>
  </si>
  <si>
    <t>2016-22</t>
  </si>
  <si>
    <t>Labs BUS Adm 4Factor Sales5989</t>
  </si>
  <si>
    <t>SALES5989</t>
  </si>
  <si>
    <t>Guardian/Lifetime  JC14285</t>
  </si>
  <si>
    <t>JC14285</t>
  </si>
  <si>
    <t>Labs Corp Labor  JC14292</t>
  </si>
  <si>
    <t>JC14292</t>
  </si>
  <si>
    <t>Alarm Instruct/ Alarm Repair</t>
  </si>
  <si>
    <t>8020-CINFIR</t>
  </si>
  <si>
    <t>Cintas Fire Protection</t>
  </si>
  <si>
    <t>0D53116263</t>
  </si>
  <si>
    <t>Labs Bus Labor    JC14289</t>
  </si>
  <si>
    <t>JC14289</t>
  </si>
  <si>
    <t>Avondale - May Services</t>
  </si>
  <si>
    <t>MAY3116YS</t>
  </si>
  <si>
    <t>APUC ADM   CREDT799</t>
  </si>
  <si>
    <t>CREDT799</t>
  </si>
  <si>
    <t>Keys for Tom's Office</t>
  </si>
  <si>
    <t>8020-KEYLOC</t>
  </si>
  <si>
    <t>Keywest Lock &amp; Safe, Inc.</t>
  </si>
  <si>
    <t>Labs Bus CREDT 794</t>
  </si>
  <si>
    <t>CREDT794</t>
  </si>
  <si>
    <t>Luc Labor/Auditors/TrvlJC14315</t>
  </si>
  <si>
    <t>JC14315</t>
  </si>
  <si>
    <t>5-443-90494</t>
  </si>
  <si>
    <t>Labs May Bus CREDT796</t>
  </si>
  <si>
    <t>CREDT796</t>
  </si>
  <si>
    <t>EMP EXP 061416</t>
  </si>
  <si>
    <t>Labs Corp  Labor  JC14293</t>
  </si>
  <si>
    <t>JC14293</t>
  </si>
  <si>
    <t>LabLbr/C.S/Lic/FeeJC14287</t>
  </si>
  <si>
    <t>JC14287</t>
  </si>
  <si>
    <t>LABS Corp Ad4Factor Sales6001</t>
  </si>
  <si>
    <t>SALES6001</t>
  </si>
  <si>
    <t>2016-18</t>
  </si>
  <si>
    <t>Acct# 87388 False Alm</t>
  </si>
  <si>
    <t>6-620-10036</t>
  </si>
  <si>
    <t>Labs Corp Labor   JC14290</t>
  </si>
  <si>
    <t>JC14290</t>
  </si>
  <si>
    <t>Labs Bus Labor  JC14284</t>
  </si>
  <si>
    <t>JC14284</t>
  </si>
  <si>
    <t>Labs Corp  Labor JC14291</t>
  </si>
  <si>
    <t>JC14291</t>
  </si>
  <si>
    <t>8020-PREEQU</t>
  </si>
  <si>
    <t>Preferred Pump &amp; Equipment LP</t>
  </si>
  <si>
    <t>RCT00000000020173</t>
  </si>
  <si>
    <t>Labs Bus Labor    JC14288</t>
  </si>
  <si>
    <t>JC14288</t>
  </si>
  <si>
    <t>LUC ADM 4 Factor Sales6012</t>
  </si>
  <si>
    <t>SALES6012</t>
  </si>
  <si>
    <t>Avondale -  June Services</t>
  </si>
  <si>
    <t>JUNE3016YS</t>
  </si>
  <si>
    <t>Services - Language/Interprete</t>
  </si>
  <si>
    <t>8020-LANLIN</t>
  </si>
  <si>
    <t>Language Line Services, Inc</t>
  </si>
  <si>
    <t>JUNE30,2016</t>
  </si>
  <si>
    <t>Labs Business 4 Factor</t>
  </si>
  <si>
    <t>SALES6137</t>
  </si>
  <si>
    <t>5-458-93310</t>
  </si>
  <si>
    <t>Labs Corp Labor  JC14524</t>
  </si>
  <si>
    <t>JC14524</t>
  </si>
  <si>
    <t>Labs Bsiness4 Factor SALES6111</t>
  </si>
  <si>
    <t>SALES6111</t>
  </si>
  <si>
    <t>FK MAINTENANCE</t>
  </si>
  <si>
    <t>Labs Labor   JC14515</t>
  </si>
  <si>
    <t>JC14515</t>
  </si>
  <si>
    <t>LAB Corp Labor  JC14523</t>
  </si>
  <si>
    <t>JC14523</t>
  </si>
  <si>
    <t>Labs Corp 4 Factor  SALES6124</t>
  </si>
  <si>
    <t>SALES6124</t>
  </si>
  <si>
    <t>Labs Labor  JC14518</t>
  </si>
  <si>
    <t>JC14518</t>
  </si>
  <si>
    <t>Pstge/Fees/Grdian JC14516</t>
  </si>
  <si>
    <t>JC14516</t>
  </si>
  <si>
    <t>Labs Corp Labor  JC14521</t>
  </si>
  <si>
    <t>JC14521</t>
  </si>
  <si>
    <t>Labs Labor  JC14520</t>
  </si>
  <si>
    <t>JC14520</t>
  </si>
  <si>
    <t>Labs  Labor  JC14525</t>
  </si>
  <si>
    <t>JC14525</t>
  </si>
  <si>
    <t>Armored Car Services BV/AVD/RR</t>
  </si>
  <si>
    <t>5-473-20853</t>
  </si>
  <si>
    <t>Acct # 87388  False Alarm</t>
  </si>
  <si>
    <t>6-629-91355</t>
  </si>
  <si>
    <t>APUC Labor  JC14549</t>
  </si>
  <si>
    <t>JC14549</t>
  </si>
  <si>
    <t>Avondale / RR Document shreddi</t>
  </si>
  <si>
    <t>JUNE16-8120734543</t>
  </si>
  <si>
    <t>LUC Labor/Travel  JC14558</t>
  </si>
  <si>
    <t>JC14558.5</t>
  </si>
  <si>
    <t>APUC  ADM   CREDT805</t>
  </si>
  <si>
    <t>CREDT805</t>
  </si>
  <si>
    <t>APUC 4 Factor  SALES6144</t>
  </si>
  <si>
    <t>SALES6144</t>
  </si>
  <si>
    <t>Labs Corp Labor  JC14527</t>
  </si>
  <si>
    <t>JC14527</t>
  </si>
  <si>
    <t>Labs Corp Labor  JC14526</t>
  </si>
  <si>
    <t>JC14526</t>
  </si>
  <si>
    <t>Employment Services</t>
  </si>
  <si>
    <t>2016JUN09</t>
  </si>
  <si>
    <t>JC5332</t>
  </si>
  <si>
    <t>Avondale/ RR Document Shreddin</t>
  </si>
  <si>
    <t>Labs Labor  JC14514</t>
  </si>
  <si>
    <t>JC14514</t>
  </si>
  <si>
    <t>Avondale Office Pest Control</t>
  </si>
  <si>
    <t>8020-DE/SOTO</t>
  </si>
  <si>
    <t>De/Soto Exterminator</t>
  </si>
  <si>
    <t>5-480-36803</t>
  </si>
  <si>
    <t>LUC Labor  JC14557</t>
  </si>
  <si>
    <t>JC14557</t>
  </si>
  <si>
    <t>Labs Business  JC14519</t>
  </si>
  <si>
    <t>JC14519</t>
  </si>
  <si>
    <t>Grdian/P.Wse/Wage WrksJC14517</t>
  </si>
  <si>
    <t>JC14517</t>
  </si>
  <si>
    <t>Acct # 2741-53941-6</t>
  </si>
  <si>
    <t>5-466-18205</t>
  </si>
  <si>
    <t>2016-27</t>
  </si>
  <si>
    <t>LUC  Labor  JC14559</t>
  </si>
  <si>
    <t>JC14559</t>
  </si>
  <si>
    <t>LUC Labor/Post/Travel JC14555</t>
  </si>
  <si>
    <t>JC14555</t>
  </si>
  <si>
    <t>Actual GL</t>
  </si>
  <si>
    <t>Total</t>
  </si>
  <si>
    <t>8143-2-0200-69-5200-7348</t>
  </si>
  <si>
    <t>8143-2-0200-69-5010-7370</t>
  </si>
  <si>
    <t>8143-2-0200-69-5010-6368</t>
  </si>
  <si>
    <t>8143-2-0200-69-5200-7346</t>
  </si>
  <si>
    <t>APUC LABOR</t>
  </si>
  <si>
    <t>Algonquin Water Resources of America</t>
  </si>
  <si>
    <t>water 1</t>
  </si>
  <si>
    <t>sewer 2</t>
  </si>
  <si>
    <t>Allocation Charges</t>
  </si>
  <si>
    <t>8020.2.0100.69.5200.6366</t>
  </si>
  <si>
    <t>JC  13219</t>
  </si>
  <si>
    <t>INDOH</t>
  </si>
  <si>
    <t>JC 13219</t>
  </si>
  <si>
    <t>Common Costs Based on 12-month period ending December 31, 2015</t>
  </si>
  <si>
    <t>(Dollars in Thousands)</t>
  </si>
  <si>
    <t>Allocation Amount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</si>
  <si>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</si>
  <si>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</si>
  <si>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</si>
  <si>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</si>
  <si>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</si>
  <si>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</si>
  <si>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</si>
  <si>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</si>
  <si>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</si>
  <si>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</si>
  <si>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Weight</t>
  </si>
  <si>
    <t>Four</t>
  </si>
  <si>
    <t xml:space="preserve">Utility Plant </t>
  </si>
  <si>
    <t xml:space="preserve">Customers </t>
  </si>
  <si>
    <t xml:space="preserve">Expenses </t>
  </si>
  <si>
    <t xml:space="preserve"> Labor</t>
  </si>
  <si>
    <t xml:space="preserve">Total </t>
  </si>
  <si>
    <t>Factor</t>
  </si>
  <si>
    <t>labor</t>
  </si>
  <si>
    <t>Account Number</t>
  </si>
  <si>
    <t>Transaction Date</t>
  </si>
  <si>
    <t>Amounts</t>
  </si>
  <si>
    <t xml:space="preserve">JE Reference </t>
  </si>
  <si>
    <t>Black Mountain</t>
  </si>
  <si>
    <t>8100-2-0200-69-5200-7348</t>
  </si>
  <si>
    <t>APUC Labor Jan 2016</t>
  </si>
  <si>
    <t>Gold Canyon</t>
  </si>
  <si>
    <t>8200-2-0200-69-5200-7348</t>
  </si>
  <si>
    <t>LPSCO</t>
  </si>
  <si>
    <t>LPSCO Water</t>
  </si>
  <si>
    <t>8600-2-0100-69-5200-6348</t>
  </si>
  <si>
    <t>LPSCO Sewer</t>
  </si>
  <si>
    <t>8600-2-0200-69-5200-7348</t>
  </si>
  <si>
    <t>Rio Water</t>
  </si>
  <si>
    <t>8134-2-0100-69-5200-6348</t>
  </si>
  <si>
    <t>Rio Sewer</t>
  </si>
  <si>
    <t>8134-2-0200-69-5200-7348</t>
  </si>
  <si>
    <t>North</t>
  </si>
  <si>
    <t>8137-2-0100-69-5200-6348</t>
  </si>
  <si>
    <t>South</t>
  </si>
  <si>
    <t>8140-2-0100-69-5200-6348</t>
  </si>
  <si>
    <t>Bella Vista</t>
  </si>
  <si>
    <t>8500-2-0100-69-5200-6348</t>
  </si>
  <si>
    <t>Holly Water</t>
  </si>
  <si>
    <t>8110-2-0100-69-5200-6348</t>
  </si>
  <si>
    <t>Holly Sewer</t>
  </si>
  <si>
    <t>8110-2-0200-69-5200-7348</t>
  </si>
  <si>
    <t>Big Water</t>
  </si>
  <si>
    <t>8112-2-0100-69-5200-6348</t>
  </si>
  <si>
    <t>Big Sewer</t>
  </si>
  <si>
    <t>8112-2-0200-69-5200-7348</t>
  </si>
  <si>
    <t>Piney Water</t>
  </si>
  <si>
    <t>8114-2-0100-69-5200-6348</t>
  </si>
  <si>
    <t>Piney Sewer</t>
  </si>
  <si>
    <t>8114-2-0200-69-5200-7348</t>
  </si>
  <si>
    <t>Hill Water</t>
  </si>
  <si>
    <t>8116-2-0100-69-5200-6348</t>
  </si>
  <si>
    <t>Hill Sewer</t>
  </si>
  <si>
    <t>8116-2-0200-69-5200-7348</t>
  </si>
  <si>
    <t>Tall Timbers</t>
  </si>
  <si>
    <t>8300-2-0200-69-5200-7348</t>
  </si>
  <si>
    <t>Wood Mark</t>
  </si>
  <si>
    <t>8400-2-0200-69-5200-7348</t>
  </si>
  <si>
    <t>Entrada</t>
  </si>
  <si>
    <t>Galveston Water</t>
  </si>
  <si>
    <t>8146-2-0100-69-5200-6348</t>
  </si>
  <si>
    <t>Galveston Sewer</t>
  </si>
  <si>
    <t>8146-2-0200-69-5200-7348</t>
  </si>
  <si>
    <t xml:space="preserve">Total Water </t>
  </si>
  <si>
    <t>8020-2-0100-69-5010-6010</t>
  </si>
  <si>
    <t>Check amt</t>
  </si>
  <si>
    <t>Total GSWC</t>
  </si>
  <si>
    <t>Morongo Valley</t>
  </si>
  <si>
    <t>Victorville</t>
  </si>
  <si>
    <t>Desert</t>
  </si>
  <si>
    <t>Expenses do not include PURCHASED POWER costs</t>
  </si>
  <si>
    <t>Customer Count</t>
  </si>
  <si>
    <t>4 factor</t>
  </si>
  <si>
    <t>Utility plant is From WUDF 70-01,02</t>
  </si>
  <si>
    <t>LPSCO % allocation</t>
  </si>
  <si>
    <t>Average customers is from RV-60</t>
  </si>
  <si>
    <t>Water</t>
  </si>
  <si>
    <t>Sewer</t>
  </si>
  <si>
    <t>LABS BUS LABOR</t>
  </si>
  <si>
    <t>8020.2.0100.69.5010.6368</t>
  </si>
  <si>
    <t>JC 13154</t>
  </si>
  <si>
    <t xml:space="preserve">JC 13154- 21% </t>
  </si>
  <si>
    <t>8020-2-0100-69-5150-6750</t>
  </si>
  <si>
    <t>JC 13156 -21%</t>
  </si>
  <si>
    <t>8020-2-0100-69-5360-6750</t>
  </si>
  <si>
    <t xml:space="preserve">JC 13156 </t>
  </si>
  <si>
    <t>JC 13156</t>
  </si>
  <si>
    <t>JC 13157</t>
  </si>
  <si>
    <t>JC13157 - 21%</t>
  </si>
  <si>
    <t>8020-2-0100-69-5131-6754</t>
  </si>
  <si>
    <t>JC 13158</t>
  </si>
  <si>
    <t>JC13158 - 21%</t>
  </si>
  <si>
    <t>8020-2-0100-69-5131-6750</t>
  </si>
  <si>
    <t>JC 13159</t>
  </si>
  <si>
    <t>JC13159- 21%</t>
  </si>
  <si>
    <t>JC 13160</t>
  </si>
  <si>
    <t>JC 13160 - 21%</t>
  </si>
  <si>
    <t>JC 13161</t>
  </si>
  <si>
    <t>JC 13161 - 21%</t>
  </si>
  <si>
    <t>8100-2-0200-69-5010-6368</t>
  </si>
  <si>
    <t>LABS Labor Jan 2016</t>
  </si>
  <si>
    <t>8200-2-0200-69-5010-6368</t>
  </si>
  <si>
    <t>8600-2-0100-69-5010-6368</t>
  </si>
  <si>
    <t>8600-2-0200-69-5010-6368</t>
  </si>
  <si>
    <t>8134-2-0100-69-5010-6368</t>
  </si>
  <si>
    <t>8134-2-0200-69-5010-6368</t>
  </si>
  <si>
    <t>8137-2-0100-69-5010-6368</t>
  </si>
  <si>
    <t>8140-2-0100-69-5010-6368</t>
  </si>
  <si>
    <t>8500-2-0100-69-5010-6368</t>
  </si>
  <si>
    <t>8110-2-0100-69-5010-6368</t>
  </si>
  <si>
    <t>8110-2-0200-69-5010-6368</t>
  </si>
  <si>
    <t>8112-2-0100-69-5010-6368</t>
  </si>
  <si>
    <t>8112-2-0200-69-5010-6368</t>
  </si>
  <si>
    <t>8114-2-0100-69-5010-6368</t>
  </si>
  <si>
    <t>8114-2-0200-69-5010-6368</t>
  </si>
  <si>
    <t>8116-2-0100-69-5010-6368</t>
  </si>
  <si>
    <t>8116-2-0200-69-5010-6368</t>
  </si>
  <si>
    <t>8300-2-0200-69-5010-6368</t>
  </si>
  <si>
    <t>8400-2-0200-69-5010-6368</t>
  </si>
  <si>
    <t>8146-2-0100-69-5010-6368</t>
  </si>
  <si>
    <t>8146-2-0200-69-5010-6368</t>
  </si>
  <si>
    <t>LAS CORP LABOR</t>
  </si>
  <si>
    <t>JC 13162</t>
  </si>
  <si>
    <t>8020-00000-INDOH</t>
  </si>
  <si>
    <t>JC 13163</t>
  </si>
  <si>
    <t>JC13163 - 21%</t>
  </si>
  <si>
    <t>JC 13164</t>
  </si>
  <si>
    <t>JC13164 - 21%</t>
  </si>
  <si>
    <t>JC 13165</t>
  </si>
  <si>
    <t>JC13165-  21%</t>
  </si>
  <si>
    <t>JC 13166</t>
  </si>
  <si>
    <t>JC13166 - 21%</t>
  </si>
  <si>
    <t>JC 13167</t>
  </si>
  <si>
    <t>JC13167 - 21%</t>
  </si>
  <si>
    <t>8100-2-0200-69-5010-7370</t>
  </si>
  <si>
    <t>LABS Corp Labor Jan 2016</t>
  </si>
  <si>
    <t>8200-2-0200-69-5010-7370</t>
  </si>
  <si>
    <t>8600-2-0100-69-5010-6369</t>
  </si>
  <si>
    <t>8600-2-0200-69-5010-7370</t>
  </si>
  <si>
    <t>8134-2-0100-69-5010-6369</t>
  </si>
  <si>
    <t>8134-2-0200-69-5010-7370</t>
  </si>
  <si>
    <t>8137-2-0100-69-5010-6369</t>
  </si>
  <si>
    <t>8140-2-0100-69-5010-6369</t>
  </si>
  <si>
    <t>8500-2-0100-69-5010-6369</t>
  </si>
  <si>
    <t>8110-2-0100-69-5010-6369</t>
  </si>
  <si>
    <t>8110-2-0200-69-5010-7370</t>
  </si>
  <si>
    <t>8112-2-0100-69-5010-6369</t>
  </si>
  <si>
    <t>8112-2-0200-69-5010-7370</t>
  </si>
  <si>
    <t>8114-2-0100-69-5010-6369</t>
  </si>
  <si>
    <t>8114-2-0200-69-5010-7370</t>
  </si>
  <si>
    <t>8116-2-0100-69-5010-6369</t>
  </si>
  <si>
    <t>8116-2-0200-69-5010-7370</t>
  </si>
  <si>
    <t>8300-2-0200-69-5010-7370</t>
  </si>
  <si>
    <t>8400-2-0200-69-5010-7370</t>
  </si>
  <si>
    <t>8146-2-0100-69-5010-6369</t>
  </si>
  <si>
    <t>8146-2-0200-69-5010-7370</t>
  </si>
  <si>
    <t>Orig. Billed</t>
  </si>
  <si>
    <t>1st Corr.</t>
  </si>
  <si>
    <t>Adj to 1st</t>
  </si>
  <si>
    <t>Corr. Adj. Amount</t>
  </si>
  <si>
    <t>LUC LABOR</t>
  </si>
  <si>
    <t>8020.2.0100.69.5200.6364</t>
  </si>
  <si>
    <t>JC 13183</t>
  </si>
  <si>
    <t xml:space="preserve">JC 13183- 21% </t>
  </si>
  <si>
    <t>JC 13185</t>
  </si>
  <si>
    <t xml:space="preserve">JC 13185 - 21% </t>
  </si>
  <si>
    <t>JC 13184</t>
  </si>
  <si>
    <t>JC 13184 - 21%</t>
  </si>
  <si>
    <t>8020-2-0100-69-5520-7202</t>
  </si>
  <si>
    <t>8400-2-0200-69-5320-7508</t>
  </si>
  <si>
    <t>8300-2-0200-69-5320-7508</t>
  </si>
  <si>
    <t>8100-2-0100-69-5320-6500</t>
  </si>
  <si>
    <t>8116-10014-01804</t>
  </si>
  <si>
    <t>Allocated</t>
  </si>
  <si>
    <t>Adjusted</t>
  </si>
  <si>
    <t>8100-2-0200-69-5200-7346</t>
  </si>
  <si>
    <t>LUC Labor Jan 2016</t>
  </si>
  <si>
    <t>8200-2-0200-69-5200-7346</t>
  </si>
  <si>
    <t>8600-2-0100-69-5200-6346</t>
  </si>
  <si>
    <t>8600-2-0200-69-5200-7346</t>
  </si>
  <si>
    <t>8134-2-0100-69-5200-6346</t>
  </si>
  <si>
    <t>8134-2-0200-69-5200-7346</t>
  </si>
  <si>
    <t>8137-2-0100-69-5200-6346</t>
  </si>
  <si>
    <t>8140-2-0100-69-5200-6346</t>
  </si>
  <si>
    <t>8500-2-0100-69-5200-6346</t>
  </si>
  <si>
    <t>8110-2-0100-69-5200-6346</t>
  </si>
  <si>
    <t>8110-2-0200-69-5200-7346</t>
  </si>
  <si>
    <t>8112-2-0100-69-5200-6346</t>
  </si>
  <si>
    <t>8112-2-0200-69-5200-7346</t>
  </si>
  <si>
    <t>8114-2-0100-69-5200-6346</t>
  </si>
  <si>
    <t>8114-2-0200-69-5200-7346</t>
  </si>
  <si>
    <t>8116-2-0100-69-5200-6346</t>
  </si>
  <si>
    <t>8116-2-0200-69-5200-7346</t>
  </si>
  <si>
    <t>8300-2-0200-69-5200-7346</t>
  </si>
  <si>
    <t>8400-2-0200-69-5200-7346</t>
  </si>
  <si>
    <t>8146-2-0100-69-5200-6346</t>
  </si>
  <si>
    <t>APUC Labor Feb 2016</t>
  </si>
  <si>
    <t>LABS CORP LABOR</t>
  </si>
  <si>
    <t>JC 13377</t>
  </si>
  <si>
    <t>JC 13377- 21%</t>
  </si>
  <si>
    <t>JC 13379</t>
  </si>
  <si>
    <t>JC13379 - 21%</t>
  </si>
  <si>
    <t>JC 13380</t>
  </si>
  <si>
    <t>JC13380 - 21%</t>
  </si>
  <si>
    <t>JC 13381</t>
  </si>
  <si>
    <t>JC13381-  21%</t>
  </si>
  <si>
    <t>8020-2-0100-20-2110-2410</t>
  </si>
  <si>
    <t>JC 13382</t>
  </si>
  <si>
    <t>JC13382 - 21%</t>
  </si>
  <si>
    <t>JC 13383</t>
  </si>
  <si>
    <t>JC13383 - 21%</t>
  </si>
  <si>
    <t>8020-2-0100-69-5280-6570</t>
  </si>
  <si>
    <t>JC 13378</t>
  </si>
  <si>
    <t>8020-2-0100-10-1240-1620</t>
  </si>
  <si>
    <t>This is Prop/Gen/Excess Insurance</t>
  </si>
  <si>
    <t>JC13400</t>
  </si>
  <si>
    <t>LABS Corp Labor Feb 2016</t>
  </si>
  <si>
    <t>8146-2-0200-69-5010-6369</t>
  </si>
  <si>
    <t>JC 13370</t>
  </si>
  <si>
    <t xml:space="preserve">JC 13370- 21% </t>
  </si>
  <si>
    <t>JC 13371</t>
  </si>
  <si>
    <t>JC 13372</t>
  </si>
  <si>
    <t>JC 13372 - 21%</t>
  </si>
  <si>
    <t>JC 13373</t>
  </si>
  <si>
    <t>JC 13373- 21%</t>
  </si>
  <si>
    <t>JC 13374</t>
  </si>
  <si>
    <t>JC 13374- 21%</t>
  </si>
  <si>
    <t>JC 13375</t>
  </si>
  <si>
    <t>JC 13375 - 21%</t>
  </si>
  <si>
    <t>JC 13376</t>
  </si>
  <si>
    <t>JC 13376 - 21%</t>
  </si>
  <si>
    <t>LABS Labor Feb 2016</t>
  </si>
  <si>
    <t>JC 13401</t>
  </si>
  <si>
    <t xml:space="preserve">JC 13401- 21% </t>
  </si>
  <si>
    <t>JC 13402</t>
  </si>
  <si>
    <t xml:space="preserve">JC 13402 - 21% </t>
  </si>
  <si>
    <t>JC 13403</t>
  </si>
  <si>
    <t>JC 13403 - 21%</t>
  </si>
  <si>
    <t>JC 13405</t>
  </si>
  <si>
    <t>JC 13405 - 21%</t>
  </si>
  <si>
    <t>JC 13400</t>
  </si>
  <si>
    <t>8020-0000-LUCANAD</t>
  </si>
  <si>
    <t>JC 13404</t>
  </si>
  <si>
    <t>JC 13406</t>
  </si>
  <si>
    <t>JC13406</t>
  </si>
  <si>
    <t>Billed</t>
  </si>
  <si>
    <t>LUC Labor Feb 2016</t>
  </si>
  <si>
    <t>JC13616-21%</t>
  </si>
  <si>
    <t>JC13617-21%</t>
  </si>
  <si>
    <t>JC13618-21%</t>
  </si>
  <si>
    <t>JC13619-21%</t>
  </si>
  <si>
    <t>JC13621-21%</t>
  </si>
  <si>
    <t>JC13620</t>
  </si>
  <si>
    <t>1st Corr</t>
  </si>
  <si>
    <t>1st Adj</t>
  </si>
  <si>
    <t>Corr. Adj.</t>
  </si>
  <si>
    <t>LUC Labor Mar 2016</t>
  </si>
  <si>
    <t>JC13607-21%</t>
  </si>
  <si>
    <t>JC13609-21%</t>
  </si>
  <si>
    <t>JC13610-21%</t>
  </si>
  <si>
    <t>JC13611-21%</t>
  </si>
  <si>
    <t>JC13612-21%</t>
  </si>
  <si>
    <t>WC Credit</t>
  </si>
  <si>
    <t>8020-2-0100-69-5045-6580</t>
  </si>
  <si>
    <t>JC13608</t>
  </si>
  <si>
    <t>Excess Ins</t>
  </si>
  <si>
    <t>CTCorp</t>
  </si>
  <si>
    <t>Various Lic &amp; Fees</t>
  </si>
  <si>
    <t>Orig Billed</t>
  </si>
  <si>
    <t>Incorr. Am</t>
  </si>
  <si>
    <t>Incorr Adj</t>
  </si>
  <si>
    <t>Corr. Adj Amount</t>
  </si>
  <si>
    <t>LABS Corp Labor Mar 2016</t>
  </si>
  <si>
    <t>JC13600-21%</t>
  </si>
  <si>
    <t>JC13604-21%</t>
  </si>
  <si>
    <t>JC13605-21%</t>
  </si>
  <si>
    <t>JC13606-21%</t>
  </si>
  <si>
    <t>LABS Labor Mar 2016</t>
  </si>
  <si>
    <t>APUC Labor Mar 2016</t>
  </si>
  <si>
    <t xml:space="preserve"> JC13886</t>
  </si>
  <si>
    <t>JC13886-21%</t>
  </si>
  <si>
    <t>Orig Amount</t>
  </si>
  <si>
    <t>APUC Labor April 2016</t>
  </si>
  <si>
    <t>JC13817-21%</t>
  </si>
  <si>
    <t>JC13819-21%</t>
  </si>
  <si>
    <t>JC13820-21%</t>
  </si>
  <si>
    <t>JC13821-21%</t>
  </si>
  <si>
    <t>JC13822-21%</t>
  </si>
  <si>
    <t>JC13823-21%</t>
  </si>
  <si>
    <t>Original Allocation</t>
  </si>
  <si>
    <t>Corr Allocated Amount</t>
  </si>
  <si>
    <t>LABS Corp Labor April 2016</t>
  </si>
  <si>
    <t>JC13810</t>
  </si>
  <si>
    <t>JC13810-21%</t>
  </si>
  <si>
    <t>JC13811 - 21%</t>
  </si>
  <si>
    <t>8020-2-0100-69-5044-6040</t>
  </si>
  <si>
    <t>JC13813-21%</t>
  </si>
  <si>
    <t>JC13814-21%</t>
  </si>
  <si>
    <t>8020-20100-69.5520-7202</t>
  </si>
  <si>
    <t>JC13815-21%</t>
  </si>
  <si>
    <t>Original Amount</t>
  </si>
  <si>
    <t>LABS Labor April 2016</t>
  </si>
  <si>
    <t>JC13840-21%</t>
  </si>
  <si>
    <t>JC13841-21%</t>
  </si>
  <si>
    <t>JC13842-21%</t>
  </si>
  <si>
    <t>JC13843-21%</t>
  </si>
  <si>
    <t>JC13844-21%</t>
  </si>
  <si>
    <t>JC13845-21%</t>
  </si>
  <si>
    <t>Orig April Alloc</t>
  </si>
  <si>
    <t>BM</t>
  </si>
  <si>
    <t>LUC Labor April 2016</t>
  </si>
  <si>
    <t>RR</t>
  </si>
  <si>
    <t>HR</t>
  </si>
  <si>
    <t>JC14136 - 21%</t>
  </si>
  <si>
    <t>APUC Labor May 2016</t>
  </si>
  <si>
    <t>JC13971 21%</t>
  </si>
  <si>
    <t>JC13978 21%</t>
  </si>
  <si>
    <t>JC13980 21%</t>
  </si>
  <si>
    <t>JC13981 21%</t>
  </si>
  <si>
    <t>JC13982 21%</t>
  </si>
  <si>
    <t>JC13983 21%</t>
  </si>
  <si>
    <t>JC13984 21%</t>
  </si>
  <si>
    <t>LABS Corp Labor May 2016</t>
  </si>
  <si>
    <t>JC13972- 21%</t>
  </si>
  <si>
    <t>JC13974 - 21%</t>
  </si>
  <si>
    <t>JC13975 - 21%</t>
  </si>
  <si>
    <t>JC13976 - 21%</t>
  </si>
  <si>
    <t>JC13977 - 21%</t>
  </si>
  <si>
    <t>LABS Labor May 2016</t>
  </si>
  <si>
    <t>JC13907 - 21%</t>
  </si>
  <si>
    <t>JC13908 - 21%</t>
  </si>
  <si>
    <t>JC13909 - 21%</t>
  </si>
  <si>
    <t>LUC Labor May 2016</t>
  </si>
  <si>
    <t>8146-2-0200-69-5200-7346</t>
  </si>
  <si>
    <t>JC14360 - 21%</t>
  </si>
  <si>
    <t>APUC Labor June 2016</t>
  </si>
  <si>
    <t>JC14294 21%</t>
  </si>
  <si>
    <t>JC14293 21%</t>
  </si>
  <si>
    <t>JC14292 21%</t>
  </si>
  <si>
    <t>JC14291 21%</t>
  </si>
  <si>
    <t>JC14290 21%</t>
  </si>
  <si>
    <t>LABS Corp Labor June 2016</t>
  </si>
  <si>
    <t>JC14289- 21%</t>
  </si>
  <si>
    <t>JC14288 - 21%</t>
  </si>
  <si>
    <t>JC14287 - 21%</t>
  </si>
  <si>
    <t>JC14286- 21%</t>
  </si>
  <si>
    <t>JC14284 - 21%</t>
  </si>
  <si>
    <t>JC14283 - 21%</t>
  </si>
  <si>
    <t>LABS Labor June 2016</t>
  </si>
  <si>
    <t>JC14313- 21%</t>
  </si>
  <si>
    <t>JC14315 - 21%</t>
  </si>
  <si>
    <t>JC14316 - 21%</t>
  </si>
  <si>
    <t>JC14317 - 21%</t>
  </si>
  <si>
    <t>LUC Labor June 2016</t>
  </si>
  <si>
    <t>JC14549 - 21%</t>
  </si>
  <si>
    <t>APUC Labor July 2016</t>
  </si>
  <si>
    <t>JC14521 21%</t>
  </si>
  <si>
    <t>JC14523 21%</t>
  </si>
  <si>
    <t>JC14524 21%</t>
  </si>
  <si>
    <t>JC1525</t>
  </si>
  <si>
    <t>JC14525 21%</t>
  </si>
  <si>
    <t>JC14526 21%</t>
  </si>
  <si>
    <t>JC14527 21%</t>
  </si>
  <si>
    <t>LABS Corp Labor July 2016</t>
  </si>
  <si>
    <t>JC14514- 21%</t>
  </si>
  <si>
    <t>JC14515 - 21%</t>
  </si>
  <si>
    <t>JC14518 - 21%</t>
  </si>
  <si>
    <t>JC14520 - 21%</t>
  </si>
  <si>
    <t>LABS Labor July 2016</t>
  </si>
  <si>
    <t>JC14555- 21%</t>
  </si>
  <si>
    <t>8020-2-0200-69-5320-7508</t>
  </si>
  <si>
    <t>JC14557- 21%</t>
  </si>
  <si>
    <t>JC14558</t>
  </si>
  <si>
    <t>JC14558 - 21%</t>
  </si>
  <si>
    <t>JC14559 - 21%</t>
  </si>
  <si>
    <t>LUC Labor July 2016</t>
  </si>
  <si>
    <t>Direct Charge Labor to Liberty Sub Corp from APUC, LUC, LUC-LABS</t>
  </si>
  <si>
    <t>Liberty Utilities (Litchfield Park Service Co.)</t>
  </si>
  <si>
    <t>LABs Corp Labor Exp.</t>
  </si>
  <si>
    <t>LABs Labor Exp.</t>
  </si>
  <si>
    <t>APUC Labor Exp.</t>
  </si>
  <si>
    <t>LUCC Labor Exp</t>
  </si>
  <si>
    <t xml:space="preserve">LUCC </t>
  </si>
  <si>
    <t>Net</t>
  </si>
  <si>
    <t xml:space="preserve">  </t>
  </si>
  <si>
    <t>JC14828</t>
  </si>
  <si>
    <t>JC14828 - 21%</t>
  </si>
  <si>
    <t>APUC Labor August 2016</t>
  </si>
  <si>
    <t>Department</t>
  </si>
  <si>
    <t>Class</t>
  </si>
  <si>
    <t>Account</t>
  </si>
  <si>
    <t>NARUC Account</t>
  </si>
  <si>
    <t>Labs Corp Labor  JC14745</t>
  </si>
  <si>
    <t>JC14745</t>
  </si>
  <si>
    <t>Labs Labor Corp  JC14742</t>
  </si>
  <si>
    <t>JC14742</t>
  </si>
  <si>
    <t>LUC Labor/E&amp;Y/Trvl JC14611</t>
  </si>
  <si>
    <t>JC14611</t>
  </si>
  <si>
    <t>Labs Bus/Tele JC14734</t>
  </si>
  <si>
    <t>JC14734</t>
  </si>
  <si>
    <t>Labs/Post/Safe/TrvlJC14739</t>
  </si>
  <si>
    <t>JC14739</t>
  </si>
  <si>
    <t>Reclass LUC for August</t>
  </si>
  <si>
    <t>Labs Labor Business JC14740</t>
  </si>
  <si>
    <t>JC14740</t>
  </si>
  <si>
    <t>Reclass APUC for August</t>
  </si>
  <si>
    <t>Reclass LABS August</t>
  </si>
  <si>
    <t>LUC  Labor  JC14612</t>
  </si>
  <si>
    <t>JC14612</t>
  </si>
  <si>
    <t>APUC Labor  J14828</t>
  </si>
  <si>
    <t>Labs Labor Business  JC14741</t>
  </si>
  <si>
    <t>JC14741</t>
  </si>
  <si>
    <t>Labs BusIness  JC14736</t>
  </si>
  <si>
    <t>JC14736</t>
  </si>
  <si>
    <t>Labs Corp Labor JC14746</t>
  </si>
  <si>
    <t>JC14746</t>
  </si>
  <si>
    <t>LUC Labor/Trvl    JC14613</t>
  </si>
  <si>
    <t>JC14613</t>
  </si>
  <si>
    <t>Labs Labor  Corp JC14744</t>
  </si>
  <si>
    <t>JC14744</t>
  </si>
  <si>
    <t>Bonus Accrual</t>
  </si>
  <si>
    <t>8020-2-0100-69-5010-6019</t>
  </si>
  <si>
    <t>Bonus</t>
  </si>
  <si>
    <t>Labs Corp Labor  JC14748</t>
  </si>
  <si>
    <t>JC14748</t>
  </si>
  <si>
    <t>Labs Labor Corp JC14747</t>
  </si>
  <si>
    <t>JC14747</t>
  </si>
  <si>
    <t>8020-00000-ARROYO</t>
  </si>
  <si>
    <t>Job 8020-00000-ARROYO 5</t>
  </si>
  <si>
    <t>8020-APS</t>
  </si>
  <si>
    <t>Arizona Public Service</t>
  </si>
  <si>
    <t>AUG16-556745281</t>
  </si>
  <si>
    <t>8020-2-9990-52-5200-7361</t>
  </si>
  <si>
    <t>Contractual Services Other</t>
  </si>
  <si>
    <t>Summary Billing 07-08-16</t>
  </si>
  <si>
    <t>Job 8020-0000-ACT 5</t>
  </si>
  <si>
    <t>8020-DIGDAT</t>
  </si>
  <si>
    <t>Digital Data Centers</t>
  </si>
  <si>
    <t>7678-LUSOU</t>
  </si>
  <si>
    <t>Billing Supplies &amp; Postage</t>
  </si>
  <si>
    <t>Summary Billing  07.15.16</t>
  </si>
  <si>
    <t>7679-LUSOU</t>
  </si>
  <si>
    <t>Summary Billing  07.22.16</t>
  </si>
  <si>
    <t>7680-LUSOU</t>
  </si>
  <si>
    <t>Summary Billng  07.29.16</t>
  </si>
  <si>
    <t>7681-LUSOU</t>
  </si>
  <si>
    <t>Job 8020-00000-SAVANN 5</t>
  </si>
  <si>
    <t>8020-WESENV</t>
  </si>
  <si>
    <t>WESTERN ENVIRONMENTAL EQUIPMENT</t>
  </si>
  <si>
    <t>RCT00000000021698</t>
  </si>
  <si>
    <t>8020-CHAELS</t>
  </si>
  <si>
    <t>Elsa Chavez</t>
  </si>
  <si>
    <t>EMP EXP 082216</t>
  </si>
  <si>
    <t>8020-2-0100-69-5320-6500</t>
  </si>
  <si>
    <t>Transportation Expenses</t>
  </si>
  <si>
    <t>8020-LAVTAM</t>
  </si>
  <si>
    <t>Tammie Lavoie</t>
  </si>
  <si>
    <t>EMP EXP 071816</t>
  </si>
  <si>
    <t>Travel</t>
  </si>
  <si>
    <t>Health Allocation August</t>
  </si>
  <si>
    <t>Workers Compensation</t>
  </si>
  <si>
    <t>LABS Corp Labor August 2016</t>
  </si>
  <si>
    <t>Misc Billing Clearing</t>
  </si>
  <si>
    <t>Acct # 83899706</t>
  </si>
  <si>
    <t>8020-CENLIN</t>
  </si>
  <si>
    <t>Qwest Corporation dba Century Link</t>
  </si>
  <si>
    <t>Telephone Expense</t>
  </si>
  <si>
    <t>RCT00000000021211</t>
  </si>
  <si>
    <t>8020-2-0100-69-5520-6200</t>
  </si>
  <si>
    <t>Materials &amp; Supplies</t>
  </si>
  <si>
    <t>8020-HEARED</t>
  </si>
  <si>
    <t>Healy's Red Wing Shoe Stores</t>
  </si>
  <si>
    <t>RCT00000000021140</t>
  </si>
  <si>
    <t>Payroll Accrual</t>
  </si>
  <si>
    <t>8020-2-9865-69-5041-4080</t>
  </si>
  <si>
    <t>Federal Unemployment Taxes - Customer Service</t>
  </si>
  <si>
    <t>8020-2-9850-69-5042-4080</t>
  </si>
  <si>
    <t>Medicare</t>
  </si>
  <si>
    <t>8020-2-0100-69-5043-6043</t>
  </si>
  <si>
    <t>Opt-Out Credit</t>
  </si>
  <si>
    <t>8020-2-9830-69-5010-6018</t>
  </si>
  <si>
    <t>A&amp;G salaries - Regulatory</t>
  </si>
  <si>
    <t>603-0026748-000</t>
  </si>
  <si>
    <t>8020-WELLEA</t>
  </si>
  <si>
    <t>Wells Fargo Financial Leasing, Inc.</t>
  </si>
  <si>
    <t>8020-2-0100-69-5110-6410</t>
  </si>
  <si>
    <t>Rental of Building/Real Property</t>
  </si>
  <si>
    <t>WELLS FARGO</t>
  </si>
  <si>
    <t>Billing Clear</t>
  </si>
  <si>
    <t>8020-STAPLE</t>
  </si>
  <si>
    <t>Staples Business Advantage</t>
  </si>
  <si>
    <t>RCT00000000020914</t>
  </si>
  <si>
    <t>5-487-45697</t>
  </si>
  <si>
    <t>8020-2-0100-69-5520-7203</t>
  </si>
  <si>
    <t>Safety and Security</t>
  </si>
  <si>
    <t>8020-BATPLU</t>
  </si>
  <si>
    <t>Batteries Plus</t>
  </si>
  <si>
    <t>RCT00000000021034</t>
  </si>
  <si>
    <t>8020-BYRLIN</t>
  </si>
  <si>
    <t>Linda Byrd</t>
  </si>
  <si>
    <t>EMP EXP 080916</t>
  </si>
  <si>
    <t>8020-2-0100-69-5390-6680</t>
  </si>
  <si>
    <t>Public Relations</t>
  </si>
  <si>
    <t>Expense CenturyLink for August</t>
  </si>
  <si>
    <t>8020-2-9820-69-5045-6580</t>
  </si>
  <si>
    <t>Workers Comp - Finance</t>
  </si>
  <si>
    <t>Payroll Expense</t>
  </si>
  <si>
    <t>8020-2-9800-69-5010-6018</t>
  </si>
  <si>
    <t>A&amp;G salaries - IT</t>
  </si>
  <si>
    <t>Avondale Purchase Power</t>
  </si>
  <si>
    <t>AUG16-556745281.1</t>
  </si>
  <si>
    <t>8020-2-0100-69-5455-6150</t>
  </si>
  <si>
    <t>Purchased Power-Ops-T&amp;D</t>
  </si>
  <si>
    <t>8020-GARMAT</t>
  </si>
  <si>
    <t>Matthew Garlick</t>
  </si>
  <si>
    <t>EMP EXP 081516</t>
  </si>
  <si>
    <t>Exp Gen Liab AUGUST 2016</t>
  </si>
  <si>
    <t>Insurance-General Liability</t>
  </si>
  <si>
    <t>8020-TUBFIR</t>
  </si>
  <si>
    <t>Tubac Fire District</t>
  </si>
  <si>
    <t>RCT00000000021416</t>
  </si>
  <si>
    <t>Training</t>
  </si>
  <si>
    <t>LW AUG16 PURCHASE POWER ACCR</t>
  </si>
  <si>
    <t>8020-2-9810-69-5042-4080</t>
  </si>
  <si>
    <t>Med - HR</t>
  </si>
  <si>
    <t>8020-2-9865-69-5045-6580</t>
  </si>
  <si>
    <t>Workers Comp - Customer Service</t>
  </si>
  <si>
    <t>8020-2-9880-69-5010-6018</t>
  </si>
  <si>
    <t>A&amp;G salaries - Engineering</t>
  </si>
  <si>
    <t>Cust Care Labor August 2016</t>
  </si>
  <si>
    <t>8020-2-9850-69-5040-4080</t>
  </si>
  <si>
    <t>Social Security Taxes -Operations</t>
  </si>
  <si>
    <t>Weinberger  W/E 07.17.16</t>
  </si>
  <si>
    <t>8020-ACCPRI</t>
  </si>
  <si>
    <t>Accounting Principals</t>
  </si>
  <si>
    <t>8020-2-0100-69-5200-6320</t>
  </si>
  <si>
    <t>Contract Serv-Accoun</t>
  </si>
  <si>
    <t>8020-CAPTEC</t>
  </si>
  <si>
    <t>The Ampersand Group DBA Captum Technologies, LLC</t>
  </si>
  <si>
    <t>RCT00000000021549</t>
  </si>
  <si>
    <t>LU US  Customer Care Admin Aug</t>
  </si>
  <si>
    <t>Acct # 001 8501 204786401</t>
  </si>
  <si>
    <t>8020-COXCOM</t>
  </si>
  <si>
    <t>Cox Communications</t>
  </si>
  <si>
    <t>AUG1216YS</t>
  </si>
  <si>
    <t>Exp MetLife Insurance</t>
  </si>
  <si>
    <t>8020-2-0100-69-5044-6042</t>
  </si>
  <si>
    <t>Health Care</t>
  </si>
  <si>
    <t>Correct over pymt Captum</t>
  </si>
  <si>
    <t>August Media Storage</t>
  </si>
  <si>
    <t>8020-ACCMAN</t>
  </si>
  <si>
    <t>RecordXpress of California LLC DBA Access Information Mangement</t>
  </si>
  <si>
    <t>Acct # 623-536-8147 927B</t>
  </si>
  <si>
    <t>8020-CENTLINK</t>
  </si>
  <si>
    <t>Centurylink</t>
  </si>
  <si>
    <t>AUG0716YS-927B</t>
  </si>
  <si>
    <t>RCT00000000020916</t>
  </si>
  <si>
    <t>5-525-34119</t>
  </si>
  <si>
    <t>8020-WADJOE</t>
  </si>
  <si>
    <t>Joel Wade</t>
  </si>
  <si>
    <t>EMP EXP 051316</t>
  </si>
  <si>
    <t>Back Out Journal Entry 977562</t>
  </si>
  <si>
    <t>Acct # 83613117</t>
  </si>
  <si>
    <t>8020-2-0100-69-5300-6750</t>
  </si>
  <si>
    <t>Meals and Entertainment</t>
  </si>
  <si>
    <t>Pension Accural</t>
  </si>
  <si>
    <t>8020-2-0100-69-5043-6040</t>
  </si>
  <si>
    <t>Employee Pension Plan</t>
  </si>
  <si>
    <t>8020-2-0100-69-5043-6042</t>
  </si>
  <si>
    <t>ESPP Expense</t>
  </si>
  <si>
    <t>8020-2-9800-69-5044-6040</t>
  </si>
  <si>
    <t>Group Benefits - IT</t>
  </si>
  <si>
    <t>8020-MAYALY</t>
  </si>
  <si>
    <t>Alysia Maya</t>
  </si>
  <si>
    <t>EMP EXP 081716</t>
  </si>
  <si>
    <t>8020-2-9830-69-5044-6040</t>
  </si>
  <si>
    <t>Group Benefits - Regulatory</t>
  </si>
  <si>
    <t>Exp Umbrella AUGUST 2016</t>
  </si>
  <si>
    <t>PR 08/07/2016 to 08/20/2016</t>
  </si>
  <si>
    <t>8020-00000-NWMAIN|292</t>
  </si>
  <si>
    <t>8020-2-9990-52-5010-7010</t>
  </si>
  <si>
    <t>Operations Labor</t>
  </si>
  <si>
    <t>8020-00000-ARROYO|292</t>
  </si>
  <si>
    <t>8020-00000-SAVANN|292</t>
  </si>
  <si>
    <t>LP 603-0043454-000</t>
  </si>
  <si>
    <t>Labs Corp 4 Factor  SALES6243</t>
  </si>
  <si>
    <t>SALES6243</t>
  </si>
  <si>
    <t>AZ AUG 26 BW</t>
  </si>
  <si>
    <t>8020-2-0100-50-5530-6180</t>
  </si>
  <si>
    <t>Chemicals-Ops-SOS</t>
  </si>
  <si>
    <t>Language Line Srvce JC14614</t>
  </si>
  <si>
    <t>JC14614</t>
  </si>
  <si>
    <t>8020-BAUGAR</t>
  </si>
  <si>
    <t>Gary Baugh</t>
  </si>
  <si>
    <t>EMP EXP063016</t>
  </si>
  <si>
    <t>Osha/Hazardous Materials</t>
  </si>
  <si>
    <t>8020-ASBINS</t>
  </si>
  <si>
    <t>The Asbestos Institute Inc.</t>
  </si>
  <si>
    <t>2016JUL10</t>
  </si>
  <si>
    <t>Water Utilities Assoc Exp Augu</t>
  </si>
  <si>
    <t>EMP EXP 072416</t>
  </si>
  <si>
    <t>8020-2-0100-69-5040-4080</t>
  </si>
  <si>
    <t>Social Security Taxes</t>
  </si>
  <si>
    <t>B&amp;M/Prop Ins AUGUST 2016</t>
  </si>
  <si>
    <t>EMP EXP 081916</t>
  </si>
  <si>
    <t>8020-TOWPRI</t>
  </si>
  <si>
    <t>Tower Printing, Inc.</t>
  </si>
  <si>
    <t>RCT00000000020887</t>
  </si>
  <si>
    <t>Expense Cogsdale for August 20</t>
  </si>
  <si>
    <t>Licenses and Fees</t>
  </si>
  <si>
    <t>AZ AUG 12 BW</t>
  </si>
  <si>
    <t>Group Benefits</t>
  </si>
  <si>
    <t>8020-2-9865-69-5010-6018</t>
  </si>
  <si>
    <t>A&amp;G salaries - Customer Services</t>
  </si>
  <si>
    <t>APUC Admin August 2016</t>
  </si>
  <si>
    <t>Exp W/C Jun/Jul/Aug 2016</t>
  </si>
  <si>
    <t>APUC adm 4 Factor</t>
  </si>
  <si>
    <t>SALES6249</t>
  </si>
  <si>
    <t>RCT00000000021550</t>
  </si>
  <si>
    <t>8020-2-9880-69-5042-4080</t>
  </si>
  <si>
    <t>Depreciation August 2016</t>
  </si>
  <si>
    <t>8020-2-9810-69-5045-6580</t>
  </si>
  <si>
    <t>Workers Comp - HR</t>
  </si>
  <si>
    <t>Acct # 623-935-3395 492B</t>
  </si>
  <si>
    <t>AUG1316YS-492B</t>
  </si>
  <si>
    <t>8020-2-9820-69-5044-6040</t>
  </si>
  <si>
    <t>Group Benefits - Finance</t>
  </si>
  <si>
    <t>ACCR from report-8020-NAPPAR</t>
  </si>
  <si>
    <t>Avondale Answering Service</t>
  </si>
  <si>
    <t>8020-BETCON</t>
  </si>
  <si>
    <t>Customer Elation, Inc. dba A Better Connection</t>
  </si>
  <si>
    <t>August  File Storage</t>
  </si>
  <si>
    <t>6-644-21599</t>
  </si>
  <si>
    <t>8020-2-9850-69-5010-6018</t>
  </si>
  <si>
    <t>A&amp;G salaries - Operations</t>
  </si>
  <si>
    <t>8020-GRECRY</t>
  </si>
  <si>
    <t>Crystal Greene</t>
  </si>
  <si>
    <t>EMP EXP 080216</t>
  </si>
  <si>
    <t>Exp W/C Jun/July  2016</t>
  </si>
  <si>
    <t>LU US Admin August 2016</t>
  </si>
  <si>
    <t>CINTAS-5005872280</t>
  </si>
  <si>
    <t>8020-2-9840-69-5042-4080</t>
  </si>
  <si>
    <t>Med - Development Services</t>
  </si>
  <si>
    <t>Professional Services</t>
  </si>
  <si>
    <t>8020-2-0100-69-5200-6330</t>
  </si>
  <si>
    <t>Contract Serv-Legal</t>
  </si>
  <si>
    <t>Postg/Cont.Srvc/AcLiab JC14737</t>
  </si>
  <si>
    <t>JC14737</t>
  </si>
  <si>
    <t>Acct # 83958542</t>
  </si>
  <si>
    <t>Depreciation for August reclas</t>
  </si>
  <si>
    <t>PR 07/24/2016 to 08/06/2016</t>
  </si>
  <si>
    <t>8020-00000-WIGWAM|108</t>
  </si>
  <si>
    <t>8020-00000-WIGWAM|269</t>
  </si>
  <si>
    <t>8020-2-0100-69-5041-4082</t>
  </si>
  <si>
    <t>State Unemployment</t>
  </si>
  <si>
    <t>RCT00000000020913</t>
  </si>
  <si>
    <t>8020-2-0100-69-5043-6041</t>
  </si>
  <si>
    <t>401K Match</t>
  </si>
  <si>
    <t>TS Reconcilliation Aug</t>
  </si>
  <si>
    <t>ACCR FROM REPORT:8020-CINCOR</t>
  </si>
  <si>
    <t>5-495-50817</t>
  </si>
  <si>
    <t>8020-2-0100-69-5041-4080</t>
  </si>
  <si>
    <t>Federal Unemployment Taxes</t>
  </si>
  <si>
    <t>8020-00000-WIGWAM|6001</t>
  </si>
  <si>
    <t>8020-00000-WIGWAM|294</t>
  </si>
  <si>
    <t>Accr for Digital Data not bill</t>
  </si>
  <si>
    <t>Labs Business  Sales6230</t>
  </si>
  <si>
    <t>SALES6230</t>
  </si>
  <si>
    <t>8020-CITSCO</t>
  </si>
  <si>
    <t>City of Scottsdale</t>
  </si>
  <si>
    <t>RCT00000000021209</t>
  </si>
  <si>
    <t>5-517-81157</t>
  </si>
  <si>
    <t>670764107-00001</t>
  </si>
  <si>
    <t>8020-VERWIR</t>
  </si>
  <si>
    <t>Verizon Wireless</t>
  </si>
  <si>
    <t>RCT00000000021697</t>
  </si>
  <si>
    <t>EMP EXP 072516</t>
  </si>
  <si>
    <t>8020-2-9830-69-5131-6754</t>
  </si>
  <si>
    <t>Training - Regulatory</t>
  </si>
  <si>
    <t>Postage used by Digl Data Aug</t>
  </si>
  <si>
    <t>8020-CINFIRAID</t>
  </si>
  <si>
    <t>Cintas First Aid &amp; Safety</t>
  </si>
  <si>
    <t>RCT00000000020881</t>
  </si>
  <si>
    <t>LUC Labor August 2016</t>
  </si>
  <si>
    <t>8020-2-9810-69-5044-6040</t>
  </si>
  <si>
    <t>Group Benefits - HR</t>
  </si>
  <si>
    <t>8020-CROJEN</t>
  </si>
  <si>
    <t>Jenny Cross</t>
  </si>
  <si>
    <t>EMP EXP 082316</t>
  </si>
  <si>
    <t>Avondale/RR Document</t>
  </si>
  <si>
    <t>Expe Storage Fee for 8/2016</t>
  </si>
  <si>
    <t>Training/Conference Room Renta</t>
  </si>
  <si>
    <t>8020-LUXOFF</t>
  </si>
  <si>
    <t>Lux Offices</t>
  </si>
  <si>
    <t>4174-5323</t>
  </si>
  <si>
    <t>ACCR from report-8020-CINCOR</t>
  </si>
  <si>
    <t>8020-2-9850-69-5045-6580</t>
  </si>
  <si>
    <t>Workers Comp - Operations</t>
  </si>
  <si>
    <t>ACCR from report-8020-HILBRO</t>
  </si>
  <si>
    <t>LABS Corp Admin August 2016</t>
  </si>
  <si>
    <t>Guardian Addl  JC14738</t>
  </si>
  <si>
    <t>JC14738</t>
  </si>
  <si>
    <t>EMP EXP 081616</t>
  </si>
  <si>
    <t>603-0113663-001</t>
  </si>
  <si>
    <t>8020-2-9810-69-5010-6018</t>
  </si>
  <si>
    <t>A&amp;G salaries - HR</t>
  </si>
  <si>
    <t>8020-2-9830-69-5042-4080</t>
  </si>
  <si>
    <t>Med - Regulatory</t>
  </si>
  <si>
    <t>8020-2-9880-69-5045-6580</t>
  </si>
  <si>
    <t>Workers Comp - Engineering</t>
  </si>
  <si>
    <t>8020-HOMDEP</t>
  </si>
  <si>
    <t>The Home Depot CRC</t>
  </si>
  <si>
    <t>RCT00000000020625</t>
  </si>
  <si>
    <t>8020-2-0100-52-5520-6200</t>
  </si>
  <si>
    <t>Material &amp; Supp-Ops-T&amp;D</t>
  </si>
  <si>
    <t>8020-2-9800-69-5042-4080</t>
  </si>
  <si>
    <t>Med - IT</t>
  </si>
  <si>
    <t>VERIZON-9771119077</t>
  </si>
  <si>
    <t>Workers Comp  JC14743</t>
  </si>
  <si>
    <t>JC14743</t>
  </si>
  <si>
    <t>603-0099039-002</t>
  </si>
  <si>
    <t>8020-2-9820-69-5010-6018</t>
  </si>
  <si>
    <t>A&amp;G salaries - Finance</t>
  </si>
  <si>
    <t>Media Training</t>
  </si>
  <si>
    <t>8020-DUBMED</t>
  </si>
  <si>
    <t>Dubek Media Group</t>
  </si>
  <si>
    <t>RCT00000000021812</t>
  </si>
  <si>
    <t>ACCR from report-8020-HOMDEP</t>
  </si>
  <si>
    <t>Exp Excess AUGUST 2016</t>
  </si>
  <si>
    <t>8020-00000-ARROYO|9592</t>
  </si>
  <si>
    <t>8020-00000-NWMAIN|9592</t>
  </si>
  <si>
    <t>8020-00000-SAVANN|9592</t>
  </si>
  <si>
    <t>LP # 603-0116674-02</t>
  </si>
  <si>
    <t>Avondale  - July Services</t>
  </si>
  <si>
    <t>JULY3116YS</t>
  </si>
  <si>
    <t>Avondale Conference calls</t>
  </si>
  <si>
    <t>8020-INTCAL</t>
  </si>
  <si>
    <t>West Unified Comm Formally InterCall Canada</t>
  </si>
  <si>
    <t>Intercompany to bill in August</t>
  </si>
  <si>
    <t>Accrue Digital Data not billed</t>
  </si>
  <si>
    <t>Aon Reed Employment Prac</t>
  </si>
  <si>
    <t>Acct # 623-935-3395-492b</t>
  </si>
  <si>
    <t>JULY1316YS-492B</t>
  </si>
  <si>
    <t>470764107-00009</t>
  </si>
  <si>
    <t>Coding Correction Sales 6203</t>
  </si>
  <si>
    <t>SALES6203CORRECTION</t>
  </si>
  <si>
    <t>CENTURYLINK</t>
  </si>
  <si>
    <t>Reverse WC Ins accrual</t>
  </si>
  <si>
    <t>LW JUL16 PURCHASE POWER ACCR</t>
  </si>
  <si>
    <t>RCT00000000020885</t>
  </si>
  <si>
    <t>LABS Admin August 2016</t>
  </si>
  <si>
    <t>8020-2-9865-69-5044-6040</t>
  </si>
  <si>
    <t>Group Benefits - Customer Service</t>
  </si>
  <si>
    <t>8020-CARPAM</t>
  </si>
  <si>
    <t>Pamela Carter</t>
  </si>
  <si>
    <t>EMP EXP 070916</t>
  </si>
  <si>
    <t>Exp Health Insurance Excellus</t>
  </si>
  <si>
    <t>RCT00000000020915</t>
  </si>
  <si>
    <t>6-648-98418</t>
  </si>
  <si>
    <t>Trip Charge/ Bolt Door Lever</t>
  </si>
  <si>
    <t>LABS BUS Labor August 2016</t>
  </si>
  <si>
    <t>Employee Guardian Claims</t>
  </si>
  <si>
    <t>Posters for Event</t>
  </si>
  <si>
    <t>5-11607</t>
  </si>
  <si>
    <t>LUC Admin August 2016</t>
  </si>
  <si>
    <t>INDOH Eng/Dev Svc Aug</t>
  </si>
  <si>
    <t>8020-2-0100-69-5042-4080</t>
  </si>
  <si>
    <t>Medicare/SS Tax</t>
  </si>
  <si>
    <t>8020-2-9865-69-5042-4080</t>
  </si>
  <si>
    <t>8020-2-9850-69-5044-6040</t>
  </si>
  <si>
    <t>Group Benefits - Operations</t>
  </si>
  <si>
    <t>Boots - Wade</t>
  </si>
  <si>
    <t>A1-308</t>
  </si>
  <si>
    <t>8020-2-9820-69-5042-4080</t>
  </si>
  <si>
    <t>Med - Finance</t>
  </si>
  <si>
    <t>8020-2-9840-69-5044-6040</t>
  </si>
  <si>
    <t>Group Benefits - Development Services</t>
  </si>
  <si>
    <t>8020-2-9800-69-5045-6580</t>
  </si>
  <si>
    <t>Workers Comp - IT</t>
  </si>
  <si>
    <t>Guardian Ins Aug 2016</t>
  </si>
  <si>
    <t>Reclass Insurance</t>
  </si>
  <si>
    <t>RCT00000000020917</t>
  </si>
  <si>
    <t>W/E  07.24.16 Weinberger</t>
  </si>
  <si>
    <t>8020-2-9880-69-5044-6040</t>
  </si>
  <si>
    <t>Group Benefits - Engineering</t>
  </si>
  <si>
    <t>LU US Labor August 2016</t>
  </si>
  <si>
    <t>5-509-49262</t>
  </si>
  <si>
    <t>6-639-45479</t>
  </si>
  <si>
    <t>RCT00000000021814</t>
  </si>
  <si>
    <t>Financial Managment Seminar</t>
  </si>
  <si>
    <t>8020-AMEWAT</t>
  </si>
  <si>
    <t>American Water Works Association</t>
  </si>
  <si>
    <t>CHKRQST-080316</t>
  </si>
  <si>
    <t>603-0128534-000</t>
  </si>
  <si>
    <t>VERIZON-9771119073</t>
  </si>
  <si>
    <t>RCT00000000021213</t>
  </si>
  <si>
    <t>8020-ADALIS</t>
  </si>
  <si>
    <t>Lisa Adams</t>
  </si>
  <si>
    <t>Acct # 623-536-4480 003B</t>
  </si>
  <si>
    <t>AUG0716YS-003B</t>
  </si>
  <si>
    <t>VERIZON</t>
  </si>
  <si>
    <t>6-646-62807</t>
  </si>
  <si>
    <t>8020-2-9880-69-5040-4080</t>
  </si>
  <si>
    <t>Social Security Taxes -Engineering</t>
  </si>
  <si>
    <t>470764107-00001</t>
  </si>
  <si>
    <t>9769471589 CREDIT</t>
  </si>
  <si>
    <t>8020-2-9840-69-5045-6580</t>
  </si>
  <si>
    <t>Workers Comp - Development Services</t>
  </si>
  <si>
    <t>8020-2-9840-69-5010-6018</t>
  </si>
  <si>
    <t>A&amp;G salaries - Development Services</t>
  </si>
  <si>
    <t>LW RENT 8/2016</t>
  </si>
  <si>
    <t>8020-2-9830-69-5045-6580</t>
  </si>
  <si>
    <t>Workers Comp - Regulatory</t>
  </si>
  <si>
    <t>Avondale Office - Carpet Clean</t>
  </si>
  <si>
    <t>WO192666-1CARPET</t>
  </si>
  <si>
    <t>Acct # j-623-935-0884 361M</t>
  </si>
  <si>
    <t>AUG0116YS-361M</t>
  </si>
  <si>
    <t>ACCR FROM REPORT:8020-NAPPAR</t>
  </si>
  <si>
    <t>LUC Adm 4 Factor SALES6203</t>
  </si>
  <si>
    <t>SALES6203</t>
  </si>
  <si>
    <t>Payroll Reclass</t>
  </si>
  <si>
    <t>Monthly Audit Accrual</t>
  </si>
  <si>
    <t>RCT00000000021015</t>
  </si>
  <si>
    <t>Hassler postage for August</t>
  </si>
  <si>
    <t>5-502-14258</t>
  </si>
  <si>
    <t>84100-15015-3600</t>
  </si>
  <si>
    <t>JC14611CORRECTION</t>
  </si>
  <si>
    <t>.</t>
  </si>
  <si>
    <t>JC14742 21%</t>
  </si>
  <si>
    <t>JC14744 21%</t>
  </si>
  <si>
    <t>JC14745 21%</t>
  </si>
  <si>
    <t>JC14746 21%</t>
  </si>
  <si>
    <t>JC14747 21%</t>
  </si>
  <si>
    <t>JC14748 21%</t>
  </si>
  <si>
    <t>JC14734- 21%</t>
  </si>
  <si>
    <t>JC14736 - 21%</t>
  </si>
  <si>
    <t>JC14739 - 21%</t>
  </si>
  <si>
    <t>JC14740 - 21%</t>
  </si>
  <si>
    <t>JC14741 - 21%</t>
  </si>
  <si>
    <t>LABS Labor August 2016</t>
  </si>
  <si>
    <t>JC14611- 21%</t>
  </si>
  <si>
    <t>JC14612- 21%</t>
  </si>
  <si>
    <t>JC14613 - 21%</t>
  </si>
  <si>
    <t>Variance from 4 factor</t>
  </si>
  <si>
    <t>JC15060</t>
  </si>
  <si>
    <t>JC15060- 21%</t>
  </si>
  <si>
    <t>APUC Labor Sept 16</t>
  </si>
  <si>
    <t>JC14997</t>
  </si>
  <si>
    <t>JC14997 21%</t>
  </si>
  <si>
    <t>JC14998</t>
  </si>
  <si>
    <t>JC14998 21%</t>
  </si>
  <si>
    <t>JC14999</t>
  </si>
  <si>
    <t>JC14999 21%</t>
  </si>
  <si>
    <t>JC15000</t>
  </si>
  <si>
    <t>JC15000 21%</t>
  </si>
  <si>
    <t>JC15001</t>
  </si>
  <si>
    <t>JC15001 21%</t>
  </si>
  <si>
    <t>JC14996</t>
  </si>
  <si>
    <t>JC14996 21%</t>
  </si>
  <si>
    <t>LABS Corp Labor Sept 2016</t>
  </si>
  <si>
    <t>JC14992</t>
  </si>
  <si>
    <t>JC14992- 21%</t>
  </si>
  <si>
    <t>JC14993</t>
  </si>
  <si>
    <t>JC14993 - 21%</t>
  </si>
  <si>
    <t>JC14994</t>
  </si>
  <si>
    <t>JC14994 - 21%</t>
  </si>
  <si>
    <t>JC14987</t>
  </si>
  <si>
    <t>JC14987 - 21%</t>
  </si>
  <si>
    <t>JC14988</t>
  </si>
  <si>
    <t>JC14988 - 21%</t>
  </si>
  <si>
    <t>JC15048</t>
  </si>
  <si>
    <t>JC15049- 21%</t>
  </si>
  <si>
    <t>LABS Labor Sept 2016</t>
  </si>
  <si>
    <t>9/30/196</t>
  </si>
  <si>
    <t>JC14843</t>
  </si>
  <si>
    <t>JC14843- 21%</t>
  </si>
  <si>
    <t>JC14844</t>
  </si>
  <si>
    <t>JC14844- 21%</t>
  </si>
  <si>
    <t>JC14845</t>
  </si>
  <si>
    <t>JC14845- 21%</t>
  </si>
  <si>
    <t>JC14846</t>
  </si>
  <si>
    <t>JC14846-21%</t>
  </si>
  <si>
    <t>LUC Labor Sept 2016</t>
  </si>
  <si>
    <t>Summary Billing  08.05.16</t>
  </si>
  <si>
    <t>7740-LUSOU</t>
  </si>
  <si>
    <t>Summary Billing  08.12.16</t>
  </si>
  <si>
    <t>7741-LUSOU</t>
  </si>
  <si>
    <t>Summary Billing  08.19.16</t>
  </si>
  <si>
    <t>7742-LUSOU</t>
  </si>
  <si>
    <t>Summary Billing  08.26.16</t>
  </si>
  <si>
    <t>7743-LUSOU</t>
  </si>
  <si>
    <t>EMP EXP 091416</t>
  </si>
  <si>
    <t>FEDEX 8-561-24556</t>
  </si>
  <si>
    <t>AZ SEP 09 BW</t>
  </si>
  <si>
    <t>RCT00000000022086</t>
  </si>
  <si>
    <t>SEPT1116YS</t>
  </si>
  <si>
    <t>LU US Admin Add Sept 16</t>
  </si>
  <si>
    <t>Reclass Accr to expense</t>
  </si>
  <si>
    <t>EMP EXP 083016</t>
  </si>
  <si>
    <t>Cust Care Admin Sept16</t>
  </si>
  <si>
    <t>Reclass LABS Cor Adm/Lbr</t>
  </si>
  <si>
    <t>LUC Labor Sept 16</t>
  </si>
  <si>
    <t>EMP EXP 092316</t>
  </si>
  <si>
    <t>Exp Excess Sept. 2016</t>
  </si>
  <si>
    <t>Labs Corp Labor JC14999</t>
  </si>
  <si>
    <t>JC14999 CORR</t>
  </si>
  <si>
    <t>603-0116674-002</t>
  </si>
  <si>
    <t>Expense Cogsdale for Sept. 201</t>
  </si>
  <si>
    <t>Labor /Mater&amp;Supplies JC14846</t>
  </si>
  <si>
    <t>LU Reclass</t>
  </si>
  <si>
    <t>Labs Corp Labor JC15000</t>
  </si>
  <si>
    <t>JC15000 CORR</t>
  </si>
  <si>
    <t>Labs Corp Labor  JC14998</t>
  </si>
  <si>
    <t>RCT00000000021866</t>
  </si>
  <si>
    <t>Pension Expense</t>
  </si>
  <si>
    <t>2016AUG08</t>
  </si>
  <si>
    <t>Reclass Health Care</t>
  </si>
  <si>
    <t>LU US Admin Sept 16</t>
  </si>
  <si>
    <t>AZ SEP 23 BW</t>
  </si>
  <si>
    <t>Labor     JC14844</t>
  </si>
  <si>
    <t>8020-2-0100-69-7450-4266</t>
  </si>
  <si>
    <t>Donations</t>
  </si>
  <si>
    <t>Promotional items</t>
  </si>
  <si>
    <t>8020-FORGRE</t>
  </si>
  <si>
    <t>Robert L. Wikes dba Fore Green Golf LLC</t>
  </si>
  <si>
    <t>Contr. Srvcs/Travel JC5751</t>
  </si>
  <si>
    <t>JC5751</t>
  </si>
  <si>
    <t>SALES6401.2</t>
  </si>
  <si>
    <t>RCT00000000021867</t>
  </si>
  <si>
    <t>General Matters</t>
  </si>
  <si>
    <t>Armored Car Srvce BV/RRAVDLE</t>
  </si>
  <si>
    <t>6-653-60971</t>
  </si>
  <si>
    <t>Guardian Exp Sept 2016</t>
  </si>
  <si>
    <t>8020-MINJEN</t>
  </si>
  <si>
    <t>Jennifer Minton</t>
  </si>
  <si>
    <t>EMP EXP 091916</t>
  </si>
  <si>
    <t>Advertising</t>
  </si>
  <si>
    <t>8020-CITLIT</t>
  </si>
  <si>
    <t>City of Litchfield Park</t>
  </si>
  <si>
    <t>Labor/Postage/Travel  JC14843</t>
  </si>
  <si>
    <t>EMP EXP 093016</t>
  </si>
  <si>
    <t>Labs Corp Labor JC15001</t>
  </si>
  <si>
    <t>JC15001 CORR</t>
  </si>
  <si>
    <t>Labs Bus Labor/Tphne JC14987</t>
  </si>
  <si>
    <t>Labs Corp Labor  JC14999</t>
  </si>
  <si>
    <t>Reclass APUC Adm/Lbr</t>
  </si>
  <si>
    <t>Depreciation for Sept reclass</t>
  </si>
  <si>
    <t>APUC Admin Sept 16</t>
  </si>
  <si>
    <t>Travel  JC15065</t>
  </si>
  <si>
    <t>JC15065</t>
  </si>
  <si>
    <t>6-658-34530</t>
  </si>
  <si>
    <t>603-0043454-000</t>
  </si>
  <si>
    <t>LABS Corp Labor Sept 16</t>
  </si>
  <si>
    <t>LW SEP16 PURCHASE POWER ACCR</t>
  </si>
  <si>
    <t>Labs Bus Lb/Pstge/Trvl JC14992</t>
  </si>
  <si>
    <t>LU US Labor Sept 2016</t>
  </si>
  <si>
    <t>EMP EXP 090716</t>
  </si>
  <si>
    <t>Labs Corp Labor JC14996</t>
  </si>
  <si>
    <t>JC14996-CORR</t>
  </si>
  <si>
    <t>Labs Corp Labor JC14997</t>
  </si>
  <si>
    <t>JC14997-CORR</t>
  </si>
  <si>
    <t>B&amp;M/Prop Ins Sept. 2016</t>
  </si>
  <si>
    <t>Guardian/WageWorks  JC14990</t>
  </si>
  <si>
    <t>JC14990</t>
  </si>
  <si>
    <t>RCT00000000021813</t>
  </si>
  <si>
    <t>EMP EXP 073016</t>
  </si>
  <si>
    <t>TS Reconcilliation Sept</t>
  </si>
  <si>
    <t>LUC 4 Factor SALES6369</t>
  </si>
  <si>
    <t>SALES6369</t>
  </si>
  <si>
    <t>Accr Digital Data not billed</t>
  </si>
  <si>
    <t>8020-THOMIC</t>
  </si>
  <si>
    <t>Michelle Thompson</t>
  </si>
  <si>
    <t>EMP EXP 091516</t>
  </si>
  <si>
    <t>RCT00000000021863</t>
  </si>
  <si>
    <t>8020-ABATCO</t>
  </si>
  <si>
    <t>Abatix Corp.</t>
  </si>
  <si>
    <t>RCT00000000022228</t>
  </si>
  <si>
    <t>8020-RHORIC</t>
  </si>
  <si>
    <t>Richard Rhoads</t>
  </si>
  <si>
    <t>EMP EXP 090916</t>
  </si>
  <si>
    <t>EMP EXP 090216</t>
  </si>
  <si>
    <t>Reclass LUC Adm/Lbr</t>
  </si>
  <si>
    <t>5-531-77579</t>
  </si>
  <si>
    <t>September  File  Storage</t>
  </si>
  <si>
    <t>Labs Corp Labor   JC15000</t>
  </si>
  <si>
    <t>Employee Name Badges</t>
  </si>
  <si>
    <t>5-11567</t>
  </si>
  <si>
    <t>6-651-34475</t>
  </si>
  <si>
    <t>Labs Bus Labor  JC15048</t>
  </si>
  <si>
    <t>Water Workshop 2016</t>
  </si>
  <si>
    <t>Acct # 623-535-8147 927B</t>
  </si>
  <si>
    <t>SEPT0716YS-927B</t>
  </si>
  <si>
    <t>8020-2-0100-69-5680-4080</t>
  </si>
  <si>
    <t>Property Taxes</t>
  </si>
  <si>
    <t>Avondale Billing Copier Ovrage</t>
  </si>
  <si>
    <t>8020-ARIOFF</t>
  </si>
  <si>
    <t>Arizona Office Technologies</t>
  </si>
  <si>
    <t>IN236117</t>
  </si>
  <si>
    <t>Avondale - August Services</t>
  </si>
  <si>
    <t>AUG3116YS</t>
  </si>
  <si>
    <t>Sept Health Ins Allocation</t>
  </si>
  <si>
    <t>Water Utilities Assoc Exp Sept</t>
  </si>
  <si>
    <t>Exp Gen Liab Sept. 2016</t>
  </si>
  <si>
    <t>Cust Care Labor Sept 16</t>
  </si>
  <si>
    <t>RCT00000000022085</t>
  </si>
  <si>
    <t>Labs Bus Labor  JC14988</t>
  </si>
  <si>
    <t>Hassler yearly maint. fee</t>
  </si>
  <si>
    <t>Sept Worker Comp Allocation</t>
  </si>
  <si>
    <t>Excellus Oct 1-30</t>
  </si>
  <si>
    <t>8020-EXCELL</t>
  </si>
  <si>
    <t>Excellus Health Plan - Group</t>
  </si>
  <si>
    <t>000012984327.2 COR</t>
  </si>
  <si>
    <t>RCT00000000021875</t>
  </si>
  <si>
    <t>Labor/Audit/Travel JC14845</t>
  </si>
  <si>
    <t>LUC Admin Sept 16</t>
  </si>
  <si>
    <t>Travel  JC5761</t>
  </si>
  <si>
    <t>JC5761</t>
  </si>
  <si>
    <t>Guardian/Recruitment JC14989</t>
  </si>
  <si>
    <t>JC14989</t>
  </si>
  <si>
    <t>RCT00000000021864</t>
  </si>
  <si>
    <t>LP Rate Case (2015-16 Cost)</t>
  </si>
  <si>
    <t>VERIZON-9772782847</t>
  </si>
  <si>
    <t>Labs Bus Labor  JC14994</t>
  </si>
  <si>
    <t>Hyper Blue K528/L528</t>
  </si>
  <si>
    <t>8020-BEMARK</t>
  </si>
  <si>
    <t>Lori Kniphulsen dba Be Markable LLC</t>
  </si>
  <si>
    <t>AUG0916YS</t>
  </si>
  <si>
    <t>RCT00000000022087</t>
  </si>
  <si>
    <t>EMP EXP 091316</t>
  </si>
  <si>
    <t>Exp WC Sept. 2016</t>
  </si>
  <si>
    <t>Office Supplies</t>
  </si>
  <si>
    <t>8020-COSCOR</t>
  </si>
  <si>
    <t>Costco Wholesale Corporation</t>
  </si>
  <si>
    <t>SEP082016SL</t>
  </si>
  <si>
    <t>Acct # J-623-935-0884 361M</t>
  </si>
  <si>
    <t>SEPT0116YS-361M</t>
  </si>
  <si>
    <t>Labs Corp Labor JC14998</t>
  </si>
  <si>
    <t>JC14998-CORR</t>
  </si>
  <si>
    <t>Acct # 1619101 - Romo</t>
  </si>
  <si>
    <t>8020-SOUDIA</t>
  </si>
  <si>
    <t>Southwest Diagnostic Imaging Affiliate Valley Radiolgists</t>
  </si>
  <si>
    <t>5-546-97854</t>
  </si>
  <si>
    <t>5-539-47353</t>
  </si>
  <si>
    <t>Labs Bus Labor JC14993</t>
  </si>
  <si>
    <t>RCT00000000022224</t>
  </si>
  <si>
    <t>Avondale Doc shredding</t>
  </si>
  <si>
    <t>Postage used by Digital Data</t>
  </si>
  <si>
    <t>Avondale Office Med Cabinet</t>
  </si>
  <si>
    <t>SEPT1316YS-492B</t>
  </si>
  <si>
    <t>Exp Umbrella Sept. 2016</t>
  </si>
  <si>
    <t>SEPT0716YS-003B</t>
  </si>
  <si>
    <t>Training   JC14991</t>
  </si>
  <si>
    <t>JC14991</t>
  </si>
  <si>
    <t>LP- General Matter</t>
  </si>
  <si>
    <t>Labs Corp 4 Factor SALES6423</t>
  </si>
  <si>
    <t>SALES6423</t>
  </si>
  <si>
    <t>Labs Corp Labor  JC14996</t>
  </si>
  <si>
    <t>LABS Admin Sept 16</t>
  </si>
  <si>
    <t>Expe Storage Fee for 9/2016</t>
  </si>
  <si>
    <t>APUC Labor Sept 2016  JC15060</t>
  </si>
  <si>
    <t>RCT00000000021862</t>
  </si>
  <si>
    <t>Training/Conference Room</t>
  </si>
  <si>
    <t>4174-5464</t>
  </si>
  <si>
    <t>H6152333</t>
  </si>
  <si>
    <t>September  Media Storage</t>
  </si>
  <si>
    <t>2016-35</t>
  </si>
  <si>
    <t>2016-31</t>
  </si>
  <si>
    <t>Acct # 2741-+5394-6</t>
  </si>
  <si>
    <t>5-554-59142</t>
  </si>
  <si>
    <t>6-651-14070</t>
  </si>
  <si>
    <t>RCT00000000022622</t>
  </si>
  <si>
    <t>LABS Bus Labor Sept 16</t>
  </si>
  <si>
    <t>VERIZON-9772782843</t>
  </si>
  <si>
    <t>Save the SIB</t>
  </si>
  <si>
    <t>APUC Admin Sales 6401</t>
  </si>
  <si>
    <t>SALES6401</t>
  </si>
  <si>
    <t>Donation - Willard Carlson</t>
  </si>
  <si>
    <t>8020-HOLFAM</t>
  </si>
  <si>
    <t>Holy Family Catholic Church</t>
  </si>
  <si>
    <t>CHKRQST-082616</t>
  </si>
  <si>
    <t>Labs Bus 4 Factor SALES6397</t>
  </si>
  <si>
    <t>SALES6397</t>
  </si>
  <si>
    <t>Labs Corp Labor  JC14997</t>
  </si>
  <si>
    <t>LW RENT 9/2016</t>
  </si>
  <si>
    <t>8020-MESLIZ</t>
  </si>
  <si>
    <t>Liz Mesta</t>
  </si>
  <si>
    <t>Hassler postage</t>
  </si>
  <si>
    <t>Expense CenturyLink for Sept.</t>
  </si>
  <si>
    <t>EMP EXP 082616</t>
  </si>
  <si>
    <t>RCT00000000021868</t>
  </si>
  <si>
    <t>Parcel # 992-32-857 7</t>
  </si>
  <si>
    <t>8020-MARICOPA</t>
  </si>
  <si>
    <t>Maricopa County Treasurer</t>
  </si>
  <si>
    <t>2016-992-32-857 7</t>
  </si>
  <si>
    <t>LABS Corp Admin Sept 16</t>
  </si>
  <si>
    <t>variance for 4 factor</t>
  </si>
  <si>
    <t>Sum of Net</t>
  </si>
  <si>
    <t>SEP16-556745281.1</t>
  </si>
  <si>
    <t>OCT16-556745281</t>
  </si>
  <si>
    <t>Summary Billing  09.30.16</t>
  </si>
  <si>
    <t>7666-LUSOU</t>
  </si>
  <si>
    <t>Summary Billing  09.23.16</t>
  </si>
  <si>
    <t>7665-LUSOU</t>
  </si>
  <si>
    <t>Summary Billing  09.16.16</t>
  </si>
  <si>
    <t>7664-LUSOU</t>
  </si>
  <si>
    <t>Summary Billing  09.09.16</t>
  </si>
  <si>
    <t>7663-LUSOU</t>
  </si>
  <si>
    <t>Summary Billing  09.02.16</t>
  </si>
  <si>
    <t>7662-LUSOU</t>
  </si>
  <si>
    <t>Eng/Dev Svc INDOH Oct</t>
  </si>
  <si>
    <t>LW RENT 10/2016</t>
  </si>
  <si>
    <t>Reclass LUC Adm/Labor Oct</t>
  </si>
  <si>
    <t>Guardian Exp Oct 2016</t>
  </si>
  <si>
    <t>8020-2-0100-50-5320-6500</t>
  </si>
  <si>
    <t>Transportation Expenses-OPS-SOS</t>
  </si>
  <si>
    <t>JC14998.2</t>
  </si>
  <si>
    <t>LABSCorpLabor/AuditSrv JC15193</t>
  </si>
  <si>
    <t>JC15193</t>
  </si>
  <si>
    <t>LP SIB</t>
  </si>
  <si>
    <t>Reclass APUC Adm/Labor Oct</t>
  </si>
  <si>
    <t>AZ OCT 21 BW</t>
  </si>
  <si>
    <t>LW OCT16 PURCHASE POWER ACCR</t>
  </si>
  <si>
    <t>OCT16-556745281.1</t>
  </si>
  <si>
    <t>Office Supplies - Avondale</t>
  </si>
  <si>
    <t>CHKRQST102716</t>
  </si>
  <si>
    <t>October  Media Storage</t>
  </si>
  <si>
    <t>Account # 87388  10.08.16</t>
  </si>
  <si>
    <t>Health Allocation Oct</t>
  </si>
  <si>
    <t>5-568-81428</t>
  </si>
  <si>
    <t>Labs Bus Labor  JC15189</t>
  </si>
  <si>
    <t>JC14997.3</t>
  </si>
  <si>
    <t>JC15184 Wageworks/Grdn/CnSr</t>
  </si>
  <si>
    <t>JC15184</t>
  </si>
  <si>
    <t>Exp Gen Liab Oct. 2016</t>
  </si>
  <si>
    <t>RCT00000000022917</t>
  </si>
  <si>
    <t>EMP EXP 102116</t>
  </si>
  <si>
    <t>LUC Labor/Courier  JC15241</t>
  </si>
  <si>
    <t>JC15241</t>
  </si>
  <si>
    <t>JC14996.3</t>
  </si>
  <si>
    <t>ACCR FROM REPORT:8020-GEFLEE</t>
  </si>
  <si>
    <t>8020-CABFER</t>
  </si>
  <si>
    <t>Fermin Cabrera</t>
  </si>
  <si>
    <t>EMP EXP 101716</t>
  </si>
  <si>
    <t>2016 Water Festival</t>
  </si>
  <si>
    <t>8020-UNIARI</t>
  </si>
  <si>
    <t>University of Arizona</t>
  </si>
  <si>
    <t>Shred-It part of Stericycle</t>
  </si>
  <si>
    <t>8020-BECGER</t>
  </si>
  <si>
    <t>Gerald Becker</t>
  </si>
  <si>
    <t>Expense Cogsdale for Oct. 2016</t>
  </si>
  <si>
    <t>LUC Labor Oct 2016</t>
  </si>
  <si>
    <t>JC15001.3</t>
  </si>
  <si>
    <t>Labs BusLabor/Cogsdale JC15188</t>
  </si>
  <si>
    <t>JC15188</t>
  </si>
  <si>
    <t>Avondale -September Services</t>
  </si>
  <si>
    <t>SEPT3016YS</t>
  </si>
  <si>
    <t>EMP EXP 101816</t>
  </si>
  <si>
    <t>AZ OCT 07 BW</t>
  </si>
  <si>
    <t>Reclass LABS Corp Adm/Labor</t>
  </si>
  <si>
    <t>RCT00000000022785</t>
  </si>
  <si>
    <t>RCT00000000022919</t>
  </si>
  <si>
    <t>JC14996.2</t>
  </si>
  <si>
    <t>Labs Bus Adm 4 FactorSales6476</t>
  </si>
  <si>
    <t>SALES6476</t>
  </si>
  <si>
    <t>EMP EXP 100916</t>
  </si>
  <si>
    <t>JC15000.2</t>
  </si>
  <si>
    <t>RCT00000000023045</t>
  </si>
  <si>
    <t>EMP EXP 100516</t>
  </si>
  <si>
    <t>RCT00000000023478</t>
  </si>
  <si>
    <t>Expe Storage Fee 10/2016</t>
  </si>
  <si>
    <t>8020-2-9850-69-5131-6754</t>
  </si>
  <si>
    <t>Training - Operations</t>
  </si>
  <si>
    <t>ACCR AOT-IN253834</t>
  </si>
  <si>
    <t>RCT00000000023452</t>
  </si>
  <si>
    <t>LABS Corp Labor  JC15194</t>
  </si>
  <si>
    <t>JC15194</t>
  </si>
  <si>
    <t>Labs CorpAdm 4Factor Sales6489</t>
  </si>
  <si>
    <t>SALES6489</t>
  </si>
  <si>
    <t>Reclass LABS Bus Adm/Labor</t>
  </si>
  <si>
    <t>RCT00000000023140</t>
  </si>
  <si>
    <t>LABC Corp Labor Oct 16</t>
  </si>
  <si>
    <t>LU US Admin Oct 16</t>
  </si>
  <si>
    <t>ACCR INSIGHT CONSU-2016-39</t>
  </si>
  <si>
    <t>OCT1316YS-492B</t>
  </si>
  <si>
    <t>OCT0716YS-003B</t>
  </si>
  <si>
    <t>Avondale Puchase Power</t>
  </si>
  <si>
    <t>SEP16-556745281</t>
  </si>
  <si>
    <t>City of Litchfield Park Oct-De</t>
  </si>
  <si>
    <t>Relay for Life Events</t>
  </si>
  <si>
    <t>8020-BYASCR</t>
  </si>
  <si>
    <t>Byassee Screen Printing &amp; Embroidery DBA Byassee Enterprises Inc</t>
  </si>
  <si>
    <t>EMP EXP 101216</t>
  </si>
  <si>
    <t>Exp Excess Oct. 2016</t>
  </si>
  <si>
    <t>Security Services</t>
  </si>
  <si>
    <t>8020-OFFDUT</t>
  </si>
  <si>
    <t>Off Duty Services, Inc</t>
  </si>
  <si>
    <t>ACCR A BETTER CONNECTION</t>
  </si>
  <si>
    <t>8020-HILTIM</t>
  </si>
  <si>
    <t>Tim Hill</t>
  </si>
  <si>
    <t>JC15001.2</t>
  </si>
  <si>
    <t>JC14999.3</t>
  </si>
  <si>
    <t>PR 10/02/2016 to 10/15/2016</t>
  </si>
  <si>
    <t>8020-00000-ARROYO|9700</t>
  </si>
  <si>
    <t>8020-00000-NWMAIN|9700</t>
  </si>
  <si>
    <t>8020-00000-SAVANN|9700</t>
  </si>
  <si>
    <t>RCT00000000023591</t>
  </si>
  <si>
    <t>APUC Labor Oct 16</t>
  </si>
  <si>
    <t>Labs Bus Lab/Safe/Trvl JC15183</t>
  </si>
  <si>
    <t>JC15185</t>
  </si>
  <si>
    <t>5-583-62687</t>
  </si>
  <si>
    <t>Acct #  83613117</t>
  </si>
  <si>
    <t>LABS CorpLabor/Courier JC15195</t>
  </si>
  <si>
    <t>JC15195</t>
  </si>
  <si>
    <t>Answering Service Avondale</t>
  </si>
  <si>
    <t>Cust Care Labor Oct 16</t>
  </si>
  <si>
    <t>APUC Labor  JC15290</t>
  </si>
  <si>
    <t>JC15290</t>
  </si>
  <si>
    <t>TS Reconcilliation Oct</t>
  </si>
  <si>
    <t>Labs Bus/ContSrvcs  JC15181</t>
  </si>
  <si>
    <t>JC15181</t>
  </si>
  <si>
    <t>8020-WESLIN</t>
  </si>
  <si>
    <t>Wesline</t>
  </si>
  <si>
    <t>RCT00000000023188</t>
  </si>
  <si>
    <t>LU US Labor Oct 2016</t>
  </si>
  <si>
    <t>LUC Labor/Travel   JC15238</t>
  </si>
  <si>
    <t>JC15238</t>
  </si>
  <si>
    <t>RCT00000000023405</t>
  </si>
  <si>
    <t>JC14999.2</t>
  </si>
  <si>
    <t>JC15000.3</t>
  </si>
  <si>
    <t>LABS Admin Oct 16</t>
  </si>
  <si>
    <t>RCT00000000022911</t>
  </si>
  <si>
    <t>Labs Bus    JC15182</t>
  </si>
  <si>
    <t>JC15182</t>
  </si>
  <si>
    <t>LABS Corp Labor  JC15192</t>
  </si>
  <si>
    <t>JC15192</t>
  </si>
  <si>
    <t>JC14998.3</t>
  </si>
  <si>
    <t>RCT00000000023453</t>
  </si>
  <si>
    <t>LABS Coprp Labor  JC15191</t>
  </si>
  <si>
    <t>JC15191</t>
  </si>
  <si>
    <t>Hassler postage Oct</t>
  </si>
  <si>
    <t>6-663-16346</t>
  </si>
  <si>
    <t>Digital Data postage - Oct</t>
  </si>
  <si>
    <t>2016SEP09</t>
  </si>
  <si>
    <t>LUC Admin Oct 2016</t>
  </si>
  <si>
    <t>RCT00000000022918</t>
  </si>
  <si>
    <t>8020-MORDAR</t>
  </si>
  <si>
    <t>Dara Mora Duffy</t>
  </si>
  <si>
    <t>EMP EXP 083116.1</t>
  </si>
  <si>
    <t>REFUND Property 603-0099039001</t>
  </si>
  <si>
    <t>CREDIT 109575</t>
  </si>
  <si>
    <t>LUC Admin 4 Factor Sales6515</t>
  </si>
  <si>
    <t>SALES6515</t>
  </si>
  <si>
    <t>8020-WILTOD</t>
  </si>
  <si>
    <t>Todd Wiley</t>
  </si>
  <si>
    <t>B&amp;M/Prop Ins Oct. 2016</t>
  </si>
  <si>
    <t>Persona Plan 10/16-09/17</t>
  </si>
  <si>
    <t>8020-SHAFIL</t>
  </si>
  <si>
    <t>ShareFile,LLC</t>
  </si>
  <si>
    <t>Active Software Online Trainig</t>
  </si>
  <si>
    <t>8020-DOCDAT</t>
  </si>
  <si>
    <t>DocuData Software, Inc.</t>
  </si>
  <si>
    <t>Expense CenturyLink for Oct. 2</t>
  </si>
  <si>
    <t>JC5902  Contractual Services</t>
  </si>
  <si>
    <t>JC5902</t>
  </si>
  <si>
    <t>APUC ADM 4Factor  Sales6498</t>
  </si>
  <si>
    <t>SALES6498</t>
  </si>
  <si>
    <t>Job 8020-00000-NWMAIN 5</t>
  </si>
  <si>
    <t>8020-PROTEC</t>
  </si>
  <si>
    <t>Pro-Tec Environmental Inc.</t>
  </si>
  <si>
    <t>RCT00000000023419</t>
  </si>
  <si>
    <t>Water Utilities Assoc Exp Oct.</t>
  </si>
  <si>
    <t>JC14997.2</t>
  </si>
  <si>
    <t>OCT1216YS</t>
  </si>
  <si>
    <t>LUC Labor   JC15237</t>
  </si>
  <si>
    <t>JC15237</t>
  </si>
  <si>
    <t>LABS Corp Admin Oct 16</t>
  </si>
  <si>
    <t>RCT00000000023141</t>
  </si>
  <si>
    <t>Video Links</t>
  </si>
  <si>
    <t>5-561-24556</t>
  </si>
  <si>
    <t>RCT00000000022775</t>
  </si>
  <si>
    <t>ACCR FROM REPORT:8020-WESENV</t>
  </si>
  <si>
    <t>EMP EXP 100716</t>
  </si>
  <si>
    <t>Armored Car Service BV/RR/AVDL</t>
  </si>
  <si>
    <t>PR 09/18/2016 to 10/01/2016</t>
  </si>
  <si>
    <t>Exp WC Oct. 2016</t>
  </si>
  <si>
    <t>Labs Bus Labor  JC15186</t>
  </si>
  <si>
    <t>JC15186</t>
  </si>
  <si>
    <t>Renewal # 000111851937647</t>
  </si>
  <si>
    <t>OCT1716YS</t>
  </si>
  <si>
    <t>Depreciation Oct 16</t>
  </si>
  <si>
    <t>LABS Bus Labor Oct 16</t>
  </si>
  <si>
    <t>Labs Corp Labor JC15190</t>
  </si>
  <si>
    <t>JC15190</t>
  </si>
  <si>
    <t>RCT00000000023279</t>
  </si>
  <si>
    <t>RCT00000000022921</t>
  </si>
  <si>
    <t>Rent for Conference Room</t>
  </si>
  <si>
    <t>4174-5589</t>
  </si>
  <si>
    <t>ACCR FEDEX-5-591-29438</t>
  </si>
  <si>
    <t>OCT0716YS-927B</t>
  </si>
  <si>
    <t>RCT00000000022910</t>
  </si>
  <si>
    <t>Avondale Alarm Repair- AVDLE</t>
  </si>
  <si>
    <t>0D53120934</t>
  </si>
  <si>
    <t>8020-00000-WIGWAM|6012</t>
  </si>
  <si>
    <t>Acct # J-623-935-0884 0361M</t>
  </si>
  <si>
    <t>OCT0116YS-361M</t>
  </si>
  <si>
    <t>Exp Umbrella Oct. 2016</t>
  </si>
  <si>
    <t>JC15183 Cottonwood/Guardian</t>
  </si>
  <si>
    <t>JC15183</t>
  </si>
  <si>
    <t>Depreciation reclass for Oct</t>
  </si>
  <si>
    <t>Cust Care Admin Oct16</t>
  </si>
  <si>
    <t>Folio # 296796 A</t>
  </si>
  <si>
    <t>8020-HAMINN</t>
  </si>
  <si>
    <t>Hampton Inn &amp; Suites</t>
  </si>
  <si>
    <t>5-577-06417</t>
  </si>
  <si>
    <t>APUC Admin Oct 2016</t>
  </si>
  <si>
    <t>RCT00000000022912</t>
  </si>
  <si>
    <t>LABS Bus Labor  JC15187</t>
  </si>
  <si>
    <t>JC15187</t>
  </si>
  <si>
    <t>Avondale Conference Calls</t>
  </si>
  <si>
    <t>LUC Labor  JC15239</t>
  </si>
  <si>
    <t>JC15239</t>
  </si>
  <si>
    <t>October  File Storage</t>
  </si>
  <si>
    <t>8020-00000-WIGWAM|193</t>
  </si>
  <si>
    <t>Vacation Accrual</t>
  </si>
  <si>
    <t>RCT00000000022926</t>
  </si>
  <si>
    <t>ACCR VERIZON-9774449779</t>
  </si>
  <si>
    <t>JC15290- 21%</t>
  </si>
  <si>
    <t>JC15190 21%</t>
  </si>
  <si>
    <t>JC15191 21%</t>
  </si>
  <si>
    <t>JC15192 21%</t>
  </si>
  <si>
    <t>JC15194 21%</t>
  </si>
  <si>
    <t>JC15193 21%</t>
  </si>
  <si>
    <t>JC15195 21%</t>
  </si>
  <si>
    <t>LABS Corp Labor Oct 2016</t>
  </si>
  <si>
    <t>JC15181-21%</t>
  </si>
  <si>
    <t>JC15182- 21%</t>
  </si>
  <si>
    <t>JC15189</t>
  </si>
  <si>
    <t>JC15189 - 21%</t>
  </si>
  <si>
    <t>JC15186 - 21%</t>
  </si>
  <si>
    <t>JC15187 - 21%</t>
  </si>
  <si>
    <t>JC15185-21%</t>
  </si>
  <si>
    <t>JC15188-21%</t>
  </si>
  <si>
    <t>LABS Labor Oct 2016</t>
  </si>
  <si>
    <t>JC15241- 21%</t>
  </si>
  <si>
    <t>JC15237- 21%</t>
  </si>
  <si>
    <t>JC15239- 21%</t>
  </si>
  <si>
    <t>JC15238-21%</t>
  </si>
  <si>
    <t>JC15506</t>
  </si>
  <si>
    <t>JC15506- 21%</t>
  </si>
  <si>
    <t>Correcting Jan</t>
  </si>
  <si>
    <t>APUC Labor Nov 16</t>
  </si>
  <si>
    <t>JC15424</t>
  </si>
  <si>
    <t>JC15424 21%</t>
  </si>
  <si>
    <t>JC15427</t>
  </si>
  <si>
    <t>JC15427 21%</t>
  </si>
  <si>
    <t>JC15428</t>
  </si>
  <si>
    <t>JC15428 21%</t>
  </si>
  <si>
    <t>JC15429</t>
  </si>
  <si>
    <t>JC15429 21%</t>
  </si>
  <si>
    <t>JC15430</t>
  </si>
  <si>
    <t>JC15430 21%</t>
  </si>
  <si>
    <t>JC15431</t>
  </si>
  <si>
    <t>JC15431 21%</t>
  </si>
  <si>
    <t>LABS Corp Labor Nov 2016</t>
  </si>
  <si>
    <t>JC15413</t>
  </si>
  <si>
    <t>JC151413-21%</t>
  </si>
  <si>
    <t>JC15414</t>
  </si>
  <si>
    <t>JC15414- 21%</t>
  </si>
  <si>
    <t>JC15415</t>
  </si>
  <si>
    <t>JC15415 - 21%</t>
  </si>
  <si>
    <t>JC15416</t>
  </si>
  <si>
    <t>JC15416 - 21%</t>
  </si>
  <si>
    <t>JC15419</t>
  </si>
  <si>
    <t>JC15419 - 21%</t>
  </si>
  <si>
    <t>JC15420</t>
  </si>
  <si>
    <t>JC15420-21%</t>
  </si>
  <si>
    <t>JC15421</t>
  </si>
  <si>
    <t>JC15421-21%</t>
  </si>
  <si>
    <t>JC15423</t>
  </si>
  <si>
    <t>JC15423-21%</t>
  </si>
  <si>
    <t>LABS Labor Nov 2016</t>
  </si>
  <si>
    <t>JC15387</t>
  </si>
  <si>
    <t>JC15387- 21%</t>
  </si>
  <si>
    <t>JC15395</t>
  </si>
  <si>
    <t>JC15395- 21%</t>
  </si>
  <si>
    <t>JC15396</t>
  </si>
  <si>
    <t>JC153969- 21%</t>
  </si>
  <si>
    <t>JC15399</t>
  </si>
  <si>
    <t>JC15399-21%</t>
  </si>
  <si>
    <t>JC15400</t>
  </si>
  <si>
    <t>JC15400-21%</t>
  </si>
  <si>
    <t>LUC Labor Nov 2016</t>
  </si>
  <si>
    <t xml:space="preserve">The reclass is in the pivot </t>
  </si>
  <si>
    <t>Summary Billing</t>
  </si>
  <si>
    <t>7754-LUSOU</t>
  </si>
  <si>
    <t>8020-0000-ACT</t>
  </si>
  <si>
    <t>7756-LUSOU</t>
  </si>
  <si>
    <t>7755-LUSOU</t>
  </si>
  <si>
    <t>7753-LUSOU</t>
  </si>
  <si>
    <t>Labs Bus. Lab/ContSrvc JC15414</t>
  </si>
  <si>
    <t>RCT00000000024304</t>
  </si>
  <si>
    <t>EMP EXP 110916</t>
  </si>
  <si>
    <t>LUC Labor  JC15400</t>
  </si>
  <si>
    <t>RCT00000000023701</t>
  </si>
  <si>
    <t>Reg.Lab/C.Srv/Taxes JC6056</t>
  </si>
  <si>
    <t>JC6056</t>
  </si>
  <si>
    <t>Armored Car Srvce BV/RR/LP</t>
  </si>
  <si>
    <t>LABS Corp Labor  JC15427</t>
  </si>
  <si>
    <t>NOV0716YS-003B</t>
  </si>
  <si>
    <t>PAYROLL ACCRUAL</t>
  </si>
  <si>
    <t>B&amp;M/Prop Ins Nov. 2016</t>
  </si>
  <si>
    <t>AZ NOV 4 BW</t>
  </si>
  <si>
    <t>LW NOV16 Purchase Power Accrua</t>
  </si>
  <si>
    <t>Correction-Relay for Life Shir</t>
  </si>
  <si>
    <t>3236-CORRECTION</t>
  </si>
  <si>
    <t>RCT00000000023724</t>
  </si>
  <si>
    <t>RCT00000000023669</t>
  </si>
  <si>
    <t>ACCR FK MAINTENANCE</t>
  </si>
  <si>
    <t>LUC Labor/Trvl/Postge JC15399</t>
  </si>
  <si>
    <t>Event Shirts</t>
  </si>
  <si>
    <t>OCT2016YS</t>
  </si>
  <si>
    <t>LUC Labor Travel  JC15387</t>
  </si>
  <si>
    <t>Reclass LABS Bus Adm/Lbr Nov</t>
  </si>
  <si>
    <t>AZ NOV 18 BW</t>
  </si>
  <si>
    <t>PAYROLL EXPENSE</t>
  </si>
  <si>
    <t>Acc 12/1/15-11/30/16 12 months</t>
  </si>
  <si>
    <t>Labs Corp Labor /Trvl JC15429</t>
  </si>
  <si>
    <t>8020-SENNOR</t>
  </si>
  <si>
    <t>Norman Sendler</t>
  </si>
  <si>
    <t>EMP EXP 110116</t>
  </si>
  <si>
    <t>Pcard Rebate  Credt467</t>
  </si>
  <si>
    <t>8020-LIBUCO</t>
  </si>
  <si>
    <t>Liberty Utilities Co</t>
  </si>
  <si>
    <t>CREDT467</t>
  </si>
  <si>
    <t>Reclass LUC Adm/Lbr Nov</t>
  </si>
  <si>
    <t>2016-39</t>
  </si>
  <si>
    <t>5-591-29438</t>
  </si>
  <si>
    <t>1/2 Project Retainer Strategic</t>
  </si>
  <si>
    <t>8020-NOBSTR</t>
  </si>
  <si>
    <t>Noble Strategic Partners Inc</t>
  </si>
  <si>
    <t>2016OCT08</t>
  </si>
  <si>
    <t>TS Reconcilliation Nov</t>
  </si>
  <si>
    <t>8020-QUIMAR</t>
  </si>
  <si>
    <t>Mark Quiros</t>
  </si>
  <si>
    <t>EMP EXP 111416</t>
  </si>
  <si>
    <t>NOV1216YS</t>
  </si>
  <si>
    <t>RCT00000000023699</t>
  </si>
  <si>
    <t>Avondale 13028653</t>
  </si>
  <si>
    <t>LBusLabor/Sfty/Trvl/FeeJC15419</t>
  </si>
  <si>
    <t>Exp Gen Liab Nov. 2016</t>
  </si>
  <si>
    <t>Depreciation Nov 16</t>
  </si>
  <si>
    <t>EMP EXP 110816</t>
  </si>
  <si>
    <t>8020-NEXCAR</t>
  </si>
  <si>
    <t>NextCare Arizona LLC dba NextCare Urgent Care</t>
  </si>
  <si>
    <t>RCT00000000023961</t>
  </si>
  <si>
    <t>8020-2-0100-69-5044-6041</t>
  </si>
  <si>
    <t>Health Services</t>
  </si>
  <si>
    <t>Holiday Party 2016</t>
  </si>
  <si>
    <t>8020-ONETEN</t>
  </si>
  <si>
    <t>OneTen Entertainment</t>
  </si>
  <si>
    <t>NOV162016SL</t>
  </si>
  <si>
    <t>LUC ADM4 Factor Sales6624</t>
  </si>
  <si>
    <t>SALES6624</t>
  </si>
  <si>
    <t>Adle Office - Billing Copier</t>
  </si>
  <si>
    <t>IN253834</t>
  </si>
  <si>
    <t>Exp Excess Nov. 2016</t>
  </si>
  <si>
    <t>ACCR BETTER CONNECTION</t>
  </si>
  <si>
    <t>RCT00000000023703</t>
  </si>
  <si>
    <t>RCT00000000024102</t>
  </si>
  <si>
    <t>LUC Labor  JC15396</t>
  </si>
  <si>
    <t>ACCR RISK ASSESS 321218</t>
  </si>
  <si>
    <t>Reclass Depreciation</t>
  </si>
  <si>
    <t>LABC Corp Labor Nov 16</t>
  </si>
  <si>
    <t>NOV0716YS-927B</t>
  </si>
  <si>
    <t>APUC  Labor  JC15506</t>
  </si>
  <si>
    <t>LP General Matters</t>
  </si>
  <si>
    <t>RCT00000000024498</t>
  </si>
  <si>
    <t>LaBusLab/C.Srv/Trv/Tph JC15413</t>
  </si>
  <si>
    <t>5-599-72969</t>
  </si>
  <si>
    <t>Guardian Exp Nov 2016</t>
  </si>
  <si>
    <t>Reclass LABS Corp Adm/Lbr Nov</t>
  </si>
  <si>
    <t>October File Storage</t>
  </si>
  <si>
    <t>Final 1/2 Project Regtainer</t>
  </si>
  <si>
    <t>Labs Corp Labor JC15430</t>
  </si>
  <si>
    <t>LUC Labor/Contr.Srvc JC15395</t>
  </si>
  <si>
    <t>RCT00000000024101</t>
  </si>
  <si>
    <t>EMP EXP 103116</t>
  </si>
  <si>
    <t>Cust Care Labor Nov 16</t>
  </si>
  <si>
    <t>8020-STAPAD</t>
  </si>
  <si>
    <t>Stat Pads, LLC</t>
  </si>
  <si>
    <t>RCT00000000024043</t>
  </si>
  <si>
    <t>6-675-30929</t>
  </si>
  <si>
    <t>EMP EXP 110716</t>
  </si>
  <si>
    <t>EMP EXP 112216</t>
  </si>
  <si>
    <t>Citrix Share File</t>
  </si>
  <si>
    <t>ACCR VERIZON</t>
  </si>
  <si>
    <t>EMP EXP 111616</t>
  </si>
  <si>
    <t>EMP EXP 102816</t>
  </si>
  <si>
    <t>Labs Corp Labor/C.SrvcsJC15424</t>
  </si>
  <si>
    <t>Labs Bus Labor  JC15420</t>
  </si>
  <si>
    <t>Labs Corp Labor  JC15428</t>
  </si>
  <si>
    <t>RCT00000000024085</t>
  </si>
  <si>
    <t>Labs ADMBus 4Factor  Sales6599</t>
  </si>
  <si>
    <t>SALES6599</t>
  </si>
  <si>
    <t>2016-43</t>
  </si>
  <si>
    <t>LABS Admin Nov 16</t>
  </si>
  <si>
    <t>RCT00000000024520</t>
  </si>
  <si>
    <t>Reverse Accr's from 2014/2015</t>
  </si>
  <si>
    <t>Labs Bus Lab/Cont.Srv JC15423</t>
  </si>
  <si>
    <t>Reclass APUC Labor/Adm Nov</t>
  </si>
  <si>
    <t>Expense CenturyLink for Nov. 2</t>
  </si>
  <si>
    <t>Labs Corp Labor JC15431</t>
  </si>
  <si>
    <t>RCT00000000023726</t>
  </si>
  <si>
    <t>Job 8020-16008-34000 5</t>
  </si>
  <si>
    <t>RCT00000000023704</t>
  </si>
  <si>
    <t>EMP EXP 110416</t>
  </si>
  <si>
    <t>RCT00000000023700</t>
  </si>
  <si>
    <t>Labs Corp  Travel  JC15425</t>
  </si>
  <si>
    <t>JC15425</t>
  </si>
  <si>
    <t>ACCR ABATIX-</t>
  </si>
  <si>
    <t>LUC Admin Nov 2016</t>
  </si>
  <si>
    <t>Service Maintenance/Ice Machin</t>
  </si>
  <si>
    <t>8020-JUSREF</t>
  </si>
  <si>
    <t>Five Sharp, LLC dba Just In Time Refrigeration</t>
  </si>
  <si>
    <t>Julie Baldwin - Macey</t>
  </si>
  <si>
    <t>8020-BOOBAR</t>
  </si>
  <si>
    <t>Boot Barn</t>
  </si>
  <si>
    <t>IVC0089519</t>
  </si>
  <si>
    <t>Refund on closed account</t>
  </si>
  <si>
    <t>603-0099039-002/1136</t>
  </si>
  <si>
    <t>RCT00000000023698</t>
  </si>
  <si>
    <t>RCT00000000024497</t>
  </si>
  <si>
    <t>LaBusLab/Pstg/G.Lif/SrVJC15415</t>
  </si>
  <si>
    <t>Water Utilities Assoc Exp Nov</t>
  </si>
  <si>
    <t>RCT00000000024305</t>
  </si>
  <si>
    <t>6-672-82594</t>
  </si>
  <si>
    <t>LU US Admin Nov 16</t>
  </si>
  <si>
    <t>Full Color Prints</t>
  </si>
  <si>
    <t>5-1185</t>
  </si>
  <si>
    <t>LU US Labor Nov 2016</t>
  </si>
  <si>
    <t>RCT00000000023722</t>
  </si>
  <si>
    <t>5-621-65268</t>
  </si>
  <si>
    <t>LABS Corp Admin Nov 16</t>
  </si>
  <si>
    <t>Labs Corp ADM4Factor SALES6612</t>
  </si>
  <si>
    <t>SALES6612</t>
  </si>
  <si>
    <t>RCT00000000024103</t>
  </si>
  <si>
    <t>ACCR FROM REPORT</t>
  </si>
  <si>
    <t>5-614-17680</t>
  </si>
  <si>
    <t>Expense Cogsdale for Nov. 2016</t>
  </si>
  <si>
    <t>November Media Storage</t>
  </si>
  <si>
    <t>Cust Care Admin Nov16</t>
  </si>
  <si>
    <t>NOV0716SL</t>
  </si>
  <si>
    <t>LW RENT Nov 16</t>
  </si>
  <si>
    <t>NOV0116YS-361M</t>
  </si>
  <si>
    <t>Labs Bus Labor  JC15421</t>
  </si>
  <si>
    <t>Exp Umbrella Nov. 2016</t>
  </si>
  <si>
    <t>LABS Bus Labor Nov 16</t>
  </si>
  <si>
    <t>AZ NOV 29 ADJ</t>
  </si>
  <si>
    <t>Exp Storage Fee Nov 16</t>
  </si>
  <si>
    <t>LaBusLabor/Contr.SrvcJC15416</t>
  </si>
  <si>
    <t>5-607-12756</t>
  </si>
  <si>
    <t>Exp WC Nov. 2016</t>
  </si>
  <si>
    <t>Avondale - October Jani Servic</t>
  </si>
  <si>
    <t>OCT3116YS</t>
  </si>
  <si>
    <t>RCT00000000023694</t>
  </si>
  <si>
    <t>Postage for Hassler</t>
  </si>
  <si>
    <t>8020-GRAIND</t>
  </si>
  <si>
    <t>Grainger, Inc.</t>
  </si>
  <si>
    <t>RCT00000000023764</t>
  </si>
  <si>
    <t>APUC Admin Nov 2016</t>
  </si>
  <si>
    <t>RCT00000000024084</t>
  </si>
  <si>
    <t>RCT00000000023702</t>
  </si>
  <si>
    <t>APUC Adm4FACTOR Sales6632</t>
  </si>
  <si>
    <t>SALES6632</t>
  </si>
  <si>
    <t>JC15760</t>
  </si>
  <si>
    <t>JC15760- 21%</t>
  </si>
  <si>
    <t>JC15785</t>
  </si>
  <si>
    <t>JC15785- 21%</t>
  </si>
  <si>
    <t>APUC Labor Dec 16</t>
  </si>
  <si>
    <t>JC15650</t>
  </si>
  <si>
    <t>JC15650 21%</t>
  </si>
  <si>
    <t>JC15652</t>
  </si>
  <si>
    <t>JC15652 21%</t>
  </si>
  <si>
    <t>JC15653</t>
  </si>
  <si>
    <t>JC15653 21%</t>
  </si>
  <si>
    <t>JC15654</t>
  </si>
  <si>
    <t>JC15654 21%</t>
  </si>
  <si>
    <t>JC15655</t>
  </si>
  <si>
    <t>JC15656</t>
  </si>
  <si>
    <t>JC15656 21%</t>
  </si>
  <si>
    <t>LABS Corp Labor Dec 2016</t>
  </si>
  <si>
    <t>JC15640</t>
  </si>
  <si>
    <t>JC15640-21%</t>
  </si>
  <si>
    <t>JC15641</t>
  </si>
  <si>
    <t>JC15641- 21%</t>
  </si>
  <si>
    <t>JC15642</t>
  </si>
  <si>
    <t>JC15642 - 21%</t>
  </si>
  <si>
    <t>JC15643</t>
  </si>
  <si>
    <t>JC15643 - 21%</t>
  </si>
  <si>
    <t>JC15644</t>
  </si>
  <si>
    <t>JC15644 - 21%</t>
  </si>
  <si>
    <t>JC15645</t>
  </si>
  <si>
    <t>JC15645-21%</t>
  </si>
  <si>
    <t>JC15646</t>
  </si>
  <si>
    <t>JC15646-21%</t>
  </si>
  <si>
    <t>JC15647</t>
  </si>
  <si>
    <t>JC15647-21%</t>
  </si>
  <si>
    <t>JC15648-21%</t>
  </si>
  <si>
    <t>JC15649</t>
  </si>
  <si>
    <t>JC15649-21%</t>
  </si>
  <si>
    <t>LABS Labor Dec 2016</t>
  </si>
  <si>
    <t>JC15715</t>
  </si>
  <si>
    <t>JC15815 21%</t>
  </si>
  <si>
    <t>JC15714</t>
  </si>
  <si>
    <t>JC15714- 21%</t>
  </si>
  <si>
    <t>Sales6213</t>
  </si>
  <si>
    <t>Sales6213-21%</t>
  </si>
  <si>
    <t>LUC Labor Dec 2016</t>
  </si>
  <si>
    <t>7832-LUSOU</t>
  </si>
  <si>
    <t>7830-LUSOU</t>
  </si>
  <si>
    <t>7829-LUSOU</t>
  </si>
  <si>
    <t>7833-LUSOU</t>
  </si>
  <si>
    <t>7831-LUSOU</t>
  </si>
  <si>
    <t>Reclass HealthCare Credit</t>
  </si>
  <si>
    <t>Legal Services</t>
  </si>
  <si>
    <t>8020-TERFIR</t>
  </si>
  <si>
    <t>Terrill Firm, P.C.</t>
  </si>
  <si>
    <t>6-677-71702</t>
  </si>
  <si>
    <t>AZ DEC 30 BW</t>
  </si>
  <si>
    <t>Labs Bus ADM 4 Fctr SALES6736</t>
  </si>
  <si>
    <t>SALES6736</t>
  </si>
  <si>
    <t>Health Allocation December</t>
  </si>
  <si>
    <t>BUSLab/C.Serv/Fee/GBeneJC15643</t>
  </si>
  <si>
    <t>Apply to 470764107-00001</t>
  </si>
  <si>
    <t>Opposition to EPCOR</t>
  </si>
  <si>
    <t>LUC Labor/Cour/Trvl JC15714</t>
  </si>
  <si>
    <t>Rent  Conference Room</t>
  </si>
  <si>
    <t>4174-5787</t>
  </si>
  <si>
    <t>AZ DEC 16 BW</t>
  </si>
  <si>
    <t>EMP EXP 113016</t>
  </si>
  <si>
    <t>LU US Admin Dec Addl</t>
  </si>
  <si>
    <t>8020-MCGBRE</t>
  </si>
  <si>
    <t>Bree McGee</t>
  </si>
  <si>
    <t>EMP EXP 122116</t>
  </si>
  <si>
    <t>B&amp;M/Prop Ins Dec 2016</t>
  </si>
  <si>
    <t>Expense Payroll</t>
  </si>
  <si>
    <t>EMP EXP 121916</t>
  </si>
  <si>
    <t>PAYROLL ACCRUAL-REVERSAL</t>
  </si>
  <si>
    <t>NOV16-556745281</t>
  </si>
  <si>
    <t>8020-VAIBEE</t>
  </si>
  <si>
    <t>Beecher Vaillancourt</t>
  </si>
  <si>
    <t>EMP EXP 121516</t>
  </si>
  <si>
    <t>5-635-89133</t>
  </si>
  <si>
    <t>APUC Admin Adjustment</t>
  </si>
  <si>
    <t>EMP EXP 121416</t>
  </si>
  <si>
    <t>AZ DEC 02 BW</t>
  </si>
  <si>
    <t>LUC Lab/C.Srv/Aud/Trvl JC15715</t>
  </si>
  <si>
    <t>DEP 103116</t>
  </si>
  <si>
    <t>Reclass LABS Cor Labor/Admin</t>
  </si>
  <si>
    <t>Worker Comp Allocation Dec</t>
  </si>
  <si>
    <t>Reclass APUC Labor/Admin</t>
  </si>
  <si>
    <t>RCT00000000025299</t>
  </si>
  <si>
    <t>LUC Bus Labs JC15646</t>
  </si>
  <si>
    <t>Depreciation Dec 16</t>
  </si>
  <si>
    <t>Additional pension accrual</t>
  </si>
  <si>
    <t>Corp Labor/Travel  JC15654</t>
  </si>
  <si>
    <t>NOV1316YS-492B</t>
  </si>
  <si>
    <t>Accr Gen Liab Dec 2016</t>
  </si>
  <si>
    <t>DEC0716YS-003B</t>
  </si>
  <si>
    <t>RCT00000000024709</t>
  </si>
  <si>
    <t>BUSLAB/C.Serv/TeleJC15640</t>
  </si>
  <si>
    <t>LW Reclass</t>
  </si>
  <si>
    <t>ACCR FROM REPORT:STAPLES</t>
  </si>
  <si>
    <t>2016NOV10</t>
  </si>
  <si>
    <t>Christmas in the Park</t>
  </si>
  <si>
    <t>CHKRQST-121216</t>
  </si>
  <si>
    <t>Exp Storage Fee Dec 16</t>
  </si>
  <si>
    <t>EMP EXP 120216</t>
  </si>
  <si>
    <t>Avondale Purhase Power</t>
  </si>
  <si>
    <t>DEC16-556745281</t>
  </si>
  <si>
    <t>ACCR MAIL FINANCE H6311953</t>
  </si>
  <si>
    <t>RCT00000000024702</t>
  </si>
  <si>
    <t>DEC0116YS-361M</t>
  </si>
  <si>
    <t>Reclass LUC Labor/Admin</t>
  </si>
  <si>
    <t>APUC Adm 4 Factor SALES6755</t>
  </si>
  <si>
    <t>SALES6755</t>
  </si>
  <si>
    <t>RCT00000000020858</t>
  </si>
  <si>
    <t>8020-0000-000019 RECLASS</t>
  </si>
  <si>
    <t>Acct # 2741-5394--6</t>
  </si>
  <si>
    <t>5-644-04307</t>
  </si>
  <si>
    <t>8020-GARADO</t>
  </si>
  <si>
    <t>Adolfo Garcia</t>
  </si>
  <si>
    <t>EMP EXP 120116</t>
  </si>
  <si>
    <t>EMP EXP 11</t>
  </si>
  <si>
    <t>LU Share/Labor/C.Srvc   JC6213</t>
  </si>
  <si>
    <t>JC6213</t>
  </si>
  <si>
    <t>Invoice 1055388</t>
  </si>
  <si>
    <t>8020-SAFSTA</t>
  </si>
  <si>
    <t>Electrolab Limited DBA SafeStart &amp; Electrolab Training</t>
  </si>
  <si>
    <t>CorpLabor/E&amp;Y/CSrvcs JC15650</t>
  </si>
  <si>
    <t>EPCOR Water Storage Permit</t>
  </si>
  <si>
    <t>RCT00000000025236</t>
  </si>
  <si>
    <t>Hassler postage for Dec</t>
  </si>
  <si>
    <t>RCT00000000024532</t>
  </si>
  <si>
    <t>Cust Care Admin Dec16</t>
  </si>
  <si>
    <t>BusLab/C.Srvc/G.ClaimsJC15642l</t>
  </si>
  <si>
    <t>Expense CenturyLink for Dec 20</t>
  </si>
  <si>
    <t>Cust Care Labor Correction</t>
  </si>
  <si>
    <t>Accr Excess Dec 2016</t>
  </si>
  <si>
    <t>AZ DEC 23 BW</t>
  </si>
  <si>
    <t>Avondale - November Janitorial</t>
  </si>
  <si>
    <t>NOV3016YS</t>
  </si>
  <si>
    <t>EMP EXP 122216</t>
  </si>
  <si>
    <t>Postage used by Digital Data D</t>
  </si>
  <si>
    <t>RCT00000000025160</t>
  </si>
  <si>
    <t>Aon Reed Employ Prac</t>
  </si>
  <si>
    <t>LUC Admin Dec 2016</t>
  </si>
  <si>
    <t>Reclass LABS Bus Labor/Admin</t>
  </si>
  <si>
    <t>RCT00000000025262</t>
  </si>
  <si>
    <t>RCT00000000024692</t>
  </si>
  <si>
    <t>Back Out Journal Entry 1095327</t>
  </si>
  <si>
    <t>Cleaning Services Holiday Part</t>
  </si>
  <si>
    <t>8020-PALVAL</t>
  </si>
  <si>
    <t>Palm Valley Community Center Assoc. Inc.</t>
  </si>
  <si>
    <t>DEC062016CHKRQST</t>
  </si>
  <si>
    <t>8020-KROKAR</t>
  </si>
  <si>
    <t>Karlene Kroncke</t>
  </si>
  <si>
    <t>December Media Storage</t>
  </si>
  <si>
    <t>Avdle OfficeCopier Fee - Main</t>
  </si>
  <si>
    <t>IN266301</t>
  </si>
  <si>
    <t>BUSLabs/Mat/C.Serv/FeeJC15645</t>
  </si>
  <si>
    <t>LABC Corp Labor Dec 16</t>
  </si>
  <si>
    <t>TS Reconcilliation Dec</t>
  </si>
  <si>
    <t>LW DEC16 Purchase Power Accrua</t>
  </si>
  <si>
    <t>Water Utilities Assoc Exp Dec</t>
  </si>
  <si>
    <t>APUC Admin Dec 2016</t>
  </si>
  <si>
    <t>LW RENT Dec 16</t>
  </si>
  <si>
    <t>ACCR INSIGHT CONSULTING</t>
  </si>
  <si>
    <t>RCT00000000024694</t>
  </si>
  <si>
    <t>DEP 111516</t>
  </si>
  <si>
    <t>LUC Adm 4 Factor  Sales6711</t>
  </si>
  <si>
    <t>SALES6711</t>
  </si>
  <si>
    <t>LabsCorpAdm 4 Factor SALES6749</t>
  </si>
  <si>
    <t>SALES6749</t>
  </si>
  <si>
    <t>Corp Labor   JC15652</t>
  </si>
  <si>
    <t>6-682-41821</t>
  </si>
  <si>
    <t>RCT00000000024867</t>
  </si>
  <si>
    <t>Cust Care Labor Dec 16</t>
  </si>
  <si>
    <t>Corp Labor /Travel  JC15655</t>
  </si>
  <si>
    <t>6-684-81668</t>
  </si>
  <si>
    <t>REG Rate Case JC15716</t>
  </si>
  <si>
    <t>JC15716</t>
  </si>
  <si>
    <t>Reclass Payroll</t>
  </si>
  <si>
    <t>ACCR CENTURYLINK</t>
  </si>
  <si>
    <t>RCT00000000025303</t>
  </si>
  <si>
    <t>Reverse Nov. OS Bill accrual</t>
  </si>
  <si>
    <t>RCT00000000025232</t>
  </si>
  <si>
    <t>Expense Cogsdale for Dec2016</t>
  </si>
  <si>
    <t>RCT00000000024866</t>
  </si>
  <si>
    <t>BUS Labor /Contr.Srvcs JC15649</t>
  </si>
  <si>
    <t>Exp Health Ins Excellus</t>
  </si>
  <si>
    <t>Reclass Group Ins Accr to Heal</t>
  </si>
  <si>
    <t>470764107-00001- credit</t>
  </si>
  <si>
    <t>CREDIT9777795191</t>
  </si>
  <si>
    <t>ACCR FEDEX</t>
  </si>
  <si>
    <t>EMP EXP 120616</t>
  </si>
  <si>
    <t>Apply to 9774449779</t>
  </si>
  <si>
    <t>True up Vacation Accrual</t>
  </si>
  <si>
    <t>RCT00000000025230</t>
  </si>
  <si>
    <t>APUC 4 Factor Labor JC15785</t>
  </si>
  <si>
    <t>EMP EXP 120516</t>
  </si>
  <si>
    <t>LABS Admin Dec 16</t>
  </si>
  <si>
    <t>Reclass Bank Rec 2016</t>
  </si>
  <si>
    <t>Arts in the Park Live</t>
  </si>
  <si>
    <t>CHKRQST-121216ARTS</t>
  </si>
  <si>
    <t>Corp Labor  JC15653</t>
  </si>
  <si>
    <t>RCT00000000024691</t>
  </si>
  <si>
    <t>Security for xmas party</t>
  </si>
  <si>
    <t>8020-LAWENF</t>
  </si>
  <si>
    <t>Law Enforcement Specialist, Inc</t>
  </si>
  <si>
    <t>EMP EXP 121216</t>
  </si>
  <si>
    <t>RCT00000000020854</t>
  </si>
  <si>
    <t>RCT00000000022225</t>
  </si>
  <si>
    <t>LABS Corp Admin Dec 16</t>
  </si>
  <si>
    <t>LU US Admin Dec 16</t>
  </si>
  <si>
    <t>DEC0716YS-927B</t>
  </si>
  <si>
    <t>LUC Bus Labs  JC15647</t>
  </si>
  <si>
    <t>RCT00000000024693</t>
  </si>
  <si>
    <t>Invoice 1055390</t>
  </si>
  <si>
    <t>ACCR WELLS FARGO 5003612609</t>
  </si>
  <si>
    <t>BM 2015 Rate case</t>
  </si>
  <si>
    <t>LU US Labor Dec 2016</t>
  </si>
  <si>
    <t>EMP EXP 122016</t>
  </si>
  <si>
    <t>LU US Labor Dec Add'l</t>
  </si>
  <si>
    <t>Cust Care Admin Addl</t>
  </si>
  <si>
    <t>RCT00000000020868</t>
  </si>
  <si>
    <t>Accr E&amp;Y travel exp for audit</t>
  </si>
  <si>
    <t>BUS Labor/Contr.Srvcs JC15641</t>
  </si>
  <si>
    <t>December File Storage</t>
  </si>
  <si>
    <t>BUS Labor /Travel  JC15644</t>
  </si>
  <si>
    <t>Apply to 9772782843</t>
  </si>
  <si>
    <t>Corp Labor  JC15656</t>
  </si>
  <si>
    <t>ACCR COX BUSINESS</t>
  </si>
  <si>
    <t>RCT00000000025228</t>
  </si>
  <si>
    <t>RCT00000000024868</t>
  </si>
  <si>
    <t>Accr Umbrella Dec 2016</t>
  </si>
  <si>
    <t>Exp WC Dec 2016</t>
  </si>
  <si>
    <t>6-680-18032</t>
  </si>
  <si>
    <t>APUC Labor   JC15760</t>
  </si>
  <si>
    <t>Holiday Party Rental</t>
  </si>
  <si>
    <t>120616-CHKRQST</t>
  </si>
  <si>
    <t>Back Out Journal Entry 1095326</t>
  </si>
  <si>
    <t>Reclass from LTIP to Bonus</t>
  </si>
  <si>
    <t>5-628-15563</t>
  </si>
  <si>
    <t>RCT00000000024701</t>
  </si>
  <si>
    <t>LUC BUS Labs/Cogs- GC JC15648</t>
  </si>
  <si>
    <t>JC15648</t>
  </si>
  <si>
    <t>Affirmative Action Plan</t>
  </si>
  <si>
    <t>8020-SEYSHA</t>
  </si>
  <si>
    <t>Seyfarth Shaw LLP</t>
  </si>
  <si>
    <t>Avdle Billing Copier - Overage</t>
  </si>
  <si>
    <t>IN268021</t>
  </si>
  <si>
    <t>Postage Meter Lease H11041711D</t>
  </si>
  <si>
    <t>P6283229</t>
  </si>
  <si>
    <t>RCT00000000024695</t>
  </si>
  <si>
    <t>4174-5710</t>
  </si>
  <si>
    <t>APUC, LUCC and LABS Direct Labor</t>
  </si>
  <si>
    <t>APUC, LUCC and LABS Actual GL Allocations to Regulated Facility (Combined)</t>
  </si>
  <si>
    <t>Regulated Facility % - TT</t>
  </si>
  <si>
    <t>LABS</t>
  </si>
  <si>
    <t>LUC</t>
  </si>
  <si>
    <t>Regulated Facility % - WM</t>
  </si>
  <si>
    <t>Total Allocation</t>
  </si>
  <si>
    <t>Total GL</t>
  </si>
  <si>
    <t>Variance</t>
  </si>
  <si>
    <t>APUC, LUCC and LABS Allocation to Regulated Facility Adjusted to 2016% (Combined)</t>
  </si>
  <si>
    <t>APUC, LUCC and LABS Actual GL Allocations to Regulated Facility (Separated)</t>
  </si>
  <si>
    <t>APUC Direct Labor Relative Allocations to Regulated Facility</t>
  </si>
  <si>
    <t xml:space="preserve">APUC </t>
  </si>
  <si>
    <t>2015 Test Year TT</t>
  </si>
  <si>
    <t>ACTUAL GL</t>
  </si>
  <si>
    <t>Variance From GL</t>
  </si>
  <si>
    <t>2015 Test Year WM</t>
  </si>
  <si>
    <t>LUCC Direct Relative Allocations to Regulated Facility</t>
  </si>
  <si>
    <t>LABS Direct Relative Allocations to Regulated Facility</t>
  </si>
  <si>
    <t xml:space="preserve">LABS </t>
  </si>
  <si>
    <t>8300-2-0200-69-5010-7370 Corp</t>
  </si>
  <si>
    <t>8300-2-0200-69-5200-7346 Bus</t>
  </si>
  <si>
    <t>8300-2-0200-69-5010-6369 Corp</t>
  </si>
  <si>
    <t>8400-2-0200-69-5200-7346 Bus</t>
  </si>
  <si>
    <t>8400-2-0200-69-5010-7370 Corp</t>
  </si>
  <si>
    <t>8400-2-0200-69-5010-6369 Corp</t>
  </si>
  <si>
    <t>APUC Direct Labor Allocation to Regulated Facility Adjusted to 2016%</t>
  </si>
  <si>
    <t>Regulated Facility 2016% - TT</t>
  </si>
  <si>
    <t>Regulated Facility 2016% - WM</t>
  </si>
  <si>
    <t>LUCC Direct Allocation to Regulated Facility Adjusted to 2016%</t>
  </si>
  <si>
    <t>LABS Direct Allocation to Regulated Facility Adjusted to 2016%</t>
  </si>
  <si>
    <t>Liberty Utilities (Litchfield Park Water &amp; Sewer) Corp</t>
  </si>
  <si>
    <t>TY 2016</t>
  </si>
  <si>
    <t>Regulated Facility % - WTR</t>
  </si>
  <si>
    <t>Regulated Facility % - SWR</t>
  </si>
  <si>
    <t>2016 Test Year WTR</t>
  </si>
  <si>
    <t xml:space="preserve">Net </t>
  </si>
  <si>
    <t>APUC Labor/Adm Reclass 1.2017</t>
  </si>
  <si>
    <t>Payroll Accrual January</t>
  </si>
  <si>
    <t>Health Allocation Jan</t>
  </si>
  <si>
    <t>AZ JAN 13 BW</t>
  </si>
  <si>
    <t>Appy to Inv # 466305279</t>
  </si>
  <si>
    <t>466305279CREDIT</t>
  </si>
  <si>
    <t>RCT00000000025883</t>
  </si>
  <si>
    <t>LABS Admin Jan 17</t>
  </si>
  <si>
    <t>AZ JAN 27 BW</t>
  </si>
  <si>
    <t>2016DEC09</t>
  </si>
  <si>
    <t>8020-TAYFAT</t>
  </si>
  <si>
    <t>Fatima Taylor</t>
  </si>
  <si>
    <t>EMP EXP 013017</t>
  </si>
  <si>
    <t>LUC Labor/Survey  JC15930</t>
  </si>
  <si>
    <t>JC15930</t>
  </si>
  <si>
    <t>Accrue for Merit increases</t>
  </si>
  <si>
    <t>RCT00000000025523</t>
  </si>
  <si>
    <t>W/E  1.15.17 Rodriguez</t>
  </si>
  <si>
    <t>1-529-17278</t>
  </si>
  <si>
    <t>LABS Cor Lbr/Adm Reclas 1.2017</t>
  </si>
  <si>
    <t>2017-06</t>
  </si>
  <si>
    <t>Reverse Exccess Accr</t>
  </si>
  <si>
    <t>Reverse-Payroll Accrual</t>
  </si>
  <si>
    <t>Guardian Exp Jan 2017</t>
  </si>
  <si>
    <t>Payroll Expense January</t>
  </si>
  <si>
    <t>Acct # 603-0043454-000</t>
  </si>
  <si>
    <t>LUC Labor/Adm Reclass 1.2017</t>
  </si>
  <si>
    <t>APUC  Labor  JC16037</t>
  </si>
  <si>
    <t>JC16037</t>
  </si>
  <si>
    <t>Avondale - December Janitorial</t>
  </si>
  <si>
    <t>DEC3016YS</t>
  </si>
  <si>
    <t>Add'l Health Alloc Jan 17</t>
  </si>
  <si>
    <t>Neopost Postage Jan 2017</t>
  </si>
  <si>
    <t>Exp Gen Liab De15/Jan17</t>
  </si>
  <si>
    <t>EMP EXP 012417</t>
  </si>
  <si>
    <t>EMP EXP 011417</t>
  </si>
  <si>
    <t>EMP EXP 011817</t>
  </si>
  <si>
    <t>Acct  2741-5394-6</t>
  </si>
  <si>
    <t>1-520-49553</t>
  </si>
  <si>
    <t>RCT00000000025518</t>
  </si>
  <si>
    <t>Cust Care Labor Feb 17</t>
  </si>
  <si>
    <t>Exp Cogsdale from Inv JC15901</t>
  </si>
  <si>
    <t>LABS US Bus Jan 17</t>
  </si>
  <si>
    <t>RCT00000000025959</t>
  </si>
  <si>
    <t>LUC Contr.Srvcs JC16051</t>
  </si>
  <si>
    <t>JC16051</t>
  </si>
  <si>
    <t>LABS CorpLabor/CTCorpJC15909</t>
  </si>
  <si>
    <t>JC15909</t>
  </si>
  <si>
    <t>January File Storage</t>
  </si>
  <si>
    <t>LABS US Corp Reclass 1.2017</t>
  </si>
  <si>
    <t>8020-2-0100-69-5200-6371</t>
  </si>
  <si>
    <t>LABS US Corp admin alloc</t>
  </si>
  <si>
    <t>LABBUSLab/SftyTrng/MtrlJC15905</t>
  </si>
  <si>
    <t>JC15905</t>
  </si>
  <si>
    <t>RCT00000000025592</t>
  </si>
  <si>
    <t>LABS Corp Labor  JC15914</t>
  </si>
  <si>
    <t>JC15914</t>
  </si>
  <si>
    <t>Reclass 12/2016 Depreciation</t>
  </si>
  <si>
    <t>JAN1317YS-492B</t>
  </si>
  <si>
    <t>Exp Excess 12/16-01/17</t>
  </si>
  <si>
    <t>Cust Care Labor Jan 17</t>
  </si>
  <si>
    <t>LUC Labor  JC15933</t>
  </si>
  <si>
    <t>JC15933</t>
  </si>
  <si>
    <t>Back Out Journal Entry 1137909</t>
  </si>
  <si>
    <t>EMP EXP 010717</t>
  </si>
  <si>
    <t>DEC1116YS</t>
  </si>
  <si>
    <t>LUUS Admin Jan 17</t>
  </si>
  <si>
    <t>LABSBUSLAB/C.Srvc/Tele JC15901</t>
  </si>
  <si>
    <t>JC15901</t>
  </si>
  <si>
    <t>LABS Corp Admin Jan 17</t>
  </si>
  <si>
    <t>RCT00000000025520</t>
  </si>
  <si>
    <t>8020-CDWDIR</t>
  </si>
  <si>
    <t>CDW Direct, LLC</t>
  </si>
  <si>
    <t>RCT00000000025696</t>
  </si>
  <si>
    <t>Back Out Journal Entry 1113122</t>
  </si>
  <si>
    <t>Expense Cogsdale for Jan 17</t>
  </si>
  <si>
    <t>W/E  1/22/17 Rodriguez</t>
  </si>
  <si>
    <t>LPSCO Purchase Power</t>
  </si>
  <si>
    <t>JAN17-342122282</t>
  </si>
  <si>
    <t>H6311953</t>
  </si>
  <si>
    <t>AZ JAN 04 BW</t>
  </si>
  <si>
    <t>LABSCorp / E&amp;Y  JC15906</t>
  </si>
  <si>
    <t>JC15906</t>
  </si>
  <si>
    <t>EMP EXP 123016</t>
  </si>
  <si>
    <t>RCT00000000025525</t>
  </si>
  <si>
    <t>LUUS Labor Jan 17</t>
  </si>
  <si>
    <t>6-689-96761</t>
  </si>
  <si>
    <t>JAN0717YS-003B</t>
  </si>
  <si>
    <t>RCT00000000026034</t>
  </si>
  <si>
    <t>Reclass Jan 2017 depreciation</t>
  </si>
  <si>
    <t>January 2017 Invoices</t>
  </si>
  <si>
    <t>8020-LIBPAR</t>
  </si>
  <si>
    <t>Liberty Park Water</t>
  </si>
  <si>
    <t>Exp Commercial Liab Dec16/Jan1</t>
  </si>
  <si>
    <t>1-522-40599</t>
  </si>
  <si>
    <t>Postage Meter Lease 00945658</t>
  </si>
  <si>
    <t>N6356020</t>
  </si>
  <si>
    <t>EUCI Course - Covarrubias</t>
  </si>
  <si>
    <t>8020-ELECON</t>
  </si>
  <si>
    <t>Electric Utility Consultants, Inc</t>
  </si>
  <si>
    <t>CHKRQST01.04.17</t>
  </si>
  <si>
    <t>EMP EXP 010716</t>
  </si>
  <si>
    <t>W/E 1/8/17 Johnston/Rodriguez</t>
  </si>
  <si>
    <t>LABS US Corp  JC6408</t>
  </si>
  <si>
    <t>JC6408</t>
  </si>
  <si>
    <t>LABS Business Labor JC19511</t>
  </si>
  <si>
    <t>JC15911</t>
  </si>
  <si>
    <t>LABSBusLab/WgeWrks/GrdnJC15904</t>
  </si>
  <si>
    <t>JC15904</t>
  </si>
  <si>
    <t>RCT00000000025689</t>
  </si>
  <si>
    <t>Gary Baugh #156349</t>
  </si>
  <si>
    <t>IVC0091745</t>
  </si>
  <si>
    <t>LUC Admin Jan 17</t>
  </si>
  <si>
    <t>LABS Bus.Labor/Cont.SrvJC15902</t>
  </si>
  <si>
    <t>JC15902</t>
  </si>
  <si>
    <t>LUC Contractual Serv. JC15942</t>
  </si>
  <si>
    <t>JC15942</t>
  </si>
  <si>
    <t>1-526-81982</t>
  </si>
  <si>
    <t>LABS Corp Labor JC15910</t>
  </si>
  <si>
    <t>JC15910</t>
  </si>
  <si>
    <t>5-659-00021</t>
  </si>
  <si>
    <t>January Media Storage</t>
  </si>
  <si>
    <t>APUC Admin Jan 2017</t>
  </si>
  <si>
    <t>Depreciation Jan 17</t>
  </si>
  <si>
    <t>5-666-00154</t>
  </si>
  <si>
    <t>Expense postage meter lease</t>
  </si>
  <si>
    <t>EMP EXP 010417</t>
  </si>
  <si>
    <t>RCT00000000025522</t>
  </si>
  <si>
    <t>Back Out Journal Entry 1114262</t>
  </si>
  <si>
    <t>Employee Cash  Advance Refund</t>
  </si>
  <si>
    <t>B&amp;M/Prop Ins Dec16/Jan17</t>
  </si>
  <si>
    <t>Accr for Excellus not  receive</t>
  </si>
  <si>
    <t>JAN0717YS-927B</t>
  </si>
  <si>
    <t>LABS Business Labor  JC15912</t>
  </si>
  <si>
    <t>JC15912</t>
  </si>
  <si>
    <t>LUC 4 Factor SALES6855</t>
  </si>
  <si>
    <t>SALES6855</t>
  </si>
  <si>
    <t>CHKRQST-01.12.17</t>
  </si>
  <si>
    <t>RCT00000000025524</t>
  </si>
  <si>
    <t>Cont.Srvcs/Lic&amp;Fees JC6386</t>
  </si>
  <si>
    <t>JC6386</t>
  </si>
  <si>
    <t>RCT00000000025697</t>
  </si>
  <si>
    <t>Rev Umbrella Accr</t>
  </si>
  <si>
    <t>LABS Bus Labor Jan 17</t>
  </si>
  <si>
    <t>LW JAN17 Purcahse Power Accrua</t>
  </si>
  <si>
    <t>LABS US BUS  JC6395</t>
  </si>
  <si>
    <t>JC6395</t>
  </si>
  <si>
    <t>8020-2-0100-69-5200-6343</t>
  </si>
  <si>
    <t>LABS US Bus admin alloc</t>
  </si>
  <si>
    <t>5-679-73067</t>
  </si>
  <si>
    <t>LABS Business Labor JC15913</t>
  </si>
  <si>
    <t>JC15913</t>
  </si>
  <si>
    <t>RCT00000000025683</t>
  </si>
  <si>
    <t>RCT00000000025515</t>
  </si>
  <si>
    <t>Exp Placement fee 12/16-1/17</t>
  </si>
  <si>
    <t>5-687-20230</t>
  </si>
  <si>
    <t>LABS Bus Admin  FactSALES 6813</t>
  </si>
  <si>
    <t>SALES6813</t>
  </si>
  <si>
    <t>LABS Corp Admin 4 FacSales6828</t>
  </si>
  <si>
    <t>SALES6828</t>
  </si>
  <si>
    <t>APUC Labor Jan 17</t>
  </si>
  <si>
    <t>Exp CenturyLink for Jan 17</t>
  </si>
  <si>
    <t>Exp Storage Fee Jan 17</t>
  </si>
  <si>
    <t>5-672-94874</t>
  </si>
  <si>
    <t>EMP EXP 011917</t>
  </si>
  <si>
    <t>Back Out Journal Entry 1138261</t>
  </si>
  <si>
    <t>RCT00000000025684</t>
  </si>
  <si>
    <t>LABSBusLab/Claims/RtmntJC15903</t>
  </si>
  <si>
    <t>JC15903</t>
  </si>
  <si>
    <t>RCT00000000025761</t>
  </si>
  <si>
    <t>LUC Travel    JC15945</t>
  </si>
  <si>
    <t>JC15945.3</t>
  </si>
  <si>
    <t>LABS Labor/Adm Reclass 1.2017</t>
  </si>
  <si>
    <t>8020-JOPERI</t>
  </si>
  <si>
    <t>Eric Joplin</t>
  </si>
  <si>
    <t>EMP EXP 010317</t>
  </si>
  <si>
    <t>5-652-01092</t>
  </si>
  <si>
    <t>Exp Excess Dec16/Jan17</t>
  </si>
  <si>
    <t>TS Rec 3rd for Jan 17</t>
  </si>
  <si>
    <t>RCT00000000025619</t>
  </si>
  <si>
    <t>Acct # j-623-935-0884 361m</t>
  </si>
  <si>
    <t>JAN0117YS-361M</t>
  </si>
  <si>
    <t>LABS Corp Labor Jan 17</t>
  </si>
  <si>
    <t>RCT00000000025519</t>
  </si>
  <si>
    <t>LUC Labor  JC15943</t>
  </si>
  <si>
    <t>JC15943</t>
  </si>
  <si>
    <t>Expense Jan 17 Worker Comp</t>
  </si>
  <si>
    <t>2017-03</t>
  </si>
  <si>
    <t>LABS US Corp Jan 17</t>
  </si>
  <si>
    <t>LABSCorp Labor JC15908</t>
  </si>
  <si>
    <t>JC15908</t>
  </si>
  <si>
    <t>APUC Admin Sales 6834</t>
  </si>
  <si>
    <t>SALES6834</t>
  </si>
  <si>
    <t>Reverse Gen Liab Accr</t>
  </si>
  <si>
    <t>TS Rec 2nd for Jan 17</t>
  </si>
  <si>
    <t>RCT00000000025685</t>
  </si>
  <si>
    <t>Rev Property Ins Accr</t>
  </si>
  <si>
    <t>RCT00000000025521</t>
  </si>
  <si>
    <t>LUC Labor  JC15948</t>
  </si>
  <si>
    <t>JC15948</t>
  </si>
  <si>
    <t>Avondale Postage</t>
  </si>
  <si>
    <t>8020-NEOFUN</t>
  </si>
  <si>
    <t>NeoFunds by NeoPost / Mailroom Finance Inc</t>
  </si>
  <si>
    <t>JAN17-90004408035694</t>
  </si>
  <si>
    <t>RCT00000000025955</t>
  </si>
  <si>
    <t>2017 Member Annual Dues</t>
  </si>
  <si>
    <t>8020-WATASS</t>
  </si>
  <si>
    <t>Water Utilities Association of Arizona</t>
  </si>
  <si>
    <t>2017-3015</t>
  </si>
  <si>
    <t>LUC Labor Jan 17</t>
  </si>
  <si>
    <t>DEC1316YS-492B</t>
  </si>
  <si>
    <t>ACCR ACCOUNTING PRINCIPLES</t>
  </si>
  <si>
    <t>Acct 603-0116674-002/ 7535</t>
  </si>
  <si>
    <t>Armored Car Srvc BV/RR/LP</t>
  </si>
  <si>
    <t>CC Admin Jan 2017</t>
  </si>
  <si>
    <t>Reclass Group Insurance</t>
  </si>
  <si>
    <t>LW RENT Jan 17</t>
  </si>
  <si>
    <t>Water - Subcription</t>
  </si>
  <si>
    <t>8020-WHIREQ</t>
  </si>
  <si>
    <t>Whitman Requardt &amp; Associates</t>
  </si>
  <si>
    <t>Back Out Journal Entry 1116469</t>
  </si>
  <si>
    <t>TS Reconcilliation Jan 17</t>
  </si>
  <si>
    <t>8020-EMSCON</t>
  </si>
  <si>
    <t>The EMS Consulting Group</t>
  </si>
  <si>
    <t>603-0154048</t>
  </si>
  <si>
    <t>NET</t>
  </si>
  <si>
    <t>JC16037- 21%</t>
  </si>
  <si>
    <t>JC15930 21%</t>
  </si>
  <si>
    <t>JC15933- 21%</t>
  </si>
  <si>
    <t>JC15943-21%</t>
  </si>
  <si>
    <t>JC15948-21%</t>
  </si>
  <si>
    <t>JC15901-21%</t>
  </si>
  <si>
    <t>JC15902-21%</t>
  </si>
  <si>
    <t>JC15903- 21%</t>
  </si>
  <si>
    <t>JC15904 - 21%</t>
  </si>
  <si>
    <t>JC15911- 21%</t>
  </si>
  <si>
    <t>JC15913-21%</t>
  </si>
  <si>
    <t>JC15905-21%</t>
  </si>
  <si>
    <t>JC15912- 21%</t>
  </si>
  <si>
    <t>LABS Labor Jan 2017</t>
  </si>
  <si>
    <t>JC15908 21%</t>
  </si>
  <si>
    <t>JC15910 21%</t>
  </si>
  <si>
    <t>JC15914 21%</t>
  </si>
  <si>
    <t>JC1590621%</t>
  </si>
  <si>
    <t>JC15909 21%</t>
  </si>
  <si>
    <t>LABSCorpLabor/E&amp;Y/C.SrvJC16128</t>
  </si>
  <si>
    <t>JC16128</t>
  </si>
  <si>
    <t>Labs CorpLabor/C.Srvcs JC16123</t>
  </si>
  <si>
    <t>JC16123</t>
  </si>
  <si>
    <t>LUC Labor  JC16114</t>
  </si>
  <si>
    <t>JC16114</t>
  </si>
  <si>
    <t>LABSB.Lab/C.SrV/Grd/TrvJC16125</t>
  </si>
  <si>
    <t>JC16125</t>
  </si>
  <si>
    <t>LABSBusLbr/Grdn/Wag/VyaJC16126</t>
  </si>
  <si>
    <t>JC16126</t>
  </si>
  <si>
    <t>LUC Labor Feb 17</t>
  </si>
  <si>
    <t>Labs Bus Labor/Travel JC16134</t>
  </si>
  <si>
    <t>JC16134</t>
  </si>
  <si>
    <t>APUC Labor Feb 17</t>
  </si>
  <si>
    <t>Rec LABSBus Lbr/Adm</t>
  </si>
  <si>
    <t>Rec APUC Admin/Lbr</t>
  </si>
  <si>
    <t>LABS Bus Labor/CTCorp JC16131</t>
  </si>
  <si>
    <t>JC16131</t>
  </si>
  <si>
    <t>LUC Labor/Travel JC16102</t>
  </si>
  <si>
    <t>JC16102</t>
  </si>
  <si>
    <t>LABS Corp Labor Feb 17</t>
  </si>
  <si>
    <t>LABS Bus Labor/Safety  JC16127</t>
  </si>
  <si>
    <t>JC16127</t>
  </si>
  <si>
    <t>LABS Corp Labor   JC16130</t>
  </si>
  <si>
    <t>JC16130</t>
  </si>
  <si>
    <t>RecLABS Corp LBR/Admin</t>
  </si>
  <si>
    <t>LABS Corp  Labor  JC16137</t>
  </si>
  <si>
    <t>JC16137</t>
  </si>
  <si>
    <t>LABS Corp Labor   JC16135</t>
  </si>
  <si>
    <t>JC16135</t>
  </si>
  <si>
    <t>LABS Bus.Labor/CogsdaleJC16139</t>
  </si>
  <si>
    <t>JC16139</t>
  </si>
  <si>
    <t>LUC  Labor/Travel  JC16089</t>
  </si>
  <si>
    <t>JC16089</t>
  </si>
  <si>
    <t>LABS Bu Labor/CntrsSrv JC16129</t>
  </si>
  <si>
    <t>JC16129</t>
  </si>
  <si>
    <t>LABS BUS Labor/C.Srvc JC16124</t>
  </si>
  <si>
    <t>JC16124</t>
  </si>
  <si>
    <t>LUC Labor    JC16079</t>
  </si>
  <si>
    <t>JC16079</t>
  </si>
  <si>
    <t>APUC Labor  JC16349</t>
  </si>
  <si>
    <t>JC16346</t>
  </si>
  <si>
    <t>LABS BUS Labor  JC16133</t>
  </si>
  <si>
    <t>JC16133</t>
  </si>
  <si>
    <t>Labs Bus Labor  JC16136</t>
  </si>
  <si>
    <t>JC16136</t>
  </si>
  <si>
    <t>LUC Labor  JC16078</t>
  </si>
  <si>
    <t>JC16078</t>
  </si>
  <si>
    <t>LUC Labor  JC16101</t>
  </si>
  <si>
    <t>JC16101</t>
  </si>
  <si>
    <t>LABS Corp Labor  JC16132</t>
  </si>
  <si>
    <t>JC16132</t>
  </si>
  <si>
    <t>APUC Labor</t>
  </si>
  <si>
    <t>JC16346-21%</t>
  </si>
  <si>
    <t>Labor</t>
  </si>
  <si>
    <t>Check</t>
  </si>
  <si>
    <t>JC16079 21%</t>
  </si>
  <si>
    <t>JC16089- 21%</t>
  </si>
  <si>
    <t>JC16101-21%</t>
  </si>
  <si>
    <t>JC16102-21%</t>
  </si>
  <si>
    <t>JC16114-21%</t>
  </si>
  <si>
    <t>JC16078-21%</t>
  </si>
  <si>
    <t>LABS Corp LABOR</t>
  </si>
  <si>
    <t>8020.2.0100.69.5200.6365</t>
  </si>
  <si>
    <t>JC16137-21%</t>
  </si>
  <si>
    <t>JC16135-21%</t>
  </si>
  <si>
    <t>JC16132-21%</t>
  </si>
  <si>
    <t>JC16130-21%</t>
  </si>
  <si>
    <t>JC16128-21%</t>
  </si>
  <si>
    <t>JC16123-21%</t>
  </si>
  <si>
    <t>LABS Business LABOR</t>
  </si>
  <si>
    <t>8020.2.0100.69.5010-6368</t>
  </si>
  <si>
    <t>JC16139-21%</t>
  </si>
  <si>
    <t>JC16136-21%</t>
  </si>
  <si>
    <t>JC16133-21%</t>
  </si>
  <si>
    <t>JC16134-21%</t>
  </si>
  <si>
    <t>JC16131-21%</t>
  </si>
  <si>
    <t>JC16129-21%</t>
  </si>
  <si>
    <t>JC16126-21%</t>
  </si>
  <si>
    <t>JC16125-21%</t>
  </si>
  <si>
    <t>JC16127-21%</t>
  </si>
  <si>
    <t>JC16124-21%</t>
  </si>
  <si>
    <t>LABS Labor Feb 2017</t>
  </si>
  <si>
    <t>Reclass LABS Corp/Bus Lbr/Adm</t>
  </si>
  <si>
    <t>LabCorPLabor/Tele/C.SrvJC16528</t>
  </si>
  <si>
    <t>JC16528</t>
  </si>
  <si>
    <t>LUCLabr/Trvl/Accr.Liab JC16878</t>
  </si>
  <si>
    <t>JC16878</t>
  </si>
  <si>
    <t>LABS Business Labor JC16541</t>
  </si>
  <si>
    <t>JC16541</t>
  </si>
  <si>
    <t>LABS BUS Labor  JC16814</t>
  </si>
  <si>
    <t>JC16814</t>
  </si>
  <si>
    <t>Reclass LABSBUS Adm/Lbr</t>
  </si>
  <si>
    <t>LABS Bus Labor  JC16538</t>
  </si>
  <si>
    <t>JC16538</t>
  </si>
  <si>
    <t>LABS CORP Labor  JC16815</t>
  </si>
  <si>
    <t>JC16815</t>
  </si>
  <si>
    <t>LABS Corp  Labor /Tele JC16802</t>
  </si>
  <si>
    <t>JC16802</t>
  </si>
  <si>
    <t>Labs Bus Labor  JC16529</t>
  </si>
  <si>
    <t>JC16529</t>
  </si>
  <si>
    <t>LABSBUSLabor/HC/GD/Cs JC16807</t>
  </si>
  <si>
    <t>JC16807</t>
  </si>
  <si>
    <t>CorpLabor/AcruedLiab  JC16534</t>
  </si>
  <si>
    <t>JC16534</t>
  </si>
  <si>
    <t>Labs Bus Labor  JC16544</t>
  </si>
  <si>
    <t>JC16544</t>
  </si>
  <si>
    <t>LABS CORP Labor  JC16817</t>
  </si>
  <si>
    <t>JC16817</t>
  </si>
  <si>
    <t>APUC Executive Cost JC16968</t>
  </si>
  <si>
    <t>JC16968</t>
  </si>
  <si>
    <t>APUC Labor  JC16958</t>
  </si>
  <si>
    <t>JC16958</t>
  </si>
  <si>
    <t>Labs Bus Labor  JC16539</t>
  </si>
  <si>
    <t>JC16539</t>
  </si>
  <si>
    <t>LUC Labor/ Travel  JC16877</t>
  </si>
  <si>
    <t>JC16877</t>
  </si>
  <si>
    <t>LABSBUSLab/Aon/CS/Trv JC16855</t>
  </si>
  <si>
    <t>JC16855</t>
  </si>
  <si>
    <t>LABCORPLabr/CS/Tph/TRVJC16810</t>
  </si>
  <si>
    <t>JC16810</t>
  </si>
  <si>
    <t>LABS BUS Labor  JC16808</t>
  </si>
  <si>
    <t>JC16808</t>
  </si>
  <si>
    <t>LUC Labor  JC16641</t>
  </si>
  <si>
    <t>JC16641</t>
  </si>
  <si>
    <t>APUC Labor   JC16597</t>
  </si>
  <si>
    <t>JC16597</t>
  </si>
  <si>
    <t>Labs Corp Labor   JC16536</t>
  </si>
  <si>
    <t>JC16536</t>
  </si>
  <si>
    <t>Labs Corp Labor   JC16540</t>
  </si>
  <si>
    <t>JC16540</t>
  </si>
  <si>
    <t>Reclass LABSCORP Adm/Lbr</t>
  </si>
  <si>
    <t>LABSBUSLabor/ContSrvc JC16804</t>
  </si>
  <si>
    <t>JC16804</t>
  </si>
  <si>
    <t>LABSBUSLabor/CS/Trav JC16809</t>
  </si>
  <si>
    <t>JC16809</t>
  </si>
  <si>
    <t>LABS BUS Labor  JC16820</t>
  </si>
  <si>
    <t>JC16820</t>
  </si>
  <si>
    <t>LabsBusLabor/Contr.SrvcJC16537</t>
  </si>
  <si>
    <t>JC16537</t>
  </si>
  <si>
    <t>LABS BUS Labor  JC16816</t>
  </si>
  <si>
    <t>JC16816</t>
  </si>
  <si>
    <t>LUC Labor - JC16876</t>
  </si>
  <si>
    <t>JC16876</t>
  </si>
  <si>
    <t>Reclass LUC Labor/Adm Mar</t>
  </si>
  <si>
    <t>LUC Labor  Labor JC16643</t>
  </si>
  <si>
    <t>JC16643</t>
  </si>
  <si>
    <t>LUC Labor  JC16645</t>
  </si>
  <si>
    <t>JC16645</t>
  </si>
  <si>
    <t>LabBUSLabor/C.Srvc/TrvlJC16533</t>
  </si>
  <si>
    <t>JC16533</t>
  </si>
  <si>
    <t>LABS BUS Labor  JC16812</t>
  </si>
  <si>
    <t>JC16812</t>
  </si>
  <si>
    <t>LUC Labor/Accrued Liab JC16647</t>
  </si>
  <si>
    <t>JC16647</t>
  </si>
  <si>
    <t>Labs Corp Labor  JC16542</t>
  </si>
  <si>
    <t>JC16542</t>
  </si>
  <si>
    <t>Reclas APUC Labor/Adm Mar</t>
  </si>
  <si>
    <t>BusLabor/Benefits/C.SrJC16531</t>
  </si>
  <si>
    <t>JC16531</t>
  </si>
  <si>
    <t>LUC Labor   JC16880</t>
  </si>
  <si>
    <t>JC16880</t>
  </si>
  <si>
    <t>LABS BUS Labor  JC16813</t>
  </si>
  <si>
    <t>JC16813</t>
  </si>
  <si>
    <t>LUC Labor  JC16646</t>
  </si>
  <si>
    <t>JC16646</t>
  </si>
  <si>
    <t>LABS CORP Labor  JC16811</t>
  </si>
  <si>
    <t>JC16811</t>
  </si>
  <si>
    <t>LUC Labor   JC16875</t>
  </si>
  <si>
    <t>JC16875</t>
  </si>
  <si>
    <t>JC16597-21%</t>
  </si>
  <si>
    <t>APUC Labor March 17</t>
  </si>
  <si>
    <t>LABS Business Labor</t>
  </si>
  <si>
    <t>JC16529-21%</t>
  </si>
  <si>
    <t>JC16531-21%</t>
  </si>
  <si>
    <t>JC16533-21%</t>
  </si>
  <si>
    <t>JC16537-21%</t>
  </si>
  <si>
    <t>JC16538-21%</t>
  </si>
  <si>
    <t>16539-21%</t>
  </si>
  <si>
    <t>JC16541-21%</t>
  </si>
  <si>
    <t>JC16544-21%</t>
  </si>
  <si>
    <t>LABS Labor Mar 2017</t>
  </si>
  <si>
    <t>JC16528-21%</t>
  </si>
  <si>
    <t>JC16534-21%</t>
  </si>
  <si>
    <t>JC16536-21%</t>
  </si>
  <si>
    <t>JC16540-21%</t>
  </si>
  <si>
    <t>JC16542-21%</t>
  </si>
  <si>
    <t>LABS Corp Labor March 17</t>
  </si>
  <si>
    <t>JC16641-21%</t>
  </si>
  <si>
    <t>JC16643-21%</t>
  </si>
  <si>
    <t>JC16647-21%</t>
  </si>
  <si>
    <t>JC16645-21%</t>
  </si>
  <si>
    <t>JC16646-21%</t>
  </si>
  <si>
    <t>LUC Labor March 17</t>
  </si>
  <si>
    <t>APUC Labor Apr 17</t>
  </si>
  <si>
    <t>JC16968 -21%</t>
  </si>
  <si>
    <t>JC16958 -21%</t>
  </si>
  <si>
    <t>JC16804-21%</t>
  </si>
  <si>
    <t>JC16807-21%</t>
  </si>
  <si>
    <t>JC16808-21%</t>
  </si>
  <si>
    <t>JC16809-21%</t>
  </si>
  <si>
    <t>JC16812-21%</t>
  </si>
  <si>
    <t>JC16813-21%</t>
  </si>
  <si>
    <t>JC16814-21%</t>
  </si>
  <si>
    <t>JC16816-21%</t>
  </si>
  <si>
    <t>JC16855-21%</t>
  </si>
  <si>
    <t>JC16820-21%</t>
  </si>
  <si>
    <t>LABS Labor Apr 2017</t>
  </si>
  <si>
    <t>JC16802-21%</t>
  </si>
  <si>
    <t>JC16810-21%</t>
  </si>
  <si>
    <t>JC16811-21%</t>
  </si>
  <si>
    <t>JC16815-21%</t>
  </si>
  <si>
    <t>JC16817-21%</t>
  </si>
  <si>
    <t>LABS Corp Labor Apr 17</t>
  </si>
  <si>
    <t>JC16877-21%</t>
  </si>
  <si>
    <t>JC16878-21%</t>
  </si>
  <si>
    <t>JC16880-21%</t>
  </si>
  <si>
    <t>JC16876-21%</t>
  </si>
  <si>
    <t>LUC Labor April 17</t>
  </si>
  <si>
    <t>LABS BUS Labor  JC17108</t>
  </si>
  <si>
    <t>JC17108</t>
  </si>
  <si>
    <t xml:space="preserve"> -   </t>
  </si>
  <si>
    <t>Reclass LABS May</t>
  </si>
  <si>
    <t>LABCorpLabor/Travel/InsCrdt874</t>
  </si>
  <si>
    <t>CREDT874</t>
  </si>
  <si>
    <t>LU Region Labor</t>
  </si>
  <si>
    <t>8020-2-0100-69-5010-6373</t>
  </si>
  <si>
    <t>LU Region labor</t>
  </si>
  <si>
    <t>LABSCorpLbrTrv/T.Ph/C.SJC17102</t>
  </si>
  <si>
    <t>JC17102</t>
  </si>
  <si>
    <t>LABSCorpLabor/Travel  JC17107</t>
  </si>
  <si>
    <t>JC17107</t>
  </si>
  <si>
    <t>Reclass LU Region May</t>
  </si>
  <si>
    <t>LABS BUS  Labor  JC17106</t>
  </si>
  <si>
    <t>JC17106</t>
  </si>
  <si>
    <t>LUC Labor/Travel  JC17251</t>
  </si>
  <si>
    <t>JC17251</t>
  </si>
  <si>
    <t>LUC Labor/Trvl  JC17252</t>
  </si>
  <si>
    <t>JC17252</t>
  </si>
  <si>
    <t>LABS BUS Labor  JC17105</t>
  </si>
  <si>
    <t>JC17105</t>
  </si>
  <si>
    <t>LABS Bus/CT Corp JC17104</t>
  </si>
  <si>
    <t>JC17104</t>
  </si>
  <si>
    <t>LUC Labor  JC17254</t>
  </si>
  <si>
    <t>JC17254</t>
  </si>
  <si>
    <t>LABS Corp/Phone/C.SrvJC17096</t>
  </si>
  <si>
    <t>JC17096</t>
  </si>
  <si>
    <t>West Region Direct  JC7388</t>
  </si>
  <si>
    <t>JC7388</t>
  </si>
  <si>
    <t>APUC Direct  JC17281</t>
  </si>
  <si>
    <t>JC17281</t>
  </si>
  <si>
    <t>LABSBusLabor/Cont.Srv JC17101</t>
  </si>
  <si>
    <t>JC17101</t>
  </si>
  <si>
    <t>LABS US Direct Corp JC7417</t>
  </si>
  <si>
    <t>JC7417</t>
  </si>
  <si>
    <t>8020-2-0100-69-5010-6371</t>
  </si>
  <si>
    <t>LABS US Corp labor alloc</t>
  </si>
  <si>
    <t>8020-2-0100-69-5010-6343</t>
  </si>
  <si>
    <t>LABS US Bus labor alloc</t>
  </si>
  <si>
    <t>Reclass APUC May</t>
  </si>
  <si>
    <t>LABS Bus Labor JC17097</t>
  </si>
  <si>
    <t>JC17097</t>
  </si>
  <si>
    <t>LIB Corp Labor Direct JC7451</t>
  </si>
  <si>
    <t>JC7451</t>
  </si>
  <si>
    <t>8020-2-0100-69-5010-6372</t>
  </si>
  <si>
    <t>LU Corp US labor</t>
  </si>
  <si>
    <t>LABS BUS Labor  JC17100</t>
  </si>
  <si>
    <t>JC17100</t>
  </si>
  <si>
    <t>Reg Rate South   JC17249</t>
  </si>
  <si>
    <t>JC17249</t>
  </si>
  <si>
    <t>LUC Lab/Trvl  /C.Srv  JC17253</t>
  </si>
  <si>
    <t>JC17253</t>
  </si>
  <si>
    <t>LABS US Direct BUS JC7429</t>
  </si>
  <si>
    <t>JC7429</t>
  </si>
  <si>
    <t>LABS Corp Labor JC17109</t>
  </si>
  <si>
    <t>JC17109</t>
  </si>
  <si>
    <t>LABSBUS/Post/Flex/Grdb JC17099</t>
  </si>
  <si>
    <t>JC17099</t>
  </si>
  <si>
    <t>LABS Labor JC17103</t>
  </si>
  <si>
    <t>JC17103</t>
  </si>
  <si>
    <t>LABS BUS Labor  JC17110</t>
  </si>
  <si>
    <t>JC17110</t>
  </si>
  <si>
    <t>Reclass LUC May</t>
  </si>
  <si>
    <t>Reclass Liberty Corp May</t>
  </si>
  <si>
    <t>LABS Labor May 2017</t>
  </si>
  <si>
    <t>APUC Labor May 17</t>
  </si>
  <si>
    <t>LABS Corp Labor May 17</t>
  </si>
  <si>
    <t>LU Region Labor May</t>
  </si>
  <si>
    <t>LABS US Corp Lbr May</t>
  </si>
  <si>
    <t>JC17281 -21%</t>
  </si>
  <si>
    <t>c</t>
  </si>
  <si>
    <t>JC17110-21%</t>
  </si>
  <si>
    <t>JC17108-21%</t>
  </si>
  <si>
    <t>JC17106-21%</t>
  </si>
  <si>
    <t>JC17105-21%</t>
  </si>
  <si>
    <t>JC17104-21%</t>
  </si>
  <si>
    <t>JC17101-21%</t>
  </si>
  <si>
    <t>JC17100-21%</t>
  </si>
  <si>
    <t>JC17099-21%</t>
  </si>
  <si>
    <t>JC17097-21%</t>
  </si>
  <si>
    <t>CREDT874-21%</t>
  </si>
  <si>
    <t>JCJC17096</t>
  </si>
  <si>
    <t>JCJC17096-21%</t>
  </si>
  <si>
    <t>JC17102-21%</t>
  </si>
  <si>
    <t>JC17103-21%</t>
  </si>
  <si>
    <t>JC17107-21%</t>
  </si>
  <si>
    <t>JC17109-21%</t>
  </si>
  <si>
    <t>LABS US Corp Labor</t>
  </si>
  <si>
    <t>Admin</t>
  </si>
  <si>
    <t>8100-2-0200-69-5010-7372</t>
  </si>
  <si>
    <t>8200-2-0200-69-5010-7372</t>
  </si>
  <si>
    <t>8600-2-0100-69-5010-6371</t>
  </si>
  <si>
    <t>8600-2-0200-69-5010-7372</t>
  </si>
  <si>
    <t>8134-2-0100-69-5010-6371</t>
  </si>
  <si>
    <t>8134-2-0200-69-5010-7372</t>
  </si>
  <si>
    <t>8137-2-0100-69-5010-6371</t>
  </si>
  <si>
    <t>8140-2-0100-69-5010-6371</t>
  </si>
  <si>
    <t>8500-2-0100-69-5010-6371</t>
  </si>
  <si>
    <t>8110-2-0100-69-5010-6371</t>
  </si>
  <si>
    <t>8110-2-0200-69-5010-7372</t>
  </si>
  <si>
    <t>8112-2-0100-69-5010-6371</t>
  </si>
  <si>
    <t>8112-2-0200-69-5010-7372</t>
  </si>
  <si>
    <t>8114-2-0100-69-5010-6371</t>
  </si>
  <si>
    <t>8114-2-0200-69-5010-7372</t>
  </si>
  <si>
    <t>8116-2-0100-69-5010-6371</t>
  </si>
  <si>
    <t>8116-2-0200-69-5010-7372</t>
  </si>
  <si>
    <t>8300-2-0200-69-5010-7372</t>
  </si>
  <si>
    <t>8400-2-0200-69-5010-7372</t>
  </si>
  <si>
    <t>8143-2-0200-69-5010-7372</t>
  </si>
  <si>
    <t>8146-2-0100-69-5010-6371</t>
  </si>
  <si>
    <t>8146-2-0200-69-5010-7372</t>
  </si>
  <si>
    <t>LU CORP US LABOR</t>
  </si>
  <si>
    <t>admin</t>
  </si>
  <si>
    <t>8100-2-0200-69-5010-7373</t>
  </si>
  <si>
    <t>LU Corp US Labor</t>
  </si>
  <si>
    <t>8200-2-0200-69-5010-7373</t>
  </si>
  <si>
    <t>8600-2-0100-69-5010-6372</t>
  </si>
  <si>
    <t>8600-2-0200-69-5010-7373</t>
  </si>
  <si>
    <t>8134-2-0100-69-5010-6372</t>
  </si>
  <si>
    <t>8134-2-0200-69-5010-7373</t>
  </si>
  <si>
    <t>8137-2-0100-69-5010-6372</t>
  </si>
  <si>
    <t>8140-2-0100-69-5010-6372</t>
  </si>
  <si>
    <t>8500-2-0100-69-5010-6372</t>
  </si>
  <si>
    <t>8110-2-0100-69-5010-6372</t>
  </si>
  <si>
    <t>8110-2-0200-69-5010-7373</t>
  </si>
  <si>
    <t>8112-2-0100-69-5010-6372</t>
  </si>
  <si>
    <t>8112-2-0200-69-5010-7373</t>
  </si>
  <si>
    <t>8114-2-0100-69-5010-6372</t>
  </si>
  <si>
    <t>8114-2-0200-69-5010-7373</t>
  </si>
  <si>
    <t>8116-2-0100-69-5010-6372</t>
  </si>
  <si>
    <t>8116-2-0200-69-5010-7373</t>
  </si>
  <si>
    <t>8300-2-0200-69-5010-7373</t>
  </si>
  <si>
    <t>8400-2-0200-69-5010-7373</t>
  </si>
  <si>
    <t>8143-2-0200-69-5010-7373</t>
  </si>
  <si>
    <t>8146-2-0100-69-5010-6372</t>
  </si>
  <si>
    <t>8146-2-0200-69-5010-7373</t>
  </si>
  <si>
    <t>152Parkwater</t>
  </si>
  <si>
    <t>8100-2-0200-69-5010-7374</t>
  </si>
  <si>
    <t>8200-2-0200-69-5010-7374</t>
  </si>
  <si>
    <t>8600-2-0100-69-5010-6373</t>
  </si>
  <si>
    <t>8600-2-0200-69-5010-7374</t>
  </si>
  <si>
    <t>8134-2-0100-69-5010-6373</t>
  </si>
  <si>
    <t>8134-2-0200-69-5010-7374</t>
  </si>
  <si>
    <t>8137-2-0100-69-5010-6373</t>
  </si>
  <si>
    <t>8140-2-0100-69-5010-6373</t>
  </si>
  <si>
    <t>8500-2-0100-69-5010-6373</t>
  </si>
  <si>
    <t>8110-2-0100-69-5010-6373</t>
  </si>
  <si>
    <t>8110-2-0200-69-5010-7374</t>
  </si>
  <si>
    <t>8112-2-0100-69-5010-6373</t>
  </si>
  <si>
    <t>8112-2-0200-69-5010-7374</t>
  </si>
  <si>
    <t>8114-2-0100-69-5010-6373</t>
  </si>
  <si>
    <t>8114-2-0200-69-5010-7374</t>
  </si>
  <si>
    <t>8116-2-0100-69-5010-6373</t>
  </si>
  <si>
    <t>8116-2-0200-69-5010-7374</t>
  </si>
  <si>
    <t>8300-2-0200-69-5010-7374</t>
  </si>
  <si>
    <t>8400-2-0200-69-5010-7374</t>
  </si>
  <si>
    <t>8143-2-0200-69-5010-7374</t>
  </si>
  <si>
    <t>8146-2-0100-69-5010-6373</t>
  </si>
  <si>
    <t>8146-2-0200-69-5010-7374</t>
  </si>
  <si>
    <t>JC17249-21%</t>
  </si>
  <si>
    <t>JC17251-21%</t>
  </si>
  <si>
    <t>JC17252-21%</t>
  </si>
  <si>
    <t>JC17253-21%</t>
  </si>
  <si>
    <t>JC17254-21%</t>
  </si>
  <si>
    <t>LUC Labor May17</t>
  </si>
  <si>
    <t>4 Factor</t>
  </si>
  <si>
    <t>LABS US Business Lbr</t>
  </si>
  <si>
    <t>8100-2-0200-69-5010-7371</t>
  </si>
  <si>
    <t>LABS US Bus LBR May</t>
  </si>
  <si>
    <t>8200-2-0200-69-5010-7371</t>
  </si>
  <si>
    <t>8600-2-0100-69-5010-6343</t>
  </si>
  <si>
    <t>8600-2-0200-69-5010-7371</t>
  </si>
  <si>
    <t>8134-2-0100-69-5010-6343</t>
  </si>
  <si>
    <t>8134-2-0200-69-5010-7371</t>
  </si>
  <si>
    <t>8137-2-0100-69-5010-6343</t>
  </si>
  <si>
    <t>8140-2-0100-69-5010-6343</t>
  </si>
  <si>
    <t>8500-2-0100-69-5010-6343</t>
  </si>
  <si>
    <t>8110-2-0100-69-5010-6343</t>
  </si>
  <si>
    <t>8110-2-0200-69-5010-7371</t>
  </si>
  <si>
    <t>8112-2-0100-69-5010-6343</t>
  </si>
  <si>
    <t>8112-2-0200-69-5010-7371</t>
  </si>
  <si>
    <t>8114-2-0100-69-5010-6343</t>
  </si>
  <si>
    <t>8114-2-0200-69-5010-7371</t>
  </si>
  <si>
    <t>8116-2-0100-69-5010-6343</t>
  </si>
  <si>
    <t>8116-2-0200-69-5010-7371</t>
  </si>
  <si>
    <t>8300-2-0200-69-5010-7371</t>
  </si>
  <si>
    <t>8400-2-0200-69-5010-7371</t>
  </si>
  <si>
    <t>8143-2-0200-69-5010-7371</t>
  </si>
  <si>
    <t>8146-2-0100-69-5010-6343</t>
  </si>
  <si>
    <t>8146-2-0200-69-5010-7371</t>
  </si>
  <si>
    <t>JC7123</t>
  </si>
  <si>
    <t>Eployee hours missed</t>
  </si>
  <si>
    <t>LABS US Bus LBR Apr 17</t>
  </si>
  <si>
    <t>JC7141</t>
  </si>
  <si>
    <t>LABS US Corp Lbr Apr</t>
  </si>
  <si>
    <t>8600-2-0100-69-5200-6343</t>
  </si>
  <si>
    <t>8600-2-0200-69-5200-7371</t>
  </si>
  <si>
    <t>LABS US Business</t>
  </si>
  <si>
    <t>8100-2-0200-69-5200-7371</t>
  </si>
  <si>
    <t>8200-2-0200-69-5200-7371</t>
  </si>
  <si>
    <t>8134-2-0100-69-5200-6343</t>
  </si>
  <si>
    <t>8134-2-0200-69-5200-7371</t>
  </si>
  <si>
    <t>8137-2-0100-69-5200-6343</t>
  </si>
  <si>
    <t>8140-2-0100-69-5200-6343</t>
  </si>
  <si>
    <t>8500-2-0100-69-5200-6343</t>
  </si>
  <si>
    <t>8110-2-0100-69-5200-6343</t>
  </si>
  <si>
    <t>8110-2-0200-69-5200-7371</t>
  </si>
  <si>
    <t>8112-2-0100-69-5200-6343</t>
  </si>
  <si>
    <t>8112-2-0200-69-5200-7371</t>
  </si>
  <si>
    <t>8114-2-0100-69-5200-6343</t>
  </si>
  <si>
    <t>8114-2-0200-69-5200-7371</t>
  </si>
  <si>
    <t>8116-2-0100-69-5200-6343</t>
  </si>
  <si>
    <t>8116-2-0200-69-5200-7371</t>
  </si>
  <si>
    <t>8300-2-0200-69-5200-7371</t>
  </si>
  <si>
    <t>8400-2-0200-69-5200-7371</t>
  </si>
  <si>
    <t>8143-2-0200-69-5200-7371</t>
  </si>
  <si>
    <t>8146-2-0100-69-5200-6343</t>
  </si>
  <si>
    <t>8146-2-0200-69-5200-7371</t>
  </si>
  <si>
    <t>LABS US Bus LBR Mar 17</t>
  </si>
  <si>
    <t>LABS US Business Admin</t>
  </si>
  <si>
    <t>JC6860</t>
  </si>
  <si>
    <t>LABS US Corp Lbr Mar</t>
  </si>
  <si>
    <t>JC6865</t>
  </si>
  <si>
    <t>JC7094</t>
  </si>
  <si>
    <t>144 Parkwater</t>
  </si>
  <si>
    <t>LU Region Labor Mar</t>
  </si>
  <si>
    <t>LABSUSCorp Labor/ADMIN  JC6860</t>
  </si>
  <si>
    <t>Reclass LU Region Lbr/Adm</t>
  </si>
  <si>
    <t>Reclass LUCORPUS Adm/Lbr</t>
  </si>
  <si>
    <t>Reclass LABSUSCORP Adm/Lbr</t>
  </si>
  <si>
    <t>LU Region Labor   135</t>
  </si>
  <si>
    <t>LU Cor US LBR/ADM Mar</t>
  </si>
  <si>
    <t>LU Region  Labor  JC6853</t>
  </si>
  <si>
    <t>JC6853</t>
  </si>
  <si>
    <t>Reclass LABSUSBUS Adm/Lbr</t>
  </si>
  <si>
    <t>LABS US BUS Adm/Lbr</t>
  </si>
  <si>
    <t>LABS US Corp Lbr/Adm Mar</t>
  </si>
  <si>
    <t>Reclass LU Region LBR/ADM</t>
  </si>
  <si>
    <t>LAB CORP US Direct  JC7141</t>
  </si>
  <si>
    <t>LU   Region Labor</t>
  </si>
  <si>
    <t>Labor Charge - Empire  JC7094</t>
  </si>
  <si>
    <t>JC7094.1</t>
  </si>
  <si>
    <t>LIB CORP Labor Direct JC7108</t>
  </si>
  <si>
    <t>JC7108</t>
  </si>
  <si>
    <t>LABS BUSDirect EHS Cost JC7123</t>
  </si>
  <si>
    <t>Relcass LU Regional Lbr</t>
  </si>
  <si>
    <t>LU Region Labor Apr</t>
  </si>
  <si>
    <t>LU Corp US  JC6865</t>
  </si>
  <si>
    <t>Employee Check-Hrs Missed</t>
  </si>
  <si>
    <t>EMP CHK 030817</t>
  </si>
  <si>
    <t>This is Park Water Inv 135</t>
  </si>
  <si>
    <t>JC6887 Indirect billing for West Region</t>
  </si>
  <si>
    <t>variance from WR 4 factor</t>
  </si>
  <si>
    <t>APUC Labor  JC17647</t>
  </si>
  <si>
    <t>JC17647</t>
  </si>
  <si>
    <t>LABS Corp Labor/C.Srv JC17376</t>
  </si>
  <si>
    <t>JC17376</t>
  </si>
  <si>
    <t>LABS Corp Labor  JC17381</t>
  </si>
  <si>
    <t>JC17381</t>
  </si>
  <si>
    <t>LABS Corp Labor  JC17383</t>
  </si>
  <si>
    <t>JC17383</t>
  </si>
  <si>
    <t>LABSCorpLbr/Phne/C.SrvJC17370</t>
  </si>
  <si>
    <t>JC17370</t>
  </si>
  <si>
    <t>LABS Corp Labor  JC17377</t>
  </si>
  <si>
    <t>JC17377</t>
  </si>
  <si>
    <t>LABS BUS Labor JC17379</t>
  </si>
  <si>
    <t>JC17379</t>
  </si>
  <si>
    <t>LABS BUS Labor/C.Srv JC17378</t>
  </si>
  <si>
    <t>JC17378</t>
  </si>
  <si>
    <t>LABS Bus Labor  JC17374</t>
  </si>
  <si>
    <t>JC17374</t>
  </si>
  <si>
    <t>LABS BUS Labor  JC17380</t>
  </si>
  <si>
    <t>JC17380</t>
  </si>
  <si>
    <t>LABSBusLbr/Ins/Cntr.SrvJC17373</t>
  </si>
  <si>
    <t>JC17373</t>
  </si>
  <si>
    <t>LABS Bus Labor JC17371</t>
  </si>
  <si>
    <t>JC17371</t>
  </si>
  <si>
    <t>LABS Bus Labor  JC17382</t>
  </si>
  <si>
    <t>JC17382</t>
  </si>
  <si>
    <t>LABS BUS Labor/Travel  JC17375</t>
  </si>
  <si>
    <t>JC17375</t>
  </si>
  <si>
    <t>LABS US Direct BUS JC7634</t>
  </si>
  <si>
    <t>JC7634</t>
  </si>
  <si>
    <t>LABS US Direct Bus JC7647</t>
  </si>
  <si>
    <t>JC7647</t>
  </si>
  <si>
    <t>LABS US Labor Direct LAB000005</t>
  </si>
  <si>
    <t>8020-ELABS</t>
  </si>
  <si>
    <t>LAB0000000005</t>
  </si>
  <si>
    <t>LUC Labor/Travel  JC17603</t>
  </si>
  <si>
    <t>JC17603</t>
  </si>
  <si>
    <t>LU Canada Labor  JC17619</t>
  </si>
  <si>
    <t>JC17619</t>
  </si>
  <si>
    <t>LU Canada Labor  JC17580</t>
  </si>
  <si>
    <t>JC17580</t>
  </si>
  <si>
    <t>LU Canada Labor JC17620</t>
  </si>
  <si>
    <t>JC17620</t>
  </si>
  <si>
    <t>LUC Labor/Resch/Trvl  JC17632</t>
  </si>
  <si>
    <t>JC17632</t>
  </si>
  <si>
    <t>Liberty Region  Sales 7516</t>
  </si>
  <si>
    <t>SALES 7516</t>
  </si>
  <si>
    <t>West Region Direct</t>
  </si>
  <si>
    <t>JC7595</t>
  </si>
  <si>
    <t>JC17647 -21%</t>
  </si>
  <si>
    <t>APUC Labor June 2017 17</t>
  </si>
  <si>
    <t>JC17373-21%</t>
  </si>
  <si>
    <t>JC17374-21%</t>
  </si>
  <si>
    <t>JC17371-21%</t>
  </si>
  <si>
    <t>JC17375-21%</t>
  </si>
  <si>
    <t>JC17378-21%</t>
  </si>
  <si>
    <t>JC17379-21%</t>
  </si>
  <si>
    <t>JC17380-21%</t>
  </si>
  <si>
    <t>JC17382-21%</t>
  </si>
  <si>
    <t>LABS Labor June 2017</t>
  </si>
  <si>
    <t>JC17370-21%</t>
  </si>
  <si>
    <t>JCJC17376-21%</t>
  </si>
  <si>
    <t>JC17377-21%</t>
  </si>
  <si>
    <t>JC17381-21%</t>
  </si>
  <si>
    <t>JC17383-21%</t>
  </si>
  <si>
    <t>LABS Corp Labor June 17</t>
  </si>
  <si>
    <t>LABS US Bus June May</t>
  </si>
  <si>
    <t>LABS US Corp Lbr June</t>
  </si>
  <si>
    <t>PKWY IN161</t>
  </si>
  <si>
    <t>PKWY IN162</t>
  </si>
  <si>
    <t>LU Region Labor June</t>
  </si>
  <si>
    <t>JC17603-21%</t>
  </si>
  <si>
    <t>JC17580-21%</t>
  </si>
  <si>
    <t>JC176192-21%</t>
  </si>
  <si>
    <t>JC176203-21%</t>
  </si>
  <si>
    <t>JC17632-21%</t>
  </si>
  <si>
    <t>LUC Labor June 17</t>
  </si>
  <si>
    <t>Difference</t>
  </si>
  <si>
    <t>Credit for LU Region Labor</t>
  </si>
  <si>
    <t>LABSCorp Labor/FedX/E&amp;YJC17772</t>
  </si>
  <si>
    <t>JC17772</t>
  </si>
  <si>
    <t>LABS Direct Aug 2017SALES7746</t>
  </si>
  <si>
    <t>SALES7746</t>
  </si>
  <si>
    <t>LUC Direct Aug 17 Sales7721</t>
  </si>
  <si>
    <t>SALES7721</t>
  </si>
  <si>
    <t>LABS BUS Labo/Teema r JC17702</t>
  </si>
  <si>
    <t>JC17702</t>
  </si>
  <si>
    <t>APUC Labor  JC17964</t>
  </si>
  <si>
    <t>JC17964</t>
  </si>
  <si>
    <t>LABS Corp Labor/TravelJC17686</t>
  </si>
  <si>
    <t>JC17686</t>
  </si>
  <si>
    <t>LU Canada Labor/TravelJC17928</t>
  </si>
  <si>
    <t>JC17928</t>
  </si>
  <si>
    <t>LU Canada Labor JC17944</t>
  </si>
  <si>
    <t>JC17944</t>
  </si>
  <si>
    <t>Direct Billing Aug2017  JC8372</t>
  </si>
  <si>
    <t>JC8372</t>
  </si>
  <si>
    <t>LABS US Bus Direct JC7999</t>
  </si>
  <si>
    <t>JC7999</t>
  </si>
  <si>
    <t>LABS Corp Labor JC17789</t>
  </si>
  <si>
    <t>JC17789</t>
  </si>
  <si>
    <t>LABS Bus Labor  JC17740</t>
  </si>
  <si>
    <t>JC17740</t>
  </si>
  <si>
    <t>ELABS Direct Charges LAB000128</t>
  </si>
  <si>
    <t>LAB0000000128</t>
  </si>
  <si>
    <t>LABS Bus Labor JC17804</t>
  </si>
  <si>
    <t>JC17804</t>
  </si>
  <si>
    <t>LABS Corp Labor  JC17842</t>
  </si>
  <si>
    <t>JC17842</t>
  </si>
  <si>
    <t>APUC Labor July 2017</t>
  </si>
  <si>
    <t>LABSBUSLAB/RID/FEDX JC17755</t>
  </si>
  <si>
    <t>JC17755</t>
  </si>
  <si>
    <t>LABS Labor July 2017</t>
  </si>
  <si>
    <t>LABS Corp Labor July 17</t>
  </si>
  <si>
    <t>August 2017 Invoices 182</t>
  </si>
  <si>
    <t>LABS Corp Labor JC17865</t>
  </si>
  <si>
    <t>JC17865</t>
  </si>
  <si>
    <t>LU Region Labor July</t>
  </si>
  <si>
    <t>LABS US CORP DirecitJC7988</t>
  </si>
  <si>
    <t>JC7988</t>
  </si>
  <si>
    <t>LABS Bus Labor JC17855</t>
  </si>
  <si>
    <t>JC17855</t>
  </si>
  <si>
    <t>LABS BUS Labor JC17832</t>
  </si>
  <si>
    <t>JC17832</t>
  </si>
  <si>
    <t>LU Region Labor Inv # 166</t>
  </si>
  <si>
    <t>LABS US Corp Lbr July</t>
  </si>
  <si>
    <t>ELABS Direct  LAB0000000069</t>
  </si>
  <si>
    <t>LAB0000000069</t>
  </si>
  <si>
    <t>LABS US Direct Copr JC8006</t>
  </si>
  <si>
    <t>JC8006</t>
  </si>
  <si>
    <t>APUC Labor  JC17989</t>
  </si>
  <si>
    <t>JC17989</t>
  </si>
  <si>
    <t>LUC Labor/JDPower JC17945</t>
  </si>
  <si>
    <t>JC17945</t>
  </si>
  <si>
    <t>LU Region Labor JC7952</t>
  </si>
  <si>
    <t>JC7952</t>
  </si>
  <si>
    <t>LUC Labor July 17</t>
  </si>
  <si>
    <t>LABS Bus Labor JC17821</t>
  </si>
  <si>
    <t>JC17821</t>
  </si>
  <si>
    <t>JC17964 -21%</t>
  </si>
  <si>
    <t>JC17702-21%</t>
  </si>
  <si>
    <t>JC17740-21%</t>
  </si>
  <si>
    <t>JC17801</t>
  </si>
  <si>
    <t>JC17804-21%</t>
  </si>
  <si>
    <t>JC17821-21%</t>
  </si>
  <si>
    <t>JC17832-21%</t>
  </si>
  <si>
    <t>JC17855-21%</t>
  </si>
  <si>
    <t>JC17755-21%</t>
  </si>
  <si>
    <t>JC17865-21%</t>
  </si>
  <si>
    <t>JC14872-21%</t>
  </si>
  <si>
    <t>JC17789-21%</t>
  </si>
  <si>
    <t>JC17772-21%</t>
  </si>
  <si>
    <t>JC178686</t>
  </si>
  <si>
    <t>JC17686-21%</t>
  </si>
  <si>
    <t>JC999</t>
  </si>
  <si>
    <t>LABS US Bus July</t>
  </si>
  <si>
    <t>PKWY IN172</t>
  </si>
  <si>
    <t>PKWY IN166</t>
  </si>
  <si>
    <t>JC17944-21%</t>
  </si>
  <si>
    <t>JC17945-21%</t>
  </si>
  <si>
    <t>JC17928-21%</t>
  </si>
  <si>
    <t>JC</t>
  </si>
  <si>
    <t>JC-21%</t>
  </si>
  <si>
    <t>JC17989-21%</t>
  </si>
  <si>
    <t>APUC Labor Aug 2017</t>
  </si>
  <si>
    <t>Sales00000007746</t>
  </si>
  <si>
    <t>Sales 00000007746-21%</t>
  </si>
  <si>
    <t>LABS Labor Aug 2017</t>
  </si>
  <si>
    <t>Sales00000007746-21%</t>
  </si>
  <si>
    <t>LABS Corp Labor Aug 17</t>
  </si>
  <si>
    <t>LABS US Corp Lbr Aug</t>
  </si>
  <si>
    <t>PKWY IN182</t>
  </si>
  <si>
    <t>LU Region Labor Aug</t>
  </si>
  <si>
    <t>JC7721</t>
  </si>
  <si>
    <t>JC7721-21%</t>
  </si>
  <si>
    <t>LUC Labor Aug17</t>
  </si>
  <si>
    <t xml:space="preserve">Sum of Net </t>
  </si>
  <si>
    <t>LUSC   SALES JC8620</t>
  </si>
  <si>
    <t>JC8620</t>
  </si>
  <si>
    <t>LU Region Labor Sept</t>
  </si>
  <si>
    <t>LABS Labor Sept 2017</t>
  </si>
  <si>
    <t>LUC Labor Sept 17</t>
  </si>
  <si>
    <t>LAB Direct Sept 2017 SALES7913</t>
  </si>
  <si>
    <t>SALES7913</t>
  </si>
  <si>
    <t>APUC Labor  SALES7862</t>
  </si>
  <si>
    <t>SALES7862</t>
  </si>
  <si>
    <t>LABS US Bus Lbr Sept</t>
  </si>
  <si>
    <t>LABS Corp Labor Sept 17</t>
  </si>
  <si>
    <t>To Correct Coding</t>
  </si>
  <si>
    <t>JC8620CORRECTION</t>
  </si>
  <si>
    <t>LABS US Corp Lbr Sept</t>
  </si>
  <si>
    <t>LUC Direct Sept 17 SALES7876</t>
  </si>
  <si>
    <t>SALES7876</t>
  </si>
  <si>
    <t>September 2017 Invoices</t>
  </si>
  <si>
    <t>APUC Labor Sept 17</t>
  </si>
  <si>
    <t>ELABS Direct LAB0000000189</t>
  </si>
  <si>
    <t>LAB0000000189</t>
  </si>
  <si>
    <t xml:space="preserve">4 Factor </t>
  </si>
  <si>
    <t>Sales7862</t>
  </si>
  <si>
    <t>Sales7862-21%</t>
  </si>
  <si>
    <t>APUC Labor Sept  2017</t>
  </si>
  <si>
    <t>Sales00000007913</t>
  </si>
  <si>
    <t>Sales 00000007913-21%</t>
  </si>
  <si>
    <t>LABS US Bus Sept</t>
  </si>
  <si>
    <t>LAB000000189</t>
  </si>
  <si>
    <t>PKWY IN192</t>
  </si>
  <si>
    <t>JC7876</t>
  </si>
  <si>
    <t>JC7876-21%</t>
  </si>
  <si>
    <t>JC Correction</t>
  </si>
  <si>
    <t>LABS October Direct Sales8104</t>
  </si>
  <si>
    <t>SALES8104</t>
  </si>
  <si>
    <t>Reclass Sales 7913</t>
  </si>
  <si>
    <t>Direct Bill October  JC8828</t>
  </si>
  <si>
    <t>JC8828</t>
  </si>
  <si>
    <t>LUC Canada Direct Sales8140</t>
  </si>
  <si>
    <t>SALES8140</t>
  </si>
  <si>
    <t>Reclass JE1322791 SALES8104</t>
  </si>
  <si>
    <t>Reclass Sales 7746</t>
  </si>
  <si>
    <t>LABS US Corp  LAB0000000250</t>
  </si>
  <si>
    <t>LAB0000000250</t>
  </si>
  <si>
    <t>LUC Labor Oct 17</t>
  </si>
  <si>
    <t>LABS Corp Labor Oct 17</t>
  </si>
  <si>
    <t>LU Region Labor Oct</t>
  </si>
  <si>
    <t>APUC Direct Labor JC18032</t>
  </si>
  <si>
    <t>JC18032</t>
  </si>
  <si>
    <t>LABS Labor Oct 2017</t>
  </si>
  <si>
    <t>October 2017 Invoices</t>
  </si>
  <si>
    <t>LABS US Corp Lbr Oct</t>
  </si>
  <si>
    <t>Reclass Sales 8104</t>
  </si>
  <si>
    <t>Sales00000008104</t>
  </si>
  <si>
    <t>Sales00000008104-21%</t>
  </si>
  <si>
    <t xml:space="preserve">LABS US Bus Oct </t>
  </si>
  <si>
    <t>PKWY INV 1104</t>
  </si>
  <si>
    <t>Sales 8140</t>
  </si>
  <si>
    <t>Sales 8140-21%</t>
  </si>
  <si>
    <t>Variances</t>
  </si>
  <si>
    <t>APUC Direct Labor  JC18060</t>
  </si>
  <si>
    <t>JC18060</t>
  </si>
  <si>
    <t>LABS Direct Nov 17 SALES8284</t>
  </si>
  <si>
    <t>SALES8284</t>
  </si>
  <si>
    <t>LUSC Direct Billing Nov17JC901</t>
  </si>
  <si>
    <t>JC9011</t>
  </si>
  <si>
    <t>LUC Direct Nov 17  Sales 8140</t>
  </si>
  <si>
    <t>SALES8254</t>
  </si>
  <si>
    <t>LUC Labor Nov 17</t>
  </si>
  <si>
    <t>LABS Labor Nov 2017</t>
  </si>
  <si>
    <t>APUC Labor Nov  2017</t>
  </si>
  <si>
    <t>LABS US Corp Lbr Nov</t>
  </si>
  <si>
    <t>ELABS Direct LAB0000000303</t>
  </si>
  <si>
    <t>LAB0000000303</t>
  </si>
  <si>
    <t>LU Region Labor Nov</t>
  </si>
  <si>
    <t>LABS US Bus Lbr Nov</t>
  </si>
  <si>
    <t>LABS Corp Labor Nov 17</t>
  </si>
  <si>
    <t>November 2017 Invoices</t>
  </si>
  <si>
    <t>Sales00000008284</t>
  </si>
  <si>
    <t>Sales 00000008284-21%</t>
  </si>
  <si>
    <t>Sales00000008284-21%</t>
  </si>
  <si>
    <t>LABS US Bus Nov 2017</t>
  </si>
  <si>
    <t>PKWY INV 1112</t>
  </si>
  <si>
    <t>Four Factor</t>
  </si>
  <si>
    <t>APUC Labor Dec  2017</t>
  </si>
  <si>
    <t>Reclass JC18086 APUC Labor</t>
  </si>
  <si>
    <t>JC18086RECLASS</t>
  </si>
  <si>
    <t>LABS Direct Charges Sales8444</t>
  </si>
  <si>
    <t>SALES8444</t>
  </si>
  <si>
    <t>LU Share   JC9230</t>
  </si>
  <si>
    <t>JC9230</t>
  </si>
  <si>
    <t>LABS Corp Labor Dec 17</t>
  </si>
  <si>
    <t>LABS Labor Dec 2017</t>
  </si>
  <si>
    <t>ELABS Direct Charges LAB383</t>
  </si>
  <si>
    <t>LAB0000000383</t>
  </si>
  <si>
    <t>LABS US Corp Lbr Dec</t>
  </si>
  <si>
    <t>LUC Labor Dec 17</t>
  </si>
  <si>
    <t>APUC Indirect  JC18086</t>
  </si>
  <si>
    <t>JC18086</t>
  </si>
  <si>
    <t>LUC Direct Chge  Dec Sales8421</t>
  </si>
  <si>
    <t>SALES8421</t>
  </si>
  <si>
    <t>RECLASS Parkwater 11126</t>
  </si>
  <si>
    <t>11126RECLASS</t>
  </si>
  <si>
    <t>West Region</t>
  </si>
  <si>
    <t>8020-CALPEC</t>
  </si>
  <si>
    <t>California Pacific Electric Com</t>
  </si>
  <si>
    <t>SALES526</t>
  </si>
  <si>
    <t>West Region Labor</t>
  </si>
  <si>
    <t>SALES504</t>
  </si>
  <si>
    <t>JC18086-21%</t>
  </si>
  <si>
    <t>Sales00000008444</t>
  </si>
  <si>
    <t>Sales 00000008444-21%</t>
  </si>
  <si>
    <t>Sales00000008444-21%</t>
  </si>
  <si>
    <t>Sales526 Calpeco</t>
  </si>
  <si>
    <t>PKWY INV 1126</t>
  </si>
  <si>
    <t>JC 9230</t>
  </si>
  <si>
    <t>Sales504Calpeco 11/2017 Bill</t>
  </si>
  <si>
    <t>LU Region Labor Dec</t>
  </si>
  <si>
    <t>LAB000000383</t>
  </si>
  <si>
    <t>LABS US Bus Dec 2017</t>
  </si>
  <si>
    <t>Consolidated Silverleaf Corporate Labor</t>
  </si>
  <si>
    <t>APUC Direct Labor Charge</t>
  </si>
  <si>
    <t>Expense</t>
  </si>
  <si>
    <t xml:space="preserve">Water </t>
  </si>
  <si>
    <t>Variance Actual GL/ Allocation</t>
  </si>
  <si>
    <t>LUCC Direct Labor Charge</t>
  </si>
  <si>
    <t>Variance - Wtr</t>
  </si>
  <si>
    <t>Variance - Swr</t>
  </si>
  <si>
    <t>Total Variance</t>
  </si>
  <si>
    <t>LABS Expense</t>
  </si>
  <si>
    <t>LABS US Labor Exp.</t>
  </si>
  <si>
    <t>LABS US Corp Labor Exp.</t>
  </si>
  <si>
    <t>Sewer (Consolidated)</t>
  </si>
  <si>
    <t>Water (Consolidated)</t>
  </si>
  <si>
    <t>Actual GL Wtr (Consolidated)</t>
  </si>
  <si>
    <t>Actual GL Swr (Consolidated)</t>
  </si>
  <si>
    <t>Actual GL (Consolidated)</t>
  </si>
  <si>
    <t>LABS Bus Labor Exp. (Consolidated)</t>
  </si>
  <si>
    <t>LABs Corp Labor Exp. (Consolidated)</t>
  </si>
  <si>
    <t>Actual GL WTR Bus (Consolidated)</t>
  </si>
  <si>
    <t>Actual GL SWR Bus (Consolidated)</t>
  </si>
  <si>
    <t>Actual GL WTR Corp (Consolidated)</t>
  </si>
  <si>
    <t>Actual GL SWR Corp (Consolidated)</t>
  </si>
  <si>
    <t>Holly Ranch % WTR LABS US Bus (Consolidated)</t>
  </si>
  <si>
    <t>Holly Ranch % SWR LABS US Corp (Consolidated)</t>
  </si>
  <si>
    <t>2017 YTD</t>
  </si>
  <si>
    <t>Consolidated Silverleaf Corporate CAD Labor</t>
  </si>
  <si>
    <t>Consolidated Silverleaf Corporate US Labor</t>
  </si>
  <si>
    <t>Please refer Company summary tabs for allocation detail</t>
  </si>
  <si>
    <t>Holly Ranch Water _ Sewer</t>
  </si>
  <si>
    <t xml:space="preserve">Sewer </t>
  </si>
  <si>
    <t>Actual GL  Wtr</t>
  </si>
  <si>
    <t>Actual GL  Swr</t>
  </si>
  <si>
    <t>Holly Ranch Water_ Sewer</t>
  </si>
  <si>
    <t>Holly Ranch Water_Sewer</t>
  </si>
  <si>
    <t>Holly Ranch % Wtr Labs Bus</t>
  </si>
  <si>
    <t>Holly Ranch % SWR Labs Corp</t>
  </si>
  <si>
    <t>Actual GL WTR Bus</t>
  </si>
  <si>
    <t>Actual GL SWR Bus</t>
  </si>
  <si>
    <t>Actual GL WTR Corp</t>
  </si>
  <si>
    <t>Actual GL SWR Cor</t>
  </si>
  <si>
    <t>LABS US Expense</t>
  </si>
  <si>
    <t>Big Eddy</t>
  </si>
  <si>
    <t>Actual GL 6349 Wtr</t>
  </si>
  <si>
    <t>Actual GL 7349 Swr</t>
  </si>
  <si>
    <t>Big Eddy Water_ Sewer</t>
  </si>
  <si>
    <t>Big Eddy Water_Sewer</t>
  </si>
  <si>
    <t>Big Eddy % Wtr Labs Bus</t>
  </si>
  <si>
    <t>Big Eddy % SWR Labs Corp</t>
  </si>
  <si>
    <t>LABs US Labor Exp.</t>
  </si>
  <si>
    <t>LABs US Corp Labor Exp.</t>
  </si>
  <si>
    <t>Big Eddy % Wtr Labs US Bus</t>
  </si>
  <si>
    <t>Big Eddy % SWR Labs US Corp</t>
  </si>
  <si>
    <t>Piney Shores</t>
  </si>
  <si>
    <t>Actual GL Wtr</t>
  </si>
  <si>
    <t>Actual GL Swr</t>
  </si>
  <si>
    <t>Piney Shores Water_ Sewer</t>
  </si>
  <si>
    <t>Piney Shores Water_Sewer</t>
  </si>
  <si>
    <t>Piney shores % Wtr Labs Bus</t>
  </si>
  <si>
    <t>Piney Shores % SWR Labs Corp</t>
  </si>
  <si>
    <t>LABS US  Expense</t>
  </si>
  <si>
    <t>Hill Country</t>
  </si>
  <si>
    <t>Jan</t>
  </si>
  <si>
    <t>Feb</t>
  </si>
  <si>
    <t>Mar</t>
  </si>
  <si>
    <t>Actual GL 6342 Wtr</t>
  </si>
  <si>
    <t>Actual GL 7342 Swr</t>
  </si>
  <si>
    <t>Hill Country Water_ Sewer</t>
  </si>
  <si>
    <t>Hill Country Water_Sewer</t>
  </si>
  <si>
    <t>Hill Country % Wtr Labs Bus</t>
  </si>
  <si>
    <t>Hill Country % SWR Labs Corp</t>
  </si>
  <si>
    <t>Liberty Utilities (Silverleaf) LLC</t>
  </si>
  <si>
    <t>Common Costs Based on 12-month period ending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</si>
</sst>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[$-409]mmm\-yy;@"/>
    <numFmt numFmtId="166" formatCode="_-* #,##0.00_-;\-* #,##0.00_-;_-* &quot;-&quot;??_-;_-@_-"/>
    <numFmt numFmtId="167" formatCode="_(* #,##0.00_);_(* \(\ #,##0.00\ \);_(* &quot;-&quot;??_);_(\ @_ \)"/>
    <numFmt numFmtId="168" formatCode="_(* #,##0_);_(* \(\ #,##0\ \);_(* &quot;-&quot;??_);_(\ @_ \)"/>
    <numFmt numFmtId="169" formatCode="&quot;$&quot;#,##0.0_);\(&quot;$&quot;#,##0.0\)"/>
    <numFmt numFmtId="170" formatCode=";;;"/>
    <numFmt numFmtId="171" formatCode="&quot;$&quot;#,##0.00"/>
    <numFmt numFmtId="172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0"/>
      <name val="Arial"/>
      <family val="2"/>
    </font>
    <font>
      <sz val="10"/>
      <color indexed="17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u val="double"/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theme="9" tint="-0.249977111117893"/>
      <name val="Times New Roman"/>
      <family val="1"/>
    </font>
    <font>
      <u/>
      <sz val="10"/>
      <name val="Times New Roman"/>
      <family val="1"/>
    </font>
    <font>
      <sz val="10"/>
      <name val="Tahoma"/>
      <family val="2"/>
    </font>
    <font>
      <sz val="11"/>
      <name val="Calibri"/>
      <family val="2"/>
      <scheme val="minor"/>
    </font>
    <font>
      <sz val="10"/>
      <color indexed="12"/>
      <name val="Times New Roman"/>
      <family val="1"/>
    </font>
    <font>
      <sz val="10"/>
      <color rgb="FFFF0000"/>
      <name val="Times New Roman"/>
      <family val="1"/>
    </font>
    <font>
      <b/>
      <sz val="10"/>
      <color indexed="12"/>
      <name val="Times New Roman"/>
      <family val="1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280">
    <xf numFmtId="0" fontId="0" fillId="0" borderId="0" xfId="0"/>
    <xf numFmtId="14" fontId="0" fillId="0" borderId="0" xfId="0" applyNumberFormat="1"/>
    <xf numFmtId="4" fontId="0" fillId="0" borderId="0" xfId="0" applyNumberFormat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3" fontId="0" fillId="0" borderId="0" xfId="1" applyFont="1"/>
    <xf numFmtId="43" fontId="0" fillId="0" borderId="0" xfId="0" applyNumberFormat="1"/>
    <xf numFmtId="0" fontId="3" fillId="0" borderId="0" xfId="0" applyFont="1"/>
    <xf numFmtId="49" fontId="3" fillId="0" borderId="0" xfId="0" applyNumberFormat="1" applyFont="1"/>
    <xf numFmtId="43" fontId="0" fillId="0" borderId="1" xfId="0" applyNumberFormat="1" applyBorder="1"/>
    <xf numFmtId="43" fontId="0" fillId="0" borderId="1" xfId="1" applyFont="1" applyBorder="1"/>
    <xf numFmtId="0" fontId="2" fillId="2" borderId="0" xfId="0" applyFont="1" applyFill="1"/>
    <xf numFmtId="17" fontId="2" fillId="2" borderId="0" xfId="0" applyNumberFormat="1" applyFont="1" applyFill="1"/>
    <xf numFmtId="0" fontId="0" fillId="3" borderId="0" xfId="0" applyFill="1"/>
    <xf numFmtId="0" fontId="3" fillId="3" borderId="0" xfId="0" applyFont="1" applyFill="1"/>
    <xf numFmtId="43" fontId="0" fillId="4" borderId="0" xfId="0" applyNumberFormat="1" applyFill="1"/>
    <xf numFmtId="0" fontId="5" fillId="0" borderId="0" xfId="2" applyFont="1"/>
    <xf numFmtId="0" fontId="6" fillId="0" borderId="0" xfId="2" applyFont="1"/>
    <xf numFmtId="0" fontId="5" fillId="0" borderId="0" xfId="2" applyFont="1" applyProtection="1">
      <protection locked="0"/>
    </xf>
    <xf numFmtId="164" fontId="6" fillId="0" borderId="0" xfId="2" applyNumberFormat="1" applyFont="1" applyProtection="1"/>
    <xf numFmtId="165" fontId="7" fillId="0" borderId="0" xfId="2" applyNumberFormat="1" applyFont="1" applyAlignment="1" applyProtection="1">
      <alignment horizontal="left"/>
    </xf>
    <xf numFmtId="0" fontId="8" fillId="0" borderId="0" xfId="2" applyFont="1" applyAlignment="1">
      <alignment horizontal="centerContinuous"/>
    </xf>
    <xf numFmtId="0" fontId="6" fillId="0" borderId="0" xfId="2" applyFont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right"/>
    </xf>
    <xf numFmtId="8" fontId="6" fillId="0" borderId="0" xfId="2" applyNumberFormat="1" applyFont="1"/>
    <xf numFmtId="0" fontId="1" fillId="0" borderId="0" xfId="3"/>
    <xf numFmtId="0" fontId="6" fillId="0" borderId="2" xfId="2" applyFont="1" applyBorder="1"/>
    <xf numFmtId="0" fontId="6" fillId="0" borderId="2" xfId="2" applyFont="1" applyBorder="1" applyAlignment="1">
      <alignment horizontal="right"/>
    </xf>
    <xf numFmtId="0" fontId="6" fillId="0" borderId="0" xfId="2" applyFont="1" applyAlignment="1">
      <alignment horizontal="right"/>
    </xf>
    <xf numFmtId="43" fontId="10" fillId="5" borderId="0" xfId="1" applyFont="1" applyFill="1"/>
    <xf numFmtId="43" fontId="6" fillId="0" borderId="0" xfId="1" applyFont="1"/>
    <xf numFmtId="43" fontId="10" fillId="0" borderId="0" xfId="1" applyFont="1" applyFill="1"/>
    <xf numFmtId="43" fontId="6" fillId="0" borderId="0" xfId="2" applyNumberFormat="1" applyFont="1"/>
    <xf numFmtId="0" fontId="0" fillId="0" borderId="0" xfId="3" applyFont="1"/>
    <xf numFmtId="43" fontId="11" fillId="0" borderId="0" xfId="1" applyFont="1" applyFill="1"/>
    <xf numFmtId="166" fontId="6" fillId="0" borderId="3" xfId="4" applyFont="1" applyBorder="1"/>
    <xf numFmtId="0" fontId="6" fillId="0" borderId="0" xfId="2" applyFont="1" applyFill="1" applyBorder="1"/>
    <xf numFmtId="0" fontId="6" fillId="0" borderId="0" xfId="2" applyFont="1" applyFill="1" applyBorder="1" applyAlignment="1">
      <alignment horizontal="right"/>
    </xf>
    <xf numFmtId="0" fontId="1" fillId="0" borderId="0" xfId="3" applyFill="1" applyBorder="1"/>
    <xf numFmtId="0" fontId="11" fillId="0" borderId="0" xfId="2" applyFont="1" applyFill="1" applyBorder="1"/>
    <xf numFmtId="0" fontId="12" fillId="0" borderId="0" xfId="2" applyFont="1" applyFill="1" applyAlignment="1" applyProtection="1">
      <alignment horizontal="centerContinuous"/>
      <protection locked="0"/>
    </xf>
    <xf numFmtId="0" fontId="7" fillId="0" borderId="0" xfId="2" applyFont="1" applyAlignment="1">
      <alignment horizontal="centerContinuous"/>
    </xf>
    <xf numFmtId="0" fontId="6" fillId="0" borderId="0" xfId="2" applyFont="1" applyFill="1" applyBorder="1" applyAlignment="1">
      <alignment horizontal="centerContinuous"/>
    </xf>
    <xf numFmtId="0" fontId="6" fillId="0" borderId="0" xfId="2" applyFont="1" applyAlignment="1">
      <alignment horizontal="center"/>
    </xf>
    <xf numFmtId="0" fontId="6" fillId="0" borderId="2" xfId="2" applyFont="1" applyBorder="1" applyAlignment="1">
      <alignment horizontal="centerContinuous"/>
    </xf>
    <xf numFmtId="9" fontId="6" fillId="0" borderId="0" xfId="5" applyFont="1" applyAlignment="1">
      <alignment horizontal="center"/>
    </xf>
    <xf numFmtId="9" fontId="6" fillId="0" borderId="0" xfId="5" applyFont="1" applyAlignment="1">
      <alignment horizontal="right"/>
    </xf>
    <xf numFmtId="168" fontId="6" fillId="6" borderId="0" xfId="6" applyNumberFormat="1" applyFont="1" applyFill="1"/>
    <xf numFmtId="0" fontId="12" fillId="0" borderId="0" xfId="2" applyFont="1" applyAlignment="1">
      <alignment horizontal="right"/>
    </xf>
    <xf numFmtId="0" fontId="6" fillId="6" borderId="0" xfId="2" applyFont="1" applyFill="1"/>
    <xf numFmtId="0" fontId="14" fillId="0" borderId="0" xfId="0" applyFont="1"/>
    <xf numFmtId="0" fontId="14" fillId="0" borderId="0" xfId="0" applyNumberFormat="1" applyFont="1"/>
    <xf numFmtId="0" fontId="14" fillId="0" borderId="0" xfId="0" applyFont="1" applyAlignment="1">
      <alignment horizontal="right"/>
    </xf>
    <xf numFmtId="0" fontId="6" fillId="7" borderId="0" xfId="2" applyFont="1" applyFill="1"/>
    <xf numFmtId="169" fontId="15" fillId="7" borderId="0" xfId="2" applyNumberFormat="1" applyFont="1" applyFill="1" applyProtection="1">
      <protection locked="0"/>
    </xf>
    <xf numFmtId="10" fontId="6" fillId="7" borderId="0" xfId="2" applyNumberFormat="1" applyFont="1" applyFill="1" applyProtection="1"/>
    <xf numFmtId="37" fontId="6" fillId="7" borderId="0" xfId="2" applyNumberFormat="1" applyFont="1" applyFill="1" applyProtection="1">
      <protection locked="0"/>
    </xf>
    <xf numFmtId="168" fontId="6" fillId="7" borderId="0" xfId="6" applyNumberFormat="1" applyFont="1" applyFill="1"/>
    <xf numFmtId="0" fontId="6" fillId="4" borderId="0" xfId="2" applyFont="1" applyFill="1"/>
    <xf numFmtId="14" fontId="6" fillId="4" borderId="0" xfId="2" applyNumberFormat="1" applyFont="1" applyFill="1"/>
    <xf numFmtId="1" fontId="6" fillId="4" borderId="0" xfId="2" applyNumberFormat="1" applyFont="1" applyFill="1"/>
    <xf numFmtId="169" fontId="15" fillId="0" borderId="0" xfId="2" applyNumberFormat="1" applyFont="1" applyProtection="1">
      <protection locked="0"/>
    </xf>
    <xf numFmtId="10" fontId="6" fillId="0" borderId="0" xfId="2" applyNumberFormat="1" applyFont="1" applyFill="1" applyProtection="1"/>
    <xf numFmtId="37" fontId="6" fillId="0" borderId="0" xfId="2" applyNumberFormat="1" applyFont="1" applyProtection="1">
      <protection locked="0"/>
    </xf>
    <xf numFmtId="10" fontId="6" fillId="0" borderId="0" xfId="2" applyNumberFormat="1" applyFont="1" applyProtection="1"/>
    <xf numFmtId="169" fontId="15" fillId="4" borderId="0" xfId="2" applyNumberFormat="1" applyFont="1" applyFill="1" applyProtection="1">
      <protection locked="0"/>
    </xf>
    <xf numFmtId="168" fontId="6" fillId="0" borderId="0" xfId="6" applyNumberFormat="1" applyFont="1"/>
    <xf numFmtId="0" fontId="6" fillId="0" borderId="0" xfId="2" applyFont="1" applyFill="1"/>
    <xf numFmtId="169" fontId="15" fillId="0" borderId="0" xfId="2" applyNumberFormat="1" applyFont="1" applyFill="1" applyProtection="1">
      <protection locked="0"/>
    </xf>
    <xf numFmtId="37" fontId="6" fillId="0" borderId="0" xfId="2" applyNumberFormat="1" applyFont="1" applyFill="1" applyProtection="1">
      <protection locked="0"/>
    </xf>
    <xf numFmtId="168" fontId="6" fillId="0" borderId="0" xfId="6" applyNumberFormat="1" applyFont="1" applyFill="1"/>
    <xf numFmtId="169" fontId="15" fillId="8" borderId="0" xfId="2" applyNumberFormat="1" applyFont="1" applyFill="1" applyProtection="1">
      <protection locked="0"/>
    </xf>
    <xf numFmtId="10" fontId="6" fillId="4" borderId="0" xfId="2" applyNumberFormat="1" applyFont="1" applyFill="1" applyProtection="1"/>
    <xf numFmtId="37" fontId="6" fillId="4" borderId="0" xfId="2" applyNumberFormat="1" applyFont="1" applyFill="1" applyProtection="1">
      <protection locked="0"/>
    </xf>
    <xf numFmtId="0" fontId="6" fillId="8" borderId="0" xfId="2" applyFont="1" applyFill="1"/>
    <xf numFmtId="10" fontId="6" fillId="8" borderId="0" xfId="2" applyNumberFormat="1" applyFont="1" applyFill="1" applyProtection="1"/>
    <xf numFmtId="37" fontId="6" fillId="8" borderId="0" xfId="2" applyNumberFormat="1" applyFont="1" applyFill="1" applyProtection="1">
      <protection locked="0"/>
    </xf>
    <xf numFmtId="169" fontId="9" fillId="0" borderId="0" xfId="2" applyNumberFormat="1" applyFont="1" applyBorder="1" applyProtection="1"/>
    <xf numFmtId="10" fontId="9" fillId="0" borderId="0" xfId="2" applyNumberFormat="1" applyFont="1" applyBorder="1" applyProtection="1"/>
    <xf numFmtId="37" fontId="9" fillId="0" borderId="0" xfId="2" applyNumberFormat="1" applyFont="1" applyBorder="1" applyProtection="1"/>
    <xf numFmtId="168" fontId="9" fillId="6" borderId="0" xfId="6" applyNumberFormat="1" applyFont="1" applyFill="1"/>
    <xf numFmtId="1" fontId="6" fillId="0" borderId="0" xfId="2" applyNumberFormat="1" applyFont="1"/>
    <xf numFmtId="169" fontId="6" fillId="0" borderId="0" xfId="2" applyNumberFormat="1" applyFont="1" applyBorder="1" applyProtection="1"/>
    <xf numFmtId="10" fontId="6" fillId="0" borderId="0" xfId="2" applyNumberFormat="1" applyFont="1" applyBorder="1" applyProtection="1"/>
    <xf numFmtId="1" fontId="16" fillId="9" borderId="0" xfId="2" applyNumberFormat="1" applyFont="1" applyFill="1"/>
    <xf numFmtId="169" fontId="17" fillId="0" borderId="0" xfId="2" applyNumberFormat="1" applyFont="1" applyProtection="1">
      <protection locked="0"/>
    </xf>
    <xf numFmtId="10" fontId="9" fillId="0" borderId="0" xfId="2" applyNumberFormat="1" applyFont="1" applyProtection="1"/>
    <xf numFmtId="37" fontId="9" fillId="0" borderId="0" xfId="2" applyNumberFormat="1" applyFont="1" applyProtection="1">
      <protection locked="0"/>
    </xf>
    <xf numFmtId="169" fontId="6" fillId="0" borderId="4" xfId="2" applyNumberFormat="1" applyFont="1" applyBorder="1" applyProtection="1"/>
    <xf numFmtId="10" fontId="6" fillId="0" borderId="4" xfId="2" applyNumberFormat="1" applyFont="1" applyBorder="1" applyProtection="1"/>
    <xf numFmtId="169" fontId="6" fillId="0" borderId="0" xfId="2" applyNumberFormat="1" applyFont="1" applyProtection="1"/>
    <xf numFmtId="37" fontId="6" fillId="0" borderId="0" xfId="2" applyNumberFormat="1" applyFont="1" applyProtection="1"/>
    <xf numFmtId="170" fontId="6" fillId="0" borderId="0" xfId="2" applyNumberFormat="1" applyFont="1" applyProtection="1"/>
    <xf numFmtId="170" fontId="6" fillId="0" borderId="0" xfId="2" applyNumberFormat="1" applyFont="1" applyProtection="1">
      <protection locked="0"/>
    </xf>
    <xf numFmtId="37" fontId="6" fillId="0" borderId="0" xfId="2" applyNumberFormat="1" applyFont="1"/>
    <xf numFmtId="10" fontId="6" fillId="0" borderId="0" xfId="2" applyNumberFormat="1" applyFont="1"/>
    <xf numFmtId="9" fontId="6" fillId="0" borderId="0" xfId="5" applyFont="1"/>
    <xf numFmtId="9" fontId="6" fillId="0" borderId="0" xfId="5" applyFont="1" applyProtection="1"/>
    <xf numFmtId="169" fontId="6" fillId="0" borderId="0" xfId="2" applyNumberFormat="1" applyFont="1"/>
    <xf numFmtId="0" fontId="6" fillId="0" borderId="0" xfId="2" applyFont="1" applyAlignment="1">
      <alignment horizontal="fill"/>
    </xf>
    <xf numFmtId="0" fontId="15" fillId="0" borderId="0" xfId="2" applyFont="1" applyProtection="1">
      <protection locked="0"/>
    </xf>
    <xf numFmtId="0" fontId="10" fillId="0" borderId="0" xfId="2" applyFont="1"/>
    <xf numFmtId="43" fontId="10" fillId="9" borderId="0" xfId="1" applyFont="1" applyFill="1"/>
    <xf numFmtId="43" fontId="6" fillId="9" borderId="0" xfId="1" applyFont="1" applyFill="1"/>
    <xf numFmtId="0" fontId="6" fillId="0" borderId="0" xfId="2" applyFont="1" applyBorder="1" applyAlignment="1">
      <alignment horizontal="centerContinuous"/>
    </xf>
    <xf numFmtId="2" fontId="6" fillId="7" borderId="0" xfId="2" applyNumberFormat="1" applyFont="1" applyFill="1"/>
    <xf numFmtId="2" fontId="6" fillId="0" borderId="0" xfId="2" applyNumberFormat="1" applyFont="1"/>
    <xf numFmtId="168" fontId="6" fillId="0" borderId="0" xfId="2" applyNumberFormat="1" applyFont="1"/>
    <xf numFmtId="168" fontId="6" fillId="7" borderId="0" xfId="2" applyNumberFormat="1" applyFont="1" applyFill="1"/>
    <xf numFmtId="166" fontId="6" fillId="0" borderId="0" xfId="4" applyFont="1" applyBorder="1"/>
    <xf numFmtId="2" fontId="1" fillId="0" borderId="0" xfId="3" applyNumberFormat="1"/>
    <xf numFmtId="167" fontId="6" fillId="6" borderId="0" xfId="6" applyNumberFormat="1" applyFont="1" applyFill="1"/>
    <xf numFmtId="0" fontId="12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0" fontId="14" fillId="0" borderId="0" xfId="0" applyFont="1" applyFill="1"/>
    <xf numFmtId="0" fontId="14" fillId="0" borderId="0" xfId="0" applyNumberFormat="1" applyFont="1" applyFill="1"/>
    <xf numFmtId="0" fontId="14" fillId="0" borderId="0" xfId="0" applyFont="1" applyFill="1" applyAlignment="1">
      <alignment horizontal="right"/>
    </xf>
    <xf numFmtId="0" fontId="0" fillId="0" borderId="0" xfId="0" applyNumberFormat="1" applyFill="1"/>
    <xf numFmtId="14" fontId="6" fillId="0" borderId="0" xfId="2" applyNumberFormat="1" applyFont="1" applyFill="1"/>
    <xf numFmtId="1" fontId="6" fillId="0" borderId="0" xfId="2" applyNumberFormat="1" applyFont="1" applyFill="1"/>
    <xf numFmtId="0" fontId="9" fillId="0" borderId="0" xfId="2" applyFont="1" applyFill="1"/>
    <xf numFmtId="169" fontId="9" fillId="0" borderId="0" xfId="2" applyNumberFormat="1" applyFont="1" applyFill="1" applyBorder="1" applyProtection="1"/>
    <xf numFmtId="10" fontId="9" fillId="0" borderId="0" xfId="2" applyNumberFormat="1" applyFont="1" applyFill="1" applyBorder="1" applyProtection="1"/>
    <xf numFmtId="37" fontId="9" fillId="0" borderId="0" xfId="2" applyNumberFormat="1" applyFont="1" applyFill="1" applyBorder="1" applyProtection="1"/>
    <xf numFmtId="168" fontId="9" fillId="0" borderId="0" xfId="6" applyNumberFormat="1" applyFont="1" applyFill="1"/>
    <xf numFmtId="169" fontId="6" fillId="0" borderId="0" xfId="2" applyNumberFormat="1" applyFont="1" applyFill="1" applyBorder="1" applyProtection="1"/>
    <xf numFmtId="10" fontId="6" fillId="0" borderId="0" xfId="2" applyNumberFormat="1" applyFont="1" applyFill="1" applyBorder="1" applyProtection="1"/>
    <xf numFmtId="1" fontId="16" fillId="0" borderId="0" xfId="2" applyNumberFormat="1" applyFont="1" applyFill="1"/>
    <xf numFmtId="169" fontId="17" fillId="0" borderId="0" xfId="2" applyNumberFormat="1" applyFont="1" applyFill="1" applyProtection="1">
      <protection locked="0"/>
    </xf>
    <xf numFmtId="10" fontId="9" fillId="0" borderId="0" xfId="2" applyNumberFormat="1" applyFont="1" applyFill="1" applyProtection="1"/>
    <xf numFmtId="37" fontId="9" fillId="0" borderId="0" xfId="2" applyNumberFormat="1" applyFont="1" applyFill="1" applyProtection="1">
      <protection locked="0"/>
    </xf>
    <xf numFmtId="169" fontId="6" fillId="0" borderId="4" xfId="2" applyNumberFormat="1" applyFont="1" applyFill="1" applyBorder="1" applyProtection="1"/>
    <xf numFmtId="10" fontId="6" fillId="0" borderId="4" xfId="2" applyNumberFormat="1" applyFont="1" applyFill="1" applyBorder="1" applyProtection="1"/>
    <xf numFmtId="169" fontId="6" fillId="0" borderId="0" xfId="2" applyNumberFormat="1" applyFont="1" applyFill="1" applyProtection="1"/>
    <xf numFmtId="37" fontId="6" fillId="0" borderId="0" xfId="2" applyNumberFormat="1" applyFont="1" applyFill="1" applyProtection="1"/>
    <xf numFmtId="0" fontId="1" fillId="0" borderId="0" xfId="3" applyBorder="1"/>
    <xf numFmtId="0" fontId="6" fillId="0" borderId="0" xfId="2" applyFont="1" applyBorder="1" applyAlignment="1">
      <alignment horizontal="right"/>
    </xf>
    <xf numFmtId="0" fontId="6" fillId="0" borderId="0" xfId="2" applyFont="1" applyBorder="1"/>
    <xf numFmtId="0" fontId="0" fillId="0" borderId="0" xfId="3" applyFont="1" applyBorder="1"/>
    <xf numFmtId="43" fontId="6" fillId="0" borderId="0" xfId="1" applyFont="1" applyBorder="1"/>
    <xf numFmtId="43" fontId="11" fillId="0" borderId="0" xfId="1" applyFont="1" applyFill="1" applyBorder="1"/>
    <xf numFmtId="0" fontId="3" fillId="0" borderId="0" xfId="3" applyFont="1"/>
    <xf numFmtId="166" fontId="9" fillId="0" borderId="3" xfId="4" applyFont="1" applyBorder="1"/>
    <xf numFmtId="0" fontId="0" fillId="10" borderId="0" xfId="0" applyFill="1"/>
    <xf numFmtId="0" fontId="6" fillId="10" borderId="0" xfId="2" applyFont="1" applyFill="1"/>
    <xf numFmtId="169" fontId="15" fillId="10" borderId="0" xfId="2" applyNumberFormat="1" applyFont="1" applyFill="1" applyProtection="1">
      <protection locked="0"/>
    </xf>
    <xf numFmtId="10" fontId="6" fillId="10" borderId="0" xfId="2" applyNumberFormat="1" applyFont="1" applyFill="1" applyProtection="1"/>
    <xf numFmtId="37" fontId="6" fillId="10" borderId="0" xfId="2" applyNumberFormat="1" applyFont="1" applyFill="1" applyProtection="1">
      <protection locked="0"/>
    </xf>
    <xf numFmtId="168" fontId="6" fillId="10" borderId="0" xfId="6" applyNumberFormat="1" applyFont="1" applyFill="1"/>
    <xf numFmtId="2" fontId="6" fillId="10" borderId="0" xfId="2" applyNumberFormat="1" applyFont="1" applyFill="1"/>
    <xf numFmtId="14" fontId="6" fillId="10" borderId="0" xfId="2" applyNumberFormat="1" applyFont="1" applyFill="1"/>
    <xf numFmtId="1" fontId="6" fillId="10" borderId="0" xfId="2" applyNumberFormat="1" applyFont="1" applyFill="1"/>
    <xf numFmtId="168" fontId="6" fillId="10" borderId="0" xfId="2" applyNumberFormat="1" applyFont="1" applyFill="1"/>
    <xf numFmtId="4" fontId="0" fillId="10" borderId="0" xfId="0" applyNumberFormat="1" applyFill="1"/>
    <xf numFmtId="49" fontId="0" fillId="10" borderId="0" xfId="0" applyNumberFormat="1" applyFill="1"/>
    <xf numFmtId="43" fontId="3" fillId="0" borderId="0" xfId="1" applyFont="1"/>
    <xf numFmtId="0" fontId="6" fillId="9" borderId="0" xfId="2" applyFont="1" applyFill="1"/>
    <xf numFmtId="169" fontId="15" fillId="9" borderId="0" xfId="2" applyNumberFormat="1" applyFont="1" applyFill="1" applyProtection="1">
      <protection locked="0"/>
    </xf>
    <xf numFmtId="10" fontId="6" fillId="9" borderId="0" xfId="2" applyNumberFormat="1" applyFont="1" applyFill="1" applyProtection="1"/>
    <xf numFmtId="37" fontId="6" fillId="9" borderId="0" xfId="2" applyNumberFormat="1" applyFont="1" applyFill="1" applyProtection="1">
      <protection locked="0"/>
    </xf>
    <xf numFmtId="168" fontId="6" fillId="9" borderId="0" xfId="6" applyNumberFormat="1" applyFont="1" applyFill="1"/>
    <xf numFmtId="168" fontId="6" fillId="9" borderId="0" xfId="2" applyNumberFormat="1" applyFont="1" applyFill="1"/>
    <xf numFmtId="14" fontId="6" fillId="9" borderId="0" xfId="2" applyNumberFormat="1" applyFont="1" applyFill="1"/>
    <xf numFmtId="1" fontId="6" fillId="9" borderId="0" xfId="2" applyNumberFormat="1" applyFont="1" applyFill="1"/>
    <xf numFmtId="43" fontId="0" fillId="10" borderId="0" xfId="1" applyFont="1" applyFill="1"/>
    <xf numFmtId="11" fontId="0" fillId="0" borderId="0" xfId="0" applyNumberFormat="1"/>
    <xf numFmtId="2" fontId="6" fillId="6" borderId="0" xfId="6" applyNumberFormat="1" applyFont="1" applyFill="1"/>
    <xf numFmtId="2" fontId="6" fillId="6" borderId="0" xfId="2" applyNumberFormat="1" applyFont="1" applyFill="1"/>
    <xf numFmtId="43" fontId="6" fillId="4" borderId="0" xfId="1" applyFont="1" applyFill="1"/>
    <xf numFmtId="2" fontId="9" fillId="6" borderId="0" xfId="6" applyNumberFormat="1" applyFont="1" applyFill="1"/>
    <xf numFmtId="43" fontId="6" fillId="6" borderId="0" xfId="1" applyFont="1" applyFill="1"/>
    <xf numFmtId="43" fontId="9" fillId="6" borderId="0" xfId="1" applyFont="1" applyFill="1"/>
    <xf numFmtId="43" fontId="6" fillId="6" borderId="0" xfId="6" applyNumberFormat="1" applyFont="1" applyFill="1"/>
    <xf numFmtId="0" fontId="6" fillId="6" borderId="0" xfId="2" applyNumberFormat="1" applyFont="1" applyFill="1"/>
    <xf numFmtId="0" fontId="6" fillId="4" borderId="0" xfId="1" applyNumberFormat="1" applyFont="1" applyFill="1"/>
    <xf numFmtId="171" fontId="0" fillId="0" borderId="0" xfId="0" applyNumberFormat="1"/>
    <xf numFmtId="8" fontId="0" fillId="0" borderId="0" xfId="0" applyNumberFormat="1"/>
    <xf numFmtId="43" fontId="6" fillId="4" borderId="0" xfId="1" applyNumberFormat="1" applyFont="1" applyFill="1"/>
    <xf numFmtId="0" fontId="0" fillId="9" borderId="0" xfId="0" applyFill="1"/>
    <xf numFmtId="14" fontId="0" fillId="9" borderId="0" xfId="0" applyNumberFormat="1" applyFill="1"/>
    <xf numFmtId="49" fontId="0" fillId="9" borderId="0" xfId="0" applyNumberFormat="1" applyFill="1"/>
    <xf numFmtId="8" fontId="0" fillId="9" borderId="0" xfId="0" applyNumberFormat="1" applyFill="1"/>
    <xf numFmtId="171" fontId="0" fillId="9" borderId="0" xfId="0" applyNumberFormat="1" applyFill="1"/>
    <xf numFmtId="49" fontId="0" fillId="11" borderId="0" xfId="0" applyNumberFormat="1" applyFill="1"/>
    <xf numFmtId="43" fontId="0" fillId="11" borderId="0" xfId="1" applyFont="1" applyFill="1"/>
    <xf numFmtId="0" fontId="1" fillId="5" borderId="0" xfId="3" applyFill="1" applyBorder="1"/>
    <xf numFmtId="0" fontId="0" fillId="0" borderId="0" xfId="0" applyFill="1"/>
    <xf numFmtId="43" fontId="0" fillId="0" borderId="0" xfId="1" applyFont="1" applyFill="1"/>
    <xf numFmtId="10" fontId="0" fillId="0" borderId="0" xfId="7" applyNumberFormat="1" applyFont="1"/>
    <xf numFmtId="2" fontId="0" fillId="0" borderId="0" xfId="0" applyNumberFormat="1"/>
    <xf numFmtId="17" fontId="0" fillId="0" borderId="0" xfId="0" applyNumberFormat="1"/>
    <xf numFmtId="0" fontId="22" fillId="0" borderId="0" xfId="0" applyFont="1"/>
    <xf numFmtId="4" fontId="22" fillId="0" borderId="0" xfId="0" applyNumberFormat="1" applyFont="1"/>
    <xf numFmtId="2" fontId="22" fillId="0" borderId="0" xfId="0" applyNumberFormat="1" applyFont="1"/>
    <xf numFmtId="0" fontId="2" fillId="0" borderId="0" xfId="0" applyFont="1"/>
    <xf numFmtId="2" fontId="0" fillId="0" borderId="1" xfId="0" applyNumberFormat="1" applyBorder="1"/>
    <xf numFmtId="43" fontId="0" fillId="0" borderId="0" xfId="0" applyNumberFormat="1" applyFill="1"/>
    <xf numFmtId="10" fontId="0" fillId="0" borderId="0" xfId="7" applyNumberFormat="1" applyFont="1" applyFill="1"/>
    <xf numFmtId="2" fontId="0" fillId="0" borderId="0" xfId="0" applyNumberFormat="1" applyFill="1"/>
    <xf numFmtId="1" fontId="6" fillId="5" borderId="0" xfId="6" applyNumberFormat="1" applyFont="1" applyFill="1"/>
    <xf numFmtId="1" fontId="6" fillId="12" borderId="0" xfId="2" applyNumberFormat="1" applyFont="1" applyFill="1"/>
    <xf numFmtId="1" fontId="6" fillId="12" borderId="0" xfId="6" applyNumberFormat="1" applyFont="1" applyFill="1"/>
    <xf numFmtId="14" fontId="6" fillId="4" borderId="0" xfId="2" applyNumberFormat="1" applyFont="1" applyFill="1" applyAlignment="1">
      <alignment horizontal="right"/>
    </xf>
    <xf numFmtId="43" fontId="6" fillId="7" borderId="0" xfId="2" applyNumberFormat="1" applyFont="1" applyFill="1"/>
    <xf numFmtId="1" fontId="0" fillId="0" borderId="0" xfId="0" applyNumberFormat="1"/>
    <xf numFmtId="43" fontId="6" fillId="0" borderId="0" xfId="1" applyFont="1" applyFill="1"/>
    <xf numFmtId="167" fontId="6" fillId="0" borderId="0" xfId="4" applyNumberFormat="1" applyFont="1"/>
    <xf numFmtId="43" fontId="10" fillId="13" borderId="0" xfId="1" applyFont="1" applyFill="1"/>
    <xf numFmtId="0" fontId="1" fillId="0" borderId="0" xfId="3" applyFill="1"/>
    <xf numFmtId="43" fontId="6" fillId="13" borderId="0" xfId="1" applyFont="1" applyFill="1"/>
    <xf numFmtId="172" fontId="9" fillId="12" borderId="0" xfId="1" applyNumberFormat="1" applyFont="1" applyFill="1"/>
    <xf numFmtId="40" fontId="0" fillId="0" borderId="0" xfId="0" applyNumberFormat="1"/>
    <xf numFmtId="0" fontId="0" fillId="14" borderId="0" xfId="0" applyFill="1"/>
    <xf numFmtId="1" fontId="6" fillId="15" borderId="0" xfId="6" applyNumberFormat="1" applyFont="1" applyFill="1"/>
    <xf numFmtId="0" fontId="14" fillId="4" borderId="0" xfId="2" applyFont="1" applyFill="1"/>
    <xf numFmtId="14" fontId="14" fillId="4" borderId="0" xfId="2" applyNumberFormat="1" applyFont="1" applyFill="1" applyAlignment="1">
      <alignment horizontal="right"/>
    </xf>
    <xf numFmtId="43" fontId="14" fillId="4" borderId="0" xfId="1" applyFont="1" applyFill="1"/>
    <xf numFmtId="0" fontId="14" fillId="0" borderId="0" xfId="2" applyFont="1"/>
    <xf numFmtId="1" fontId="6" fillId="0" borderId="0" xfId="6" applyNumberFormat="1" applyFont="1" applyFill="1"/>
    <xf numFmtId="43" fontId="6" fillId="15" borderId="0" xfId="1" applyFont="1" applyFill="1"/>
    <xf numFmtId="0" fontId="0" fillId="3" borderId="0" xfId="0" applyFill="1" applyAlignment="1">
      <alignment horizontal="left"/>
    </xf>
    <xf numFmtId="49" fontId="0" fillId="3" borderId="0" xfId="0" applyNumberFormat="1" applyFill="1"/>
    <xf numFmtId="0" fontId="23" fillId="0" borderId="0" xfId="0" applyFont="1"/>
    <xf numFmtId="17" fontId="24" fillId="2" borderId="0" xfId="0" applyNumberFormat="1" applyFont="1" applyFill="1"/>
    <xf numFmtId="0" fontId="25" fillId="0" borderId="0" xfId="0" applyFont="1" applyAlignment="1">
      <alignment horizontal="left"/>
    </xf>
    <xf numFmtId="0" fontId="24" fillId="2" borderId="0" xfId="0" applyFont="1" applyFill="1"/>
    <xf numFmtId="17" fontId="24" fillId="2" borderId="0" xfId="0" applyNumberFormat="1" applyFont="1" applyFill="1" applyAlignment="1">
      <alignment horizontal="center"/>
    </xf>
    <xf numFmtId="0" fontId="25" fillId="0" borderId="0" xfId="0" applyFont="1"/>
    <xf numFmtId="44" fontId="25" fillId="0" borderId="0" xfId="8" applyFont="1"/>
    <xf numFmtId="0" fontId="25" fillId="0" borderId="0" xfId="0" applyFont="1" applyFill="1"/>
    <xf numFmtId="44" fontId="25" fillId="0" borderId="1" xfId="8" applyFont="1" applyFill="1" applyBorder="1"/>
    <xf numFmtId="0" fontId="23" fillId="0" borderId="0" xfId="0" applyFont="1" applyFill="1"/>
    <xf numFmtId="44" fontId="25" fillId="0" borderId="1" xfId="8" applyFont="1" applyBorder="1"/>
    <xf numFmtId="0" fontId="23" fillId="0" borderId="0" xfId="0" applyFont="1" applyAlignment="1">
      <alignment horizontal="left"/>
    </xf>
    <xf numFmtId="0" fontId="25" fillId="3" borderId="0" xfId="0" applyFont="1" applyFill="1"/>
    <xf numFmtId="0" fontId="23" fillId="3" borderId="0" xfId="0" applyFont="1" applyFill="1"/>
    <xf numFmtId="44" fontId="25" fillId="0" borderId="0" xfId="0" applyNumberFormat="1" applyFont="1"/>
    <xf numFmtId="0" fontId="26" fillId="0" borderId="0" xfId="9"/>
    <xf numFmtId="0" fontId="0" fillId="0" borderId="0" xfId="0" applyFont="1" applyAlignment="1">
      <alignment horizontal="left"/>
    </xf>
    <xf numFmtId="44" fontId="0" fillId="0" borderId="0" xfId="8" applyFont="1"/>
    <xf numFmtId="44" fontId="0" fillId="0" borderId="0" xfId="8" applyFont="1" applyFill="1"/>
    <xf numFmtId="44" fontId="0" fillId="0" borderId="1" xfId="8" applyFont="1" applyFill="1" applyBorder="1"/>
    <xf numFmtId="0" fontId="3" fillId="0" borderId="0" xfId="0" applyFont="1" applyFill="1"/>
    <xf numFmtId="0" fontId="0" fillId="0" borderId="0" xfId="0" applyFont="1" applyFill="1"/>
    <xf numFmtId="0" fontId="2" fillId="0" borderId="0" xfId="0" applyFont="1" applyFill="1"/>
    <xf numFmtId="44" fontId="0" fillId="0" borderId="1" xfId="8" applyFont="1" applyBorder="1"/>
    <xf numFmtId="0" fontId="3" fillId="0" borderId="0" xfId="0" applyFont="1" applyAlignment="1">
      <alignment horizontal="left"/>
    </xf>
    <xf numFmtId="44" fontId="0" fillId="0" borderId="5" xfId="8" applyFont="1" applyFill="1" applyBorder="1"/>
    <xf numFmtId="0" fontId="6" fillId="16" borderId="0" xfId="2" applyFont="1" applyFill="1"/>
    <xf numFmtId="0" fontId="0" fillId="16" borderId="0" xfId="0" applyFill="1"/>
    <xf numFmtId="8" fontId="0" fillId="0" borderId="0" xfId="1" applyNumberFormat="1" applyFont="1" applyFill="1" applyBorder="1"/>
    <xf numFmtId="43" fontId="0" fillId="0" borderId="0" xfId="0" applyNumberFormat="1" applyBorder="1"/>
    <xf numFmtId="43" fontId="0" fillId="0" borderId="0" xfId="1" applyFont="1" applyFill="1" applyBorder="1"/>
    <xf numFmtId="44" fontId="6" fillId="0" borderId="0" xfId="8" applyFont="1" applyFill="1"/>
    <xf numFmtId="0" fontId="2" fillId="2" borderId="0" xfId="0" applyFont="1" applyFill="1" applyAlignment="1">
      <alignment horizontal="center"/>
    </xf>
    <xf numFmtId="10" fontId="6" fillId="0" borderId="0" xfId="7" applyNumberFormat="1" applyFont="1" applyFill="1" applyProtection="1"/>
    <xf numFmtId="40" fontId="0" fillId="0" borderId="1" xfId="0" applyNumberFormat="1" applyFill="1" applyBorder="1"/>
    <xf numFmtId="40" fontId="0" fillId="0" borderId="1" xfId="1" applyNumberFormat="1" applyFont="1" applyFill="1" applyBorder="1"/>
    <xf numFmtId="43" fontId="0" fillId="0" borderId="0" xfId="0" applyNumberFormat="1" applyFill="1" applyBorder="1"/>
    <xf numFmtId="43" fontId="0" fillId="0" borderId="0" xfId="1" applyFont="1" applyBorder="1"/>
    <xf numFmtId="0" fontId="0" fillId="0" borderId="0" xfId="0" applyFill="1" applyBorder="1"/>
    <xf numFmtId="44" fontId="0" fillId="17" borderId="1" xfId="8" applyFont="1" applyFill="1" applyBorder="1"/>
    <xf numFmtId="44" fontId="0" fillId="17" borderId="5" xfId="8" applyFont="1" applyFill="1" applyBorder="1"/>
    <xf numFmtId="10" fontId="0" fillId="0" borderId="0" xfId="7" applyNumberFormat="1" applyFont="1" applyFill="1" applyBorder="1"/>
    <xf numFmtId="8" fontId="0" fillId="0" borderId="0" xfId="0" applyNumberFormat="1" applyFill="1" applyBorder="1"/>
    <xf numFmtId="44" fontId="14" fillId="0" borderId="1" xfId="8" applyFont="1" applyFill="1" applyBorder="1"/>
    <xf numFmtId="8" fontId="0" fillId="0" borderId="0" xfId="0" applyNumberFormat="1" applyFill="1"/>
    <xf numFmtId="43" fontId="0" fillId="0" borderId="0" xfId="1" applyNumberFormat="1" applyFont="1" applyBorder="1"/>
    <xf numFmtId="8" fontId="0" fillId="0" borderId="0" xfId="1" applyNumberFormat="1" applyFont="1" applyFill="1"/>
    <xf numFmtId="39" fontId="0" fillId="0" borderId="0" xfId="1" applyNumberFormat="1" applyFont="1" applyBorder="1"/>
    <xf numFmtId="44" fontId="0" fillId="0" borderId="0" xfId="8" applyFont="1" applyBorder="1"/>
    <xf numFmtId="39" fontId="0" fillId="0" borderId="0" xfId="1" applyNumberFormat="1" applyFont="1" applyFill="1" applyBorder="1"/>
    <xf numFmtId="39" fontId="0" fillId="0" borderId="1" xfId="1" applyNumberFormat="1" applyFont="1" applyFill="1" applyBorder="1"/>
    <xf numFmtId="0" fontId="6" fillId="4" borderId="1" xfId="2" applyFont="1" applyFill="1" applyBorder="1"/>
    <xf numFmtId="8" fontId="0" fillId="0" borderId="5" xfId="1" applyNumberFormat="1" applyFont="1" applyFill="1" applyBorder="1"/>
    <xf numFmtId="43" fontId="0" fillId="0" borderId="5" xfId="1" applyFont="1" applyFill="1" applyBorder="1"/>
    <xf numFmtId="0" fontId="5" fillId="0" borderId="0" xfId="2" applyFont="1" applyFill="1"/>
  </cellXfs>
  <cellStyles count="10">
    <cellStyle name="Comma" xfId="1" builtinId="3"/>
    <cellStyle name="Comma 3 2" xfId="4"/>
    <cellStyle name="Comma_03 - Mar 10 4 factor main" xfId="6"/>
    <cellStyle name="Currency" xfId="8" builtinId="4"/>
    <cellStyle name="Hyperlink" xfId="9" builtinId="8"/>
    <cellStyle name="Normal" xfId="0" builtinId="0"/>
    <cellStyle name="Normal 7" xfId="3"/>
    <cellStyle name="Normal_03 - Mar 10 4 factor main" xfId="2"/>
    <cellStyle name="Percent" xfId="7" builtinId="5"/>
    <cellStyle name="Percent 3" xfId="5"/>
  </cellStyles>
  <dxfs count="26"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fill>
        <patternFill>
          <bgColor theme="0"/>
        </patternFill>
      </fill>
    </dxf>
    <dxf>
      <fill>
        <patternFill patternType="solid">
          <bgColor theme="4" tint="0.79998168889431442"/>
        </patternFill>
      </fill>
    </dxf>
    <dxf>
      <numFmt numFmtId="35" formatCode="_(* #,##0.00_);_(* \(#,##0.00\);_(* &quot;-&quot;??_);_(@_)"/>
    </dxf>
    <dxf>
      <numFmt numFmtId="12" formatCode="&quot;$&quot;#,##0.00_);[Red]\(&quot;$&quot;#,##0.00\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2" defaultPivotStyle="PivotStyleLight16"/>
  <colors>
    <mruColors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externalLink" Target="externalLinks/externalLink9.xml"/><Relationship Id="rId191" Type="http://schemas.openxmlformats.org/officeDocument/2006/relationships/externalLink" Target="externalLinks/externalLink30.xml"/><Relationship Id="rId205" Type="http://schemas.openxmlformats.org/officeDocument/2006/relationships/externalLink" Target="externalLinks/externalLink44.xml"/><Relationship Id="rId226" Type="http://schemas.openxmlformats.org/officeDocument/2006/relationships/pivotCacheDefinition" Target="pivotCache/pivotCacheDefinition1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externalLink" Target="externalLinks/externalLink20.xml"/><Relationship Id="rId216" Type="http://schemas.openxmlformats.org/officeDocument/2006/relationships/pivotCacheDefinition" Target="pivotCache/pivotCacheDefinition5.xml"/><Relationship Id="rId237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externalLink" Target="externalLinks/externalLink10.xml"/><Relationship Id="rId192" Type="http://schemas.openxmlformats.org/officeDocument/2006/relationships/externalLink" Target="externalLinks/externalLink31.xml"/><Relationship Id="rId206" Type="http://schemas.openxmlformats.org/officeDocument/2006/relationships/externalLink" Target="externalLinks/externalLink45.xml"/><Relationship Id="rId227" Type="http://schemas.openxmlformats.org/officeDocument/2006/relationships/pivotCacheDefinition" Target="pivotCache/pivotCacheDefinition16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externalLink" Target="externalLinks/externalLink21.xml"/><Relationship Id="rId217" Type="http://schemas.openxmlformats.org/officeDocument/2006/relationships/pivotCacheDefinition" Target="pivotCache/pivotCacheDefinition6.xml"/><Relationship Id="rId6" Type="http://schemas.openxmlformats.org/officeDocument/2006/relationships/worksheet" Target="worksheets/sheet6.xml"/><Relationship Id="rId238" Type="http://schemas.openxmlformats.org/officeDocument/2006/relationships/sharedStrings" Target="sharedStrings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externalLink" Target="externalLinks/externalLink11.xml"/><Relationship Id="rId193" Type="http://schemas.openxmlformats.org/officeDocument/2006/relationships/externalLink" Target="externalLinks/externalLink32.xml"/><Relationship Id="rId207" Type="http://schemas.openxmlformats.org/officeDocument/2006/relationships/externalLink" Target="externalLinks/externalLink46.xml"/><Relationship Id="rId228" Type="http://schemas.openxmlformats.org/officeDocument/2006/relationships/pivotCacheDefinition" Target="pivotCache/pivotCacheDefinition17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22.xml"/><Relationship Id="rId218" Type="http://schemas.openxmlformats.org/officeDocument/2006/relationships/pivotCacheDefinition" Target="pivotCache/pivotCacheDefinition7.xml"/><Relationship Id="rId239" Type="http://schemas.openxmlformats.org/officeDocument/2006/relationships/calcChain" Target="calcChain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externalLink" Target="externalLinks/externalLink12.xml"/><Relationship Id="rId194" Type="http://schemas.openxmlformats.org/officeDocument/2006/relationships/externalLink" Target="externalLinks/externalLink33.xml"/><Relationship Id="rId208" Type="http://schemas.openxmlformats.org/officeDocument/2006/relationships/externalLink" Target="externalLinks/externalLink47.xml"/><Relationship Id="rId229" Type="http://schemas.openxmlformats.org/officeDocument/2006/relationships/pivotCacheDefinition" Target="pivotCache/pivotCacheDefinition18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externalLink" Target="externalLinks/externalLink2.xml"/><Relationship Id="rId184" Type="http://schemas.openxmlformats.org/officeDocument/2006/relationships/externalLink" Target="externalLinks/externalLink23.xml"/><Relationship Id="rId219" Type="http://schemas.openxmlformats.org/officeDocument/2006/relationships/pivotCacheDefinition" Target="pivotCache/pivotCacheDefinition8.xml"/><Relationship Id="rId230" Type="http://schemas.openxmlformats.org/officeDocument/2006/relationships/pivotCacheDefinition" Target="pivotCache/pivotCacheDefinition19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externalLink" Target="externalLinks/externalLink13.xml"/><Relationship Id="rId195" Type="http://schemas.openxmlformats.org/officeDocument/2006/relationships/externalLink" Target="externalLinks/externalLink34.xml"/><Relationship Id="rId209" Type="http://schemas.openxmlformats.org/officeDocument/2006/relationships/externalLink" Target="externalLinks/externalLink48.xml"/><Relationship Id="rId190" Type="http://schemas.openxmlformats.org/officeDocument/2006/relationships/externalLink" Target="externalLinks/externalLink29.xml"/><Relationship Id="rId204" Type="http://schemas.openxmlformats.org/officeDocument/2006/relationships/externalLink" Target="externalLinks/externalLink43.xml"/><Relationship Id="rId220" Type="http://schemas.openxmlformats.org/officeDocument/2006/relationships/pivotCacheDefinition" Target="pivotCache/pivotCacheDefinition9.xml"/><Relationship Id="rId225" Type="http://schemas.openxmlformats.org/officeDocument/2006/relationships/pivotCacheDefinition" Target="pivotCache/pivotCacheDefinition1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externalLink" Target="externalLinks/externalLink3.xml"/><Relationship Id="rId169" Type="http://schemas.openxmlformats.org/officeDocument/2006/relationships/externalLink" Target="externalLinks/externalLink8.xml"/><Relationship Id="rId185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9.xml"/><Relationship Id="rId210" Type="http://schemas.openxmlformats.org/officeDocument/2006/relationships/externalLink" Target="externalLinks/externalLink49.xml"/><Relationship Id="rId215" Type="http://schemas.openxmlformats.org/officeDocument/2006/relationships/pivotCacheDefinition" Target="pivotCache/pivotCacheDefinition4.xml"/><Relationship Id="rId236" Type="http://schemas.openxmlformats.org/officeDocument/2006/relationships/theme" Target="theme/theme1.xml"/><Relationship Id="rId26" Type="http://schemas.openxmlformats.org/officeDocument/2006/relationships/worksheet" Target="worksheets/sheet26.xml"/><Relationship Id="rId231" Type="http://schemas.openxmlformats.org/officeDocument/2006/relationships/pivotCacheDefinition" Target="pivotCache/pivotCacheDefinition20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externalLink" Target="externalLinks/externalLink14.xml"/><Relationship Id="rId196" Type="http://schemas.openxmlformats.org/officeDocument/2006/relationships/externalLink" Target="externalLinks/externalLink35.xml"/><Relationship Id="rId200" Type="http://schemas.openxmlformats.org/officeDocument/2006/relationships/externalLink" Target="externalLinks/externalLink39.xml"/><Relationship Id="rId16" Type="http://schemas.openxmlformats.org/officeDocument/2006/relationships/worksheet" Target="worksheets/sheet16.xml"/><Relationship Id="rId221" Type="http://schemas.openxmlformats.org/officeDocument/2006/relationships/pivotCacheDefinition" Target="pivotCache/pivotCacheDefinition10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externalLink" Target="externalLinks/externalLink4.xml"/><Relationship Id="rId186" Type="http://schemas.openxmlformats.org/officeDocument/2006/relationships/externalLink" Target="externalLinks/externalLink25.xml"/><Relationship Id="rId211" Type="http://schemas.openxmlformats.org/officeDocument/2006/relationships/externalLink" Target="externalLinks/externalLink50.xml"/><Relationship Id="rId232" Type="http://schemas.openxmlformats.org/officeDocument/2006/relationships/pivotCacheDefinition" Target="pivotCache/pivotCacheDefinition2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externalLink" Target="externalLinks/externalLink15.xml"/><Relationship Id="rId197" Type="http://schemas.openxmlformats.org/officeDocument/2006/relationships/externalLink" Target="externalLinks/externalLink36.xml"/><Relationship Id="rId201" Type="http://schemas.openxmlformats.org/officeDocument/2006/relationships/externalLink" Target="externalLinks/externalLink40.xml"/><Relationship Id="rId222" Type="http://schemas.openxmlformats.org/officeDocument/2006/relationships/pivotCacheDefinition" Target="pivotCache/pivotCacheDefinition1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externalLink" Target="externalLinks/externalLink5.xml"/><Relationship Id="rId187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212" Type="http://schemas.openxmlformats.org/officeDocument/2006/relationships/pivotCacheDefinition" Target="pivotCache/pivotCacheDefinition1.xml"/><Relationship Id="rId233" Type="http://schemas.openxmlformats.org/officeDocument/2006/relationships/pivotCacheDefinition" Target="pivotCache/pivotCacheDefinition22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externalLink" Target="externalLinks/externalLink16.xml"/><Relationship Id="rId198" Type="http://schemas.openxmlformats.org/officeDocument/2006/relationships/externalLink" Target="externalLinks/externalLink37.xml"/><Relationship Id="rId202" Type="http://schemas.openxmlformats.org/officeDocument/2006/relationships/externalLink" Target="externalLinks/externalLink41.xml"/><Relationship Id="rId223" Type="http://schemas.openxmlformats.org/officeDocument/2006/relationships/pivotCacheDefinition" Target="pivotCache/pivotCacheDefinition12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externalLink" Target="externalLinks/externalLink6.xml"/><Relationship Id="rId188" Type="http://schemas.openxmlformats.org/officeDocument/2006/relationships/externalLink" Target="externalLinks/externalLink2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pivotCacheDefinition" Target="pivotCache/pivotCacheDefinition2.xml"/><Relationship Id="rId234" Type="http://schemas.openxmlformats.org/officeDocument/2006/relationships/pivotCacheDefinition" Target="pivotCache/pivotCacheDefinition2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externalLink" Target="externalLinks/externalLink1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externalLink" Target="externalLinks/externalLink38.xml"/><Relationship Id="rId203" Type="http://schemas.openxmlformats.org/officeDocument/2006/relationships/externalLink" Target="externalLinks/externalLink42.xml"/><Relationship Id="rId19" Type="http://schemas.openxmlformats.org/officeDocument/2006/relationships/worksheet" Target="worksheets/sheet19.xml"/><Relationship Id="rId224" Type="http://schemas.openxmlformats.org/officeDocument/2006/relationships/pivotCacheDefinition" Target="pivotCache/pivotCacheDefinition13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externalLink" Target="externalLinks/externalLink7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4" Type="http://schemas.openxmlformats.org/officeDocument/2006/relationships/pivotCacheDefinition" Target="pivotCache/pivotCacheDefinition3.xml"/><Relationship Id="rId235" Type="http://schemas.openxmlformats.org/officeDocument/2006/relationships/pivotCacheDefinition" Target="pivotCache/pivotCacheDefinition24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externalLink" Target="externalLinks/externalLink1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0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7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8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9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0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2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3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4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5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6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7.png"/></Relationships>
</file>

<file path=xl/drawings/_rels/drawing1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9.png"/><Relationship Id="rId1" Type="http://schemas.openxmlformats.org/officeDocument/2006/relationships/image" Target="../media/image118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2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3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4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5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6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7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76200</xdr:colOff>
      <xdr:row>0</xdr:row>
      <xdr:rowOff>71017</xdr:rowOff>
    </xdr:from>
    <xdr:to>
      <xdr:col>19</xdr:col>
      <xdr:colOff>151645</xdr:colOff>
      <xdr:row>20</xdr:row>
      <xdr:rowOff>180359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0" y="71017"/>
          <a:ext cx="4898905" cy="37517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333374</xdr:colOff>
      <xdr:row>1</xdr:row>
      <xdr:rowOff>14422</xdr:rowOff>
    </xdr:from>
    <xdr:to>
      <xdr:col>20</xdr:col>
      <xdr:colOff>228599</xdr:colOff>
      <xdr:row>22</xdr:row>
      <xdr:rowOff>152400</xdr:rowOff>
    </xdr:to>
    <xdr:pic>
      <xdr:nvPicPr>
        <xdr:cNvPr id="2" name="Picture 1" descr="C:\Users\dtipton\AppData\Local\Temp\SNAGHTMLba58bd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414" y="182062"/>
          <a:ext cx="5160645" cy="3978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695325</xdr:colOff>
      <xdr:row>0</xdr:row>
      <xdr:rowOff>0</xdr:rowOff>
    </xdr:from>
    <xdr:to>
      <xdr:col>20</xdr:col>
      <xdr:colOff>256414</xdr:colOff>
      <xdr:row>21</xdr:row>
      <xdr:rowOff>152400</xdr:rowOff>
    </xdr:to>
    <xdr:pic>
      <xdr:nvPicPr>
        <xdr:cNvPr id="2" name="Picture 1" descr="C:\Users\dtipton\AppData\Local\Temp\SNAGHTMLf25cc4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9325" y="0"/>
          <a:ext cx="5077969" cy="3947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123824</xdr:colOff>
      <xdr:row>0</xdr:row>
      <xdr:rowOff>5911</xdr:rowOff>
    </xdr:from>
    <xdr:ext cx="5259705" cy="4078408"/>
    <xdr:pic>
      <xdr:nvPicPr>
        <xdr:cNvPr id="2" name="Picture 1" descr="C:\Users\dtipton\AppData\Local\Temp\SNAGHTML6d4d2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0784" y="5911"/>
          <a:ext cx="5259705" cy="4078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66674</xdr:colOff>
      <xdr:row>0</xdr:row>
      <xdr:rowOff>109672</xdr:rowOff>
    </xdr:from>
    <xdr:to>
      <xdr:col>19</xdr:col>
      <xdr:colOff>552449</xdr:colOff>
      <xdr:row>22</xdr:row>
      <xdr:rowOff>114300</xdr:rowOff>
    </xdr:to>
    <xdr:pic>
      <xdr:nvPicPr>
        <xdr:cNvPr id="2" name="Picture 1" descr="C:\Users\dtipton\AppData\Local\Temp\SNAGHTMLdc6da4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4034" y="109672"/>
          <a:ext cx="5141595" cy="3997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666749</xdr:colOff>
      <xdr:row>0</xdr:row>
      <xdr:rowOff>26573</xdr:rowOff>
    </xdr:from>
    <xdr:to>
      <xdr:col>18</xdr:col>
      <xdr:colOff>742949</xdr:colOff>
      <xdr:row>20</xdr:row>
      <xdr:rowOff>95249</xdr:rowOff>
    </xdr:to>
    <xdr:pic>
      <xdr:nvPicPr>
        <xdr:cNvPr id="2" name="Picture 1" descr="C:\Users\dtipton\AppData\Local\Temp\SNAGHTMLea05bf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5849" y="26573"/>
          <a:ext cx="4724400" cy="3680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342900</xdr:colOff>
      <xdr:row>0</xdr:row>
      <xdr:rowOff>0</xdr:rowOff>
    </xdr:from>
    <xdr:to>
      <xdr:col>21</xdr:col>
      <xdr:colOff>114300</xdr:colOff>
      <xdr:row>22</xdr:row>
      <xdr:rowOff>138127</xdr:rowOff>
    </xdr:to>
    <xdr:pic>
      <xdr:nvPicPr>
        <xdr:cNvPr id="2" name="Picture 1" descr="C:\Users\dtipton\AppData\Local\Temp\SNAGHTMLc62780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0620" y="0"/>
          <a:ext cx="5326380" cy="4131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180975</xdr:colOff>
      <xdr:row>0</xdr:row>
      <xdr:rowOff>28666</xdr:rowOff>
    </xdr:from>
    <xdr:to>
      <xdr:col>19</xdr:col>
      <xdr:colOff>304057</xdr:colOff>
      <xdr:row>21</xdr:row>
      <xdr:rowOff>18438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7275" y="28666"/>
          <a:ext cx="4946542" cy="38150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28394</xdr:rowOff>
    </xdr:from>
    <xdr:to>
      <xdr:col>20</xdr:col>
      <xdr:colOff>389768</xdr:colOff>
      <xdr:row>21</xdr:row>
      <xdr:rowOff>27960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50165" y="28394"/>
          <a:ext cx="5036063" cy="38248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523875</xdr:colOff>
      <xdr:row>0</xdr:row>
      <xdr:rowOff>57150</xdr:rowOff>
    </xdr:from>
    <xdr:to>
      <xdr:col>20</xdr:col>
      <xdr:colOff>818405</xdr:colOff>
      <xdr:row>21</xdr:row>
      <xdr:rowOff>81066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1595" y="57150"/>
          <a:ext cx="4988450" cy="384915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695325</xdr:colOff>
      <xdr:row>0</xdr:row>
      <xdr:rowOff>0</xdr:rowOff>
    </xdr:from>
    <xdr:to>
      <xdr:col>19</xdr:col>
      <xdr:colOff>313574</xdr:colOff>
      <xdr:row>21</xdr:row>
      <xdr:rowOff>150398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9245" y="0"/>
          <a:ext cx="5127509" cy="394515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200025</xdr:colOff>
      <xdr:row>0</xdr:row>
      <xdr:rowOff>19050</xdr:rowOff>
    </xdr:from>
    <xdr:to>
      <xdr:col>19</xdr:col>
      <xdr:colOff>618380</xdr:colOff>
      <xdr:row>21</xdr:row>
      <xdr:rowOff>151613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02565" y="19050"/>
          <a:ext cx="5074175" cy="391208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</xdr:row>
      <xdr:rowOff>0</xdr:rowOff>
    </xdr:from>
    <xdr:to>
      <xdr:col>19</xdr:col>
      <xdr:colOff>85725</xdr:colOff>
      <xdr:row>20</xdr:row>
      <xdr:rowOff>149205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67360" y="167640"/>
          <a:ext cx="4741545" cy="359344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147643</xdr:colOff>
      <xdr:row>0</xdr:row>
      <xdr:rowOff>0</xdr:rowOff>
    </xdr:from>
    <xdr:to>
      <xdr:col>21</xdr:col>
      <xdr:colOff>408820</xdr:colOff>
      <xdr:row>20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88283" y="0"/>
          <a:ext cx="4977957" cy="37814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333375</xdr:colOff>
      <xdr:row>0</xdr:row>
      <xdr:rowOff>42035</xdr:rowOff>
    </xdr:from>
    <xdr:to>
      <xdr:col>21</xdr:col>
      <xdr:colOff>551695</xdr:colOff>
      <xdr:row>23</xdr:row>
      <xdr:rowOff>37485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9695" y="42035"/>
          <a:ext cx="5483740" cy="41864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552449</xdr:colOff>
      <xdr:row>0</xdr:row>
      <xdr:rowOff>71063</xdr:rowOff>
    </xdr:from>
    <xdr:to>
      <xdr:col>21</xdr:col>
      <xdr:colOff>104774</xdr:colOff>
      <xdr:row>22</xdr:row>
      <xdr:rowOff>28574</xdr:rowOff>
    </xdr:to>
    <xdr:pic>
      <xdr:nvPicPr>
        <xdr:cNvPr id="2" name="Picture 1" descr="C:\Users\dtipton\AppData\Local\Temp\SNAGHTMLb5fc2c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0169" y="71063"/>
          <a:ext cx="5107305" cy="3950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695324</xdr:colOff>
      <xdr:row>0</xdr:row>
      <xdr:rowOff>88333</xdr:rowOff>
    </xdr:from>
    <xdr:to>
      <xdr:col>19</xdr:col>
      <xdr:colOff>313576</xdr:colOff>
      <xdr:row>22</xdr:row>
      <xdr:rowOff>104160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9244" y="88333"/>
          <a:ext cx="5127512" cy="397822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409575</xdr:colOff>
      <xdr:row>0</xdr:row>
      <xdr:rowOff>17831</xdr:rowOff>
    </xdr:from>
    <xdr:to>
      <xdr:col>20</xdr:col>
      <xdr:colOff>123825</xdr:colOff>
      <xdr:row>22</xdr:row>
      <xdr:rowOff>132738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76935" y="17831"/>
          <a:ext cx="5231130" cy="406206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9525</xdr:colOff>
      <xdr:row>0</xdr:row>
      <xdr:rowOff>19051</xdr:rowOff>
    </xdr:from>
    <xdr:to>
      <xdr:col>19</xdr:col>
      <xdr:colOff>237371</xdr:colOff>
      <xdr:row>21</xdr:row>
      <xdr:rowOff>52077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12065" y="19051"/>
          <a:ext cx="4883666" cy="381254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9525</xdr:colOff>
      <xdr:row>0</xdr:row>
      <xdr:rowOff>0</xdr:rowOff>
    </xdr:from>
    <xdr:to>
      <xdr:col>22</xdr:col>
      <xdr:colOff>18294</xdr:colOff>
      <xdr:row>22</xdr:row>
      <xdr:rowOff>158156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17805" y="0"/>
          <a:ext cx="5418969" cy="416627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0</xdr:row>
      <xdr:rowOff>0</xdr:rowOff>
    </xdr:from>
    <xdr:to>
      <xdr:col>19</xdr:col>
      <xdr:colOff>561975</xdr:colOff>
      <xdr:row>23</xdr:row>
      <xdr:rowOff>23320</xdr:rowOff>
    </xdr:to>
    <xdr:pic>
      <xdr:nvPicPr>
        <xdr:cNvPr id="2" name="Picture 1" descr="C:\Users\dtipton\AppData\Local\Temp\SNAGHTML6ec3c77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5350" y="0"/>
          <a:ext cx="5366385" cy="4183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514350</xdr:colOff>
      <xdr:row>0</xdr:row>
      <xdr:rowOff>0</xdr:rowOff>
    </xdr:from>
    <xdr:to>
      <xdr:col>21</xdr:col>
      <xdr:colOff>190500</xdr:colOff>
      <xdr:row>20</xdr:row>
      <xdr:rowOff>176436</xdr:rowOff>
    </xdr:to>
    <xdr:pic>
      <xdr:nvPicPr>
        <xdr:cNvPr id="2" name="Picture 1" descr="C:\Users\dtipton\AppData\Local\Temp\SNAGHTMLba38ee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0670" y="0"/>
          <a:ext cx="4941570" cy="3818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400050</xdr:colOff>
      <xdr:row>0</xdr:row>
      <xdr:rowOff>0</xdr:rowOff>
    </xdr:from>
    <xdr:to>
      <xdr:col>21</xdr:col>
      <xdr:colOff>323850</xdr:colOff>
      <xdr:row>23</xdr:row>
      <xdr:rowOff>101849</xdr:rowOff>
    </xdr:to>
    <xdr:pic>
      <xdr:nvPicPr>
        <xdr:cNvPr id="2" name="Picture 1" descr="C:\Users\dtipton\AppData\Local\Temp\SNAGHTMLb9cbae2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7770" y="0"/>
          <a:ext cx="5478780" cy="426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781050</xdr:colOff>
      <xdr:row>0</xdr:row>
      <xdr:rowOff>0</xdr:rowOff>
    </xdr:from>
    <xdr:to>
      <xdr:col>19</xdr:col>
      <xdr:colOff>523874</xdr:colOff>
      <xdr:row>22</xdr:row>
      <xdr:rowOff>161029</xdr:rowOff>
    </xdr:to>
    <xdr:pic>
      <xdr:nvPicPr>
        <xdr:cNvPr id="2" name="Picture 1" descr="C:\Users\dtipton\AppData\Local\Temp\SNAGHTMLc288564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0150" y="0"/>
          <a:ext cx="5252084" cy="4108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638175</xdr:colOff>
      <xdr:row>0</xdr:row>
      <xdr:rowOff>0</xdr:rowOff>
    </xdr:from>
    <xdr:to>
      <xdr:col>19</xdr:col>
      <xdr:colOff>552450</xdr:colOff>
      <xdr:row>23</xdr:row>
      <xdr:rowOff>111881</xdr:rowOff>
    </xdr:to>
    <xdr:pic>
      <xdr:nvPicPr>
        <xdr:cNvPr id="2" name="Picture 1" descr="C:\Users\dtipton\AppData\Local\Temp\SNAGHTMLc194ff2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2095" y="0"/>
          <a:ext cx="5423535" cy="42419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809625</xdr:colOff>
      <xdr:row>0</xdr:row>
      <xdr:rowOff>0</xdr:rowOff>
    </xdr:from>
    <xdr:to>
      <xdr:col>19</xdr:col>
      <xdr:colOff>552450</xdr:colOff>
      <xdr:row>22</xdr:row>
      <xdr:rowOff>161029</xdr:rowOff>
    </xdr:to>
    <xdr:pic>
      <xdr:nvPicPr>
        <xdr:cNvPr id="2" name="Picture 1" descr="C:\Users\dtipton\AppData\Local\Temp\SNAGHTMLb50a8b8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3545" y="0"/>
          <a:ext cx="5252085" cy="41081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142875</xdr:colOff>
      <xdr:row>0</xdr:row>
      <xdr:rowOff>0</xdr:rowOff>
    </xdr:from>
    <xdr:to>
      <xdr:col>22</xdr:col>
      <xdr:colOff>85724</xdr:colOff>
      <xdr:row>23</xdr:row>
      <xdr:rowOff>104685</xdr:rowOff>
    </xdr:to>
    <xdr:pic>
      <xdr:nvPicPr>
        <xdr:cNvPr id="2" name="Picture 1" descr="C:\Users\dtipton\AppData\Local\Temp\SNAGHTMLb6322d7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3515" y="0"/>
          <a:ext cx="5520689" cy="4280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771525</xdr:colOff>
      <xdr:row>0</xdr:row>
      <xdr:rowOff>0</xdr:rowOff>
    </xdr:from>
    <xdr:to>
      <xdr:col>20</xdr:col>
      <xdr:colOff>38100</xdr:colOff>
      <xdr:row>22</xdr:row>
      <xdr:rowOff>18793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24485" y="0"/>
          <a:ext cx="4943475" cy="401167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400050</xdr:colOff>
      <xdr:row>0</xdr:row>
      <xdr:rowOff>57150</xdr:rowOff>
    </xdr:from>
    <xdr:to>
      <xdr:col>20</xdr:col>
      <xdr:colOff>371475</xdr:colOff>
      <xdr:row>18</xdr:row>
      <xdr:rowOff>150030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66370" y="57150"/>
          <a:ext cx="4375785" cy="336948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438150</xdr:colOff>
      <xdr:row>0</xdr:row>
      <xdr:rowOff>66675</xdr:rowOff>
    </xdr:from>
    <xdr:to>
      <xdr:col>21</xdr:col>
      <xdr:colOff>314325</xdr:colOff>
      <xdr:row>23</xdr:row>
      <xdr:rowOff>127802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75870" y="66675"/>
          <a:ext cx="5431155" cy="42216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19</xdr:col>
      <xdr:colOff>257175</xdr:colOff>
      <xdr:row>22</xdr:row>
      <xdr:rowOff>45523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67360" y="0"/>
          <a:ext cx="4912995" cy="3992683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314325</xdr:colOff>
      <xdr:row>1</xdr:row>
      <xdr:rowOff>76832</xdr:rowOff>
    </xdr:from>
    <xdr:to>
      <xdr:col>19</xdr:col>
      <xdr:colOff>8771</xdr:colOff>
      <xdr:row>19</xdr:row>
      <xdr:rowOff>151786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865" y="244472"/>
          <a:ext cx="4350266" cy="3336314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742950</xdr:colOff>
      <xdr:row>0</xdr:row>
      <xdr:rowOff>95250</xdr:rowOff>
    </xdr:from>
    <xdr:to>
      <xdr:col>18</xdr:col>
      <xdr:colOff>516759</xdr:colOff>
      <xdr:row>19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56870" y="95250"/>
          <a:ext cx="4422009" cy="340423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514350</xdr:colOff>
      <xdr:row>0</xdr:row>
      <xdr:rowOff>57150</xdr:rowOff>
    </xdr:from>
    <xdr:to>
      <xdr:col>21</xdr:col>
      <xdr:colOff>381000</xdr:colOff>
      <xdr:row>20</xdr:row>
      <xdr:rowOff>181577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04470" y="57150"/>
          <a:ext cx="4933950" cy="376678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15241</xdr:colOff>
      <xdr:row>0</xdr:row>
      <xdr:rowOff>0</xdr:rowOff>
    </xdr:from>
    <xdr:to>
      <xdr:col>20</xdr:col>
      <xdr:colOff>472441</xdr:colOff>
      <xdr:row>24</xdr:row>
      <xdr:rowOff>64087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81991" y="0"/>
          <a:ext cx="5365750" cy="440748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819150</xdr:colOff>
      <xdr:row>0</xdr:row>
      <xdr:rowOff>0</xdr:rowOff>
    </xdr:from>
    <xdr:to>
      <xdr:col>21</xdr:col>
      <xdr:colOff>60532</xdr:colOff>
      <xdr:row>23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0" y="0"/>
          <a:ext cx="5483432" cy="43688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104775</xdr:colOff>
      <xdr:row>0</xdr:row>
      <xdr:rowOff>47625</xdr:rowOff>
    </xdr:from>
    <xdr:to>
      <xdr:col>20</xdr:col>
      <xdr:colOff>685800</xdr:colOff>
      <xdr:row>23</xdr:row>
      <xdr:rowOff>149567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3495" y="47625"/>
          <a:ext cx="5274945" cy="4262462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19</xdr:col>
      <xdr:colOff>257175</xdr:colOff>
      <xdr:row>22</xdr:row>
      <xdr:rowOff>45523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67360" y="0"/>
          <a:ext cx="4912995" cy="3992683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714376</xdr:colOff>
      <xdr:row>1</xdr:row>
      <xdr:rowOff>19051</xdr:rowOff>
    </xdr:from>
    <xdr:to>
      <xdr:col>19</xdr:col>
      <xdr:colOff>1</xdr:colOff>
      <xdr:row>22</xdr:row>
      <xdr:rowOff>86810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63476" y="186691"/>
          <a:ext cx="4794885" cy="3862519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9525</xdr:colOff>
      <xdr:row>0</xdr:row>
      <xdr:rowOff>0</xdr:rowOff>
    </xdr:from>
    <xdr:to>
      <xdr:col>19</xdr:col>
      <xdr:colOff>704096</xdr:colOff>
      <xdr:row>23</xdr:row>
      <xdr:rowOff>121896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6885" y="0"/>
          <a:ext cx="5350391" cy="4221456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66675</xdr:colOff>
      <xdr:row>0</xdr:row>
      <xdr:rowOff>48413</xdr:rowOff>
    </xdr:from>
    <xdr:to>
      <xdr:col>20</xdr:col>
      <xdr:colOff>619125</xdr:colOff>
      <xdr:row>22</xdr:row>
      <xdr:rowOff>18432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3075" y="48413"/>
          <a:ext cx="5101590" cy="3962899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517408</xdr:colOff>
      <xdr:row>0</xdr:row>
      <xdr:rowOff>66675</xdr:rowOff>
    </xdr:from>
    <xdr:to>
      <xdr:col>21</xdr:col>
      <xdr:colOff>361184</xdr:colOff>
      <xdr:row>20</xdr:row>
      <xdr:rowOff>180359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33283" y="66675"/>
          <a:ext cx="4844401" cy="3895109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742951</xdr:colOff>
      <xdr:row>0</xdr:row>
      <xdr:rowOff>66675</xdr:rowOff>
    </xdr:from>
    <xdr:to>
      <xdr:col>21</xdr:col>
      <xdr:colOff>140120</xdr:colOff>
      <xdr:row>22</xdr:row>
      <xdr:rowOff>56538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3426" y="66675"/>
          <a:ext cx="5121694" cy="4152288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257175</xdr:colOff>
      <xdr:row>0</xdr:row>
      <xdr:rowOff>1</xdr:rowOff>
    </xdr:from>
    <xdr:to>
      <xdr:col>21</xdr:col>
      <xdr:colOff>158278</xdr:colOff>
      <xdr:row>22</xdr:row>
      <xdr:rowOff>57151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06325" y="1"/>
          <a:ext cx="5082703" cy="419100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</xdr:colOff>
      <xdr:row>1</xdr:row>
      <xdr:rowOff>1</xdr:rowOff>
    </xdr:from>
    <xdr:to>
      <xdr:col>19</xdr:col>
      <xdr:colOff>771526</xdr:colOff>
      <xdr:row>24</xdr:row>
      <xdr:rowOff>8595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6" y="161926"/>
          <a:ext cx="5143500" cy="4218644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19</xdr:col>
      <xdr:colOff>342900</xdr:colOff>
      <xdr:row>22</xdr:row>
      <xdr:rowOff>93889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323850"/>
          <a:ext cx="4714875" cy="3846739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777240</xdr:colOff>
      <xdr:row>0</xdr:row>
      <xdr:rowOff>0</xdr:rowOff>
    </xdr:from>
    <xdr:to>
      <xdr:col>18</xdr:col>
      <xdr:colOff>650750</xdr:colOff>
      <xdr:row>19</xdr:row>
      <xdr:rowOff>78481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1590" y="0"/>
          <a:ext cx="4235960" cy="3583681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27541</xdr:colOff>
      <xdr:row>0</xdr:row>
      <xdr:rowOff>0</xdr:rowOff>
    </xdr:from>
    <xdr:to>
      <xdr:col>22</xdr:col>
      <xdr:colOff>161177</xdr:colOff>
      <xdr:row>23</xdr:row>
      <xdr:rowOff>8911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81616" y="0"/>
          <a:ext cx="5239036" cy="4304686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752475</xdr:colOff>
      <xdr:row>0</xdr:row>
      <xdr:rowOff>0</xdr:rowOff>
    </xdr:from>
    <xdr:to>
      <xdr:col>20</xdr:col>
      <xdr:colOff>589807</xdr:colOff>
      <xdr:row>21</xdr:row>
      <xdr:rowOff>20817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39675" y="0"/>
          <a:ext cx="4828432" cy="3992742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1</xdr:row>
      <xdr:rowOff>0</xdr:rowOff>
    </xdr:from>
    <xdr:ext cx="5229225" cy="429810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11200" y="190500"/>
          <a:ext cx="5229225" cy="4298107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19</xdr:col>
      <xdr:colOff>371475</xdr:colOff>
      <xdr:row>20</xdr:row>
      <xdr:rowOff>160837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0"/>
          <a:ext cx="4743450" cy="3885112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800100</xdr:colOff>
      <xdr:row>0</xdr:row>
      <xdr:rowOff>0</xdr:rowOff>
    </xdr:from>
    <xdr:to>
      <xdr:col>19</xdr:col>
      <xdr:colOff>590550</xdr:colOff>
      <xdr:row>22</xdr:row>
      <xdr:rowOff>50861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44450" y="0"/>
          <a:ext cx="4991100" cy="4127561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771525</xdr:colOff>
      <xdr:row>0</xdr:row>
      <xdr:rowOff>21897</xdr:rowOff>
    </xdr:from>
    <xdr:to>
      <xdr:col>21</xdr:col>
      <xdr:colOff>352425</xdr:colOff>
      <xdr:row>21</xdr:row>
      <xdr:rowOff>123682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4925" y="21897"/>
          <a:ext cx="4695825" cy="3873685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1</xdr:rowOff>
    </xdr:from>
    <xdr:to>
      <xdr:col>20</xdr:col>
      <xdr:colOff>638175</xdr:colOff>
      <xdr:row>22</xdr:row>
      <xdr:rowOff>134722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49150" y="161926"/>
          <a:ext cx="4981575" cy="4106646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19</xdr:col>
      <xdr:colOff>247650</xdr:colOff>
      <xdr:row>20</xdr:row>
      <xdr:rowOff>77359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3025" y="0"/>
          <a:ext cx="4619625" cy="3773059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428625</xdr:colOff>
      <xdr:row>0</xdr:row>
      <xdr:rowOff>0</xdr:rowOff>
    </xdr:from>
    <xdr:to>
      <xdr:col>21</xdr:col>
      <xdr:colOff>199268</xdr:colOff>
      <xdr:row>21</xdr:row>
      <xdr:rowOff>53110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4500" y="0"/>
          <a:ext cx="4876043" cy="4025035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85726</xdr:colOff>
      <xdr:row>0</xdr:row>
      <xdr:rowOff>66675</xdr:rowOff>
    </xdr:from>
    <xdr:ext cx="4258192" cy="3648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96926" y="66675"/>
          <a:ext cx="4258192" cy="3648075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352425</xdr:colOff>
      <xdr:row>0</xdr:row>
      <xdr:rowOff>38420</xdr:rowOff>
    </xdr:from>
    <xdr:to>
      <xdr:col>21</xdr:col>
      <xdr:colOff>676274</xdr:colOff>
      <xdr:row>23</xdr:row>
      <xdr:rowOff>135712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8300" y="38420"/>
          <a:ext cx="5429249" cy="4393067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76201</xdr:colOff>
      <xdr:row>4</xdr:row>
      <xdr:rowOff>57150</xdr:rowOff>
    </xdr:from>
    <xdr:to>
      <xdr:col>21</xdr:col>
      <xdr:colOff>308643</xdr:colOff>
      <xdr:row>26</xdr:row>
      <xdr:rowOff>85112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25351" y="790575"/>
          <a:ext cx="5128292" cy="4218962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704850</xdr:colOff>
      <xdr:row>0</xdr:row>
      <xdr:rowOff>96762</xdr:rowOff>
    </xdr:from>
    <xdr:to>
      <xdr:col>19</xdr:col>
      <xdr:colOff>457200</xdr:colOff>
      <xdr:row>23</xdr:row>
      <xdr:rowOff>75589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49200" y="96762"/>
          <a:ext cx="4953000" cy="4217452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800101</xdr:colOff>
      <xdr:row>0</xdr:row>
      <xdr:rowOff>114300</xdr:rowOff>
    </xdr:from>
    <xdr:to>
      <xdr:col>19</xdr:col>
      <xdr:colOff>342901</xdr:colOff>
      <xdr:row>22</xdr:row>
      <xdr:rowOff>74924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44451" y="114300"/>
          <a:ext cx="4743450" cy="4037324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9526</xdr:colOff>
      <xdr:row>0</xdr:row>
      <xdr:rowOff>38100</xdr:rowOff>
    </xdr:from>
    <xdr:to>
      <xdr:col>20</xdr:col>
      <xdr:colOff>399915</xdr:colOff>
      <xdr:row>19</xdr:row>
      <xdr:rowOff>14972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58676" y="38100"/>
          <a:ext cx="4733789" cy="3567797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523875</xdr:colOff>
      <xdr:row>0</xdr:row>
      <xdr:rowOff>0</xdr:rowOff>
    </xdr:from>
    <xdr:to>
      <xdr:col>20</xdr:col>
      <xdr:colOff>770776</xdr:colOff>
      <xdr:row>20</xdr:row>
      <xdr:rowOff>100981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87275" y="0"/>
          <a:ext cx="4523626" cy="3710956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13197</xdr:colOff>
      <xdr:row>1</xdr:row>
      <xdr:rowOff>57150</xdr:rowOff>
    </xdr:from>
    <xdr:to>
      <xdr:col>19</xdr:col>
      <xdr:colOff>212906</xdr:colOff>
      <xdr:row>21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86222" y="219075"/>
          <a:ext cx="4571684" cy="3781425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38100</xdr:colOff>
      <xdr:row>0</xdr:row>
      <xdr:rowOff>5213</xdr:rowOff>
    </xdr:from>
    <xdr:to>
      <xdr:col>21</xdr:col>
      <xdr:colOff>247650</xdr:colOff>
      <xdr:row>21</xdr:row>
      <xdr:rowOff>151807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53975" y="5213"/>
          <a:ext cx="5210175" cy="4118519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47624</xdr:colOff>
      <xdr:row>0</xdr:row>
      <xdr:rowOff>0</xdr:rowOff>
    </xdr:from>
    <xdr:to>
      <xdr:col>20</xdr:col>
      <xdr:colOff>313572</xdr:colOff>
      <xdr:row>21</xdr:row>
      <xdr:rowOff>24722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96774" y="0"/>
          <a:ext cx="4904623" cy="3996647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809624</xdr:colOff>
      <xdr:row>1</xdr:row>
      <xdr:rowOff>95250</xdr:rowOff>
    </xdr:from>
    <xdr:to>
      <xdr:col>20</xdr:col>
      <xdr:colOff>418349</xdr:colOff>
      <xdr:row>22</xdr:row>
      <xdr:rowOff>41065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0099" y="257175"/>
          <a:ext cx="4790325" cy="3946315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66675</xdr:colOff>
      <xdr:row>0</xdr:row>
      <xdr:rowOff>0</xdr:rowOff>
    </xdr:from>
    <xdr:to>
      <xdr:col>21</xdr:col>
      <xdr:colOff>304052</xdr:colOff>
      <xdr:row>20</xdr:row>
      <xdr:rowOff>77500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68275" y="0"/>
          <a:ext cx="4514102" cy="3687475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485775</xdr:colOff>
      <xdr:row>0</xdr:row>
      <xdr:rowOff>0</xdr:rowOff>
    </xdr:from>
    <xdr:to>
      <xdr:col>21</xdr:col>
      <xdr:colOff>446919</xdr:colOff>
      <xdr:row>21</xdr:row>
      <xdr:rowOff>44373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1650" y="0"/>
          <a:ext cx="4961769" cy="4016298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495300</xdr:colOff>
      <xdr:row>1</xdr:row>
      <xdr:rowOff>114300</xdr:rowOff>
    </xdr:from>
    <xdr:to>
      <xdr:col>19</xdr:col>
      <xdr:colOff>161925</xdr:colOff>
      <xdr:row>23</xdr:row>
      <xdr:rowOff>58729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39650" y="276225"/>
          <a:ext cx="4867275" cy="4021129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762000</xdr:colOff>
      <xdr:row>0</xdr:row>
      <xdr:rowOff>0</xdr:rowOff>
    </xdr:from>
    <xdr:to>
      <xdr:col>19</xdr:col>
      <xdr:colOff>666750</xdr:colOff>
      <xdr:row>22</xdr:row>
      <xdr:rowOff>126814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6350" y="0"/>
          <a:ext cx="5105400" cy="4174939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66675</xdr:colOff>
      <xdr:row>0</xdr:row>
      <xdr:rowOff>104775</xdr:rowOff>
    </xdr:from>
    <xdr:to>
      <xdr:col>20</xdr:col>
      <xdr:colOff>30395</xdr:colOff>
      <xdr:row>24</xdr:row>
      <xdr:rowOff>8906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9700" y="104775"/>
          <a:ext cx="5173895" cy="4304681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38099</xdr:colOff>
      <xdr:row>0</xdr:row>
      <xdr:rowOff>123825</xdr:rowOff>
    </xdr:from>
    <xdr:to>
      <xdr:col>21</xdr:col>
      <xdr:colOff>27823</xdr:colOff>
      <xdr:row>22</xdr:row>
      <xdr:rowOff>47105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53974" y="123825"/>
          <a:ext cx="4990349" cy="405713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581025</xdr:colOff>
      <xdr:row>0</xdr:row>
      <xdr:rowOff>104776</xdr:rowOff>
    </xdr:from>
    <xdr:to>
      <xdr:col>22</xdr:col>
      <xdr:colOff>18292</xdr:colOff>
      <xdr:row>19</xdr:row>
      <xdr:rowOff>53017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35100" y="104776"/>
          <a:ext cx="4437892" cy="3539166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38100</xdr:rowOff>
    </xdr:from>
    <xdr:to>
      <xdr:col>20</xdr:col>
      <xdr:colOff>580275</xdr:colOff>
      <xdr:row>21</xdr:row>
      <xdr:rowOff>106701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49150" y="38100"/>
          <a:ext cx="4933200" cy="4040526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</xdr:colOff>
      <xdr:row>3</xdr:row>
      <xdr:rowOff>1</xdr:rowOff>
    </xdr:from>
    <xdr:to>
      <xdr:col>19</xdr:col>
      <xdr:colOff>767158</xdr:colOff>
      <xdr:row>21</xdr:row>
      <xdr:rowOff>76201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49151" y="542926"/>
          <a:ext cx="4281882" cy="350520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297180</xdr:colOff>
      <xdr:row>0</xdr:row>
      <xdr:rowOff>0</xdr:rowOff>
    </xdr:from>
    <xdr:to>
      <xdr:col>20</xdr:col>
      <xdr:colOff>528835</xdr:colOff>
      <xdr:row>20</xdr:row>
      <xdr:rowOff>87203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0680" y="0"/>
          <a:ext cx="4317880" cy="3754328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129540</xdr:colOff>
      <xdr:row>0</xdr:row>
      <xdr:rowOff>33518</xdr:rowOff>
    </xdr:from>
    <xdr:to>
      <xdr:col>20</xdr:col>
      <xdr:colOff>16387</xdr:colOff>
      <xdr:row>18</xdr:row>
      <xdr:rowOff>111763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40665" y="33518"/>
          <a:ext cx="4049272" cy="3421520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19864</xdr:colOff>
      <xdr:row>6</xdr:row>
      <xdr:rowOff>134471</xdr:rowOff>
    </xdr:from>
    <xdr:to>
      <xdr:col>20</xdr:col>
      <xdr:colOff>36793</xdr:colOff>
      <xdr:row>44</xdr:row>
      <xdr:rowOff>8965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88114" y="1220321"/>
          <a:ext cx="4903254" cy="4446494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883920</xdr:colOff>
      <xdr:row>0</xdr:row>
      <xdr:rowOff>0</xdr:rowOff>
    </xdr:from>
    <xdr:to>
      <xdr:col>19</xdr:col>
      <xdr:colOff>528835</xdr:colOff>
      <xdr:row>23</xdr:row>
      <xdr:rowOff>14126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47320" y="0"/>
          <a:ext cx="4921765" cy="4309901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30480</xdr:colOff>
      <xdr:row>0</xdr:row>
      <xdr:rowOff>0</xdr:rowOff>
    </xdr:from>
    <xdr:to>
      <xdr:col>18</xdr:col>
      <xdr:colOff>1051560</xdr:colOff>
      <xdr:row>19</xdr:row>
      <xdr:rowOff>3840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08305" y="0"/>
          <a:ext cx="4011930" cy="3480465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1019175</xdr:colOff>
      <xdr:row>1</xdr:row>
      <xdr:rowOff>38100</xdr:rowOff>
    </xdr:from>
    <xdr:to>
      <xdr:col>20</xdr:col>
      <xdr:colOff>1466850</xdr:colOff>
      <xdr:row>21</xdr:row>
      <xdr:rowOff>70242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82675" y="200025"/>
          <a:ext cx="4533900" cy="3699267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</xdr:row>
      <xdr:rowOff>0</xdr:rowOff>
    </xdr:from>
    <xdr:to>
      <xdr:col>20</xdr:col>
      <xdr:colOff>1304171</xdr:colOff>
      <xdr:row>35</xdr:row>
      <xdr:rowOff>180357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0" y="1847850"/>
          <a:ext cx="6038096" cy="4942857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0</xdr:rowOff>
    </xdr:from>
    <xdr:to>
      <xdr:col>20</xdr:col>
      <xdr:colOff>1104162</xdr:colOff>
      <xdr:row>27</xdr:row>
      <xdr:rowOff>56531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161925"/>
          <a:ext cx="5904762" cy="4952381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95250</xdr:colOff>
      <xdr:row>0</xdr:row>
      <xdr:rowOff>132595</xdr:rowOff>
    </xdr:from>
    <xdr:to>
      <xdr:col>20</xdr:col>
      <xdr:colOff>876300</xdr:colOff>
      <xdr:row>24</xdr:row>
      <xdr:rowOff>37479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3075" y="132595"/>
          <a:ext cx="5305425" cy="4334009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1114424</xdr:colOff>
      <xdr:row>1</xdr:row>
      <xdr:rowOff>0</xdr:rowOff>
    </xdr:from>
    <xdr:to>
      <xdr:col>20</xdr:col>
      <xdr:colOff>704849</xdr:colOff>
      <xdr:row>24</xdr:row>
      <xdr:rowOff>25572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4" y="161925"/>
          <a:ext cx="5229225" cy="4292772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13</xdr:row>
      <xdr:rowOff>0</xdr:rowOff>
    </xdr:from>
    <xdr:to>
      <xdr:col>20</xdr:col>
      <xdr:colOff>1294647</xdr:colOff>
      <xdr:row>38</xdr:row>
      <xdr:rowOff>132738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0" y="2419350"/>
          <a:ext cx="6028572" cy="4895238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0</xdr:rowOff>
    </xdr:from>
    <xdr:to>
      <xdr:col>20</xdr:col>
      <xdr:colOff>1189877</xdr:colOff>
      <xdr:row>27</xdr:row>
      <xdr:rowOff>75579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161925"/>
          <a:ext cx="5990477" cy="4971429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781050</xdr:colOff>
      <xdr:row>0</xdr:row>
      <xdr:rowOff>0</xdr:rowOff>
    </xdr:from>
    <xdr:to>
      <xdr:col>20</xdr:col>
      <xdr:colOff>113549</xdr:colOff>
      <xdr:row>18</xdr:row>
      <xdr:rowOff>88762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44450" y="0"/>
          <a:ext cx="4180724" cy="3432037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1076326</xdr:colOff>
      <xdr:row>2</xdr:row>
      <xdr:rowOff>76201</xdr:rowOff>
    </xdr:from>
    <xdr:to>
      <xdr:col>20</xdr:col>
      <xdr:colOff>1028701</xdr:colOff>
      <xdr:row>20</xdr:row>
      <xdr:rowOff>23402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39826" y="400051"/>
          <a:ext cx="4038600" cy="3290476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0</xdr:rowOff>
    </xdr:from>
    <xdr:to>
      <xdr:col>20</xdr:col>
      <xdr:colOff>476250</xdr:colOff>
      <xdr:row>22</xdr:row>
      <xdr:rowOff>157481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161925"/>
          <a:ext cx="5000625" cy="4100831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20</xdr:col>
      <xdr:colOff>371475</xdr:colOff>
      <xdr:row>25</xdr:row>
      <xdr:rowOff>57331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514350"/>
          <a:ext cx="5172075" cy="4219756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</xdr:row>
      <xdr:rowOff>0</xdr:rowOff>
    </xdr:from>
    <xdr:to>
      <xdr:col>20</xdr:col>
      <xdr:colOff>276225</xdr:colOff>
      <xdr:row>35</xdr:row>
      <xdr:rowOff>139579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0" y="2609850"/>
          <a:ext cx="5010150" cy="4111504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314325</xdr:colOff>
      <xdr:row>0</xdr:row>
      <xdr:rowOff>28575</xdr:rowOff>
    </xdr:from>
    <xdr:to>
      <xdr:col>20</xdr:col>
      <xdr:colOff>923175</xdr:colOff>
      <xdr:row>21</xdr:row>
      <xdr:rowOff>66054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28575"/>
          <a:ext cx="4666500" cy="3866529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</xdr:colOff>
      <xdr:row>0</xdr:row>
      <xdr:rowOff>128836</xdr:rowOff>
    </xdr:from>
    <xdr:to>
      <xdr:col>20</xdr:col>
      <xdr:colOff>418347</xdr:colOff>
      <xdr:row>22</xdr:row>
      <xdr:rowOff>75575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34975" y="128836"/>
          <a:ext cx="4885572" cy="4052014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</xdr:colOff>
      <xdr:row>5</xdr:row>
      <xdr:rowOff>80349</xdr:rowOff>
    </xdr:from>
    <xdr:to>
      <xdr:col>20</xdr:col>
      <xdr:colOff>752476</xdr:colOff>
      <xdr:row>29</xdr:row>
      <xdr:rowOff>18429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1" y="975699"/>
          <a:ext cx="5486400" cy="4510080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1076325</xdr:colOff>
      <xdr:row>4</xdr:row>
      <xdr:rowOff>5029</xdr:rowOff>
    </xdr:from>
    <xdr:to>
      <xdr:col>19</xdr:col>
      <xdr:colOff>485775</xdr:colOff>
      <xdr:row>24</xdr:row>
      <xdr:rowOff>37493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39725" y="709879"/>
          <a:ext cx="4686300" cy="3842464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1</xdr:rowOff>
    </xdr:from>
    <xdr:to>
      <xdr:col>20</xdr:col>
      <xdr:colOff>161925</xdr:colOff>
      <xdr:row>20</xdr:row>
      <xdr:rowOff>32493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0" y="161926"/>
          <a:ext cx="4219575" cy="3537692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20</xdr:col>
      <xdr:colOff>304800</xdr:colOff>
      <xdr:row>24</xdr:row>
      <xdr:rowOff>7388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323850"/>
          <a:ext cx="5067300" cy="4198388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1</xdr:row>
      <xdr:rowOff>152400</xdr:rowOff>
    </xdr:from>
    <xdr:to>
      <xdr:col>20</xdr:col>
      <xdr:colOff>1323212</xdr:colOff>
      <xdr:row>24</xdr:row>
      <xdr:rowOff>7308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73100" y="314325"/>
          <a:ext cx="5247512" cy="4207833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180974</xdr:colOff>
      <xdr:row>3</xdr:row>
      <xdr:rowOff>0</xdr:rowOff>
    </xdr:from>
    <xdr:to>
      <xdr:col>20</xdr:col>
      <xdr:colOff>333374</xdr:colOff>
      <xdr:row>23</xdr:row>
      <xdr:rowOff>95964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58799" y="514350"/>
          <a:ext cx="4676775" cy="3877389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</xdr:row>
      <xdr:rowOff>0</xdr:rowOff>
    </xdr:from>
    <xdr:to>
      <xdr:col>23</xdr:col>
      <xdr:colOff>742950</xdr:colOff>
      <xdr:row>15</xdr:row>
      <xdr:rowOff>0</xdr:rowOff>
    </xdr:to>
    <xdr:pic>
      <xdr:nvPicPr>
        <xdr:cNvPr id="2" name="Picture 1" descr="C:\Users\ftaylor\AppData\Local\Temp\SNAGHTML49a263d3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63900" y="704850"/>
          <a:ext cx="67722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21</xdr:col>
      <xdr:colOff>742950</xdr:colOff>
      <xdr:row>13</xdr:row>
      <xdr:rowOff>161925</xdr:rowOff>
    </xdr:to>
    <xdr:pic>
      <xdr:nvPicPr>
        <xdr:cNvPr id="2" name="Picture 1" descr="C:\Users\ftaylor\AppData\Local\Temp\SNAGHTML49ad80b6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44550" y="514350"/>
          <a:ext cx="67722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21</xdr:col>
      <xdr:colOff>495300</xdr:colOff>
      <xdr:row>13</xdr:row>
      <xdr:rowOff>161925</xdr:rowOff>
    </xdr:to>
    <xdr:pic>
      <xdr:nvPicPr>
        <xdr:cNvPr id="2" name="Picture 1" descr="C:\Users\ftaylor\AppData\Local\Temp\SNAGHTML499b9f6c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92200" y="514350"/>
          <a:ext cx="67722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1057275</xdr:colOff>
      <xdr:row>3</xdr:row>
      <xdr:rowOff>142875</xdr:rowOff>
    </xdr:from>
    <xdr:to>
      <xdr:col>21</xdr:col>
      <xdr:colOff>685800</xdr:colOff>
      <xdr:row>14</xdr:row>
      <xdr:rowOff>114300</xdr:rowOff>
    </xdr:to>
    <xdr:pic>
      <xdr:nvPicPr>
        <xdr:cNvPr id="2" name="Picture 1" descr="C:\Users\ftaylor\AppData\Local\Temp\SNAGHTML498f4ad7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25525" y="657225"/>
          <a:ext cx="67722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21</xdr:col>
      <xdr:colOff>27818</xdr:colOff>
      <xdr:row>14</xdr:row>
      <xdr:rowOff>104500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92200" y="514350"/>
          <a:ext cx="6057143" cy="2200000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</xdr:row>
      <xdr:rowOff>0</xdr:rowOff>
    </xdr:from>
    <xdr:to>
      <xdr:col>21</xdr:col>
      <xdr:colOff>27818</xdr:colOff>
      <xdr:row>16</xdr:row>
      <xdr:rowOff>161643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63625" y="895350"/>
          <a:ext cx="6057143" cy="2257143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5</xdr:row>
      <xdr:rowOff>85725</xdr:rowOff>
    </xdr:from>
    <xdr:to>
      <xdr:col>20</xdr:col>
      <xdr:colOff>1456561</xdr:colOff>
      <xdr:row>17</xdr:row>
      <xdr:rowOff>47344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92225" y="981075"/>
          <a:ext cx="6114286" cy="2247619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</xdr:row>
      <xdr:rowOff>0</xdr:rowOff>
    </xdr:from>
    <xdr:to>
      <xdr:col>20</xdr:col>
      <xdr:colOff>1437530</xdr:colOff>
      <xdr:row>16</xdr:row>
      <xdr:rowOff>114024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35050" y="895350"/>
          <a:ext cx="5961905" cy="2209524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22</xdr:col>
      <xdr:colOff>627889</xdr:colOff>
      <xdr:row>14</xdr:row>
      <xdr:rowOff>94953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4325" y="323850"/>
          <a:ext cx="6095239" cy="2380953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</xdr:row>
      <xdr:rowOff>0</xdr:rowOff>
    </xdr:from>
    <xdr:to>
      <xdr:col>24</xdr:col>
      <xdr:colOff>75437</xdr:colOff>
      <xdr:row>15</xdr:row>
      <xdr:rowOff>94953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21125" y="514350"/>
          <a:ext cx="6104762" cy="2380953"/>
        </a:xfrm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20</xdr:col>
      <xdr:colOff>1189880</xdr:colOff>
      <xdr:row>15</xdr:row>
      <xdr:rowOff>104476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6500" y="514350"/>
          <a:ext cx="5961905" cy="2390476"/>
        </a:xfrm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</xdr:row>
      <xdr:rowOff>142875</xdr:rowOff>
    </xdr:from>
    <xdr:to>
      <xdr:col>22</xdr:col>
      <xdr:colOff>1494673</xdr:colOff>
      <xdr:row>16</xdr:row>
      <xdr:rowOff>180685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44850" y="847725"/>
          <a:ext cx="6019048" cy="2323810"/>
        </a:xfrm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542926</xdr:colOff>
      <xdr:row>2</xdr:row>
      <xdr:rowOff>123825</xdr:rowOff>
    </xdr:from>
    <xdr:to>
      <xdr:col>22</xdr:col>
      <xdr:colOff>525102</xdr:colOff>
      <xdr:row>16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53876" y="447675"/>
          <a:ext cx="5449526" cy="2600325"/>
        </a:xfrm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</xdr:row>
      <xdr:rowOff>0</xdr:rowOff>
    </xdr:from>
    <xdr:to>
      <xdr:col>23</xdr:col>
      <xdr:colOff>580265</xdr:colOff>
      <xdr:row>15</xdr:row>
      <xdr:rowOff>75881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82875" y="323850"/>
          <a:ext cx="6085715" cy="2552381"/>
        </a:xfrm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371475</xdr:colOff>
      <xdr:row>5</xdr:row>
      <xdr:rowOff>152400</xdr:rowOff>
    </xdr:from>
    <xdr:to>
      <xdr:col>21</xdr:col>
      <xdr:colOff>104024</xdr:colOff>
      <xdr:row>19</xdr:row>
      <xdr:rowOff>9210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54175" y="1047750"/>
          <a:ext cx="6009524" cy="2523810"/>
        </a:xfrm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</xdr:row>
      <xdr:rowOff>0</xdr:rowOff>
    </xdr:from>
    <xdr:to>
      <xdr:col>22</xdr:col>
      <xdr:colOff>37342</xdr:colOff>
      <xdr:row>19</xdr:row>
      <xdr:rowOff>75857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30175" y="895350"/>
          <a:ext cx="6066667" cy="2742857"/>
        </a:xfrm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1009650</xdr:colOff>
      <xdr:row>0</xdr:row>
      <xdr:rowOff>66675</xdr:rowOff>
    </xdr:from>
    <xdr:to>
      <xdr:col>20</xdr:col>
      <xdr:colOff>252740</xdr:colOff>
      <xdr:row>19</xdr:row>
      <xdr:rowOff>85102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0" y="66675"/>
          <a:ext cx="4310390" cy="3523627"/>
        </a:xfrm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485775</xdr:colOff>
      <xdr:row>1</xdr:row>
      <xdr:rowOff>28575</xdr:rowOff>
    </xdr:from>
    <xdr:to>
      <xdr:col>21</xdr:col>
      <xdr:colOff>551689</xdr:colOff>
      <xdr:row>15</xdr:row>
      <xdr:rowOff>123484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63600" y="190500"/>
          <a:ext cx="6095239" cy="273333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21</xdr:row>
      <xdr:rowOff>1</xdr:rowOff>
    </xdr:from>
    <xdr:to>
      <xdr:col>20</xdr:col>
      <xdr:colOff>557196</xdr:colOff>
      <xdr:row>33</xdr:row>
      <xdr:rowOff>76201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77825" y="3943351"/>
          <a:ext cx="5081571" cy="2362200"/>
        </a:xfrm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20</xdr:col>
      <xdr:colOff>1285118</xdr:colOff>
      <xdr:row>20</xdr:row>
      <xdr:rowOff>28238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1085850"/>
          <a:ext cx="6057143" cy="2695238"/>
        </a:xfrm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</xdr:row>
      <xdr:rowOff>0</xdr:rowOff>
    </xdr:from>
    <xdr:to>
      <xdr:col>20</xdr:col>
      <xdr:colOff>1447054</xdr:colOff>
      <xdr:row>16</xdr:row>
      <xdr:rowOff>94909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323850"/>
          <a:ext cx="5971429" cy="2733334"/>
        </a:xfrm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390525</xdr:colOff>
      <xdr:row>0</xdr:row>
      <xdr:rowOff>66675</xdr:rowOff>
    </xdr:from>
    <xdr:to>
      <xdr:col>20</xdr:col>
      <xdr:colOff>790575</xdr:colOff>
      <xdr:row>19</xdr:row>
      <xdr:rowOff>110867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54025" y="66675"/>
          <a:ext cx="4457700" cy="3549392"/>
        </a:xfrm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</xdr:row>
      <xdr:rowOff>0</xdr:rowOff>
    </xdr:from>
    <xdr:to>
      <xdr:col>20</xdr:col>
      <xdr:colOff>495300</xdr:colOff>
      <xdr:row>25</xdr:row>
      <xdr:rowOff>108665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704850"/>
          <a:ext cx="5019675" cy="4109165"/>
        </a:xfrm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371475</xdr:colOff>
      <xdr:row>4</xdr:row>
      <xdr:rowOff>1</xdr:rowOff>
    </xdr:from>
    <xdr:to>
      <xdr:col>21</xdr:col>
      <xdr:colOff>46865</xdr:colOff>
      <xdr:row>23</xdr:row>
      <xdr:rowOff>10711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97050" y="704851"/>
          <a:ext cx="4352165" cy="3630210"/>
        </a:xfrm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1085849</xdr:colOff>
      <xdr:row>0</xdr:row>
      <xdr:rowOff>95250</xdr:rowOff>
    </xdr:from>
    <xdr:to>
      <xdr:col>19</xdr:col>
      <xdr:colOff>456449</xdr:colOff>
      <xdr:row>20</xdr:row>
      <xdr:rowOff>52412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9249" y="95250"/>
          <a:ext cx="4409325" cy="3681437"/>
        </a:xfrm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638175</xdr:colOff>
      <xdr:row>0</xdr:row>
      <xdr:rowOff>0</xdr:rowOff>
    </xdr:from>
    <xdr:to>
      <xdr:col>20</xdr:col>
      <xdr:colOff>1038225</xdr:colOff>
      <xdr:row>19</xdr:row>
      <xdr:rowOff>113155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01675" y="0"/>
          <a:ext cx="4457700" cy="3618355"/>
        </a:xfrm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20</xdr:col>
      <xdr:colOff>495300</xdr:colOff>
      <xdr:row>24</xdr:row>
      <xdr:rowOff>100749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7825" y="514350"/>
          <a:ext cx="5019675" cy="4101249"/>
        </a:xfrm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9525</xdr:colOff>
      <xdr:row>1</xdr:row>
      <xdr:rowOff>36375</xdr:rowOff>
    </xdr:from>
    <xdr:to>
      <xdr:col>20</xdr:col>
      <xdr:colOff>381000</xdr:colOff>
      <xdr:row>22</xdr:row>
      <xdr:rowOff>161298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87350" y="198300"/>
          <a:ext cx="4895850" cy="406827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4%20Factor%20Master%20Templ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00%20-%20Black%20Mountain%20BS%202015.xm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vondaleServer\Accounting%20Department\Accounts%20Payable\Intercompany%20bills\Intercompany%20bills\2015%20Intercompany\2.2015\2.2015%20APUC%20Admin%204%20Facto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PL%20Act%20vs%20Bud%20-%20With%20GL%20details%20(Region%20View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200%20-%20Gold%20Canyon%20BS%202015.xm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600%20-%20LPSCO%20Water%20BS%202015.xm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600%20-%20LPSCO%20Sewer%20BS%202015.xm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34%20-%20Rio%20Rico%20Water%20BS%202015.xml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34%20-%20Rio%20Rico%20Sewer%20BS.xm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37%20-%20Northern%20Sunrise%20BS%202015.xml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40%20-%20Southern%20Sunrise%20%20BS%202015.xml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500%20-%20Bella%20Vista%20BS%202015.xm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10%20-%20Holly%20Ranch%20Water%20BS%202015.xml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10%20-%20Holly%20Ranch%20Sewer%20BS%202015.xml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12%20-%20Big%20Eddy%20Water%20BS%202015.xml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12%20-%20Big%20Eddy%20Sewer%20BS%202015.xml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14%20-%20Piney%20Shores%20Water%20BS%202015.xm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14%20-%20Piney%20Shores%20Sewer%20BS%202015.xml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16%20-%20Hill%20Country%20Water%20BS%202015.xml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16%20-%20Hill%20Country%20Sewer%20BS%202015.xml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300%20-%20Tall%20Timbers%20BS%202015.xml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400%20-%20Woodmark%20%20BS%202015.xml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43%20-%20Entrada%20Del%20Oro%20BS%202015.xml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46%20-%20Galveston%20Water%20BS%202015.xml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ilities.local\arizona\AvondaleServer\Accounting%20Department\Accounts%20Payable\Intercompany%20bills\Intercompany%20bills\2016%20Intercompany\8146%20-%20Galveston%20Sewer%20BS%202015.xml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gonquinserver\Users\swan\AppData\Roaming\Microsoft\Excel\algonquinserver\Corporate%20Finance\Asset%20Based%20Lending\Files%20-%20Prospects\Ocean%20Nutrition\Field%20Exam\Ocean%20Nutrition%200305%20Final%20-%20Revis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vondaleServer/Rates%20Department/Rate%20Cases/2017%20Silverleaf/Request%20for%20Information%20-%20RFI/OPUC/OPUC%20RFI%2001/OPUC%201%20Harris%20Cox/Silverleaf%20Data%20Request%20OPUC%201st%20Se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NEW\TMGINV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Documents%20and%20Settings/sjagsi/My%20Documents/Audits/Ecoly/A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Documents%20and%20Settings/rarceo/My%20Documents/Audit03/TFWarren/TFWWPHaniFi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onth%20End\Genco\2011\6-June%202011\Genco%20Invoices%2006-2011%20Draf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Documents%20and%20Settings/rarceo1/My%20Documents/Personal/Temp/TransCap/TransCapIn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.XLT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20A1\Windsor%20Locks%20Jan%203%20final%20Proforma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Work%20Files/Flexo%20Transparent/GE13-che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%20H.%20Fairchild\Desktop\SEMCO\2004\BHF%20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\finance\2004%20Actuals\Finhigh2004Actual%20Rolling%20Balance%20Shee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Documents%20and%20Settings\bhogan\Local%20Settings\Temporary%20Internet%20Files\OLK3B\BusPlanDetail-2005-09-26%20FC%20Specialt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vondaleServer/Accounting%20Department/Accounts%20Payable/Intercompany%20bills/Intercompany%20bills/2016%20Intercompany/4%20Factor%20Master%20Templat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gkecpa.com/Documents%20and%20Settings/rarceo1/My%20Documents/Personal/Temp/TransCap/TransCapA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Consolidation%20files\Nov%202002\CEO%20Report%20Nov%20%202002%20(with%20graphs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Cfm-file\corp-fin\Consolidation%20files\2005%20Cash%20Flow\Jan%2005%20cash%20flow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Documents%20and%20Settings\bhogan\Local%20Settings\Temporary%20Internet%20Files\OLK3B\BusPlanDetail-2005-09-26%20F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Cfm-file\corp-fin\DWTemplates\GL\REP-FS-SUMM-byM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lackstone\AppData\Local\Microsoft\Windows\Temporary%20Internet%20Files\Content.Outlook\MGSGQ3IN\MTM%20Files%20Sandy%20Ridge%20Jul-1-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DWTemplates\AR\REPARAgingByCu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uarterly%20Writeups\2012%20-%20Q1%20Docs\TREAS%20-%20QRTLY%20-%20OKE%20Long%20Term%20Deb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ttlements\Month%20End\Genco\April%202010\Genco%20Invoices%2004-20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wan\AppData\Roaming\Microsoft\Excel\algonquinserver\Documents%20and%20Settings\kweech\My%20Documents\SHP\F2005\Forecasts\Q4\BusPlanDetail-2005-09-26%20F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Factor Master- Labor"/>
      <sheetName val="4 Factor Master- Admin"/>
      <sheetName val="8100 - Black Mountain BS"/>
      <sheetName val="8200 - Gold Canyon BS"/>
      <sheetName val="8600 - LPSCO Water BS"/>
      <sheetName val="8600 - LPSCO Sewer BS"/>
      <sheetName val="8134 - Rio Rico Water BS"/>
      <sheetName val="8134 - Rio Rico Sewer BS"/>
      <sheetName val="8137 - Northern Sunrise BS"/>
      <sheetName val="8140 - Southern Sunrise BS"/>
      <sheetName val="8500 - Bella Vista BS"/>
      <sheetName val="8110 - Holly Ranch Water BS"/>
      <sheetName val="8110 - Holly Ranch Sewer BS"/>
      <sheetName val="8112 - Big Eddy Water BS"/>
      <sheetName val="8112 - Big Eddy Sewer BS"/>
      <sheetName val="8114 - Piney Shores  Water BS"/>
      <sheetName val="8114 - Piney Shores Sewer BS"/>
      <sheetName val="8116 - Hill Country Water BS"/>
      <sheetName val="8116 - Hill Country Sewer BS"/>
      <sheetName val="8300 - Tall Timbers BS"/>
      <sheetName val="8400 - Woodmark BS"/>
      <sheetName val="8143 - Entrada Del Oro BS"/>
      <sheetName val="8146 - Galveston Water BS"/>
      <sheetName val="8146 - Galveston Sewer BS"/>
      <sheetName val="8600 - LPSCO"/>
      <sheetName val="8100 - Black Mountain"/>
      <sheetName val="8200 - Gold Canyon"/>
      <sheetName val="8143 - Entrada Del Oro"/>
      <sheetName val="8134 - Rio Rico"/>
      <sheetName val="8137 - Northern Sunrise"/>
      <sheetName val="8140 - Southern Sunrise"/>
      <sheetName val="8500 - Bella Vista"/>
      <sheetName val="8110 - Holly Ranch"/>
      <sheetName val="8112 - Big Eddy"/>
      <sheetName val="8114 - Piney Shores"/>
      <sheetName val="8116 - Hill Country"/>
      <sheetName val="8300 - Tall Timbers"/>
      <sheetName val="8400 - Woodmark"/>
      <sheetName val="8146 - Galveston"/>
      <sheetName val="Sheet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00 - Black Mountain"/>
      <sheetName val="Sheet2"/>
      <sheetName val="Sheet3"/>
    </sheetNames>
    <sheetDataSet>
      <sheetData sheetId="0">
        <row r="85">
          <cell r="AI85">
            <v>8229778.2437300012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Factor Main-lw"/>
      <sheetName val="Customer Count-origi from Eric"/>
      <sheetName val="Noel"/>
      <sheetName val="KMB"/>
      <sheetName val="frx 4 factor"/>
      <sheetName val="LUC 4 factor "/>
    </sheetNames>
    <sheetDataSet>
      <sheetData sheetId="0"/>
      <sheetData sheetId="1">
        <row r="5">
          <cell r="M5">
            <v>2079</v>
          </cell>
        </row>
        <row r="6">
          <cell r="M6">
            <v>6324</v>
          </cell>
        </row>
        <row r="7">
          <cell r="M7">
            <v>328</v>
          </cell>
        </row>
        <row r="9">
          <cell r="M9">
            <v>18588</v>
          </cell>
        </row>
        <row r="11">
          <cell r="M11">
            <v>2036</v>
          </cell>
        </row>
        <row r="17">
          <cell r="M17">
            <v>151</v>
          </cell>
        </row>
        <row r="18">
          <cell r="M18">
            <v>411</v>
          </cell>
        </row>
        <row r="19">
          <cell r="M19">
            <v>269</v>
          </cell>
        </row>
        <row r="20">
          <cell r="M20">
            <v>379</v>
          </cell>
        </row>
        <row r="21">
          <cell r="M21">
            <v>2079.12</v>
          </cell>
        </row>
        <row r="22">
          <cell r="M22">
            <v>1659.95</v>
          </cell>
        </row>
        <row r="23">
          <cell r="M23">
            <v>156</v>
          </cell>
        </row>
        <row r="112">
          <cell r="M112">
            <v>16560</v>
          </cell>
        </row>
        <row r="114">
          <cell r="M114">
            <v>6293</v>
          </cell>
        </row>
        <row r="115">
          <cell r="M115">
            <v>336</v>
          </cell>
        </row>
        <row r="116">
          <cell r="M116">
            <v>778</v>
          </cell>
        </row>
        <row r="117">
          <cell r="M117">
            <v>8622.01</v>
          </cell>
        </row>
        <row r="120">
          <cell r="M120">
            <v>1868</v>
          </cell>
        </row>
        <row r="121">
          <cell r="M121">
            <v>658</v>
          </cell>
        </row>
        <row r="122">
          <cell r="M122">
            <v>273</v>
          </cell>
        </row>
        <row r="123">
          <cell r="M123">
            <v>225</v>
          </cell>
        </row>
        <row r="126">
          <cell r="M126">
            <v>156</v>
          </cell>
        </row>
      </sheetData>
      <sheetData sheetId="2"/>
      <sheetData sheetId="3"/>
      <sheetData sheetId="4">
        <row r="13">
          <cell r="B13">
            <v>8488661.5199999996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Regulatory Companies"/>
      <sheetName val="Western Region"/>
      <sheetName val="M_Garlick"/>
      <sheetName val="8600 - LPSCO"/>
      <sheetName val="8100 - Black Mountain"/>
      <sheetName val="8200 - Gold Canyon"/>
      <sheetName val="8143 - Entrada Del Oro"/>
      <sheetName val="M_Garlant"/>
      <sheetName val="8134 - Rio Rico"/>
      <sheetName val="BV_NS_SS"/>
      <sheetName val="8137 - Northern Sunrise"/>
      <sheetName val="8140 - Southern Sunrise"/>
      <sheetName val="8500 - Bella Vista"/>
      <sheetName val="Central Region"/>
      <sheetName val="Texas"/>
      <sheetName val="Texas - SRI"/>
      <sheetName val="Holly Ranch - Consol"/>
      <sheetName val="8110 - Holly Ranch"/>
      <sheetName val="8111 - Holly Ranch Consolidatio"/>
      <sheetName val="Big Eddy - Consol"/>
      <sheetName val="8112 - Big Eddy"/>
      <sheetName val="8113 - Big Eddy Consolidation"/>
      <sheetName val="Piney Shores - Consol"/>
      <sheetName val="8114 - Piney Shores"/>
      <sheetName val="8115 - Piney Shores Consolidati"/>
      <sheetName val="Hill Country - Consol"/>
      <sheetName val="8116 - Hill Country"/>
      <sheetName val="8117 - Hill Country Consolidati"/>
      <sheetName val="Texas - Other"/>
      <sheetName val="8300 - Tall Timbers"/>
      <sheetName val="8400 - Woodmark"/>
      <sheetName val="8146 - Galveston"/>
      <sheetName val="8400 - WoodAprilk"/>
      <sheetName val="LU US- Admin"/>
      <sheetName val="SUMMARY-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73">
          <cell r="L373">
            <v>2612676.29</v>
          </cell>
          <cell r="M373">
            <v>2570160.9400000004</v>
          </cell>
        </row>
        <row r="375">
          <cell r="L375">
            <v>2366511.69</v>
          </cell>
          <cell r="M375">
            <v>1964922.8599999999</v>
          </cell>
        </row>
      </sheetData>
      <sheetData sheetId="5" refreshError="1">
        <row r="256">
          <cell r="K256">
            <v>929250.07000000007</v>
          </cell>
        </row>
        <row r="257">
          <cell r="K257">
            <v>463830.8</v>
          </cell>
        </row>
      </sheetData>
      <sheetData sheetId="6" refreshError="1">
        <row r="255">
          <cell r="K255">
            <v>896772.11999999988</v>
          </cell>
        </row>
        <row r="256">
          <cell r="K256">
            <v>898850.15</v>
          </cell>
        </row>
      </sheetData>
      <sheetData sheetId="7" refreshError="1">
        <row r="207">
          <cell r="K207">
            <v>76787.320000000007</v>
          </cell>
        </row>
        <row r="208">
          <cell r="K208">
            <v>38639.479999999996</v>
          </cell>
        </row>
      </sheetData>
      <sheetData sheetId="8" refreshError="1"/>
      <sheetData sheetId="9" refreshError="1">
        <row r="315">
          <cell r="L315">
            <v>650441.61</v>
          </cell>
          <cell r="M315">
            <v>211257.25</v>
          </cell>
        </row>
        <row r="316">
          <cell r="L316">
            <v>1115377.6800000002</v>
          </cell>
          <cell r="M316">
            <v>235279.83999999985</v>
          </cell>
        </row>
      </sheetData>
      <sheetData sheetId="10" refreshError="1"/>
      <sheetData sheetId="11" refreshError="1">
        <row r="216">
          <cell r="K216">
            <v>37739.209999999992</v>
          </cell>
        </row>
        <row r="217">
          <cell r="K217">
            <v>59869.53</v>
          </cell>
        </row>
      </sheetData>
      <sheetData sheetId="12" refreshError="1">
        <row r="221">
          <cell r="K221">
            <v>74342.63</v>
          </cell>
        </row>
        <row r="222">
          <cell r="K222">
            <v>103266.36</v>
          </cell>
        </row>
      </sheetData>
      <sheetData sheetId="13" refreshError="1">
        <row r="258">
          <cell r="K258">
            <v>732080.41999999993</v>
          </cell>
        </row>
        <row r="259">
          <cell r="K259">
            <v>1359483.03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>
        <row r="304">
          <cell r="L304">
            <v>186117.81</v>
          </cell>
          <cell r="M304">
            <v>47904.210000000006</v>
          </cell>
        </row>
        <row r="305">
          <cell r="L305">
            <v>324721.3</v>
          </cell>
          <cell r="M305">
            <v>49347.350000000035</v>
          </cell>
        </row>
      </sheetData>
      <sheetData sheetId="19" refreshError="1"/>
      <sheetData sheetId="20" refreshError="1"/>
      <sheetData sheetId="21" refreshError="1">
        <row r="314">
          <cell r="L314">
            <v>145722.07800000004</v>
          </cell>
          <cell r="M314">
            <v>183074.682</v>
          </cell>
        </row>
        <row r="315">
          <cell r="L315">
            <v>166275.21000000002</v>
          </cell>
          <cell r="M315">
            <v>164685.10999999999</v>
          </cell>
        </row>
      </sheetData>
      <sheetData sheetId="22" refreshError="1"/>
      <sheetData sheetId="23" refreshError="1"/>
      <sheetData sheetId="24" refreshError="1">
        <row r="282">
          <cell r="L282">
            <v>102733.17000000001</v>
          </cell>
          <cell r="M282">
            <v>94386.41</v>
          </cell>
        </row>
        <row r="283">
          <cell r="L283">
            <v>33375.770000000004</v>
          </cell>
          <cell r="M283">
            <v>25853.869999999995</v>
          </cell>
        </row>
      </sheetData>
      <sheetData sheetId="25" refreshError="1"/>
      <sheetData sheetId="26" refreshError="1"/>
      <sheetData sheetId="27" refreshError="1">
        <row r="265">
          <cell r="L265">
            <v>77948.88</v>
          </cell>
          <cell r="M265">
            <v>329022.18</v>
          </cell>
        </row>
        <row r="266">
          <cell r="L266">
            <v>35708.57</v>
          </cell>
          <cell r="M266">
            <v>45586.909999999996</v>
          </cell>
        </row>
      </sheetData>
      <sheetData sheetId="28" refreshError="1"/>
      <sheetData sheetId="29" refreshError="1"/>
      <sheetData sheetId="30" refreshError="1">
        <row r="251">
          <cell r="K251">
            <v>484540.13000000006</v>
          </cell>
        </row>
        <row r="252">
          <cell r="K252">
            <v>432645.06</v>
          </cell>
        </row>
      </sheetData>
      <sheetData sheetId="31" refreshError="1">
        <row r="254">
          <cell r="K254">
            <v>578853.12999999989</v>
          </cell>
        </row>
        <row r="255">
          <cell r="K255">
            <v>437389.14</v>
          </cell>
        </row>
      </sheetData>
      <sheetData sheetId="32" refreshError="1">
        <row r="227">
          <cell r="L227">
            <v>28446.170000000002</v>
          </cell>
          <cell r="M227">
            <v>29923.199999999997</v>
          </cell>
        </row>
        <row r="228">
          <cell r="L228">
            <v>22766.53</v>
          </cell>
          <cell r="M228">
            <v>19650.75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200 - Gold Canyon"/>
      <sheetName val="Sheet2"/>
      <sheetName val="Sheet3"/>
      <sheetName val="LU US- Labor"/>
      <sheetName val="SUMMARY-F"/>
      <sheetName val="Sheet4"/>
    </sheetNames>
    <sheetDataSet>
      <sheetData sheetId="0">
        <row r="90">
          <cell r="AI90">
            <v>15182771.555269999</v>
          </cell>
        </row>
      </sheetData>
      <sheetData sheetId="1" refreshError="1"/>
      <sheetData sheetId="2" refreshError="1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600 - LPSCO"/>
      <sheetName val="Sheet2"/>
      <sheetName val="Sheet3"/>
    </sheetNames>
    <sheetDataSet>
      <sheetData sheetId="0">
        <row r="122">
          <cell r="AI122">
            <v>38818419.318070009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600 - LPSCO"/>
      <sheetName val="Sheet2"/>
      <sheetName val="Sheet3"/>
    </sheetNames>
    <sheetDataSet>
      <sheetData sheetId="0">
        <row r="113">
          <cell r="AI113">
            <v>57714510.534219995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34 - Rio Rico"/>
      <sheetName val="Sheet2"/>
      <sheetName val="Sheet3"/>
    </sheetNames>
    <sheetDataSet>
      <sheetData sheetId="0">
        <row r="111">
          <cell r="AI111">
            <v>13446937.581909999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34 - Rio Rico"/>
      <sheetName val="Sheet2"/>
      <sheetName val="Sheet3"/>
    </sheetNames>
    <sheetDataSet>
      <sheetData sheetId="0">
        <row r="86">
          <cell r="AI86">
            <v>5296911.5407699998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37 - Northern Sunrise"/>
      <sheetName val="Sheet2"/>
      <sheetName val="Sheet3"/>
    </sheetNames>
    <sheetDataSet>
      <sheetData sheetId="0">
        <row r="83">
          <cell r="AI83">
            <v>2048332.6573100004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40 - Southern Sunrise"/>
      <sheetName val="Sheet2"/>
      <sheetName val="Sheet3"/>
    </sheetNames>
    <sheetDataSet>
      <sheetData sheetId="0">
        <row r="83">
          <cell r="AI83">
            <v>2112383.6294800006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500"/>
      <sheetName val="Sheet2"/>
      <sheetName val="Sheet3"/>
    </sheetNames>
    <sheetDataSet>
      <sheetData sheetId="0">
        <row r="102">
          <cell r="AI102">
            <v>17621135.686150003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ly Ranch - Consol"/>
      <sheetName val="Sheet2"/>
      <sheetName val="Sheet3"/>
    </sheetNames>
    <sheetDataSet>
      <sheetData sheetId="0">
        <row r="77">
          <cell r="AI77">
            <v>660954.87708000024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ly Ranch - Consol"/>
      <sheetName val="Sheet2"/>
      <sheetName val="Sheet3"/>
    </sheetNames>
    <sheetDataSet>
      <sheetData sheetId="0">
        <row r="52">
          <cell r="AI52">
            <v>251387.12000000002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Eddy - Consol"/>
      <sheetName val="Sheet2"/>
      <sheetName val="Sheet3"/>
    </sheetNames>
    <sheetDataSet>
      <sheetData sheetId="0">
        <row r="74">
          <cell r="AI74">
            <v>1110284.7551399998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Eddy - Consol"/>
      <sheetName val="Sheet2"/>
      <sheetName val="Sheet3"/>
    </sheetNames>
    <sheetDataSet>
      <sheetData sheetId="0">
        <row r="69">
          <cell r="AI69">
            <v>1140185.26877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ey Shores - Consol"/>
      <sheetName val="Sheet2"/>
      <sheetName val="Sheet3"/>
    </sheetNames>
    <sheetDataSet>
      <sheetData sheetId="0">
        <row r="64">
          <cell r="AI64">
            <v>396377.74923000002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14 - Piney Shores"/>
      <sheetName val="Sheet2"/>
      <sheetName val="Sheet3"/>
    </sheetNames>
    <sheetDataSet>
      <sheetData sheetId="0">
        <row r="51">
          <cell r="AI51">
            <v>484680.43999999994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l Country - Consol"/>
      <sheetName val="Sheet2"/>
      <sheetName val="Sheet3"/>
    </sheetNames>
    <sheetDataSet>
      <sheetData sheetId="0">
        <row r="65">
          <cell r="AI65">
            <v>604227.74481000006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l Country - Consol"/>
      <sheetName val="Sheet2"/>
      <sheetName val="Sheet3"/>
    </sheetNames>
    <sheetDataSet>
      <sheetData sheetId="0">
        <row r="53">
          <cell r="AI53">
            <v>1929837.0628900002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300 - Tall Timbers"/>
      <sheetName val="Sheet2"/>
      <sheetName val="Sheet3"/>
    </sheetNames>
    <sheetDataSet>
      <sheetData sheetId="0">
        <row r="80">
          <cell r="AI80">
            <v>3592073.9862700002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400 - Woodmark"/>
      <sheetName val="Sheet2"/>
      <sheetName val="Sheet3"/>
    </sheetNames>
    <sheetDataSet>
      <sheetData sheetId="0">
        <row r="82">
          <cell r="AI82">
            <v>5180801.7223199988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43 - Entrada Del Oro"/>
      <sheetName val="Sheet2"/>
      <sheetName val="Sheet3"/>
    </sheetNames>
    <sheetDataSet>
      <sheetData sheetId="0">
        <row r="81">
          <cell r="AI81">
            <v>2774343.0700000003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46 - Galveston"/>
      <sheetName val="Sheet2"/>
      <sheetName val="Sheet3"/>
    </sheetNames>
    <sheetDataSet>
      <sheetData sheetId="0">
        <row r="57">
          <cell r="AI57">
            <v>1084189.3546099998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46 - Galveston"/>
      <sheetName val="Sheet2"/>
      <sheetName val="Sheet3"/>
    </sheetNames>
    <sheetDataSet>
      <sheetData sheetId="0">
        <row r="53">
          <cell r="AI53">
            <v>911939.1784600002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il."/>
      <sheetName val="GLACT-Statistics (1)"/>
      <sheetName val="Credit Memo Test (2)"/>
      <sheetName val="Price Test (3)"/>
      <sheetName val="Test Counts (4)"/>
      <sheetName val="Inv Trends (5)"/>
      <sheetName val="AP Turn (6)"/>
      <sheetName val="Canc. Check (7)"/>
      <sheetName val="Cash (8)"/>
      <sheetName val="BALSHEET (9)"/>
      <sheetName val="INCSTMT (9.1)"/>
      <sheetName val="AR Aging (10)"/>
      <sheetName val="AR Rec. (11)"/>
      <sheetName val="INV Comp. (12)"/>
      <sheetName val="AP Aging (13)"/>
      <sheetName val="Exec. Comp. (14)"/>
      <sheetName val="Loan Rec (15)"/>
      <sheetName val="Gross Profit (16)"/>
      <sheetName val="Priority Claims (17)"/>
      <sheetName val="ARIneligible Detail"/>
      <sheetName val="Sales Concentration"/>
      <sheetName val="AR Cons"/>
      <sheetName val="Ship Test"/>
      <sheetName val="Rent and Taxes"/>
      <sheetName val="INV Ineligible"/>
      <sheetName val="AR Past dues"/>
      <sheetName val="Accrual Schedule"/>
      <sheetName val="Inventory By Location"/>
      <sheetName val="Inv. Breakdown by Category"/>
      <sheetName val="FG Other"/>
      <sheetName val="FG &amp; Processed Oil"/>
      <sheetName val="Raw Material Inventory"/>
      <sheetName val="AP Cons"/>
      <sheetName val="Supply Inven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UC RFI TY17 1-16 LABS US"/>
      <sheetName val="OPUC RFI 1-18"/>
      <sheetName val="OPUC RFI 1 -18 TY17 Indirect C "/>
      <sheetName val="OPUC RFI 1-18 TY17 Direct Cos  "/>
      <sheetName val="2017 Total Indirect Summary"/>
      <sheetName val="OPUC RFI 1-21 TY17 APUC Admin"/>
      <sheetName val="OPUC RFI 1-21 TY17 APUC Admin "/>
      <sheetName val="OPUC RFI 1-22 TY17 LUC Admin"/>
      <sheetName val="OPUC RFI 1-22  TY17 LUC Admin"/>
      <sheetName val="OPUC RFI 1-23 TY17 LABS Admin"/>
      <sheetName val="OPUC RFI 1-23 TY17  LABS Admin"/>
      <sheetName val="OPUC RFI 1-25 TY17 LUSC"/>
      <sheetName val="2017 DL LPSCo Monthly Summary "/>
      <sheetName val="2017 Corp Lbr Holly WTR_SWR"/>
      <sheetName val="2017 Corp Lbr Big Eddy Wtr_Swr"/>
      <sheetName val="2017 Corp Lbr Piney Wtr_Swr"/>
      <sheetName val="2017 Corp Lbr Hill Wtr_Swr"/>
      <sheetName val="2017 WR Detail Summary"/>
      <sheetName val="2017 WR Summary by month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TREND"/>
      <sheetName val="APTURN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Aging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RepBBC"/>
      <sheetName val="Cash Accounts"/>
      <sheetName val="WP4 AR Turnover"/>
      <sheetName val="ARConcen"/>
      <sheetName val="ARTOTAL"/>
      <sheetName val="AR Ineligibles"/>
      <sheetName val="AR Invoice Review"/>
      <sheetName val="WP9 CM Test"/>
      <sheetName val="Past Due"/>
      <sheetName val="WP5 Allow Acct"/>
      <sheetName val="AR Rec.-4"/>
      <sheetName val="AR Aging-5"/>
      <sheetName val="WP11 Cash &amp; Sales Distributions"/>
      <sheetName val="APCONCEN"/>
      <sheetName val="WP20 AP Turnover"/>
      <sheetName val="APAGINGS"/>
      <sheetName val="Tax Liabilities"/>
      <sheetName val="WP23 Balance Sheet"/>
      <sheetName val="WP24 Income Stmt"/>
      <sheetName val="Checkli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PUT"/>
      <sheetName val="Genco Summary"/>
      <sheetName val="ATG Energy"/>
      <sheetName val="ANM Energy"/>
      <sheetName val="ANM Reserve"/>
      <sheetName val="A Capacity"/>
      <sheetName val="Perth Invoice"/>
      <sheetName val="ATG credit"/>
      <sheetName val="ATG RR"/>
      <sheetName val="Macros"/>
      <sheetName val="ATW"/>
      <sheetName val="Lock"/>
      <sheetName val="Intl Data Table"/>
      <sheetName val="TemplateInformation"/>
      <sheetName val="NB Power Invoice"/>
      <sheetName val="NSPI Invoice"/>
      <sheetName val="AT Vars"/>
      <sheetName val="Capacity NMISA"/>
      <sheetName val="EOM MR"/>
      <sheetName val="DNF"/>
      <sheetName val="Invoice_List"/>
    </sheetNames>
    <sheetDataSet>
      <sheetData sheetId="0"/>
      <sheetData sheetId="1">
        <row r="15">
          <cell r="E15" t="str">
            <v>State</v>
          </cell>
        </row>
        <row r="22">
          <cell r="G22" t="str">
            <v>Credit Card #1</v>
          </cell>
        </row>
        <row r="23">
          <cell r="E23">
            <v>0.05</v>
          </cell>
          <cell r="G23" t="str">
            <v>Credit Card #2</v>
          </cell>
        </row>
        <row r="24">
          <cell r="D24" t="b">
            <v>1</v>
          </cell>
          <cell r="G24" t="str">
            <v>Credit Card #3</v>
          </cell>
        </row>
        <row r="28">
          <cell r="D28" t="b">
            <v>0</v>
          </cell>
        </row>
      </sheetData>
      <sheetData sheetId="2">
        <row r="2">
          <cell r="A2">
            <v>40732</v>
          </cell>
        </row>
      </sheetData>
      <sheetData sheetId="3"/>
      <sheetData sheetId="4"/>
      <sheetData sheetId="5">
        <row r="25">
          <cell r="A25">
            <v>310.8</v>
          </cell>
        </row>
        <row r="29">
          <cell r="A29">
            <v>184</v>
          </cell>
        </row>
        <row r="31">
          <cell r="A31">
            <v>1.8000000000010914</v>
          </cell>
        </row>
        <row r="35">
          <cell r="A35">
            <v>0</v>
          </cell>
        </row>
        <row r="37">
          <cell r="A37">
            <v>11815.168000000009</v>
          </cell>
        </row>
      </sheetData>
      <sheetData sheetId="6"/>
      <sheetData sheetId="7"/>
      <sheetData sheetId="8">
        <row r="27">
          <cell r="D27">
            <v>7.8487303737145728E-2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>
        <row r="27">
          <cell r="A27">
            <v>100</v>
          </cell>
        </row>
      </sheetData>
      <sheetData sheetId="18"/>
      <sheetData sheetId="19"/>
      <sheetData sheetId="20"/>
      <sheetData sheetId="21">
        <row r="749">
          <cell r="K749">
            <v>13692.168000000009</v>
          </cell>
        </row>
      </sheetData>
      <sheetData sheetId="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GEAUDIT"/>
      <sheetName val="Inventory Lead Schedule"/>
      <sheetName val="Inventory Turnover"/>
      <sheetName val="AP Lead Schedule"/>
      <sheetName val="AP Reconciliation"/>
      <sheetName val="Sheet1"/>
      <sheetName val="AP Statistics"/>
      <sheetName val="Comparative Aging"/>
      <sheetName val="AP Invoice Test"/>
      <sheetName val="Other Liabilities Lead Schedule"/>
      <sheetName val="Notes Payable Lead Schedule"/>
      <sheetName val="Insurance Policies"/>
      <sheetName val="AR Borrowing Base"/>
      <sheetName val="AR"/>
      <sheetName val="AP Concentration"/>
      <sheetName val="Purchase Concentration"/>
      <sheetName val="Tax Schedule"/>
      <sheetName val="Lease Schedule"/>
      <sheetName val="AP"/>
      <sheetName val="Inventory Location Analysis"/>
      <sheetName val="Inventory Item Analysis"/>
      <sheetName val="Physical Inventory Counts"/>
      <sheetName val="Inventory Checklist"/>
      <sheetName val="INV"/>
      <sheetName val="Checks Disbursements Test"/>
      <sheetName val="Proof of Cash"/>
      <sheetName val="Cash Flow"/>
      <sheetName val="CASH"/>
      <sheetName val="Inventory Reconciliation"/>
      <sheetName val="Excess-Obsolete Calculation"/>
      <sheetName val="Gross Margin Test"/>
      <sheetName val="Raw Material Cost Test"/>
      <sheetName val="Inventory Composition"/>
      <sheetName val="AP Checklist"/>
      <sheetName val="Outstanding Letters of Credit"/>
      <sheetName val="AP Accruals"/>
      <sheetName val="Form 941"/>
      <sheetName val="Past Due Analys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WPs"/>
      <sheetName val="INVchar"/>
      <sheetName val="INVcomp"/>
      <sheetName val="INVto"/>
      <sheetName val="CATGRYdetail"/>
      <sheetName val="INVrecon"/>
      <sheetName val="INVStrat"/>
      <sheetName val="Locations"/>
      <sheetName val="COSTtestRS"/>
      <sheetName val="COSTtestMFG"/>
      <sheetName val="TESTcount"/>
      <sheetName val="GMtest"/>
      <sheetName val="APrecon"/>
      <sheetName val="APtop10"/>
      <sheetName val="APspread"/>
      <sheetName val="OScks"/>
      <sheetName val="APcontrol"/>
      <sheetName val="APcomp"/>
      <sheetName val="NPsch"/>
    </sheetNames>
    <sheetDataSet>
      <sheetData sheetId="0"/>
      <sheetData sheetId="1"/>
      <sheetData sheetId="2" refreshError="1">
        <row r="1">
          <cell r="O1" t="str">
            <v>Page</v>
          </cell>
          <cell r="P1" t="str">
            <v>E-2</v>
          </cell>
        </row>
        <row r="2">
          <cell r="C2" t="str">
            <v>TRANSCAP TRADE FINANCE</v>
          </cell>
        </row>
        <row r="3">
          <cell r="E3" t="str">
            <v>-Assumes that date of latest Inventory is the same as latest A/R Aging (also for Comparable Period &amp; Prior Exam).</v>
          </cell>
        </row>
        <row r="4">
          <cell r="E4" t="str">
            <v xml:space="preserve">  If Inventory dates do not correspond to A/R Aging dates, change the dates to actual.  They will flow to other Inventory schedules.</v>
          </cell>
        </row>
        <row r="5">
          <cell r="D5" t="str">
            <v>-Also, what you put on here for Present Exam goes to Loan Status as "Gross Collateral", and below as "Loan Status per Examiner", so use Actual per Perpetual</v>
          </cell>
        </row>
        <row r="6">
          <cell r="D6" t="str">
            <v>or Balance per G/L whichever you feel is the best collateral number to use.  Also, keep RM on RM line, WIP on WIP line, FG on FG line, or it will distort other schedules.</v>
          </cell>
        </row>
        <row r="7">
          <cell r="C7" t="str">
            <v>Inventory Comparative:</v>
          </cell>
          <cell r="G7" t="str">
            <v>Present Exam</v>
          </cell>
          <cell r="I7" t="str">
            <v>Comparable Period</v>
          </cell>
          <cell r="K7" t="str">
            <v>Prior Exam</v>
          </cell>
          <cell r="M7" t="str">
            <v>FYE</v>
          </cell>
        </row>
        <row r="8">
          <cell r="G8">
            <v>36585</v>
          </cell>
          <cell r="I8">
            <v>36219</v>
          </cell>
          <cell r="K8">
            <v>36219</v>
          </cell>
          <cell r="M8">
            <v>36525</v>
          </cell>
        </row>
        <row r="9">
          <cell r="C9" t="str">
            <v>Category</v>
          </cell>
          <cell r="G9" t="str">
            <v>Amount</v>
          </cell>
          <cell r="H9" t="str">
            <v>Percent</v>
          </cell>
          <cell r="I9" t="str">
            <v>Amount</v>
          </cell>
          <cell r="J9" t="str">
            <v>Percent</v>
          </cell>
          <cell r="K9" t="str">
            <v>Amount</v>
          </cell>
          <cell r="L9" t="str">
            <v>Percent</v>
          </cell>
          <cell r="M9" t="str">
            <v>Amount</v>
          </cell>
          <cell r="N9" t="str">
            <v>Percent</v>
          </cell>
        </row>
        <row r="10">
          <cell r="D10" t="str">
            <v>Raw Material</v>
          </cell>
          <cell r="H10" t="str">
            <v xml:space="preserve"> </v>
          </cell>
          <cell r="J10" t="str">
            <v xml:space="preserve"> </v>
          </cell>
          <cell r="L10" t="str">
            <v xml:space="preserve"> </v>
          </cell>
          <cell r="N10" t="str">
            <v xml:space="preserve"> </v>
          </cell>
        </row>
        <row r="11">
          <cell r="D11" t="str">
            <v>Purchased Parts</v>
          </cell>
          <cell r="H11" t="str">
            <v xml:space="preserve"> </v>
          </cell>
          <cell r="J11" t="str">
            <v xml:space="preserve"> </v>
          </cell>
          <cell r="L11" t="str">
            <v xml:space="preserve"> </v>
          </cell>
          <cell r="N11" t="str">
            <v xml:space="preserve"> </v>
          </cell>
        </row>
        <row r="12">
          <cell r="D12" t="str">
            <v>Work in Process</v>
          </cell>
          <cell r="H12" t="str">
            <v xml:space="preserve"> </v>
          </cell>
          <cell r="J12" t="str">
            <v xml:space="preserve"> </v>
          </cell>
          <cell r="L12" t="str">
            <v xml:space="preserve"> </v>
          </cell>
          <cell r="N12" t="str">
            <v xml:space="preserve"> </v>
          </cell>
        </row>
        <row r="13">
          <cell r="D13" t="str">
            <v>Finished Goods</v>
          </cell>
          <cell r="G13">
            <v>3961.7570000000001</v>
          </cell>
          <cell r="H13">
            <v>1</v>
          </cell>
          <cell r="I13">
            <v>6293</v>
          </cell>
          <cell r="J13">
            <v>1</v>
          </cell>
          <cell r="K13">
            <v>6293</v>
          </cell>
          <cell r="L13">
            <v>1</v>
          </cell>
          <cell r="M13">
            <v>8707.3520000000008</v>
          </cell>
          <cell r="N13">
            <v>1</v>
          </cell>
        </row>
        <row r="14">
          <cell r="D14" t="str">
            <v>Gross FIFO Inventory</v>
          </cell>
          <cell r="G14">
            <v>3961.7570000000001</v>
          </cell>
          <cell r="H14">
            <v>1</v>
          </cell>
          <cell r="I14">
            <v>6293</v>
          </cell>
          <cell r="J14">
            <v>1</v>
          </cell>
          <cell r="K14">
            <v>6293</v>
          </cell>
          <cell r="L14">
            <v>1</v>
          </cell>
          <cell r="M14">
            <v>8707.3520000000008</v>
          </cell>
          <cell r="N14">
            <v>1</v>
          </cell>
        </row>
        <row r="15">
          <cell r="D15" t="str">
            <v>Inventory Reserves - LIFO</v>
          </cell>
          <cell r="H15" t="str">
            <v xml:space="preserve"> </v>
          </cell>
          <cell r="J15" t="str">
            <v xml:space="preserve"> </v>
          </cell>
          <cell r="L15" t="str">
            <v xml:space="preserve"> </v>
          </cell>
          <cell r="N15" t="str">
            <v xml:space="preserve"> </v>
          </cell>
        </row>
        <row r="16">
          <cell r="D16" t="str">
            <v>Inventory Reserves - Other</v>
          </cell>
          <cell r="H16" t="str">
            <v xml:space="preserve"> </v>
          </cell>
          <cell r="J16" t="str">
            <v xml:space="preserve"> </v>
          </cell>
          <cell r="L16" t="str">
            <v xml:space="preserve"> </v>
          </cell>
          <cell r="N16" t="str">
            <v xml:space="preserve"> </v>
          </cell>
        </row>
        <row r="17">
          <cell r="D17" t="str">
            <v>Net Inventory Book Value</v>
          </cell>
          <cell r="G17">
            <v>3961.7570000000001</v>
          </cell>
          <cell r="H17">
            <v>1</v>
          </cell>
          <cell r="I17">
            <v>6293</v>
          </cell>
          <cell r="J17">
            <v>1</v>
          </cell>
          <cell r="K17">
            <v>6293</v>
          </cell>
          <cell r="L17">
            <v>1</v>
          </cell>
          <cell r="M17">
            <v>8707.3520000000008</v>
          </cell>
          <cell r="N17">
            <v>1</v>
          </cell>
        </row>
        <row r="18">
          <cell r="F18" t="str">
            <v>Per</v>
          </cell>
        </row>
        <row r="19">
          <cell r="C19" t="str">
            <v>Comments:</v>
          </cell>
        </row>
        <row r="27">
          <cell r="C27" t="str">
            <v>Inventory Ineligibles:</v>
          </cell>
          <cell r="F27" t="str">
            <v>See note&gt;&gt;&gt;&gt;&gt;</v>
          </cell>
          <cell r="M27" t="str">
            <v>Enter your Inventory ineligibles here.  Then</v>
          </cell>
        </row>
        <row r="28">
          <cell r="M28" t="str">
            <v>copy ineligibles manually to Loan Status in AR.</v>
          </cell>
        </row>
        <row r="29">
          <cell r="G29">
            <v>36616</v>
          </cell>
          <cell r="I29">
            <v>36616</v>
          </cell>
          <cell r="M29" t="str">
            <v>(This cannot be automated because the Loan</v>
          </cell>
        </row>
        <row r="30">
          <cell r="G30" t="str">
            <v>Loan Status per Bank</v>
          </cell>
          <cell r="I30" t="str">
            <v>Loan Status per Examiner</v>
          </cell>
          <cell r="M30" t="str">
            <v>Status summarizes Inventory by RM, WIP, &amp; FG,</v>
          </cell>
        </row>
        <row r="31">
          <cell r="G31" t="str">
            <v>Amount</v>
          </cell>
          <cell r="H31" t="str">
            <v>Percent</v>
          </cell>
          <cell r="I31" t="str">
            <v>Amount</v>
          </cell>
          <cell r="J31" t="str">
            <v>Percent</v>
          </cell>
          <cell r="K31" t="str">
            <v>Variance</v>
          </cell>
          <cell r="M31" t="str">
            <v>and ineligibles can effect any or all categories).</v>
          </cell>
        </row>
        <row r="32">
          <cell r="D32" t="str">
            <v>Total Inventory (FIFO)</v>
          </cell>
          <cell r="G32">
            <v>4305.7920000000004</v>
          </cell>
          <cell r="I32">
            <v>4305.7920000000004</v>
          </cell>
          <cell r="K32">
            <v>0</v>
          </cell>
          <cell r="M32" t="str">
            <v>The test digits below should be 0.  They compare</v>
          </cell>
        </row>
        <row r="33">
          <cell r="D33" t="str">
            <v>Ineligibles:</v>
          </cell>
          <cell r="M33" t="str">
            <v>the Inventory ineligibles shown here to the</v>
          </cell>
        </row>
        <row r="34">
          <cell r="D34" t="str">
            <v>Work in Process</v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M34" t="str">
            <v>Inventory ineligibles shown on the Loan Status</v>
          </cell>
        </row>
        <row r="35">
          <cell r="D35" t="str">
            <v>Slow-Moving / Obsolete</v>
          </cell>
          <cell r="H35" t="str">
            <v/>
          </cell>
          <cell r="J35" t="str">
            <v/>
          </cell>
          <cell r="K35">
            <v>0</v>
          </cell>
          <cell r="M35" t="str">
            <v>in A/R, for both "Per Bank" and "Per Exam",</v>
          </cell>
        </row>
        <row r="36">
          <cell r="D36" t="str">
            <v>General Ledger Reserves</v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M36" t="str">
            <v>to make sure they tie.</v>
          </cell>
        </row>
        <row r="37">
          <cell r="D37" t="str">
            <v>Consigned - In</v>
          </cell>
          <cell r="H37" t="str">
            <v/>
          </cell>
          <cell r="J37" t="str">
            <v/>
          </cell>
          <cell r="K37">
            <v>0</v>
          </cell>
        </row>
        <row r="38">
          <cell r="D38" t="str">
            <v>Consigned - out</v>
          </cell>
          <cell r="H38" t="str">
            <v/>
          </cell>
          <cell r="J38" t="str">
            <v/>
          </cell>
          <cell r="K38">
            <v>0</v>
          </cell>
          <cell r="M38" t="str">
            <v>Variance-"Per Bank I/E"</v>
          </cell>
          <cell r="O38">
            <v>0</v>
          </cell>
        </row>
        <row r="39">
          <cell r="D39" t="str">
            <v>Outside Processor</v>
          </cell>
          <cell r="H39" t="str">
            <v/>
          </cell>
          <cell r="J39" t="str">
            <v/>
          </cell>
          <cell r="K39">
            <v>0</v>
          </cell>
          <cell r="M39" t="str">
            <v>Variance-"Per Exam I/E"</v>
          </cell>
          <cell r="O39">
            <v>0.31199999999989814</v>
          </cell>
        </row>
        <row r="40">
          <cell r="D40" t="str">
            <v>Packaging Supplies</v>
          </cell>
          <cell r="H40" t="str">
            <v/>
          </cell>
          <cell r="J40" t="str">
            <v/>
          </cell>
          <cell r="K40">
            <v>0</v>
          </cell>
        </row>
        <row r="41">
          <cell r="D41" t="str">
            <v>Cost Variance</v>
          </cell>
          <cell r="H41" t="str">
            <v/>
          </cell>
          <cell r="J41" t="str">
            <v/>
          </cell>
          <cell r="K41">
            <v>0</v>
          </cell>
        </row>
        <row r="42">
          <cell r="D42" t="str">
            <v>Test Count Variance</v>
          </cell>
          <cell r="H42" t="str">
            <v/>
          </cell>
          <cell r="J42" t="str">
            <v/>
          </cell>
          <cell r="K42">
            <v>0</v>
          </cell>
        </row>
        <row r="43">
          <cell r="D43" t="str">
            <v>Client Deposits</v>
          </cell>
          <cell r="H43" t="str">
            <v/>
          </cell>
          <cell r="I43">
            <v>81.965000000000003</v>
          </cell>
          <cell r="J43">
            <v>1.9035986875353014E-2</v>
          </cell>
          <cell r="K43">
            <v>-81.965000000000003</v>
          </cell>
        </row>
        <row r="44">
          <cell r="D44" t="str">
            <v>Due to Clients</v>
          </cell>
          <cell r="H44" t="str">
            <v/>
          </cell>
          <cell r="I44">
            <v>993.34699999999998</v>
          </cell>
          <cell r="J44">
            <v>0.2307001824519159</v>
          </cell>
          <cell r="K44">
            <v>-993.34699999999998</v>
          </cell>
        </row>
        <row r="45">
          <cell r="D45" t="str">
            <v>Total Ineligibles</v>
          </cell>
          <cell r="G45">
            <v>0</v>
          </cell>
          <cell r="H45" t="str">
            <v xml:space="preserve"> </v>
          </cell>
          <cell r="I45">
            <v>1075.3119999999999</v>
          </cell>
          <cell r="J45">
            <v>0.24973616932726889</v>
          </cell>
          <cell r="K45">
            <v>-1075.3119999999999</v>
          </cell>
        </row>
        <row r="46">
          <cell r="D46" t="str">
            <v>Eligible Inventory</v>
          </cell>
          <cell r="G46">
            <v>4305.7920000000004</v>
          </cell>
          <cell r="H46">
            <v>1</v>
          </cell>
          <cell r="I46">
            <v>3230.4800000000005</v>
          </cell>
          <cell r="J46">
            <v>0.75026383067273106</v>
          </cell>
          <cell r="K46">
            <v>1075.3119999999999</v>
          </cell>
        </row>
        <row r="48">
          <cell r="C48" t="str">
            <v>Explain Material Variance in Inventory Ineligibles:</v>
          </cell>
        </row>
        <row r="49">
          <cell r="D49" t="str">
            <v>Material descrepancies were due to this Examiner's consideration of the client deposits and due to clients amount outstanding as at the inventory valuation date.</v>
          </cell>
        </row>
        <row r="54">
          <cell r="C54" t="str">
            <v>Explain How Newly Recommended Ineligibles and/or Other Recommended Changes May Be Monitored:</v>
          </cell>
        </row>
        <row r="55">
          <cell r="D55" t="str">
            <v>The Examiner recommends  that the ineligibles as presented above be used in the calculation of availability.  It is also recommended the advance rate be reduced to 50% based on ANB's standard.  However, because of the guaranty of Transamerica Business Cre</v>
          </cell>
        </row>
      </sheetData>
      <sheetData sheetId="3"/>
      <sheetData sheetId="4"/>
      <sheetData sheetId="5"/>
      <sheetData sheetId="6"/>
      <sheetData sheetId="7"/>
      <sheetData sheetId="8" refreshError="1">
        <row r="1">
          <cell r="G1" t="str">
            <v>DO NOT ADD ROWS</v>
          </cell>
          <cell r="P1" t="str">
            <v>Page</v>
          </cell>
          <cell r="Q1" t="str">
            <v>E-8</v>
          </cell>
        </row>
        <row r="2">
          <cell r="C2" t="str">
            <v>TRANSCAP TRADE FINANCE</v>
          </cell>
        </row>
        <row r="3">
          <cell r="C3" t="str">
            <v>Cost  Test -- ReSeller</v>
          </cell>
          <cell r="E3" t="str">
            <v>at</v>
          </cell>
          <cell r="F3" t="str">
            <v>date</v>
          </cell>
          <cell r="H3" t="str">
            <v>Adjust decimal places and column widths as necessary, depending on whether items are large costs or small costs.</v>
          </cell>
        </row>
        <row r="4">
          <cell r="E4" t="str">
            <v>All data s/b entered at actual</v>
          </cell>
          <cell r="H4" t="str">
            <v>Do not penalize customers for missing invoices.  (Ted will fix that later.)</v>
          </cell>
        </row>
        <row r="5">
          <cell r="C5" t="str">
            <v>Source:</v>
          </cell>
        </row>
        <row r="7">
          <cell r="C7" t="str">
            <v/>
          </cell>
          <cell r="D7" t="str">
            <v>Vendor</v>
          </cell>
          <cell r="E7" t="str">
            <v>Item #</v>
          </cell>
          <cell r="F7" t="str">
            <v>Item Description</v>
          </cell>
          <cell r="G7" t="str">
            <v>Unit Cost per books</v>
          </cell>
          <cell r="H7" t="str">
            <v>Units On hand</v>
          </cell>
          <cell r="I7" t="str">
            <v>Extended cost per books</v>
          </cell>
          <cell r="J7" t="str">
            <v>Vendor Invoice #</v>
          </cell>
          <cell r="K7" t="str">
            <v>Vendor Invoice date</v>
          </cell>
          <cell r="L7" t="str">
            <v>Vendor Unit Cost</v>
          </cell>
          <cell r="M7" t="str">
            <v>Freight &amp; Other Costs</v>
          </cell>
          <cell r="N7" t="str">
            <v>Total cost per vendor invoices</v>
          </cell>
          <cell r="O7" t="str">
            <v xml:space="preserve">Variance between Total cost per books and per vendor invoices    </v>
          </cell>
          <cell r="P7" t="str">
            <v>Variance at extended cost</v>
          </cell>
          <cell r="Q7" t="str">
            <v>Explanation for variance</v>
          </cell>
        </row>
        <row r="8">
          <cell r="C8">
            <v>1</v>
          </cell>
          <cell r="D8" t="str">
            <v>Ameritech</v>
          </cell>
          <cell r="E8" t="str">
            <v>AME004</v>
          </cell>
          <cell r="F8" t="str">
            <v>Alphasports LG50 (50cc)</v>
          </cell>
          <cell r="G8">
            <v>457812.37</v>
          </cell>
          <cell r="H8">
            <v>1</v>
          </cell>
          <cell r="I8">
            <v>457812.37</v>
          </cell>
          <cell r="J8" t="str">
            <v>L/C30751391</v>
          </cell>
          <cell r="K8">
            <v>36612</v>
          </cell>
          <cell r="L8">
            <v>456354</v>
          </cell>
          <cell r="N8">
            <v>456354</v>
          </cell>
          <cell r="O8">
            <v>1458.3699999999953</v>
          </cell>
          <cell r="P8">
            <v>1458.3699999999953</v>
          </cell>
          <cell r="Q8" t="str">
            <v>Fees added.</v>
          </cell>
        </row>
        <row r="9">
          <cell r="C9">
            <v>2</v>
          </cell>
          <cell r="D9" t="str">
            <v>Ten Tigers, Inc.</v>
          </cell>
          <cell r="E9" t="str">
            <v>TEN121</v>
          </cell>
          <cell r="F9" t="str">
            <v>Adidas Screen &amp; Embroidered Tees</v>
          </cell>
          <cell r="G9">
            <v>706924.14</v>
          </cell>
          <cell r="H9">
            <v>1</v>
          </cell>
          <cell r="I9">
            <v>706924.14</v>
          </cell>
          <cell r="J9" t="str">
            <v>L/C30751356</v>
          </cell>
          <cell r="K9">
            <v>36599</v>
          </cell>
          <cell r="L9">
            <v>704923.23</v>
          </cell>
          <cell r="N9">
            <v>704923.23</v>
          </cell>
          <cell r="O9">
            <v>2000.9100000000326</v>
          </cell>
          <cell r="P9">
            <v>2000.9100000000326</v>
          </cell>
          <cell r="Q9" t="str">
            <v>Fees added.</v>
          </cell>
        </row>
        <row r="10">
          <cell r="C10">
            <v>3</v>
          </cell>
          <cell r="D10" t="str">
            <v>Ten Tigers, Inc.</v>
          </cell>
          <cell r="E10" t="str">
            <v>TEN121</v>
          </cell>
          <cell r="F10" t="str">
            <v>Adidas Screen &amp; Embroidered Tees</v>
          </cell>
          <cell r="G10">
            <v>979343.41</v>
          </cell>
          <cell r="H10">
            <v>1</v>
          </cell>
          <cell r="I10">
            <v>979343.41</v>
          </cell>
          <cell r="J10" t="str">
            <v>L/C30751356</v>
          </cell>
          <cell r="K10">
            <v>36578</v>
          </cell>
          <cell r="L10">
            <v>976901.16</v>
          </cell>
          <cell r="N10">
            <v>976901.16</v>
          </cell>
          <cell r="O10">
            <v>2442.25</v>
          </cell>
          <cell r="P10">
            <v>2442.25</v>
          </cell>
          <cell r="Q10" t="str">
            <v>Fees added.</v>
          </cell>
        </row>
        <row r="11">
          <cell r="C11">
            <v>4</v>
          </cell>
          <cell r="D11" t="str">
            <v>Ten Tigers, Inc.</v>
          </cell>
          <cell r="E11" t="str">
            <v>TEN121</v>
          </cell>
          <cell r="F11" t="str">
            <v>Adidas Screen &amp; Embroidered Tees</v>
          </cell>
          <cell r="G11">
            <v>479289.72</v>
          </cell>
          <cell r="H11">
            <v>1</v>
          </cell>
          <cell r="I11">
            <v>479289.72</v>
          </cell>
          <cell r="J11" t="str">
            <v>L/C30751356</v>
          </cell>
          <cell r="K11">
            <v>36574</v>
          </cell>
          <cell r="L11">
            <v>478094.48</v>
          </cell>
          <cell r="N11">
            <v>478094.48</v>
          </cell>
          <cell r="O11">
            <v>1195.2399999999907</v>
          </cell>
          <cell r="P11">
            <v>1195.2399999999907</v>
          </cell>
          <cell r="Q11" t="str">
            <v>Fees added.</v>
          </cell>
        </row>
        <row r="12">
          <cell r="C12">
            <v>5</v>
          </cell>
          <cell r="D12" t="str">
            <v>Wathne, Ltd.</v>
          </cell>
          <cell r="E12" t="str">
            <v>WAT310</v>
          </cell>
          <cell r="F12" t="str">
            <v>Assorted Bags (100% nylon bags per PO#11030)</v>
          </cell>
          <cell r="G12">
            <v>156887.56</v>
          </cell>
          <cell r="H12">
            <v>1</v>
          </cell>
          <cell r="I12">
            <v>156887.56</v>
          </cell>
          <cell r="J12" t="str">
            <v>L/C30751353</v>
          </cell>
          <cell r="K12">
            <v>36612</v>
          </cell>
          <cell r="L12">
            <v>156496.32000000001</v>
          </cell>
          <cell r="N12">
            <v>156496.32000000001</v>
          </cell>
          <cell r="O12">
            <v>391.23999999999069</v>
          </cell>
          <cell r="P12">
            <v>391.23999999999069</v>
          </cell>
          <cell r="Q12" t="str">
            <v>Fees added.</v>
          </cell>
        </row>
        <row r="13">
          <cell r="C13">
            <v>6</v>
          </cell>
          <cell r="D13" t="str">
            <v>Wathne, Ltd.</v>
          </cell>
          <cell r="E13" t="str">
            <v>WAT310</v>
          </cell>
          <cell r="F13" t="str">
            <v>Assorted Bags (100% nylon bags per PO#11030)</v>
          </cell>
          <cell r="G13">
            <v>122369.02</v>
          </cell>
          <cell r="H13">
            <v>1</v>
          </cell>
          <cell r="I13">
            <v>122369.02</v>
          </cell>
          <cell r="J13" t="str">
            <v>L/C30751353</v>
          </cell>
          <cell r="K13">
            <v>36601</v>
          </cell>
          <cell r="L13">
            <v>121926.48</v>
          </cell>
          <cell r="N13">
            <v>121926.48</v>
          </cell>
          <cell r="O13">
            <v>442.54000000000815</v>
          </cell>
          <cell r="P13">
            <v>442.54000000000815</v>
          </cell>
          <cell r="Q13" t="str">
            <v>Fees added.</v>
          </cell>
        </row>
        <row r="14">
          <cell r="C14">
            <v>7</v>
          </cell>
          <cell r="D14" t="str">
            <v>Wathne, Ltd.</v>
          </cell>
          <cell r="E14" t="str">
            <v>WAT316</v>
          </cell>
          <cell r="F14" t="str">
            <v>Assorted Bags (100% nylon bags per PO#11030)</v>
          </cell>
          <cell r="G14">
            <v>120285</v>
          </cell>
          <cell r="H14">
            <v>1</v>
          </cell>
          <cell r="I14">
            <v>120285</v>
          </cell>
          <cell r="J14" t="str">
            <v>L/C30751562</v>
          </cell>
          <cell r="K14">
            <v>36616</v>
          </cell>
          <cell r="L14">
            <v>120285</v>
          </cell>
          <cell r="N14">
            <v>120285</v>
          </cell>
          <cell r="O14">
            <v>0</v>
          </cell>
          <cell r="P14">
            <v>0</v>
          </cell>
        </row>
        <row r="15">
          <cell r="C15">
            <v>8</v>
          </cell>
          <cell r="D15" t="str">
            <v>Wathne, Ltd.</v>
          </cell>
          <cell r="E15" t="str">
            <v>WAT316</v>
          </cell>
          <cell r="F15" t="str">
            <v>Assorted Bags (100% nylon bags per PO#11030)</v>
          </cell>
          <cell r="G15">
            <v>123130</v>
          </cell>
          <cell r="H15">
            <v>1</v>
          </cell>
          <cell r="I15">
            <v>123130</v>
          </cell>
          <cell r="J15" t="str">
            <v>L/C30751562</v>
          </cell>
          <cell r="K15">
            <v>36612</v>
          </cell>
          <cell r="L15">
            <v>123130</v>
          </cell>
          <cell r="N15">
            <v>123130</v>
          </cell>
          <cell r="O15">
            <v>0</v>
          </cell>
          <cell r="P15">
            <v>0</v>
          </cell>
        </row>
        <row r="16">
          <cell r="C16">
            <v>9</v>
          </cell>
          <cell r="D16" t="str">
            <v>Wathne, Ltd.</v>
          </cell>
          <cell r="E16" t="str">
            <v>WAT316</v>
          </cell>
          <cell r="F16" t="str">
            <v>15902 pcs. OF Engine Core Item Bags 100% Nylon Assorted</v>
          </cell>
          <cell r="G16">
            <v>73564.100000000006</v>
          </cell>
          <cell r="H16">
            <v>1</v>
          </cell>
          <cell r="I16">
            <v>73564.100000000006</v>
          </cell>
          <cell r="J16" t="str">
            <v>L/C30751388</v>
          </cell>
          <cell r="K16">
            <v>36615</v>
          </cell>
          <cell r="L16">
            <v>73564.100000000006</v>
          </cell>
          <cell r="N16">
            <v>73564.100000000006</v>
          </cell>
          <cell r="O16">
            <v>0</v>
          </cell>
          <cell r="P16">
            <v>0</v>
          </cell>
        </row>
        <row r="17">
          <cell r="C17">
            <v>10</v>
          </cell>
          <cell r="D17" t="str">
            <v>Wathne, Ltd.</v>
          </cell>
          <cell r="E17" t="str">
            <v>WAT310</v>
          </cell>
          <cell r="F17" t="str">
            <v>Assorted Bags (100% nylon bags per PO#11030)</v>
          </cell>
          <cell r="G17">
            <v>84990.48</v>
          </cell>
          <cell r="H17">
            <v>1</v>
          </cell>
          <cell r="I17">
            <v>84990.48</v>
          </cell>
          <cell r="J17" t="str">
            <v>L/C30751353</v>
          </cell>
          <cell r="K17">
            <v>36620</v>
          </cell>
          <cell r="L17">
            <v>84990.48</v>
          </cell>
          <cell r="N17">
            <v>84990.48</v>
          </cell>
          <cell r="O17">
            <v>0</v>
          </cell>
          <cell r="P17">
            <v>0</v>
          </cell>
          <cell r="Q17" t="str">
            <v>In-Transit</v>
          </cell>
        </row>
        <row r="18">
          <cell r="C18">
            <v>11</v>
          </cell>
          <cell r="D18" t="str">
            <v>Less: Items Sold prior to 3/31/00</v>
          </cell>
          <cell r="I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C19">
            <v>12</v>
          </cell>
          <cell r="D19" t="str">
            <v>Wathne, Ltd.</v>
          </cell>
          <cell r="E19" t="str">
            <v>WAT310</v>
          </cell>
          <cell r="G19">
            <v>-159666</v>
          </cell>
          <cell r="H19">
            <v>1</v>
          </cell>
          <cell r="I19">
            <v>-159666</v>
          </cell>
          <cell r="L19">
            <v>-159666</v>
          </cell>
          <cell r="N19">
            <v>-159666</v>
          </cell>
          <cell r="O19">
            <v>0</v>
          </cell>
          <cell r="P19">
            <v>0</v>
          </cell>
          <cell r="Q19" t="str">
            <v>Traced fr. Sales record</v>
          </cell>
        </row>
        <row r="20">
          <cell r="C20">
            <v>13</v>
          </cell>
          <cell r="D20" t="str">
            <v>Wathne, Ltd.</v>
          </cell>
          <cell r="E20" t="str">
            <v>WAT316</v>
          </cell>
          <cell r="G20">
            <v>-44308</v>
          </cell>
          <cell r="H20">
            <v>1</v>
          </cell>
          <cell r="I20">
            <v>-44308</v>
          </cell>
          <cell r="L20">
            <v>-44308</v>
          </cell>
          <cell r="N20">
            <v>-44308</v>
          </cell>
          <cell r="O20">
            <v>0</v>
          </cell>
          <cell r="P20">
            <v>0</v>
          </cell>
          <cell r="Q20" t="str">
            <v>Traced fr. Sales record</v>
          </cell>
        </row>
        <row r="21">
          <cell r="C21">
            <v>14</v>
          </cell>
          <cell r="I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C22">
            <v>15</v>
          </cell>
          <cell r="I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C23">
            <v>16</v>
          </cell>
          <cell r="I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C24">
            <v>17</v>
          </cell>
          <cell r="I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C25">
            <v>18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C26">
            <v>19</v>
          </cell>
          <cell r="I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C27">
            <v>20</v>
          </cell>
          <cell r="I27">
            <v>0</v>
          </cell>
          <cell r="N27">
            <v>0</v>
          </cell>
          <cell r="O27">
            <v>0</v>
          </cell>
          <cell r="P27">
            <v>0</v>
          </cell>
        </row>
        <row r="29">
          <cell r="E29" t="str">
            <v>Total Sample</v>
          </cell>
          <cell r="H29">
            <v>12</v>
          </cell>
          <cell r="I29">
            <v>3100621.8</v>
          </cell>
          <cell r="L29" t="str">
            <v>Total Sample Error</v>
          </cell>
          <cell r="P29">
            <v>7930.5500000000175</v>
          </cell>
        </row>
        <row r="30">
          <cell r="E30" t="str">
            <v>Percent of total inventory</v>
          </cell>
          <cell r="H30" t="str">
            <v xml:space="preserve"> </v>
          </cell>
          <cell r="I30">
            <v>0.78263805680156551</v>
          </cell>
          <cell r="L30" t="str">
            <v>Percent of Sample</v>
          </cell>
          <cell r="P30">
            <v>2.5577289045700504E-3</v>
          </cell>
        </row>
        <row r="32">
          <cell r="E32" t="str">
            <v>Amount of Dated Inventory in Sample</v>
          </cell>
          <cell r="I32">
            <v>0</v>
          </cell>
          <cell r="L32" t="str">
            <v>Amount of Dated Inventory in Error</v>
          </cell>
          <cell r="P32">
            <v>0</v>
          </cell>
        </row>
        <row r="33">
          <cell r="E33" t="str">
            <v>Dated is =</v>
          </cell>
          <cell r="F33">
            <v>365</v>
          </cell>
        </row>
        <row r="34">
          <cell r="E34" t="str">
            <v>Percent of Dated inventory in Sample</v>
          </cell>
          <cell r="I34" t="str">
            <v>0%</v>
          </cell>
          <cell r="L34" t="str">
            <v>Percent of Dated Inventory in Error</v>
          </cell>
          <cell r="P34">
            <v>0</v>
          </cell>
        </row>
        <row r="36">
          <cell r="E36" t="str">
            <v>Total inventory per perpetual</v>
          </cell>
          <cell r="I36">
            <v>3961757</v>
          </cell>
          <cell r="J36" t="str">
            <v>(actual)</v>
          </cell>
        </row>
        <row r="39">
          <cell r="C39" t="str">
            <v>Summary:</v>
          </cell>
        </row>
        <row r="40">
          <cell r="F40" t="str">
            <v>FG</v>
          </cell>
        </row>
        <row r="41">
          <cell r="D41" t="str">
            <v>Total Inventory</v>
          </cell>
          <cell r="F41">
            <v>3961.7570000000001</v>
          </cell>
        </row>
        <row r="42">
          <cell r="D42" t="str">
            <v>Inventory Amount Tested</v>
          </cell>
          <cell r="F42">
            <v>3100.6217999999999</v>
          </cell>
        </row>
        <row r="43">
          <cell r="D43" t="str">
            <v>Percent Tested</v>
          </cell>
          <cell r="F43">
            <v>0.78263805680156551</v>
          </cell>
        </row>
        <row r="44">
          <cell r="D44" t="str">
            <v>Variance Amount</v>
          </cell>
          <cell r="F44">
            <v>7.9305500000000171</v>
          </cell>
        </row>
        <row r="45">
          <cell r="D45" t="str">
            <v>Variance Percent</v>
          </cell>
          <cell r="F45">
            <v>2.5577289045700504E-3</v>
          </cell>
        </row>
        <row r="46">
          <cell r="D46" t="str">
            <v>Inventory Amount Tested &gt;1 YR</v>
          </cell>
          <cell r="F46">
            <v>0</v>
          </cell>
        </row>
        <row r="47">
          <cell r="D47" t="str">
            <v>Reserve Amount</v>
          </cell>
          <cell r="F47">
            <v>10.13310039178273</v>
          </cell>
        </row>
        <row r="48">
          <cell r="D48" t="str">
            <v>Recommended Reserve Amount</v>
          </cell>
        </row>
        <row r="50">
          <cell r="B50" t="str">
            <v>Comments (Include Dated Vendor Invoices, Reconciling / Build-Up Issues to Unit Costs, Sufficiency of Documentation):</v>
          </cell>
        </row>
        <row r="51">
          <cell r="C51" t="str">
            <v>Most of the inventory is purchased through letters of credit, thus the value is equal to the amount of the letter of credit plus service fee.</v>
          </cell>
        </row>
      </sheetData>
      <sheetData sheetId="9"/>
      <sheetData sheetId="10" refreshError="1">
        <row r="1">
          <cell r="O1" t="str">
            <v>Page</v>
          </cell>
          <cell r="P1" t="str">
            <v>E-10</v>
          </cell>
        </row>
        <row r="2">
          <cell r="C2" t="str">
            <v>TRANSCAP TRADE FINANCE</v>
          </cell>
        </row>
        <row r="4">
          <cell r="C4" t="str">
            <v>Test Counts</v>
          </cell>
        </row>
        <row r="5">
          <cell r="E5" t="str">
            <v>All data s/b entered at actual</v>
          </cell>
        </row>
        <row r="6">
          <cell r="C6" t="str">
            <v>Source:</v>
          </cell>
        </row>
        <row r="7">
          <cell r="C7" t="str">
            <v>Class Legend: RM = Raw Material, WIP= Work in Process or Misc, FG = Finished Goods</v>
          </cell>
        </row>
        <row r="8">
          <cell r="C8" t="str">
            <v/>
          </cell>
          <cell r="D8" t="str">
            <v>Class</v>
          </cell>
          <cell r="E8" t="str">
            <v>Item #</v>
          </cell>
          <cell r="F8" t="str">
            <v>Item Description</v>
          </cell>
          <cell r="G8" t="str">
            <v>Unit cost</v>
          </cell>
          <cell r="H8" t="str">
            <v>Qty On hand per perpetual at</v>
          </cell>
          <cell r="I8" t="str">
            <v>Extended Cost</v>
          </cell>
          <cell r="J8" t="str">
            <v>Production/ In</v>
          </cell>
          <cell r="K8" t="str">
            <v>Sales / Out</v>
          </cell>
          <cell r="L8" t="str">
            <v>Adjusted On hand quantity</v>
          </cell>
          <cell r="M8" t="str">
            <v xml:space="preserve"> Quantity Per count at</v>
          </cell>
          <cell r="N8" t="str">
            <v>Variance  (qty)</v>
          </cell>
          <cell r="O8" t="str">
            <v>Variance at extended cost</v>
          </cell>
          <cell r="P8" t="str">
            <v>Explanation for variance</v>
          </cell>
        </row>
        <row r="9">
          <cell r="H9" t="str">
            <v>date</v>
          </cell>
          <cell r="M9" t="str">
            <v>date</v>
          </cell>
        </row>
        <row r="10">
          <cell r="C10">
            <v>1</v>
          </cell>
          <cell r="I10" t="str">
            <v xml:space="preserve"> </v>
          </cell>
          <cell r="L10" t="str">
            <v xml:space="preserve"> </v>
          </cell>
          <cell r="N10" t="str">
            <v xml:space="preserve"> </v>
          </cell>
          <cell r="O10" t="str">
            <v xml:space="preserve"> </v>
          </cell>
        </row>
        <row r="11">
          <cell r="C11">
            <v>2</v>
          </cell>
          <cell r="I11" t="str">
            <v xml:space="preserve"> </v>
          </cell>
          <cell r="L11" t="str">
            <v xml:space="preserve"> </v>
          </cell>
          <cell r="N11" t="str">
            <v xml:space="preserve"> </v>
          </cell>
          <cell r="O11" t="str">
            <v xml:space="preserve"> </v>
          </cell>
        </row>
        <row r="12">
          <cell r="C12">
            <v>3</v>
          </cell>
          <cell r="I12" t="str">
            <v xml:space="preserve"> </v>
          </cell>
          <cell r="L12" t="str">
            <v xml:space="preserve"> </v>
          </cell>
          <cell r="N12" t="str">
            <v xml:space="preserve"> </v>
          </cell>
          <cell r="O12" t="str">
            <v xml:space="preserve"> </v>
          </cell>
        </row>
        <row r="13">
          <cell r="C13">
            <v>4</v>
          </cell>
          <cell r="I13" t="str">
            <v xml:space="preserve"> </v>
          </cell>
          <cell r="L13" t="str">
            <v xml:space="preserve"> </v>
          </cell>
          <cell r="N13" t="str">
            <v xml:space="preserve"> </v>
          </cell>
          <cell r="O13" t="str">
            <v xml:space="preserve"> </v>
          </cell>
        </row>
        <row r="14">
          <cell r="C14">
            <v>5</v>
          </cell>
          <cell r="I14" t="str">
            <v xml:space="preserve"> </v>
          </cell>
          <cell r="L14" t="str">
            <v xml:space="preserve"> </v>
          </cell>
          <cell r="N14" t="str">
            <v xml:space="preserve"> </v>
          </cell>
          <cell r="O14" t="str">
            <v xml:space="preserve"> </v>
          </cell>
        </row>
        <row r="15">
          <cell r="C15">
            <v>6</v>
          </cell>
          <cell r="I15" t="str">
            <v xml:space="preserve"> </v>
          </cell>
          <cell r="L15" t="str">
            <v xml:space="preserve"> </v>
          </cell>
          <cell r="N15" t="str">
            <v xml:space="preserve"> </v>
          </cell>
          <cell r="O15" t="str">
            <v xml:space="preserve"> </v>
          </cell>
        </row>
        <row r="16">
          <cell r="C16">
            <v>7</v>
          </cell>
          <cell r="I16" t="str">
            <v xml:space="preserve"> </v>
          </cell>
          <cell r="L16" t="str">
            <v xml:space="preserve"> </v>
          </cell>
          <cell r="N16" t="str">
            <v xml:space="preserve"> </v>
          </cell>
          <cell r="O16" t="str">
            <v xml:space="preserve"> </v>
          </cell>
        </row>
        <row r="17">
          <cell r="C17">
            <v>8</v>
          </cell>
          <cell r="I17" t="str">
            <v xml:space="preserve"> </v>
          </cell>
          <cell r="L17" t="str">
            <v xml:space="preserve"> </v>
          </cell>
          <cell r="N17" t="str">
            <v xml:space="preserve"> </v>
          </cell>
          <cell r="O17" t="str">
            <v xml:space="preserve"> </v>
          </cell>
        </row>
        <row r="18">
          <cell r="C18">
            <v>9</v>
          </cell>
          <cell r="I18" t="str">
            <v xml:space="preserve"> </v>
          </cell>
          <cell r="L18" t="str">
            <v xml:space="preserve"> </v>
          </cell>
          <cell r="N18" t="str">
            <v xml:space="preserve"> </v>
          </cell>
          <cell r="O18" t="str">
            <v xml:space="preserve"> </v>
          </cell>
        </row>
        <row r="19">
          <cell r="C19">
            <v>10</v>
          </cell>
          <cell r="I19" t="str">
            <v xml:space="preserve"> </v>
          </cell>
          <cell r="L19" t="str">
            <v xml:space="preserve"> </v>
          </cell>
          <cell r="N19" t="str">
            <v xml:space="preserve"> </v>
          </cell>
          <cell r="O19" t="str">
            <v xml:space="preserve"> </v>
          </cell>
        </row>
        <row r="20">
          <cell r="C20">
            <v>11</v>
          </cell>
          <cell r="I20" t="str">
            <v xml:space="preserve"> </v>
          </cell>
          <cell r="L20" t="str">
            <v xml:space="preserve"> </v>
          </cell>
          <cell r="N20" t="str">
            <v xml:space="preserve"> </v>
          </cell>
          <cell r="O20" t="str">
            <v xml:space="preserve"> </v>
          </cell>
        </row>
        <row r="21">
          <cell r="C21">
            <v>12</v>
          </cell>
          <cell r="I21" t="str">
            <v xml:space="preserve"> </v>
          </cell>
          <cell r="L21" t="str">
            <v xml:space="preserve"> </v>
          </cell>
          <cell r="N21" t="str">
            <v xml:space="preserve"> </v>
          </cell>
          <cell r="O21" t="str">
            <v xml:space="preserve"> </v>
          </cell>
        </row>
        <row r="22">
          <cell r="C22">
            <v>13</v>
          </cell>
          <cell r="I22" t="str">
            <v xml:space="preserve"> </v>
          </cell>
          <cell r="L22" t="str">
            <v xml:space="preserve"> </v>
          </cell>
          <cell r="N22" t="str">
            <v xml:space="preserve"> </v>
          </cell>
          <cell r="O22" t="str">
            <v xml:space="preserve"> </v>
          </cell>
        </row>
        <row r="23">
          <cell r="C23">
            <v>14</v>
          </cell>
          <cell r="I23" t="str">
            <v xml:space="preserve"> </v>
          </cell>
          <cell r="L23" t="str">
            <v xml:space="preserve"> </v>
          </cell>
          <cell r="N23" t="str">
            <v xml:space="preserve"> </v>
          </cell>
          <cell r="O23" t="str">
            <v xml:space="preserve"> </v>
          </cell>
        </row>
        <row r="24">
          <cell r="C24">
            <v>15</v>
          </cell>
          <cell r="I24" t="str">
            <v xml:space="preserve"> </v>
          </cell>
          <cell r="L24" t="str">
            <v xml:space="preserve"> </v>
          </cell>
          <cell r="N24" t="str">
            <v xml:space="preserve"> </v>
          </cell>
          <cell r="O24" t="str">
            <v xml:space="preserve"> </v>
          </cell>
        </row>
        <row r="25">
          <cell r="C25">
            <v>16</v>
          </cell>
          <cell r="I25" t="str">
            <v xml:space="preserve"> </v>
          </cell>
          <cell r="L25" t="str">
            <v xml:space="preserve"> </v>
          </cell>
          <cell r="N25" t="str">
            <v xml:space="preserve"> </v>
          </cell>
          <cell r="O25" t="str">
            <v xml:space="preserve"> </v>
          </cell>
        </row>
        <row r="26">
          <cell r="C26">
            <v>17</v>
          </cell>
          <cell r="I26" t="str">
            <v xml:space="preserve"> </v>
          </cell>
          <cell r="L26" t="str">
            <v xml:space="preserve"> </v>
          </cell>
          <cell r="N26" t="str">
            <v xml:space="preserve"> </v>
          </cell>
          <cell r="O26" t="str">
            <v xml:space="preserve"> </v>
          </cell>
        </row>
        <row r="27">
          <cell r="C27">
            <v>18</v>
          </cell>
          <cell r="I27" t="str">
            <v xml:space="preserve"> </v>
          </cell>
          <cell r="L27" t="str">
            <v xml:space="preserve"> </v>
          </cell>
          <cell r="N27" t="str">
            <v xml:space="preserve"> </v>
          </cell>
          <cell r="O27" t="str">
            <v xml:space="preserve"> </v>
          </cell>
        </row>
        <row r="28">
          <cell r="C28">
            <v>19</v>
          </cell>
          <cell r="I28" t="str">
            <v xml:space="preserve"> </v>
          </cell>
          <cell r="L28" t="str">
            <v xml:space="preserve"> </v>
          </cell>
          <cell r="N28" t="str">
            <v xml:space="preserve"> </v>
          </cell>
          <cell r="O28" t="str">
            <v xml:space="preserve"> </v>
          </cell>
        </row>
        <row r="29">
          <cell r="C29">
            <v>20</v>
          </cell>
          <cell r="I29" t="str">
            <v xml:space="preserve"> </v>
          </cell>
          <cell r="L29" t="str">
            <v xml:space="preserve"> </v>
          </cell>
          <cell r="N29" t="str">
            <v xml:space="preserve"> </v>
          </cell>
          <cell r="O29" t="str">
            <v xml:space="preserve"> </v>
          </cell>
        </row>
        <row r="31">
          <cell r="E31" t="str">
            <v>Total Sample</v>
          </cell>
          <cell r="I31">
            <v>0</v>
          </cell>
          <cell r="K31" t="str">
            <v>Sample Error</v>
          </cell>
          <cell r="O31">
            <v>0</v>
          </cell>
        </row>
        <row r="32">
          <cell r="E32" t="str">
            <v>Percent of Sample</v>
          </cell>
          <cell r="I32" t="str">
            <v xml:space="preserve"> </v>
          </cell>
          <cell r="K32" t="str">
            <v>Sample Error Rate</v>
          </cell>
          <cell r="O32" t="str">
            <v xml:space="preserve"> </v>
          </cell>
        </row>
        <row r="34">
          <cell r="E34" t="str">
            <v>Total inventory per perpetual</v>
          </cell>
          <cell r="I34">
            <v>3961757</v>
          </cell>
          <cell r="J34" t="str">
            <v>(actual)</v>
          </cell>
        </row>
        <row r="37">
          <cell r="D37" t="str">
            <v>Summary: (000's)</v>
          </cell>
        </row>
        <row r="38">
          <cell r="G38" t="str">
            <v>RM</v>
          </cell>
          <cell r="H38" t="str">
            <v>WIP / Misc</v>
          </cell>
          <cell r="I38" t="str">
            <v>FG</v>
          </cell>
          <cell r="J38" t="str">
            <v>Total</v>
          </cell>
        </row>
        <row r="39">
          <cell r="E39" t="str">
            <v>Total Inventory</v>
          </cell>
          <cell r="G39">
            <v>0</v>
          </cell>
          <cell r="H39">
            <v>0</v>
          </cell>
          <cell r="I39">
            <v>3961.7570000000001</v>
          </cell>
          <cell r="J39">
            <v>3961.7570000000001</v>
          </cell>
        </row>
        <row r="40">
          <cell r="E40" t="str">
            <v>Inventory Amount Tested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E41" t="str">
            <v>Percent Tested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E42" t="str">
            <v>Variance Amount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E43" t="str">
            <v>Variance Percent</v>
          </cell>
          <cell r="G43" t="str">
            <v xml:space="preserve"> </v>
          </cell>
          <cell r="H43" t="str">
            <v xml:space="preserve"> </v>
          </cell>
          <cell r="I43" t="str">
            <v xml:space="preserve"> </v>
          </cell>
          <cell r="J43" t="str">
            <v xml:space="preserve"> </v>
          </cell>
        </row>
        <row r="44">
          <cell r="E44" t="str">
            <v xml:space="preserve"> </v>
          </cell>
        </row>
        <row r="46">
          <cell r="C46" t="str">
            <v>Comments (Include Movement of Inventory, Availability of Locator Reports, Sufficiency of Reconciling Documentation):</v>
          </cell>
        </row>
        <row r="47">
          <cell r="D47" t="str">
            <v>Not performed.  The inventory is at the Company's various customers, either in public warehouses or in-transit (on board vessels).</v>
          </cell>
        </row>
      </sheetData>
      <sheetData sheetId="11" refreshError="1">
        <row r="1">
          <cell r="Q1" t="str">
            <v>Page</v>
          </cell>
          <cell r="R1" t="str">
            <v>E-11</v>
          </cell>
        </row>
        <row r="2">
          <cell r="D2" t="str">
            <v>TRANSCAP TRADE FINANCE</v>
          </cell>
        </row>
        <row r="4">
          <cell r="D4" t="str">
            <v>Gross  Margin  Test</v>
          </cell>
        </row>
        <row r="5">
          <cell r="F5" t="str">
            <v>All data s/b entered at actual</v>
          </cell>
        </row>
        <row r="6">
          <cell r="D6" t="str">
            <v>Source:</v>
          </cell>
        </row>
        <row r="8">
          <cell r="C8" t="str">
            <v/>
          </cell>
          <cell r="D8" t="str">
            <v>Item #</v>
          </cell>
          <cell r="E8" t="str">
            <v>Item Description</v>
          </cell>
          <cell r="F8" t="str">
            <v>Unit Cost per books</v>
          </cell>
          <cell r="G8" t="str">
            <v>Units On hand</v>
          </cell>
          <cell r="H8" t="str">
            <v>Extended cost per books</v>
          </cell>
          <cell r="I8" t="str">
            <v>Customer</v>
          </cell>
          <cell r="J8" t="str">
            <v>Sales --  Invoice #</v>
          </cell>
          <cell r="K8" t="str">
            <v xml:space="preserve"> Invoice date</v>
          </cell>
          <cell r="L8" t="str">
            <v>Units Sold</v>
          </cell>
          <cell r="M8" t="str">
            <v>Sales price per SKU</v>
          </cell>
          <cell r="N8" t="str">
            <v>Total Sales of the SKU</v>
          </cell>
          <cell r="O8" t="str">
            <v>Gross Margin on Sale of SKU</v>
          </cell>
          <cell r="P8" t="str">
            <v>Gross Margin  %</v>
          </cell>
          <cell r="Q8" t="str">
            <v>Gross Margin overall  per category</v>
          </cell>
          <cell r="R8" t="str">
            <v>Explanation for variance</v>
          </cell>
        </row>
        <row r="9">
          <cell r="C9">
            <v>1</v>
          </cell>
          <cell r="H9">
            <v>0</v>
          </cell>
          <cell r="N9">
            <v>0</v>
          </cell>
          <cell r="O9">
            <v>0</v>
          </cell>
          <cell r="P9" t="str">
            <v xml:space="preserve"> </v>
          </cell>
        </row>
        <row r="10">
          <cell r="C10">
            <v>2</v>
          </cell>
          <cell r="H10">
            <v>0</v>
          </cell>
          <cell r="N10">
            <v>0</v>
          </cell>
          <cell r="O10">
            <v>0</v>
          </cell>
          <cell r="P10" t="str">
            <v xml:space="preserve"> </v>
          </cell>
        </row>
        <row r="11">
          <cell r="C11">
            <v>3</v>
          </cell>
          <cell r="H11">
            <v>0</v>
          </cell>
          <cell r="N11">
            <v>0</v>
          </cell>
          <cell r="O11">
            <v>0</v>
          </cell>
          <cell r="P11" t="str">
            <v xml:space="preserve"> </v>
          </cell>
        </row>
        <row r="12">
          <cell r="C12">
            <v>4</v>
          </cell>
          <cell r="H12">
            <v>0</v>
          </cell>
          <cell r="N12">
            <v>0</v>
          </cell>
          <cell r="O12">
            <v>0</v>
          </cell>
          <cell r="P12" t="str">
            <v xml:space="preserve"> </v>
          </cell>
        </row>
        <row r="13">
          <cell r="C13">
            <v>5</v>
          </cell>
          <cell r="H13">
            <v>0</v>
          </cell>
          <cell r="N13">
            <v>0</v>
          </cell>
          <cell r="O13">
            <v>0</v>
          </cell>
          <cell r="P13" t="str">
            <v xml:space="preserve"> </v>
          </cell>
        </row>
        <row r="14">
          <cell r="C14">
            <v>6</v>
          </cell>
          <cell r="H14">
            <v>0</v>
          </cell>
          <cell r="N14">
            <v>0</v>
          </cell>
          <cell r="O14">
            <v>0</v>
          </cell>
          <cell r="P14" t="str">
            <v xml:space="preserve"> </v>
          </cell>
        </row>
        <row r="15">
          <cell r="C15">
            <v>7</v>
          </cell>
          <cell r="H15">
            <v>0</v>
          </cell>
          <cell r="N15">
            <v>0</v>
          </cell>
          <cell r="O15">
            <v>0</v>
          </cell>
          <cell r="P15" t="str">
            <v xml:space="preserve"> </v>
          </cell>
        </row>
        <row r="16">
          <cell r="C16">
            <v>8</v>
          </cell>
          <cell r="H16">
            <v>0</v>
          </cell>
          <cell r="N16">
            <v>0</v>
          </cell>
          <cell r="O16">
            <v>0</v>
          </cell>
          <cell r="P16" t="str">
            <v xml:space="preserve"> </v>
          </cell>
        </row>
        <row r="17">
          <cell r="C17">
            <v>9</v>
          </cell>
          <cell r="H17">
            <v>0</v>
          </cell>
          <cell r="N17">
            <v>0</v>
          </cell>
          <cell r="O17">
            <v>0</v>
          </cell>
          <cell r="P17" t="str">
            <v xml:space="preserve"> </v>
          </cell>
        </row>
        <row r="18">
          <cell r="C18">
            <v>10</v>
          </cell>
          <cell r="H18">
            <v>0</v>
          </cell>
          <cell r="N18">
            <v>0</v>
          </cell>
          <cell r="O18">
            <v>0</v>
          </cell>
          <cell r="P18" t="str">
            <v xml:space="preserve"> </v>
          </cell>
        </row>
        <row r="19">
          <cell r="C19">
            <v>11</v>
          </cell>
          <cell r="H19">
            <v>0</v>
          </cell>
          <cell r="N19">
            <v>0</v>
          </cell>
          <cell r="O19">
            <v>0</v>
          </cell>
          <cell r="P19" t="str">
            <v xml:space="preserve"> </v>
          </cell>
        </row>
        <row r="20">
          <cell r="C20">
            <v>12</v>
          </cell>
          <cell r="H20">
            <v>0</v>
          </cell>
          <cell r="N20">
            <v>0</v>
          </cell>
          <cell r="O20">
            <v>0</v>
          </cell>
          <cell r="P20" t="str">
            <v xml:space="preserve"> </v>
          </cell>
        </row>
        <row r="21">
          <cell r="C21">
            <v>13</v>
          </cell>
          <cell r="H21">
            <v>0</v>
          </cell>
          <cell r="N21">
            <v>0</v>
          </cell>
          <cell r="O21">
            <v>0</v>
          </cell>
          <cell r="P21" t="str">
            <v xml:space="preserve"> </v>
          </cell>
        </row>
        <row r="22">
          <cell r="C22">
            <v>14</v>
          </cell>
          <cell r="H22">
            <v>0</v>
          </cell>
          <cell r="N22">
            <v>0</v>
          </cell>
          <cell r="O22">
            <v>0</v>
          </cell>
          <cell r="P22" t="str">
            <v xml:space="preserve"> </v>
          </cell>
        </row>
        <row r="23">
          <cell r="C23">
            <v>15</v>
          </cell>
          <cell r="H23">
            <v>0</v>
          </cell>
          <cell r="N23">
            <v>0</v>
          </cell>
          <cell r="O23">
            <v>0</v>
          </cell>
          <cell r="P23" t="str">
            <v xml:space="preserve"> </v>
          </cell>
        </row>
        <row r="24">
          <cell r="C24">
            <v>16</v>
          </cell>
          <cell r="H24">
            <v>0</v>
          </cell>
          <cell r="N24">
            <v>0</v>
          </cell>
          <cell r="O24">
            <v>0</v>
          </cell>
          <cell r="P24" t="str">
            <v xml:space="preserve"> </v>
          </cell>
        </row>
        <row r="25">
          <cell r="C25">
            <v>17</v>
          </cell>
          <cell r="H25">
            <v>0</v>
          </cell>
          <cell r="N25">
            <v>0</v>
          </cell>
          <cell r="O25">
            <v>0</v>
          </cell>
          <cell r="P25" t="str">
            <v xml:space="preserve"> </v>
          </cell>
        </row>
        <row r="26">
          <cell r="C26">
            <v>18</v>
          </cell>
          <cell r="H26">
            <v>0</v>
          </cell>
          <cell r="N26">
            <v>0</v>
          </cell>
          <cell r="O26">
            <v>0</v>
          </cell>
          <cell r="P26" t="str">
            <v xml:space="preserve"> </v>
          </cell>
        </row>
        <row r="27">
          <cell r="C27">
            <v>19</v>
          </cell>
          <cell r="H27">
            <v>0</v>
          </cell>
          <cell r="N27">
            <v>0</v>
          </cell>
          <cell r="O27">
            <v>0</v>
          </cell>
          <cell r="P27" t="str">
            <v xml:space="preserve"> </v>
          </cell>
        </row>
        <row r="28">
          <cell r="C28">
            <v>20</v>
          </cell>
          <cell r="H28">
            <v>0</v>
          </cell>
          <cell r="N28">
            <v>0</v>
          </cell>
          <cell r="O28">
            <v>0</v>
          </cell>
          <cell r="P28" t="str">
            <v xml:space="preserve"> </v>
          </cell>
        </row>
        <row r="30">
          <cell r="D30" t="str">
            <v>Total Tested</v>
          </cell>
          <cell r="F30">
            <v>0</v>
          </cell>
          <cell r="G30">
            <v>0</v>
          </cell>
          <cell r="H30">
            <v>0</v>
          </cell>
          <cell r="N30">
            <v>0</v>
          </cell>
          <cell r="O30">
            <v>0</v>
          </cell>
          <cell r="P30">
            <v>0</v>
          </cell>
          <cell r="Q30" t="str">
            <v>GPM per test</v>
          </cell>
        </row>
        <row r="31">
          <cell r="D31" t="str">
            <v xml:space="preserve">  % of total inventory</v>
          </cell>
          <cell r="H31" t="str">
            <v xml:space="preserve"> </v>
          </cell>
        </row>
        <row r="32">
          <cell r="P32">
            <v>2.3672707125303099E-2</v>
          </cell>
          <cell r="Q32" t="str">
            <v>GPM per F/S</v>
          </cell>
        </row>
        <row r="34">
          <cell r="P34" t="str">
            <v xml:space="preserve"> </v>
          </cell>
          <cell r="Q34" t="str">
            <v>Difference</v>
          </cell>
        </row>
        <row r="35">
          <cell r="Q35" t="str">
            <v>Explain below.</v>
          </cell>
        </row>
        <row r="38">
          <cell r="C38" t="str">
            <v>Comments on any material variance:</v>
          </cell>
        </row>
        <row r="39">
          <cell r="D39" t="str">
            <v>Not performed. Transcap's income is the fees charged to their clients.  The sale amounts include the cost of the merchandise plus fees charged that equals to gross margin.</v>
          </cell>
        </row>
      </sheetData>
      <sheetData sheetId="12"/>
      <sheetData sheetId="13" refreshError="1">
        <row r="1">
          <cell r="A1" t="str">
            <v xml:space="preserve"> </v>
          </cell>
          <cell r="Y1" t="str">
            <v>Page</v>
          </cell>
          <cell r="Z1" t="str">
            <v>F-2</v>
          </cell>
        </row>
        <row r="2">
          <cell r="C2" t="str">
            <v>TRANSCAP TRADE FINANCE</v>
          </cell>
        </row>
        <row r="3">
          <cell r="F3" t="str">
            <v>Assumes that date of latest A/P is the same as latest A/R Aging.</v>
          </cell>
        </row>
        <row r="4">
          <cell r="F4" t="str">
            <v>If latest A/P date does not correspond to latest A/R Aging date, change the date to actual.</v>
          </cell>
        </row>
        <row r="5">
          <cell r="C5" t="str">
            <v>Accounts  Payable  Concentration</v>
          </cell>
          <cell r="H5" t="str">
            <v>as  of:</v>
          </cell>
          <cell r="K5">
            <v>36616</v>
          </cell>
        </row>
        <row r="6">
          <cell r="C6" t="str">
            <v>($000's   /    %)</v>
          </cell>
        </row>
        <row r="7">
          <cell r="C7" t="str">
            <v>Source:</v>
          </cell>
        </row>
        <row r="8">
          <cell r="I8" t="str">
            <v xml:space="preserve">Due Date </v>
          </cell>
        </row>
        <row r="9">
          <cell r="D9" t="str">
            <v>Vendor</v>
          </cell>
          <cell r="E9" t="str">
            <v>City</v>
          </cell>
          <cell r="F9" t="str">
            <v>State</v>
          </cell>
          <cell r="G9" t="str">
            <v>%</v>
          </cell>
          <cell r="H9" t="str">
            <v>Total</v>
          </cell>
          <cell r="I9" t="str">
            <v>Future</v>
          </cell>
          <cell r="J9" t="str">
            <v xml:space="preserve">Current </v>
          </cell>
          <cell r="K9" t="str">
            <v>31 - 60 PID / 1 - 30 PDD</v>
          </cell>
          <cell r="L9" t="str">
            <v>61 - 90 PID / 31 - 60 PDD</v>
          </cell>
          <cell r="M9" t="str">
            <v>91 - 120 PID / 61 - 90 PDD</v>
          </cell>
          <cell r="N9" t="str">
            <v>&gt;120 PID / &gt;90 PDD</v>
          </cell>
          <cell r="O9" t="str">
            <v>Contra ($000's)</v>
          </cell>
          <cell r="P9" t="str">
            <v>Rebates          -- Volume / Other</v>
          </cell>
          <cell r="Q9" t="str">
            <v>Product Purchased</v>
          </cell>
          <cell r="R9" t="str">
            <v>Vendor Terms</v>
          </cell>
          <cell r="S9" t="str">
            <v>Credit Limits ($000's)</v>
          </cell>
          <cell r="T9" t="str">
            <v>Payment Practice</v>
          </cell>
          <cell r="U9" t="str">
            <v>Fiscal Year2000Purchases</v>
          </cell>
          <cell r="V9" t="str">
            <v>Fiscal Year1999Purchases</v>
          </cell>
          <cell r="W9" t="str">
            <v>Primary / Secondary  Vendor</v>
          </cell>
          <cell r="X9" t="str">
            <v>Years Relation</v>
          </cell>
          <cell r="Y9" t="str">
            <v>Type of Vendor</v>
          </cell>
          <cell r="Z9" t="str">
            <v>Contract</v>
          </cell>
        </row>
        <row r="10">
          <cell r="C10">
            <v>1</v>
          </cell>
          <cell r="G10">
            <v>0</v>
          </cell>
          <cell r="H10">
            <v>0</v>
          </cell>
        </row>
        <row r="11">
          <cell r="C11">
            <v>2</v>
          </cell>
          <cell r="G11">
            <v>0</v>
          </cell>
          <cell r="H11">
            <v>0</v>
          </cell>
        </row>
        <row r="12">
          <cell r="C12">
            <v>3</v>
          </cell>
          <cell r="G12">
            <v>0</v>
          </cell>
          <cell r="H12">
            <v>0</v>
          </cell>
        </row>
        <row r="13">
          <cell r="C13">
            <v>4</v>
          </cell>
          <cell r="G13">
            <v>0</v>
          </cell>
          <cell r="H13">
            <v>0</v>
          </cell>
        </row>
        <row r="14">
          <cell r="C14">
            <v>5</v>
          </cell>
          <cell r="G14">
            <v>0</v>
          </cell>
          <cell r="H14">
            <v>0</v>
          </cell>
        </row>
        <row r="15">
          <cell r="C15">
            <v>6</v>
          </cell>
          <cell r="G15">
            <v>0</v>
          </cell>
          <cell r="H15">
            <v>0</v>
          </cell>
        </row>
        <row r="16">
          <cell r="C16">
            <v>7</v>
          </cell>
          <cell r="G16">
            <v>0</v>
          </cell>
          <cell r="H16">
            <v>0</v>
          </cell>
        </row>
        <row r="17">
          <cell r="C17">
            <v>8</v>
          </cell>
          <cell r="G17">
            <v>0</v>
          </cell>
          <cell r="H17">
            <v>0</v>
          </cell>
        </row>
        <row r="18">
          <cell r="C18">
            <v>9</v>
          </cell>
          <cell r="G18">
            <v>0</v>
          </cell>
          <cell r="H18">
            <v>0</v>
          </cell>
        </row>
        <row r="19">
          <cell r="C19">
            <v>10</v>
          </cell>
          <cell r="G19">
            <v>0</v>
          </cell>
          <cell r="H19">
            <v>0</v>
          </cell>
        </row>
        <row r="21">
          <cell r="C21" t="str">
            <v>Total Top 10 Vendors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U21">
            <v>0</v>
          </cell>
          <cell r="V21">
            <v>0</v>
          </cell>
        </row>
        <row r="23">
          <cell r="C23" t="str">
            <v>Total Aging</v>
          </cell>
          <cell r="G23">
            <v>1</v>
          </cell>
          <cell r="H23">
            <v>53.737000000000002</v>
          </cell>
          <cell r="I23">
            <v>0</v>
          </cell>
          <cell r="J23">
            <v>53.737000000000002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5">
          <cell r="C25" t="str">
            <v>Comment on Material Concentrations, Level of Past Due and Whether Vendors Are Basically The Same From Prior Exam:</v>
          </cell>
        </row>
        <row r="26">
          <cell r="D26" t="str">
            <v xml:space="preserve">There is no concentration.  This section was not performed because of the immateriality of the outstanding A/P trade as of 2/29/00.  However, the client submitted an A/P aging as of 3/31/00 with Republic Factors Corporation as the sole account oustanding </v>
          </cell>
        </row>
        <row r="32">
          <cell r="C32" t="str">
            <v>Past Due Accounts Payable Analysis:</v>
          </cell>
        </row>
        <row r="34">
          <cell r="D34" t="str">
            <v>Vendor</v>
          </cell>
          <cell r="E34" t="str">
            <v>%</v>
          </cell>
          <cell r="F34" t="str">
            <v>Total</v>
          </cell>
          <cell r="G34" t="str">
            <v>61 - 90 PID / 31 - 60 PDD</v>
          </cell>
          <cell r="H34" t="str">
            <v>91 - 120 PID / 61 - 90 PDD</v>
          </cell>
          <cell r="I34" t="str">
            <v>&gt;120 PID / &gt;90 PDD</v>
          </cell>
          <cell r="J34" t="str">
            <v>Comments</v>
          </cell>
        </row>
        <row r="35">
          <cell r="D35" t="str">
            <v>None noted.</v>
          </cell>
          <cell r="E35" t="str">
            <v xml:space="preserve"> </v>
          </cell>
        </row>
        <row r="36">
          <cell r="E36" t="str">
            <v xml:space="preserve"> </v>
          </cell>
        </row>
        <row r="37">
          <cell r="E37" t="str">
            <v xml:space="preserve"> </v>
          </cell>
        </row>
        <row r="38">
          <cell r="E38" t="str">
            <v xml:space="preserve"> </v>
          </cell>
        </row>
        <row r="39">
          <cell r="E39" t="str">
            <v xml:space="preserve"> </v>
          </cell>
        </row>
        <row r="40">
          <cell r="E40" t="str">
            <v xml:space="preserve"> </v>
          </cell>
        </row>
        <row r="41">
          <cell r="E41" t="str">
            <v xml:space="preserve"> </v>
          </cell>
        </row>
        <row r="42">
          <cell r="E42" t="str">
            <v xml:space="preserve"> </v>
          </cell>
        </row>
        <row r="43">
          <cell r="E43" t="str">
            <v xml:space="preserve"> </v>
          </cell>
        </row>
        <row r="44">
          <cell r="D44" t="str">
            <v>Total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6">
          <cell r="C46" t="str">
            <v>Comments on Past Due Accounts Payable:</v>
          </cell>
        </row>
        <row r="47">
          <cell r="D47" t="str">
            <v>No past dues noted at 2/29/00 nor at 3/31/00 A/P agings.</v>
          </cell>
        </row>
      </sheetData>
      <sheetData sheetId="14" refreshError="1">
        <row r="1">
          <cell r="L1" t="str">
            <v>Page</v>
          </cell>
          <cell r="M1" t="str">
            <v>F-3</v>
          </cell>
        </row>
        <row r="2">
          <cell r="C2" t="str">
            <v>TRANSCAP TRADE FINANCE</v>
          </cell>
        </row>
        <row r="3">
          <cell r="F3" t="str">
            <v>Assumes that date of latest A/P is the same as latest A/R Aging.</v>
          </cell>
        </row>
        <row r="4">
          <cell r="F4" t="str">
            <v>If latest A/P date does not correspond to latest A/R Aging date, change the date to actual.</v>
          </cell>
        </row>
        <row r="5">
          <cell r="C5" t="str">
            <v>Accounts  Payable  Aging  Spread</v>
          </cell>
        </row>
        <row r="6">
          <cell r="C6" t="str">
            <v>($000's   /    %)</v>
          </cell>
        </row>
        <row r="7">
          <cell r="C7" t="str">
            <v>Source(s) Available:</v>
          </cell>
          <cell r="F7" t="str">
            <v>Computer prepared aging, Open invoice listing, Open invoice file, Cash Requirements Report</v>
          </cell>
        </row>
        <row r="10">
          <cell r="F10" t="str">
            <v xml:space="preserve">Due Date </v>
          </cell>
        </row>
        <row r="11">
          <cell r="F11" t="str">
            <v>Current</v>
          </cell>
          <cell r="H11" t="str">
            <v>Prior</v>
          </cell>
          <cell r="J11" t="str">
            <v>Last</v>
          </cell>
          <cell r="L11" t="str">
            <v>Prior</v>
          </cell>
        </row>
        <row r="12">
          <cell r="F12" t="str">
            <v>Exam</v>
          </cell>
          <cell r="H12" t="str">
            <v>Exam</v>
          </cell>
          <cell r="J12" t="str">
            <v>FYE</v>
          </cell>
          <cell r="L12" t="str">
            <v>Exam</v>
          </cell>
        </row>
        <row r="13">
          <cell r="F13">
            <v>36616</v>
          </cell>
          <cell r="H13">
            <v>36250</v>
          </cell>
          <cell r="J13">
            <v>36525</v>
          </cell>
          <cell r="L13">
            <v>28184</v>
          </cell>
        </row>
        <row r="14">
          <cell r="F14" t="str">
            <v>$000'S</v>
          </cell>
          <cell r="G14" t="str">
            <v>%</v>
          </cell>
          <cell r="H14" t="str">
            <v>$000'S</v>
          </cell>
          <cell r="I14" t="str">
            <v>%</v>
          </cell>
          <cell r="J14" t="str">
            <v>$000'S</v>
          </cell>
          <cell r="K14" t="str">
            <v>%</v>
          </cell>
          <cell r="L14" t="str">
            <v>$000'S</v>
          </cell>
          <cell r="M14" t="str">
            <v>%</v>
          </cell>
        </row>
        <row r="16">
          <cell r="C16" t="str">
            <v>Future</v>
          </cell>
          <cell r="G16">
            <v>0</v>
          </cell>
          <cell r="I16">
            <v>0</v>
          </cell>
          <cell r="K16">
            <v>0</v>
          </cell>
          <cell r="M16">
            <v>0</v>
          </cell>
        </row>
        <row r="18">
          <cell r="C18" t="str">
            <v xml:space="preserve">Current </v>
          </cell>
          <cell r="F18">
            <v>53.737000000000002</v>
          </cell>
          <cell r="G18">
            <v>1</v>
          </cell>
          <cell r="H18">
            <v>59</v>
          </cell>
          <cell r="I18">
            <v>0.83098591549295775</v>
          </cell>
          <cell r="J18">
            <v>3.831</v>
          </cell>
          <cell r="K18">
            <v>1</v>
          </cell>
          <cell r="L18">
            <v>39</v>
          </cell>
          <cell r="M18">
            <v>0.9285714285714286</v>
          </cell>
        </row>
        <row r="20">
          <cell r="C20" t="str">
            <v>31 - 60 PID / 1 - 30 PDD</v>
          </cell>
          <cell r="G20">
            <v>0</v>
          </cell>
          <cell r="I20">
            <v>0</v>
          </cell>
          <cell r="K20">
            <v>0</v>
          </cell>
          <cell r="L20">
            <v>2</v>
          </cell>
          <cell r="M20">
            <v>4.7619047619047616E-2</v>
          </cell>
        </row>
        <row r="22">
          <cell r="C22" t="str">
            <v>61 - 90 PID / 31 - 60 PDD</v>
          </cell>
          <cell r="G22">
            <v>0</v>
          </cell>
          <cell r="I22">
            <v>0</v>
          </cell>
          <cell r="K22">
            <v>0</v>
          </cell>
          <cell r="L22">
            <v>1</v>
          </cell>
          <cell r="M22">
            <v>2.3809523809523808E-2</v>
          </cell>
        </row>
        <row r="24">
          <cell r="C24" t="str">
            <v>91 - 120 PID / 61 - 90 PDD</v>
          </cell>
          <cell r="G24">
            <v>0</v>
          </cell>
          <cell r="H24">
            <v>12</v>
          </cell>
          <cell r="I24">
            <v>0.16901408450704225</v>
          </cell>
          <cell r="K24">
            <v>0</v>
          </cell>
          <cell r="M24">
            <v>0</v>
          </cell>
        </row>
        <row r="26">
          <cell r="C26" t="str">
            <v>&gt;120 PID / &gt;90 PDD</v>
          </cell>
          <cell r="G26">
            <v>0</v>
          </cell>
          <cell r="I26">
            <v>0</v>
          </cell>
          <cell r="K26">
            <v>0</v>
          </cell>
          <cell r="M26">
            <v>0</v>
          </cell>
        </row>
        <row r="29">
          <cell r="C29" t="str">
            <v>Total  Aging</v>
          </cell>
          <cell r="F29">
            <v>53.737000000000002</v>
          </cell>
          <cell r="G29">
            <v>1</v>
          </cell>
          <cell r="H29">
            <v>71</v>
          </cell>
          <cell r="I29">
            <v>1</v>
          </cell>
          <cell r="J29">
            <v>3.831</v>
          </cell>
          <cell r="K29">
            <v>1</v>
          </cell>
          <cell r="L29">
            <v>42</v>
          </cell>
          <cell r="M29">
            <v>1</v>
          </cell>
        </row>
        <row r="30">
          <cell r="D30" t="str">
            <v>As a % of total</v>
          </cell>
          <cell r="G30">
            <v>0.22425737202761017</v>
          </cell>
          <cell r="I30">
            <v>0.44824647242652865</v>
          </cell>
          <cell r="K30">
            <v>2.0761526955843143E-2</v>
          </cell>
          <cell r="M30">
            <v>1</v>
          </cell>
        </row>
        <row r="32">
          <cell r="C32" t="str">
            <v>Book Overdraft  -- float (A)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</row>
        <row r="34">
          <cell r="C34" t="str">
            <v>Held Checks:  (B)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</row>
        <row r="36">
          <cell r="C36" t="str">
            <v>Accruals</v>
          </cell>
          <cell r="F36">
            <v>185.88499999999999</v>
          </cell>
          <cell r="G36">
            <v>0.77574262797238991</v>
          </cell>
          <cell r="H36">
            <v>87.394999999999996</v>
          </cell>
          <cell r="I36">
            <v>0.5517535275734714</v>
          </cell>
          <cell r="J36">
            <v>180.69300000000001</v>
          </cell>
          <cell r="K36">
            <v>0.9792384730441569</v>
          </cell>
          <cell r="M36">
            <v>0</v>
          </cell>
        </row>
        <row r="39">
          <cell r="C39" t="str">
            <v xml:space="preserve">Total  </v>
          </cell>
          <cell r="F39">
            <v>239.62199999999999</v>
          </cell>
          <cell r="G39">
            <v>1</v>
          </cell>
          <cell r="H39">
            <v>158.39499999999998</v>
          </cell>
          <cell r="I39">
            <v>1</v>
          </cell>
          <cell r="J39">
            <v>184.524</v>
          </cell>
          <cell r="K39">
            <v>1</v>
          </cell>
          <cell r="L39">
            <v>42</v>
          </cell>
          <cell r="M39">
            <v>1</v>
          </cell>
        </row>
        <row r="41">
          <cell r="C41" t="str">
            <v>A:</v>
          </cell>
          <cell r="D41" t="str">
            <v>Book overdraft for float cleared in approx.</v>
          </cell>
          <cell r="G41" t="str">
            <v>N/A</v>
          </cell>
          <cell r="H41" t="str">
            <v>days</v>
          </cell>
        </row>
        <row r="42">
          <cell r="C42" t="str">
            <v>B:</v>
          </cell>
          <cell r="D42" t="str">
            <v>Checks held due to:</v>
          </cell>
          <cell r="F42" t="str">
            <v>None noted.</v>
          </cell>
        </row>
        <row r="44">
          <cell r="C44" t="str">
            <v>Comments Exceptions / Recommendations (Does Current Aging Differ Materially From Prior Exam?):</v>
          </cell>
        </row>
        <row r="45">
          <cell r="D45" t="str">
            <v xml:space="preserve">Minimal A/P activity noted during the first 2 months of year 2000.  A/P existing at 3/31/00 pertains only to the account of Republic Factors Corporation for reimbursement of Kyarra (vendor) deposits for jobs not purchased. </v>
          </cell>
        </row>
      </sheetData>
      <sheetData sheetId="15"/>
      <sheetData sheetId="16" refreshError="1">
        <row r="1">
          <cell r="M1" t="str">
            <v>Page</v>
          </cell>
          <cell r="N1" t="str">
            <v>F-5</v>
          </cell>
        </row>
        <row r="2">
          <cell r="B2" t="str">
            <v>TRANSCAP TRADE FINANCE</v>
          </cell>
        </row>
        <row r="4">
          <cell r="B4" t="str">
            <v>Analysis  of  Accounts  Payable  Control  Account</v>
          </cell>
          <cell r="H4" t="str">
            <v>REMEMBER THIS IS BOM NOT EOM.  SAME AS IT ALWAYS WAS.</v>
          </cell>
        </row>
        <row r="5">
          <cell r="B5" t="str">
            <v>($000's)</v>
          </cell>
        </row>
        <row r="6">
          <cell r="B6" t="str">
            <v>Source:</v>
          </cell>
          <cell r="D6" t="str">
            <v>G/L a/c#2010</v>
          </cell>
        </row>
        <row r="8">
          <cell r="B8" t="str">
            <v>Month / Year</v>
          </cell>
          <cell r="D8" t="str">
            <v>BOM Bal. per G/L</v>
          </cell>
          <cell r="E8" t="str">
            <v>Trade Cash Disbrsmnts</v>
          </cell>
          <cell r="F8" t="str">
            <v>Non-Trade Disbrsmnts</v>
          </cell>
          <cell r="G8" t="str">
            <v>Other Debits</v>
          </cell>
          <cell r="H8" t="str">
            <v>Purchases</v>
          </cell>
          <cell r="I8" t="str">
            <v>Other Credits</v>
          </cell>
          <cell r="J8" t="str">
            <v>Trade Accruals  B.O.M.</v>
          </cell>
          <cell r="K8" t="str">
            <v>Memo  Book O/D  B.O.M.</v>
          </cell>
          <cell r="L8" t="str">
            <v>Held Checks  B.O.M.</v>
          </cell>
          <cell r="M8" t="str">
            <v>Other</v>
          </cell>
          <cell r="N8" t="str">
            <v>Turnover by Month</v>
          </cell>
        </row>
        <row r="9">
          <cell r="B9" t="str">
            <v>Current Fiscal Year ends in2000</v>
          </cell>
        </row>
        <row r="10">
          <cell r="B10" t="str">
            <v>JAN</v>
          </cell>
          <cell r="C10">
            <v>2000</v>
          </cell>
          <cell r="D10">
            <v>4.0009999999998627</v>
          </cell>
          <cell r="E10">
            <v>10.016999999999999</v>
          </cell>
          <cell r="H10">
            <v>11.374000000000001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12.382050514125561</v>
          </cell>
        </row>
        <row r="11">
          <cell r="B11" t="str">
            <v>FEB</v>
          </cell>
          <cell r="C11">
            <v>2000</v>
          </cell>
          <cell r="D11">
            <v>5.3579999999998638</v>
          </cell>
          <cell r="E11">
            <v>29.018999999999998</v>
          </cell>
          <cell r="H11">
            <v>30.404</v>
          </cell>
          <cell r="N11">
            <v>5.1698542334331368</v>
          </cell>
        </row>
        <row r="12">
          <cell r="B12" t="str">
            <v>MAR</v>
          </cell>
          <cell r="C12">
            <v>2000</v>
          </cell>
          <cell r="D12">
            <v>6.7429999999998635</v>
          </cell>
          <cell r="N12" t="str">
            <v/>
          </cell>
        </row>
        <row r="13">
          <cell r="B13" t="str">
            <v>APR</v>
          </cell>
          <cell r="C13">
            <v>2000</v>
          </cell>
          <cell r="D13">
            <v>6.7429999999998635</v>
          </cell>
          <cell r="N13" t="str">
            <v/>
          </cell>
        </row>
        <row r="14">
          <cell r="B14" t="str">
            <v>MAY</v>
          </cell>
          <cell r="C14">
            <v>2000</v>
          </cell>
          <cell r="D14">
            <v>6.7429999999998635</v>
          </cell>
          <cell r="N14" t="str">
            <v xml:space="preserve"> </v>
          </cell>
        </row>
        <row r="15">
          <cell r="B15" t="str">
            <v>JUN</v>
          </cell>
          <cell r="C15">
            <v>2000</v>
          </cell>
          <cell r="D15">
            <v>6.7429999999998635</v>
          </cell>
          <cell r="N15" t="str">
            <v xml:space="preserve"> </v>
          </cell>
        </row>
        <row r="16">
          <cell r="B16" t="str">
            <v>JUL</v>
          </cell>
          <cell r="C16">
            <v>2000</v>
          </cell>
          <cell r="D16">
            <v>6.7429999999998635</v>
          </cell>
          <cell r="N16" t="str">
            <v xml:space="preserve"> </v>
          </cell>
        </row>
        <row r="17">
          <cell r="B17" t="str">
            <v>AUG</v>
          </cell>
          <cell r="C17">
            <v>2000</v>
          </cell>
          <cell r="D17">
            <v>6.7429999999998635</v>
          </cell>
          <cell r="N17" t="str">
            <v xml:space="preserve"> </v>
          </cell>
        </row>
        <row r="18">
          <cell r="B18" t="str">
            <v>SEP</v>
          </cell>
          <cell r="C18">
            <v>2000</v>
          </cell>
          <cell r="D18">
            <v>6.7429999999998635</v>
          </cell>
          <cell r="N18" t="str">
            <v xml:space="preserve"> </v>
          </cell>
        </row>
        <row r="19">
          <cell r="B19" t="str">
            <v>OCT</v>
          </cell>
          <cell r="C19">
            <v>2000</v>
          </cell>
          <cell r="D19">
            <v>6.7429999999998635</v>
          </cell>
          <cell r="N19" t="str">
            <v xml:space="preserve"> </v>
          </cell>
        </row>
        <row r="20">
          <cell r="B20" t="str">
            <v>NOV</v>
          </cell>
          <cell r="C20">
            <v>2000</v>
          </cell>
          <cell r="D20">
            <v>6.7429999999998635</v>
          </cell>
          <cell r="N20" t="str">
            <v xml:space="preserve"> </v>
          </cell>
        </row>
        <row r="21">
          <cell r="B21" t="str">
            <v>DEC</v>
          </cell>
          <cell r="C21">
            <v>2000</v>
          </cell>
          <cell r="D21">
            <v>6.7429999999998635</v>
          </cell>
          <cell r="N21" t="str">
            <v xml:space="preserve"> </v>
          </cell>
        </row>
        <row r="22">
          <cell r="D22">
            <v>6.7429999999998635</v>
          </cell>
        </row>
        <row r="23">
          <cell r="B23" t="str">
            <v>Total</v>
          </cell>
          <cell r="D23">
            <v>9.3589999999997264</v>
          </cell>
          <cell r="E23">
            <v>39.036000000000001</v>
          </cell>
          <cell r="F23">
            <v>0</v>
          </cell>
          <cell r="G23">
            <v>0</v>
          </cell>
          <cell r="H23">
            <v>41.777999999999999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7.192591454042212</v>
          </cell>
        </row>
        <row r="24">
          <cell r="B24" t="str">
            <v>AVG/MTH</v>
          </cell>
          <cell r="D24">
            <v>4.6794999999998632</v>
          </cell>
          <cell r="E24">
            <v>19.518000000000001</v>
          </cell>
          <cell r="F24">
            <v>0</v>
          </cell>
          <cell r="G24">
            <v>0</v>
          </cell>
          <cell r="H24">
            <v>20.888999999999999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7.192591454042212</v>
          </cell>
        </row>
        <row r="25">
          <cell r="B25" t="str">
            <v>PR. YR.</v>
          </cell>
          <cell r="D25">
            <v>99.973999999999961</v>
          </cell>
          <cell r="E25">
            <v>918.53100000000006</v>
          </cell>
          <cell r="F25">
            <v>0</v>
          </cell>
          <cell r="G25">
            <v>0</v>
          </cell>
          <cell r="H25">
            <v>1262.684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3.2652354683728677</v>
          </cell>
        </row>
        <row r="26">
          <cell r="B26" t="str">
            <v>Prior Fiscal Year ended in1999</v>
          </cell>
        </row>
        <row r="27">
          <cell r="B27" t="str">
            <v>JAN</v>
          </cell>
          <cell r="C27">
            <v>1999</v>
          </cell>
          <cell r="D27">
            <v>18.678999999999998</v>
          </cell>
          <cell r="E27">
            <v>287.30700000000002</v>
          </cell>
          <cell r="H27">
            <v>349.923</v>
          </cell>
          <cell r="N27">
            <v>2.0154364495121939</v>
          </cell>
        </row>
        <row r="28">
          <cell r="B28" t="str">
            <v>FEB</v>
          </cell>
          <cell r="C28">
            <v>1999</v>
          </cell>
          <cell r="D28">
            <v>81.294999999999959</v>
          </cell>
          <cell r="E28">
            <v>631.22400000000005</v>
          </cell>
          <cell r="H28">
            <v>912.76099999999997</v>
          </cell>
          <cell r="N28">
            <v>3.606104964323281</v>
          </cell>
        </row>
        <row r="29">
          <cell r="B29" t="str">
            <v>MAR</v>
          </cell>
          <cell r="C29">
            <v>1999</v>
          </cell>
          <cell r="D29">
            <v>362.83199999999988</v>
          </cell>
          <cell r="E29">
            <v>733.44399999999996</v>
          </cell>
          <cell r="H29">
            <v>442.16699999999997</v>
          </cell>
          <cell r="N29">
            <v>15.335583902792848</v>
          </cell>
        </row>
        <row r="30">
          <cell r="B30" t="str">
            <v>APR</v>
          </cell>
          <cell r="C30">
            <v>1999</v>
          </cell>
          <cell r="D30">
            <v>71.554999999999893</v>
          </cell>
          <cell r="E30">
            <v>252.03700000000001</v>
          </cell>
          <cell r="H30">
            <v>250.77799999999999</v>
          </cell>
          <cell r="N30">
            <v>8.5172018394124542</v>
          </cell>
        </row>
        <row r="31">
          <cell r="B31" t="str">
            <v>MAY</v>
          </cell>
          <cell r="C31">
            <v>1999</v>
          </cell>
          <cell r="D31">
            <v>70.295999999999879</v>
          </cell>
          <cell r="E31">
            <v>372.97899999999998</v>
          </cell>
          <cell r="H31">
            <v>398.31599999999997</v>
          </cell>
          <cell r="N31">
            <v>5.8426238474552088</v>
          </cell>
        </row>
        <row r="32">
          <cell r="B32" t="str">
            <v>JUN</v>
          </cell>
          <cell r="C32">
            <v>1999</v>
          </cell>
          <cell r="D32">
            <v>95.632999999999868</v>
          </cell>
          <cell r="E32">
            <v>2732.0740000000001</v>
          </cell>
          <cell r="H32">
            <v>2670.9740000000002</v>
          </cell>
          <cell r="N32">
            <v>1.050114308763231</v>
          </cell>
        </row>
        <row r="33">
          <cell r="B33" t="str">
            <v>JUL</v>
          </cell>
          <cell r="C33">
            <v>1999</v>
          </cell>
          <cell r="D33">
            <v>34.532999999999902</v>
          </cell>
          <cell r="E33">
            <v>588.09900000000005</v>
          </cell>
          <cell r="H33">
            <v>601</v>
          </cell>
          <cell r="N33">
            <v>1.8203108660276535</v>
          </cell>
        </row>
        <row r="34">
          <cell r="B34" t="str">
            <v>AUG</v>
          </cell>
          <cell r="C34">
            <v>1999</v>
          </cell>
          <cell r="D34">
            <v>47.433999999999855</v>
          </cell>
          <cell r="E34">
            <v>315.18400000000003</v>
          </cell>
          <cell r="H34">
            <v>352.24200000000002</v>
          </cell>
          <cell r="N34">
            <v>4.6653827605462057</v>
          </cell>
        </row>
        <row r="35">
          <cell r="B35" t="str">
            <v>SEP</v>
          </cell>
          <cell r="C35">
            <v>1999</v>
          </cell>
          <cell r="D35">
            <v>84.491999999999848</v>
          </cell>
          <cell r="E35">
            <v>309.19299999999998</v>
          </cell>
          <cell r="H35">
            <v>245.352</v>
          </cell>
          <cell r="N35">
            <v>8.1979863709721617</v>
          </cell>
        </row>
        <row r="36">
          <cell r="B36" t="str">
            <v>OCT</v>
          </cell>
          <cell r="C36">
            <v>1999</v>
          </cell>
          <cell r="D36">
            <v>20.650999999999868</v>
          </cell>
          <cell r="E36">
            <v>173.608</v>
          </cell>
          <cell r="H36">
            <v>170.995</v>
          </cell>
          <cell r="N36">
            <v>3.6875086401548081</v>
          </cell>
        </row>
        <row r="37">
          <cell r="B37" t="str">
            <v>NOV</v>
          </cell>
          <cell r="C37">
            <v>1999</v>
          </cell>
          <cell r="D37">
            <v>18.037999999999869</v>
          </cell>
          <cell r="E37">
            <v>48.423000000000002</v>
          </cell>
          <cell r="H37">
            <v>73.823999999999998</v>
          </cell>
          <cell r="N37">
            <v>11.175267951180142</v>
          </cell>
        </row>
        <row r="38">
          <cell r="B38" t="str">
            <v>DEC</v>
          </cell>
          <cell r="C38">
            <v>1999</v>
          </cell>
          <cell r="D38">
            <v>43.438999999999865</v>
          </cell>
          <cell r="E38">
            <v>82.25</v>
          </cell>
          <cell r="H38">
            <v>42.811999999999998</v>
          </cell>
          <cell r="N38">
            <v>16.372145896656484</v>
          </cell>
        </row>
        <row r="39">
          <cell r="D39">
            <v>4.0009999999998627</v>
          </cell>
        </row>
        <row r="40">
          <cell r="B40" t="str">
            <v>Total</v>
          </cell>
          <cell r="D40">
            <v>948.87699999999847</v>
          </cell>
          <cell r="E40">
            <v>6525.822000000001</v>
          </cell>
          <cell r="F40">
            <v>0</v>
          </cell>
          <cell r="G40">
            <v>0</v>
          </cell>
          <cell r="H40">
            <v>6511.1439999999993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4.3621033488194971</v>
          </cell>
        </row>
        <row r="41">
          <cell r="B41" t="str">
            <v>AVG/MTH</v>
          </cell>
          <cell r="D41">
            <v>79.073083333333201</v>
          </cell>
          <cell r="E41">
            <v>543.81850000000009</v>
          </cell>
          <cell r="F41" t="str">
            <v xml:space="preserve"> </v>
          </cell>
          <cell r="G41">
            <v>0</v>
          </cell>
          <cell r="H41">
            <v>542.59533333333331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4.3621033488194971</v>
          </cell>
        </row>
        <row r="43">
          <cell r="D43" t="str">
            <v>Summary of Accounts Payable Turnover:</v>
          </cell>
        </row>
        <row r="44">
          <cell r="D44" t="str">
            <v>Period</v>
          </cell>
          <cell r="G44" t="str">
            <v>Turnover Days</v>
          </cell>
          <cell r="H44" t="str">
            <v>Purchases</v>
          </cell>
          <cell r="I44" t="str">
            <v>Disb. To Trade</v>
          </cell>
          <cell r="J44" t="str">
            <v>Non Trade Disb.</v>
          </cell>
          <cell r="K44" t="str">
            <v>Trade Accruals</v>
          </cell>
          <cell r="L44" t="str">
            <v>Book OD</v>
          </cell>
        </row>
        <row r="45">
          <cell r="D45">
            <v>2</v>
          </cell>
          <cell r="E45" t="str">
            <v xml:space="preserve">months ended      </v>
          </cell>
          <cell r="F45">
            <v>36585</v>
          </cell>
          <cell r="G45">
            <v>7.192591454042212</v>
          </cell>
          <cell r="H45">
            <v>41.777999999999999</v>
          </cell>
          <cell r="I45">
            <v>39.036000000000001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2</v>
          </cell>
          <cell r="E46" t="str">
            <v xml:space="preserve">months ended      </v>
          </cell>
          <cell r="F46">
            <v>36219</v>
          </cell>
          <cell r="G46">
            <v>3.2652354683728677</v>
          </cell>
          <cell r="H46">
            <v>1262.684</v>
          </cell>
          <cell r="I46">
            <v>918.53100000000006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12</v>
          </cell>
          <cell r="E47" t="str">
            <v>months ended</v>
          </cell>
          <cell r="F47">
            <v>36525</v>
          </cell>
          <cell r="G47">
            <v>4.3621033488194971</v>
          </cell>
          <cell r="H47">
            <v>6511.1439999999993</v>
          </cell>
          <cell r="I47">
            <v>6525.822000000001</v>
          </cell>
          <cell r="J47">
            <v>0</v>
          </cell>
          <cell r="K47">
            <v>0</v>
          </cell>
          <cell r="L47">
            <v>0</v>
          </cell>
        </row>
        <row r="49">
          <cell r="B49" t="str">
            <v>Comments (Does Current A/P Performance Differ Materially From Prior Period and Last FYE?):</v>
          </cell>
        </row>
        <row r="50">
          <cell r="C50" t="str">
            <v>A/P turnover remains consistent with prior periods.</v>
          </cell>
        </row>
        <row r="59">
          <cell r="B59" t="str">
            <v>Exceptions/Recommendations:</v>
          </cell>
        </row>
      </sheetData>
      <sheetData sheetId="17"/>
      <sheetData sheetId="1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GEAUDIT"/>
    </sheetNames>
    <sheetDataSet>
      <sheetData sheetId="0" refreshError="1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Notes"/>
      <sheetName val="O&amp;M"/>
      <sheetName val="Rev and NG sum"/>
      <sheetName val="Adjustments"/>
      <sheetName val="Assumptions"/>
      <sheetName val="HoursEnergyFuel"/>
      <sheetName val="Operations"/>
      <sheetName val="Financial Stmts"/>
      <sheetName val="Trustees"/>
      <sheetName val="CFL"/>
      <sheetName val="Tax"/>
      <sheetName val="Depreciation"/>
      <sheetName val="Sheet1"/>
      <sheetName val="calendar"/>
    </sheetNames>
    <sheetDataSet>
      <sheetData sheetId="0"/>
      <sheetData sheetId="1"/>
      <sheetData sheetId="2"/>
      <sheetData sheetId="3"/>
      <sheetData sheetId="4">
        <row r="8">
          <cell r="I8">
            <v>40.049999999999997</v>
          </cell>
        </row>
        <row r="9">
          <cell r="I9">
            <v>16.38</v>
          </cell>
        </row>
        <row r="11">
          <cell r="I11">
            <v>2</v>
          </cell>
        </row>
        <row r="14">
          <cell r="I14">
            <v>8.35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Inventory Lead Schedule"/>
      <sheetName val="Inventory Rec"/>
      <sheetName val="Inventory Turnover"/>
      <sheetName val="Inventory Item Analysis"/>
      <sheetName val="Inventory Location Analysis"/>
      <sheetName val="Book to Physical Adjustment"/>
      <sheetName val="Physical Inventory Counts"/>
      <sheetName val="Raw Material Cost Test"/>
      <sheetName val="INV"/>
      <sheetName val="AP Lead Schedule"/>
      <sheetName val="AP Reconciliation"/>
      <sheetName val="AP Statistics"/>
      <sheetName val="AP Comparative Aging "/>
      <sheetName val="AP Concentration"/>
      <sheetName val="Purchase Concentration "/>
      <sheetName val="AP Invoice Test"/>
      <sheetName val="Other Liabilities Lead Sche "/>
      <sheetName val="AP Accruals "/>
      <sheetName val="Notes Payable Lead Schedule"/>
      <sheetName val="Insurance Policies"/>
      <sheetName val="Tax Schedule"/>
      <sheetName val="Lease Schedule "/>
      <sheetName val="AR Lead Schedule "/>
      <sheetName val="AR Reconciliation "/>
      <sheetName val="AR Statistics "/>
      <sheetName val="AR Comparative Aging "/>
      <sheetName val="Allowance for doubt"/>
      <sheetName val="Past Due Analysis"/>
      <sheetName val="AR Concentration "/>
      <sheetName val="Sales Concentration "/>
      <sheetName val="AP"/>
      <sheetName val="AR"/>
      <sheetName val="Invoice Aging-Shipping Test"/>
      <sheetName val="Credit Memo Test"/>
      <sheetName val="Notes receiv."/>
      <sheetName val="Sub Cash Rec"/>
      <sheetName val="Cash Lead Schedule "/>
      <sheetName val="Checks Disbursements Test "/>
      <sheetName val="proof of cash "/>
      <sheetName val="CASH"/>
      <sheetName val="GEN"/>
      <sheetName val="GeAuditNew "/>
      <sheetName val="Borrowing Base "/>
      <sheetName val="BB Detail"/>
      <sheetName val="REPT"/>
      <sheetName val="Cover"/>
      <sheetName val="Table of Conten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2">
          <cell r="AB2" t="str">
            <v>CASH</v>
          </cell>
        </row>
        <row r="4">
          <cell r="AB4" t="str">
            <v>Donald Scott R Clute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F WP-1"/>
      <sheetName val="BHF WP-2"/>
      <sheetName val="BHF WP-3"/>
      <sheetName val="BHF WP-4"/>
      <sheetName val="BHF WP-5"/>
      <sheetName val="BHF WP-6"/>
      <sheetName val="BHF WP-7"/>
      <sheetName val="BHF WP-8"/>
      <sheetName val="BHF WP-9"/>
      <sheetName val="BHF WP-10"/>
    </sheetNames>
    <sheetDataSet>
      <sheetData sheetId="0"/>
      <sheetData sheetId="1"/>
      <sheetData sheetId="2"/>
      <sheetData sheetId="3"/>
      <sheetData sheetId="4">
        <row r="12">
          <cell r="B12" t="str">
            <v>Cascade Natural Gas</v>
          </cell>
        </row>
        <row r="13">
          <cell r="C13" t="str">
            <v>7.32% Note, due 2004</v>
          </cell>
          <cell r="D13">
            <v>22000</v>
          </cell>
          <cell r="F13">
            <v>7.1800000000000003E-2</v>
          </cell>
          <cell r="H13">
            <v>9.5773964712302182E-3</v>
          </cell>
        </row>
        <row r="14">
          <cell r="C14" t="str">
            <v>7.18% Note, due 2005</v>
          </cell>
          <cell r="D14">
            <v>4000</v>
          </cell>
          <cell r="F14">
            <v>7.1800000000000003E-2</v>
          </cell>
          <cell r="H14">
            <v>1.7413448129509491E-3</v>
          </cell>
        </row>
        <row r="15">
          <cell r="C15" t="str">
            <v>8.38% Note, due 2005</v>
          </cell>
          <cell r="D15">
            <v>5000</v>
          </cell>
          <cell r="F15">
            <v>8.3799999999999999E-2</v>
          </cell>
          <cell r="H15">
            <v>2.5404717152731461E-3</v>
          </cell>
        </row>
        <row r="16">
          <cell r="C16" t="str">
            <v>8.35% Note, due 2005</v>
          </cell>
          <cell r="D16">
            <v>5000</v>
          </cell>
          <cell r="F16">
            <v>8.3500000000000005E-2</v>
          </cell>
          <cell r="H16">
            <v>2.5313769477960349E-3</v>
          </cell>
        </row>
        <row r="17">
          <cell r="C17" t="str">
            <v>8.50% Note, due 2007</v>
          </cell>
          <cell r="D17">
            <v>8000</v>
          </cell>
          <cell r="F17">
            <v>8.5000000000000006E-2</v>
          </cell>
          <cell r="H17">
            <v>4.1229612562905483E-3</v>
          </cell>
        </row>
        <row r="18">
          <cell r="C18" t="str">
            <v>8.06% Note, due 2012</v>
          </cell>
          <cell r="D18">
            <v>14000</v>
          </cell>
          <cell r="F18">
            <v>8.0600000000000005E-2</v>
          </cell>
          <cell r="H18">
            <v>6.8416904141150791E-3</v>
          </cell>
        </row>
        <row r="19">
          <cell r="C19" t="str">
            <v>8.10% Note, due 2013</v>
          </cell>
          <cell r="D19">
            <v>5000</v>
          </cell>
          <cell r="F19">
            <v>8.1000000000000003E-2</v>
          </cell>
          <cell r="H19">
            <v>2.4555872188201057E-3</v>
          </cell>
        </row>
        <row r="20">
          <cell r="C20" t="str">
            <v>8.11% Note, due 2013</v>
          </cell>
          <cell r="D20">
            <v>3000</v>
          </cell>
          <cell r="F20">
            <v>8.1100000000000005E-2</v>
          </cell>
          <cell r="H20">
            <v>1.4751712847874856E-3</v>
          </cell>
        </row>
        <row r="21">
          <cell r="C21" t="str">
            <v>7.95% Note, due 2013</v>
          </cell>
          <cell r="D21">
            <v>4000</v>
          </cell>
          <cell r="F21">
            <v>7.9500000000000001E-2</v>
          </cell>
          <cell r="H21">
            <v>1.9280907051476386E-3</v>
          </cell>
        </row>
        <row r="22">
          <cell r="C22" t="str">
            <v>8.01% Note, due 2013</v>
          </cell>
          <cell r="D22">
            <v>10000</v>
          </cell>
          <cell r="F22">
            <v>8.0100000000000005E-2</v>
          </cell>
          <cell r="H22">
            <v>4.8566058327775422E-3</v>
          </cell>
        </row>
        <row r="23">
          <cell r="C23" t="str">
            <v>7.95% Note, due 2013</v>
          </cell>
          <cell r="D23">
            <v>10000</v>
          </cell>
          <cell r="F23">
            <v>7.9500000000000001E-2</v>
          </cell>
          <cell r="H23">
            <v>4.8202267628690964E-3</v>
          </cell>
        </row>
        <row r="24">
          <cell r="C24" t="str">
            <v>7.48% Note, due 2027</v>
          </cell>
          <cell r="D24">
            <v>20000</v>
          </cell>
          <cell r="F24">
            <v>7.4800000000000005E-2</v>
          </cell>
          <cell r="H24">
            <v>9.0705147638392054E-3</v>
          </cell>
        </row>
        <row r="25">
          <cell r="C25" t="str">
            <v>7.098% Note, due 2029</v>
          </cell>
          <cell r="D25">
            <v>15000</v>
          </cell>
          <cell r="F25">
            <v>7.0980000000000001E-2</v>
          </cell>
          <cell r="H25">
            <v>6.4554659552537447E-3</v>
          </cell>
        </row>
        <row r="26">
          <cell r="C26" t="str">
            <v>7.5 Note, due 2031</v>
          </cell>
          <cell r="D26">
            <v>39930</v>
          </cell>
          <cell r="F26">
            <v>7.4999999999999997E-2</v>
          </cell>
          <cell r="H26">
            <v>1.8157703268053112E-2</v>
          </cell>
        </row>
        <row r="27">
          <cell r="D27">
            <v>164930</v>
          </cell>
          <cell r="H27">
            <v>7.657460740920391E-2</v>
          </cell>
        </row>
        <row r="30">
          <cell r="B30" t="str">
            <v>Laclede Gas</v>
          </cell>
        </row>
        <row r="31">
          <cell r="C31" t="str">
            <v>8.5% Series, due 2004</v>
          </cell>
          <cell r="D31">
            <v>25000</v>
          </cell>
          <cell r="F31">
            <v>8.5000000000000006E-2</v>
          </cell>
          <cell r="H31">
            <v>6.9757899056216667E-3</v>
          </cell>
        </row>
        <row r="32">
          <cell r="C32" t="str">
            <v>8.625% Series,due 2006</v>
          </cell>
          <cell r="D32">
            <v>40000</v>
          </cell>
          <cell r="F32">
            <v>8.6249999999999993E-2</v>
          </cell>
          <cell r="H32">
            <v>1.1325400082068116E-2</v>
          </cell>
        </row>
        <row r="33">
          <cell r="C33" t="str">
            <v>7.5% Series, due 2007</v>
          </cell>
          <cell r="D33">
            <v>40000</v>
          </cell>
          <cell r="F33">
            <v>7.4999999999999997E-2</v>
          </cell>
          <cell r="H33">
            <v>9.8481739844070576E-3</v>
          </cell>
        </row>
        <row r="34">
          <cell r="C34" t="str">
            <v>6.5% Series, due 2010</v>
          </cell>
          <cell r="D34">
            <v>25000</v>
          </cell>
          <cell r="F34">
            <v>6.5000000000000002E-2</v>
          </cell>
          <cell r="H34">
            <v>5.3344275748871562E-3</v>
          </cell>
        </row>
        <row r="35">
          <cell r="C35" t="str">
            <v>6.5% Series, due 2012</v>
          </cell>
          <cell r="D35">
            <v>25000</v>
          </cell>
          <cell r="F35">
            <v>6.5000000000000002E-2</v>
          </cell>
          <cell r="H35">
            <v>5.3344275748871562E-3</v>
          </cell>
        </row>
        <row r="36">
          <cell r="C36" t="str">
            <v>6.625% Series, due 2016</v>
          </cell>
          <cell r="D36">
            <v>50000</v>
          </cell>
          <cell r="F36">
            <v>6.9680000000000006E-2</v>
          </cell>
          <cell r="H36">
            <v>1.1437012720558064E-2</v>
          </cell>
        </row>
        <row r="37">
          <cell r="C37" t="str">
            <v>7.0% Series, due 2029</v>
          </cell>
          <cell r="D37">
            <v>25000</v>
          </cell>
          <cell r="F37">
            <v>7.0000000000000007E-2</v>
          </cell>
          <cell r="H37">
            <v>5.7447681575707845E-3</v>
          </cell>
        </row>
        <row r="38">
          <cell r="C38" t="str">
            <v>7.9% Series, due 2030</v>
          </cell>
          <cell r="D38">
            <v>30000</v>
          </cell>
          <cell r="F38">
            <v>7.9000000000000001E-2</v>
          </cell>
          <cell r="H38">
            <v>7.7800574476815758E-3</v>
          </cell>
        </row>
        <row r="39">
          <cell r="C39" t="str">
            <v>Preferred Trust</v>
          </cell>
          <cell r="D39">
            <v>45000</v>
          </cell>
          <cell r="F39">
            <v>7.6999999999999999E-2</v>
          </cell>
          <cell r="H39">
            <v>1.1374640951990152E-2</v>
          </cell>
        </row>
        <row r="40">
          <cell r="C40" t="str">
            <v>Unamortized Discount</v>
          </cell>
          <cell r="D40">
            <v>-375</v>
          </cell>
        </row>
        <row r="41">
          <cell r="D41">
            <v>304625</v>
          </cell>
          <cell r="H41">
            <v>7.5154698399671732E-2</v>
          </cell>
        </row>
        <row r="43">
          <cell r="C43" t="str">
            <v>5% Redeemable Preferred</v>
          </cell>
          <cell r="D43">
            <v>1110</v>
          </cell>
          <cell r="F43">
            <v>0.05</v>
          </cell>
          <cell r="H43">
            <v>4.4117647058823532E-2</v>
          </cell>
        </row>
        <row r="44">
          <cell r="C44" t="str">
            <v>4.56% Redeemable Preferred</v>
          </cell>
          <cell r="D44">
            <v>148</v>
          </cell>
          <cell r="F44">
            <v>4.5600000000000002E-2</v>
          </cell>
          <cell r="H44">
            <v>5.3647058823529416E-3</v>
          </cell>
        </row>
        <row r="45">
          <cell r="D45">
            <v>1258</v>
          </cell>
          <cell r="H45">
            <v>4.9482352941176477E-2</v>
          </cell>
        </row>
        <row r="47">
          <cell r="B47" t="str">
            <v>New Jersey Resources</v>
          </cell>
        </row>
        <row r="48">
          <cell r="C48" t="str">
            <v>Series W</v>
          </cell>
          <cell r="D48">
            <v>10300</v>
          </cell>
          <cell r="F48">
            <v>5.3749999999999999E-2</v>
          </cell>
          <cell r="H48">
            <v>2.1264888783047243E-3</v>
          </cell>
        </row>
        <row r="49">
          <cell r="C49" t="str">
            <v>Series X</v>
          </cell>
          <cell r="D49">
            <v>30000</v>
          </cell>
          <cell r="F49">
            <v>6.2700000000000006E-2</v>
          </cell>
          <cell r="H49">
            <v>7.2249728247300729E-3</v>
          </cell>
        </row>
        <row r="50">
          <cell r="C50" t="str">
            <v>Series Y</v>
          </cell>
          <cell r="D50">
            <v>10500</v>
          </cell>
          <cell r="F50">
            <v>6.25E-2</v>
          </cell>
          <cell r="H50">
            <v>2.520674330796975E-3</v>
          </cell>
        </row>
        <row r="51">
          <cell r="C51" t="str">
            <v>Series Z</v>
          </cell>
          <cell r="D51">
            <v>25000</v>
          </cell>
          <cell r="F51">
            <v>8.2500000000000004E-2</v>
          </cell>
          <cell r="H51">
            <v>7.9221193253619215E-3</v>
          </cell>
        </row>
        <row r="52">
          <cell r="B52" t="str">
            <v>^</v>
          </cell>
          <cell r="C52" t="str">
            <v>Series AA</v>
          </cell>
          <cell r="D52">
            <v>25000</v>
          </cell>
          <cell r="F52">
            <v>1.1834042553191492E-2</v>
          </cell>
          <cell r="H52">
            <v>1.1363720873671958E-3</v>
          </cell>
        </row>
        <row r="53">
          <cell r="B53" t="str">
            <v>^</v>
          </cell>
          <cell r="C53" t="str">
            <v>Series BB</v>
          </cell>
          <cell r="D53">
            <v>16000</v>
          </cell>
          <cell r="F53">
            <v>1.1834042553191492E-2</v>
          </cell>
          <cell r="H53">
            <v>7.2727813591500531E-4</v>
          </cell>
        </row>
        <row r="54">
          <cell r="C54" t="str">
            <v>Series CC</v>
          </cell>
          <cell r="D54">
            <v>20000</v>
          </cell>
          <cell r="F54">
            <v>6.88E-2</v>
          </cell>
          <cell r="H54">
            <v>5.2852539111263048E-3</v>
          </cell>
        </row>
        <row r="55">
          <cell r="B55" t="str">
            <v>^</v>
          </cell>
          <cell r="C55" t="str">
            <v>Series DD</v>
          </cell>
          <cell r="D55">
            <v>13500</v>
          </cell>
          <cell r="F55">
            <v>1.1834042553191492E-2</v>
          </cell>
          <cell r="H55">
            <v>6.1364092717828569E-4</v>
          </cell>
        </row>
        <row r="56">
          <cell r="B56" t="str">
            <v>^</v>
          </cell>
          <cell r="C56" t="str">
            <v>Series EE</v>
          </cell>
          <cell r="D56">
            <v>9545</v>
          </cell>
          <cell r="F56">
            <v>1.1834042553191492E-2</v>
          </cell>
          <cell r="H56">
            <v>4.3386686295679531E-4</v>
          </cell>
        </row>
        <row r="57">
          <cell r="B57" t="str">
            <v>^</v>
          </cell>
          <cell r="C57" t="str">
            <v>Series FF</v>
          </cell>
          <cell r="D57">
            <v>15000</v>
          </cell>
          <cell r="F57">
            <v>1.1834042553191492E-2</v>
          </cell>
          <cell r="H57">
            <v>6.8182325242031742E-4</v>
          </cell>
        </row>
        <row r="58">
          <cell r="B58" t="str">
            <v>^</v>
          </cell>
          <cell r="C58" t="str">
            <v>Series GG</v>
          </cell>
          <cell r="D58">
            <v>18000</v>
          </cell>
          <cell r="F58">
            <v>1.1834042553191492E-2</v>
          </cell>
          <cell r="H58">
            <v>8.1818790290438088E-4</v>
          </cell>
        </row>
        <row r="59">
          <cell r="C59" t="str">
            <v>Capital Lease Obligation</v>
          </cell>
          <cell r="D59">
            <v>29488</v>
          </cell>
          <cell r="F59">
            <v>8.8171459576776995E-2</v>
          </cell>
          <cell r="H59">
            <v>9.986671634395634E-3</v>
          </cell>
        </row>
        <row r="60">
          <cell r="C60" t="str">
            <v>Capital Lease Obligation</v>
          </cell>
          <cell r="D60">
            <v>23014</v>
          </cell>
          <cell r="F60">
            <v>4.3874259624976174E-2</v>
          </cell>
          <cell r="H60">
            <v>3.878370832040322E-3</v>
          </cell>
        </row>
        <row r="61">
          <cell r="C61" t="str">
            <v>Revolver -- Variable</v>
          </cell>
          <cell r="D61">
            <v>15000</v>
          </cell>
          <cell r="F61">
            <v>8.9999999999999993E-3</v>
          </cell>
          <cell r="H61">
            <v>5.1853871947823483E-4</v>
          </cell>
        </row>
        <row r="62">
          <cell r="D62">
            <v>260347</v>
          </cell>
          <cell r="H62">
            <v>4.3874259624976174E-2</v>
          </cell>
        </row>
        <row r="65">
          <cell r="B65" t="str">
            <v>NICOR, Inc.</v>
          </cell>
        </row>
        <row r="66">
          <cell r="C66" t="str">
            <v>5.55% due 2006</v>
          </cell>
          <cell r="D66">
            <v>50</v>
          </cell>
          <cell r="F66">
            <v>5.5500000000000001E-2</v>
          </cell>
          <cell r="H66">
            <v>5.604928297313674E-3</v>
          </cell>
        </row>
        <row r="67">
          <cell r="C67" t="str">
            <v>5.875% due 2008</v>
          </cell>
          <cell r="D67">
            <v>75</v>
          </cell>
          <cell r="F67">
            <v>5.8749999999999997E-2</v>
          </cell>
          <cell r="H67">
            <v>8.8997172288426563E-3</v>
          </cell>
        </row>
        <row r="68">
          <cell r="C68" t="str">
            <v>5.37% due 2009</v>
          </cell>
          <cell r="D68">
            <v>50</v>
          </cell>
          <cell r="F68">
            <v>5.3699999999999998E-2</v>
          </cell>
          <cell r="H68">
            <v>5.4231468390224195E-3</v>
          </cell>
        </row>
        <row r="69">
          <cell r="C69" t="str">
            <v>6.625% due 2011</v>
          </cell>
          <cell r="D69">
            <v>75</v>
          </cell>
          <cell r="F69">
            <v>6.6250000000000003E-2</v>
          </cell>
          <cell r="H69">
            <v>1.0035851343162998E-2</v>
          </cell>
        </row>
        <row r="70">
          <cell r="C70" t="str">
            <v>7.2% due 2016</v>
          </cell>
          <cell r="D70">
            <v>50</v>
          </cell>
          <cell r="F70">
            <v>7.1999999999999995E-2</v>
          </cell>
          <cell r="H70">
            <v>7.2712583316501709E-3</v>
          </cell>
        </row>
        <row r="71">
          <cell r="C71" t="str">
            <v>5.8% due 2023</v>
          </cell>
          <cell r="D71">
            <v>50</v>
          </cell>
          <cell r="F71">
            <v>5.8000000000000003E-2</v>
          </cell>
          <cell r="H71">
            <v>5.857402544940416E-3</v>
          </cell>
        </row>
        <row r="72">
          <cell r="C72" t="str">
            <v>6.58% due 2028</v>
          </cell>
          <cell r="D72">
            <v>50</v>
          </cell>
          <cell r="F72">
            <v>6.5799999999999997E-2</v>
          </cell>
          <cell r="H72">
            <v>6.6451221975358504E-3</v>
          </cell>
        </row>
        <row r="73">
          <cell r="C73" t="str">
            <v>5.90% due 2032</v>
          </cell>
          <cell r="D73">
            <v>50</v>
          </cell>
          <cell r="F73">
            <v>5.8999999999999997E-2</v>
          </cell>
          <cell r="H73">
            <v>5.9583922439911119E-3</v>
          </cell>
        </row>
        <row r="74">
          <cell r="C74" t="str">
            <v>5.90% due 2033</v>
          </cell>
          <cell r="D74">
            <v>50</v>
          </cell>
          <cell r="F74">
            <v>5.8999999999999997E-2</v>
          </cell>
          <cell r="H74">
            <v>5.9583922439911119E-3</v>
          </cell>
        </row>
        <row r="75">
          <cell r="C75" t="str">
            <v>Unamortized debt discount</v>
          </cell>
          <cell r="D75">
            <v>-4.9000000000000004</v>
          </cell>
        </row>
        <row r="76">
          <cell r="D76">
            <v>495.1</v>
          </cell>
          <cell r="H76">
            <v>4.9737426782468182E-2</v>
          </cell>
        </row>
        <row r="78">
          <cell r="C78" t="str">
            <v>Redeemable Preferred</v>
          </cell>
          <cell r="D78">
            <v>1.8</v>
          </cell>
          <cell r="F78">
            <v>4.7853957415351096E-2</v>
          </cell>
          <cell r="H78">
            <v>4.7853957415351096E-2</v>
          </cell>
        </row>
        <row r="80">
          <cell r="B80" t="str">
            <v>Northwest Natural</v>
          </cell>
        </row>
        <row r="81">
          <cell r="C81" t="str">
            <v>6.34% due 2005</v>
          </cell>
          <cell r="D81">
            <v>5000</v>
          </cell>
          <cell r="F81">
            <v>6.3399999999999998E-2</v>
          </cell>
          <cell r="H81">
            <v>6.3359576590135496E-4</v>
          </cell>
        </row>
        <row r="82">
          <cell r="C82" t="str">
            <v>6.38% due 2005</v>
          </cell>
          <cell r="D82">
            <v>5000</v>
          </cell>
          <cell r="F82">
            <v>6.3799999999999996E-2</v>
          </cell>
          <cell r="H82">
            <v>6.3759321552849283E-4</v>
          </cell>
        </row>
        <row r="83">
          <cell r="C83" t="str">
            <v>6.45% due 2005</v>
          </cell>
          <cell r="D83">
            <v>5000</v>
          </cell>
          <cell r="F83">
            <v>6.4500000000000002E-2</v>
          </cell>
          <cell r="H83">
            <v>6.4458875237598419E-4</v>
          </cell>
        </row>
        <row r="84">
          <cell r="C84" t="str">
            <v>6.05% due 2006</v>
          </cell>
          <cell r="D84">
            <v>8000</v>
          </cell>
          <cell r="F84">
            <v>6.0499999999999998E-2</v>
          </cell>
          <cell r="H84">
            <v>9.6738280976736842E-4</v>
          </cell>
        </row>
        <row r="85">
          <cell r="C85" t="str">
            <v>6.31% due 2007</v>
          </cell>
          <cell r="D85">
            <v>20000</v>
          </cell>
          <cell r="F85">
            <v>6.13E-2</v>
          </cell>
          <cell r="H85">
            <v>2.4504366214355244E-3</v>
          </cell>
        </row>
        <row r="86">
          <cell r="C86" t="str">
            <v>6.8% due 2007</v>
          </cell>
          <cell r="D86">
            <v>9500</v>
          </cell>
          <cell r="F86">
            <v>6.8000000000000005E-2</v>
          </cell>
          <cell r="H86">
            <v>1.2911762295655374E-3</v>
          </cell>
        </row>
        <row r="87">
          <cell r="C87" t="str">
            <v>6.50% due 2008</v>
          </cell>
          <cell r="D87">
            <v>5000</v>
          </cell>
          <cell r="F87">
            <v>6.5000000000000002E-2</v>
          </cell>
          <cell r="H87">
            <v>6.4958556440990656E-4</v>
          </cell>
        </row>
        <row r="88">
          <cell r="C88" t="str">
            <v>4.11% due 2010</v>
          </cell>
          <cell r="D88">
            <v>10000</v>
          </cell>
          <cell r="F88">
            <v>4.1099999999999998E-2</v>
          </cell>
          <cell r="H88">
            <v>8.214758983768356E-4</v>
          </cell>
        </row>
        <row r="89">
          <cell r="C89" t="str">
            <v>7.45% due 2010</v>
          </cell>
          <cell r="D89">
            <v>25000</v>
          </cell>
          <cell r="F89">
            <v>7.4499999999999997E-2</v>
          </cell>
          <cell r="H89">
            <v>3.7226249652721564E-3</v>
          </cell>
        </row>
        <row r="90">
          <cell r="C90" t="str">
            <v>6.665% due 2011</v>
          </cell>
          <cell r="D90">
            <v>10000</v>
          </cell>
          <cell r="F90">
            <v>6.6650000000000001E-2</v>
          </cell>
          <cell r="H90">
            <v>1.3321500882437006E-3</v>
          </cell>
        </row>
        <row r="91">
          <cell r="C91" t="str">
            <v>7.130% due 2012</v>
          </cell>
          <cell r="D91">
            <v>40000</v>
          </cell>
          <cell r="F91">
            <v>7.1300000000000002E-2</v>
          </cell>
          <cell r="H91">
            <v>5.7003631682986259E-3</v>
          </cell>
        </row>
        <row r="92">
          <cell r="C92" t="str">
            <v>8.26% due 2014</v>
          </cell>
          <cell r="D92">
            <v>10000</v>
          </cell>
          <cell r="F92">
            <v>8.2600000000000007E-2</v>
          </cell>
          <cell r="H92">
            <v>1.6509466960079472E-3</v>
          </cell>
        </row>
        <row r="93">
          <cell r="C93" t="str">
            <v>7.00% due 2017</v>
          </cell>
          <cell r="D93">
            <v>40000</v>
          </cell>
          <cell r="F93">
            <v>7.0000000000000007E-2</v>
          </cell>
          <cell r="H93">
            <v>5.596429477993041E-3</v>
          </cell>
        </row>
        <row r="94">
          <cell r="C94" t="str">
            <v>6.60% due 2018</v>
          </cell>
          <cell r="D94">
            <v>22000</v>
          </cell>
          <cell r="F94">
            <v>6.6000000000000003E-2</v>
          </cell>
          <cell r="H94">
            <v>2.9021484293021054E-3</v>
          </cell>
        </row>
        <row r="95">
          <cell r="C95" t="str">
            <v>8.31% due 2019</v>
          </cell>
          <cell r="D95">
            <v>10000</v>
          </cell>
          <cell r="F95">
            <v>8.3099999999999993E-2</v>
          </cell>
          <cell r="H95">
            <v>1.6609403200757917E-3</v>
          </cell>
        </row>
        <row r="96">
          <cell r="C96" t="str">
            <v>7.63% due 2019</v>
          </cell>
          <cell r="D96">
            <v>20000</v>
          </cell>
          <cell r="F96">
            <v>7.6300000000000007E-2</v>
          </cell>
          <cell r="H96">
            <v>3.0500540655062076E-3</v>
          </cell>
        </row>
        <row r="97">
          <cell r="C97" t="str">
            <v>9.05% due 2021</v>
          </cell>
          <cell r="D97">
            <v>10000</v>
          </cell>
          <cell r="F97">
            <v>9.0499999999999997E-2</v>
          </cell>
          <cell r="H97">
            <v>1.8088459562798935E-3</v>
          </cell>
        </row>
        <row r="98">
          <cell r="C98" t="str">
            <v>5.62% due 2023</v>
          </cell>
          <cell r="D98">
            <v>40000</v>
          </cell>
          <cell r="F98">
            <v>5.62E-2</v>
          </cell>
          <cell r="H98">
            <v>4.4931333809029844E-3</v>
          </cell>
        </row>
        <row r="99">
          <cell r="C99" t="str">
            <v>7.72% due 2025</v>
          </cell>
          <cell r="D99">
            <v>20000</v>
          </cell>
          <cell r="F99">
            <v>7.7200000000000005E-2</v>
          </cell>
          <cell r="H99">
            <v>3.0860311121504481E-3</v>
          </cell>
        </row>
        <row r="100">
          <cell r="C100" t="str">
            <v>6.52% due 2025</v>
          </cell>
          <cell r="D100">
            <v>10000</v>
          </cell>
          <cell r="F100">
            <v>6.5199999999999994E-2</v>
          </cell>
          <cell r="H100">
            <v>1.3031685784469509E-3</v>
          </cell>
        </row>
        <row r="101">
          <cell r="C101" t="str">
            <v>7.05% due 2026</v>
          </cell>
          <cell r="D101">
            <v>20000</v>
          </cell>
          <cell r="F101">
            <v>7.0499999999999993E-2</v>
          </cell>
          <cell r="H101">
            <v>2.8182019871322095E-3</v>
          </cell>
        </row>
        <row r="102">
          <cell r="C102" t="str">
            <v>7.00% due 2027</v>
          </cell>
          <cell r="D102">
            <v>20000</v>
          </cell>
          <cell r="F102">
            <v>7.0000000000000007E-2</v>
          </cell>
          <cell r="H102">
            <v>2.7982147389965205E-3</v>
          </cell>
        </row>
        <row r="103">
          <cell r="C103" t="str">
            <v>6.65% due 2027</v>
          </cell>
          <cell r="D103">
            <v>20000</v>
          </cell>
          <cell r="F103">
            <v>6.6500000000000004E-2</v>
          </cell>
          <cell r="H103">
            <v>2.6583040020466946E-3</v>
          </cell>
        </row>
        <row r="104">
          <cell r="C104" t="str">
            <v>6.65% due 2028</v>
          </cell>
          <cell r="D104">
            <v>10000</v>
          </cell>
          <cell r="F104">
            <v>6.6500000000000004E-2</v>
          </cell>
          <cell r="H104">
            <v>1.3291520010233473E-3</v>
          </cell>
        </row>
        <row r="105">
          <cell r="C105" t="str">
            <v>7.74% due 2030</v>
          </cell>
          <cell r="D105">
            <v>20000</v>
          </cell>
          <cell r="F105">
            <v>7.7399999999999997E-2</v>
          </cell>
          <cell r="H105">
            <v>3.0940260114047237E-3</v>
          </cell>
        </row>
        <row r="106">
          <cell r="C106" t="str">
            <v>7.85% due 2030</v>
          </cell>
          <cell r="D106">
            <v>10000</v>
          </cell>
          <cell r="F106">
            <v>7.85E-2</v>
          </cell>
          <cell r="H106">
            <v>1.5689989786516203E-3</v>
          </cell>
        </row>
        <row r="107">
          <cell r="C107" t="str">
            <v>5.82% due 2032</v>
          </cell>
          <cell r="D107">
            <v>30000</v>
          </cell>
          <cell r="F107">
            <v>5.8200000000000002E-2</v>
          </cell>
          <cell r="H107">
            <v>3.4897735244913746E-3</v>
          </cell>
        </row>
        <row r="108">
          <cell r="C108" t="str">
            <v>5.66% due 2033</v>
          </cell>
          <cell r="D108">
            <v>40000</v>
          </cell>
          <cell r="F108">
            <v>5.6599999999999998E-2</v>
          </cell>
          <cell r="H108">
            <v>4.5251129779200873E-3</v>
          </cell>
        </row>
        <row r="109">
          <cell r="C109" t="str">
            <v>7.25% Convertible due 2012</v>
          </cell>
          <cell r="D109">
            <v>5819</v>
          </cell>
          <cell r="F109">
            <v>7.2499999999999995E-2</v>
          </cell>
          <cell r="H109">
            <v>8.4321702753643174E-4</v>
          </cell>
        </row>
        <row r="110">
          <cell r="D110">
            <v>500319</v>
          </cell>
          <cell r="H110">
            <v>6.7527672345043865E-2</v>
          </cell>
        </row>
        <row r="112">
          <cell r="B112" t="str">
            <v>Peoples Energy Corp.</v>
          </cell>
        </row>
        <row r="113">
          <cell r="C113" t="str">
            <v>Series A</v>
          </cell>
          <cell r="D113">
            <v>325000</v>
          </cell>
          <cell r="F113">
            <v>6.9000000000000006E-2</v>
          </cell>
          <cell r="H113">
            <v>2.5018268635402668E-2</v>
          </cell>
        </row>
        <row r="114">
          <cell r="C114" t="str">
            <v>Series DD</v>
          </cell>
          <cell r="D114">
            <v>75000</v>
          </cell>
          <cell r="F114">
            <v>5.7500000000000002E-2</v>
          </cell>
          <cell r="H114">
            <v>4.8112055068082046E-3</v>
          </cell>
        </row>
        <row r="115">
          <cell r="C115" t="str">
            <v>Series FF</v>
          </cell>
          <cell r="D115">
            <v>50000</v>
          </cell>
          <cell r="F115">
            <v>6.0999999999999999E-2</v>
          </cell>
          <cell r="H115">
            <v>3.4027076627860925E-3</v>
          </cell>
        </row>
        <row r="116">
          <cell r="C116" t="str">
            <v>Series KK</v>
          </cell>
          <cell r="D116">
            <v>50000</v>
          </cell>
          <cell r="F116">
            <v>6.574468085106383E-2</v>
          </cell>
          <cell r="H116">
            <v>3.6673758904809998E-3</v>
          </cell>
        </row>
        <row r="117">
          <cell r="C117" t="str">
            <v>Series LL</v>
          </cell>
          <cell r="D117">
            <v>50000</v>
          </cell>
          <cell r="F117">
            <v>4.0104255319148935E-2</v>
          </cell>
          <cell r="H117">
            <v>2.2370992931934099E-3</v>
          </cell>
        </row>
        <row r="118">
          <cell r="C118" t="str">
            <v>Series MM</v>
          </cell>
          <cell r="D118">
            <v>50000</v>
          </cell>
          <cell r="F118">
            <v>0.04</v>
          </cell>
          <cell r="H118">
            <v>2.2312837133023557E-3</v>
          </cell>
        </row>
        <row r="119">
          <cell r="C119" t="str">
            <v>Series NN</v>
          </cell>
          <cell r="D119">
            <v>75000</v>
          </cell>
          <cell r="F119">
            <v>4.6249999999999999E-2</v>
          </cell>
          <cell r="H119">
            <v>3.8698826902587727E-3</v>
          </cell>
        </row>
        <row r="120">
          <cell r="B120" t="str">
            <v>^</v>
          </cell>
          <cell r="C120" t="str">
            <v>Series EE</v>
          </cell>
          <cell r="D120">
            <v>27000</v>
          </cell>
          <cell r="F120">
            <v>2.0643829787234048E-2</v>
          </cell>
          <cell r="H120">
            <v>6.2184025598995842E-4</v>
          </cell>
        </row>
        <row r="121">
          <cell r="B121" t="str">
            <v>^</v>
          </cell>
          <cell r="C121" t="str">
            <v>Series HH</v>
          </cell>
          <cell r="D121">
            <v>50000</v>
          </cell>
          <cell r="F121">
            <v>2.4851489361702127E-2</v>
          </cell>
          <cell r="H121">
            <v>1.3862680866018179E-3</v>
          </cell>
        </row>
        <row r="122">
          <cell r="B122" t="str">
            <v>^</v>
          </cell>
          <cell r="C122" t="str">
            <v>Series II</v>
          </cell>
          <cell r="D122">
            <v>37500</v>
          </cell>
          <cell r="F122">
            <v>2.0906808510638301E-2</v>
          </cell>
          <cell r="H122">
            <v>8.7466914987971846E-4</v>
          </cell>
        </row>
        <row r="123">
          <cell r="B123" t="str">
            <v>^</v>
          </cell>
          <cell r="C123" t="str">
            <v>Series JJ</v>
          </cell>
          <cell r="D123">
            <v>37500</v>
          </cell>
          <cell r="F123">
            <v>2.6166382978723406E-2</v>
          </cell>
          <cell r="H123">
            <v>1.0947117033085784E-3</v>
          </cell>
        </row>
        <row r="124">
          <cell r="C124" t="str">
            <v>Series M</v>
          </cell>
          <cell r="D124">
            <v>29345</v>
          </cell>
          <cell r="F124">
            <v>0.04</v>
          </cell>
          <cell r="H124">
            <v>1.3095404113371526E-3</v>
          </cell>
        </row>
        <row r="125">
          <cell r="C125" t="str">
            <v>Series N</v>
          </cell>
          <cell r="D125">
            <v>40000</v>
          </cell>
          <cell r="F125">
            <v>4.6249999999999999E-2</v>
          </cell>
          <cell r="H125">
            <v>2.0639374348046789E-3</v>
          </cell>
        </row>
        <row r="126">
          <cell r="D126">
            <v>896345</v>
          </cell>
          <cell r="H126">
            <v>5.2588790434154403E-2</v>
          </cell>
        </row>
        <row r="128">
          <cell r="B128" t="str">
            <v>Piedmont Natural Gas</v>
          </cell>
        </row>
        <row r="129">
          <cell r="C129" t="str">
            <v>10.06% due 2004</v>
          </cell>
          <cell r="D129">
            <v>2000</v>
          </cell>
          <cell r="F129">
            <v>0.10059999999999999</v>
          </cell>
          <cell r="H129">
            <v>4.3549783549783549E-4</v>
          </cell>
        </row>
        <row r="130">
          <cell r="C130" t="str">
            <v>9.44% due 2006</v>
          </cell>
          <cell r="D130">
            <v>35000</v>
          </cell>
          <cell r="F130">
            <v>9.4399999999999998E-2</v>
          </cell>
          <cell r="H130">
            <v>7.1515151515151518E-3</v>
          </cell>
        </row>
        <row r="131">
          <cell r="C131" t="str">
            <v>8.51% due 2017</v>
          </cell>
          <cell r="D131">
            <v>35000</v>
          </cell>
          <cell r="F131">
            <v>8.5099999999999995E-2</v>
          </cell>
          <cell r="H131">
            <v>6.4469696969696967E-3</v>
          </cell>
        </row>
        <row r="132">
          <cell r="C132" t="str">
            <v>7.35% due 2009</v>
          </cell>
          <cell r="D132">
            <v>30000</v>
          </cell>
          <cell r="F132">
            <v>7.3499999999999996E-2</v>
          </cell>
          <cell r="H132">
            <v>4.7727272727272722E-3</v>
          </cell>
        </row>
        <row r="133">
          <cell r="C133" t="str">
            <v>7.80% due 2010</v>
          </cell>
          <cell r="D133">
            <v>60000</v>
          </cell>
          <cell r="F133">
            <v>7.8E-2</v>
          </cell>
          <cell r="H133">
            <v>1.0129870129870129E-2</v>
          </cell>
        </row>
        <row r="134">
          <cell r="C134" t="str">
            <v>6.55% due 2010</v>
          </cell>
          <cell r="D134">
            <v>60000</v>
          </cell>
          <cell r="F134">
            <v>6.5500000000000003E-2</v>
          </cell>
          <cell r="H134">
            <v>8.5064935064935055E-3</v>
          </cell>
        </row>
        <row r="135">
          <cell r="C135" t="str">
            <v>6.87% due 2023</v>
          </cell>
          <cell r="D135">
            <v>45000</v>
          </cell>
          <cell r="F135">
            <v>6.8699999999999997E-2</v>
          </cell>
          <cell r="H135">
            <v>6.6915584415584419E-3</v>
          </cell>
        </row>
        <row r="136">
          <cell r="C136" t="str">
            <v>8.45% due 2024</v>
          </cell>
          <cell r="D136">
            <v>40000</v>
          </cell>
          <cell r="F136">
            <v>8.4500000000000006E-2</v>
          </cell>
          <cell r="H136">
            <v>7.3160173160173158E-3</v>
          </cell>
        </row>
        <row r="137">
          <cell r="C137" t="str">
            <v>7.40% due 2025</v>
          </cell>
          <cell r="D137">
            <v>55000</v>
          </cell>
          <cell r="F137">
            <v>7.3999999999999996E-2</v>
          </cell>
          <cell r="H137">
            <v>8.8095238095238088E-3</v>
          </cell>
        </row>
        <row r="138">
          <cell r="C138" t="str">
            <v>7.50% due 2026</v>
          </cell>
          <cell r="D138">
            <v>40000</v>
          </cell>
          <cell r="F138">
            <v>7.4999999999999997E-2</v>
          </cell>
          <cell r="H138">
            <v>6.4935064935064931E-3</v>
          </cell>
        </row>
        <row r="139">
          <cell r="C139" t="str">
            <v>7.95% due 2029</v>
          </cell>
          <cell r="D139">
            <v>60000</v>
          </cell>
          <cell r="F139">
            <v>7.9500000000000001E-2</v>
          </cell>
          <cell r="H139">
            <v>1.0324675324675323E-2</v>
          </cell>
        </row>
        <row r="140">
          <cell r="D140">
            <v>462000</v>
          </cell>
          <cell r="H140">
            <v>7.7078354978354968E-2</v>
          </cell>
        </row>
        <row r="142">
          <cell r="B142" t="str">
            <v>South Jersey Indst.</v>
          </cell>
        </row>
        <row r="143">
          <cell r="C143" t="str">
            <v>8.19% Due 2007</v>
          </cell>
          <cell r="D143">
            <v>9089</v>
          </cell>
          <cell r="F143">
            <v>8.1900000000000001E-2</v>
          </cell>
          <cell r="H143">
            <v>2.3702582995281068E-3</v>
          </cell>
        </row>
        <row r="144">
          <cell r="C144" t="str">
            <v>6.12% due 2010</v>
          </cell>
          <cell r="D144">
            <v>10000</v>
          </cell>
          <cell r="F144">
            <v>6.1199999999999997E-2</v>
          </cell>
          <cell r="H144">
            <v>1.9487094576092008E-3</v>
          </cell>
        </row>
        <row r="145">
          <cell r="C145" t="str">
            <v>6.74% due 2011</v>
          </cell>
          <cell r="D145">
            <v>10000</v>
          </cell>
          <cell r="F145">
            <v>6.7400000000000002E-2</v>
          </cell>
          <cell r="H145">
            <v>2.1461277359944467E-3</v>
          </cell>
        </row>
        <row r="146">
          <cell r="C146" t="str">
            <v>6.57% due 2011</v>
          </cell>
          <cell r="D146">
            <v>15000</v>
          </cell>
          <cell r="F146">
            <v>6.5699999999999995E-2</v>
          </cell>
          <cell r="H146">
            <v>3.1379953765912866E-3</v>
          </cell>
        </row>
        <row r="147">
          <cell r="C147" t="str">
            <v>7.7% due 2015</v>
          </cell>
          <cell r="D147">
            <v>15000</v>
          </cell>
          <cell r="F147">
            <v>7.6999999999999999E-2</v>
          </cell>
          <cell r="H147">
            <v>3.6777114763703058E-3</v>
          </cell>
        </row>
        <row r="148">
          <cell r="C148" t="str">
            <v>6.5% due 2016</v>
          </cell>
          <cell r="D148">
            <v>9965</v>
          </cell>
          <cell r="F148">
            <v>6.5000000000000002E-2</v>
          </cell>
          <cell r="H148">
            <v>2.062463780114248E-3</v>
          </cell>
        </row>
        <row r="149">
          <cell r="C149" t="str">
            <v>7.97% due 2018</v>
          </cell>
          <cell r="D149">
            <v>10000</v>
          </cell>
          <cell r="F149">
            <v>7.9699999999999993E-2</v>
          </cell>
          <cell r="H149">
            <v>2.5377801269845309E-3</v>
          </cell>
        </row>
        <row r="150">
          <cell r="C150" t="str">
            <v>7.125% due 2018</v>
          </cell>
          <cell r="D150">
            <v>20000</v>
          </cell>
          <cell r="F150">
            <v>7.1249999999999994E-2</v>
          </cell>
          <cell r="H150">
            <v>4.5374362370802467E-3</v>
          </cell>
        </row>
        <row r="151">
          <cell r="C151" t="str">
            <v>7.7% due 2027</v>
          </cell>
          <cell r="D151">
            <v>35000</v>
          </cell>
          <cell r="F151">
            <v>7.6999999999999999E-2</v>
          </cell>
          <cell r="H151">
            <v>8.58132677819738E-3</v>
          </cell>
        </row>
        <row r="152">
          <cell r="C152" t="str">
            <v>7.9% due 2030</v>
          </cell>
          <cell r="D152">
            <v>10000</v>
          </cell>
          <cell r="F152">
            <v>7.9000000000000001E-2</v>
          </cell>
          <cell r="H152">
            <v>2.6412655148477654E-3</v>
          </cell>
        </row>
        <row r="153">
          <cell r="C153" t="str">
            <v>4.46% due 2013</v>
          </cell>
          <cell r="D153">
            <v>10500</v>
          </cell>
          <cell r="F153">
            <v>4.4600000000000001E-2</v>
          </cell>
          <cell r="H153">
            <v>2.0592000101893305E-3</v>
          </cell>
        </row>
        <row r="154">
          <cell r="C154" t="str">
            <v>5.027% due 2013</v>
          </cell>
          <cell r="D154">
            <v>14500</v>
          </cell>
          <cell r="F154">
            <v>5.0270000000000002E-2</v>
          </cell>
          <cell r="H154">
            <v>1.7607481515917644E-3</v>
          </cell>
        </row>
        <row r="155">
          <cell r="C155" t="str">
            <v>4.52% due 2014</v>
          </cell>
          <cell r="D155">
            <v>11000</v>
          </cell>
          <cell r="F155">
            <v>4.5199999999999997E-2</v>
          </cell>
          <cell r="H155">
            <v>1.4392429327440503E-3</v>
          </cell>
        </row>
        <row r="156">
          <cell r="C156" t="str">
            <v>5.115% due 2014</v>
          </cell>
          <cell r="D156">
            <v>10000</v>
          </cell>
          <cell r="F156">
            <v>5.1150000000000001E-2</v>
          </cell>
          <cell r="H156">
            <v>2.7687913543530734E-3</v>
          </cell>
        </row>
        <row r="157">
          <cell r="C157" t="str">
            <v>4.60% due 2016</v>
          </cell>
          <cell r="D157">
            <v>17000</v>
          </cell>
          <cell r="F157">
            <v>4.5999999999999999E-2</v>
          </cell>
          <cell r="H157">
            <v>2.1970743884809616E-3</v>
          </cell>
        </row>
        <row r="158">
          <cell r="C158" t="str">
            <v>4.657% due 2017</v>
          </cell>
          <cell r="D158">
            <v>15000</v>
          </cell>
          <cell r="F158">
            <v>4.657E-2</v>
          </cell>
          <cell r="H158">
            <v>4.745171212594013E-3</v>
          </cell>
        </row>
        <row r="159">
          <cell r="C159" t="str">
            <v>5.55% due 2033</v>
          </cell>
          <cell r="D159">
            <v>32000</v>
          </cell>
          <cell r="F159">
            <v>5.5500000000000001E-2</v>
          </cell>
          <cell r="H159">
            <v>2.6508180121889865E-3</v>
          </cell>
        </row>
        <row r="160">
          <cell r="C160" t="str">
            <v>8.6% due 2010</v>
          </cell>
          <cell r="D160">
            <v>15000</v>
          </cell>
          <cell r="F160">
            <v>8.5999999999999993E-2</v>
          </cell>
          <cell r="H160">
            <v>4.1075738567252764E-3</v>
          </cell>
        </row>
        <row r="161">
          <cell r="B161" t="str">
            <v>^</v>
          </cell>
          <cell r="C161" t="str">
            <v>Series A Variable due 2031</v>
          </cell>
          <cell r="D161">
            <v>20000</v>
          </cell>
          <cell r="F161">
            <v>1.6436170212765958E-2</v>
          </cell>
          <cell r="H161">
            <v>1.0467098150487469E-3</v>
          </cell>
        </row>
        <row r="162">
          <cell r="B162" t="str">
            <v>^</v>
          </cell>
          <cell r="C162" t="str">
            <v>Series B Variable due 2021</v>
          </cell>
          <cell r="D162">
            <v>25000</v>
          </cell>
          <cell r="F162">
            <v>1.5778723404255322E-2</v>
          </cell>
          <cell r="H162">
            <v>1.2560517780584963E-3</v>
          </cell>
        </row>
        <row r="163">
          <cell r="D163">
            <v>314054</v>
          </cell>
          <cell r="H163">
            <v>5.7672456295292218E-2</v>
          </cell>
        </row>
        <row r="165">
          <cell r="C165" t="str">
            <v>8.0% Redeemable Pref. Srs B</v>
          </cell>
          <cell r="D165">
            <v>1690</v>
          </cell>
          <cell r="F165">
            <v>0.08</v>
          </cell>
          <cell r="H165">
            <v>0.08</v>
          </cell>
        </row>
        <row r="166">
          <cell r="D166">
            <v>1690</v>
          </cell>
          <cell r="H166">
            <v>0.08</v>
          </cell>
        </row>
        <row r="168">
          <cell r="B168" t="str">
            <v>Southwest Gas</v>
          </cell>
        </row>
        <row r="169">
          <cell r="C169" t="str">
            <v>7.5% Series due 2006</v>
          </cell>
          <cell r="D169">
            <v>75000</v>
          </cell>
          <cell r="F169">
            <v>7.4999999999999997E-2</v>
          </cell>
          <cell r="H169">
            <v>4.5821151695301151E-3</v>
          </cell>
        </row>
        <row r="170">
          <cell r="C170" t="str">
            <v>8.375% Series due 2011</v>
          </cell>
          <cell r="D170">
            <v>200000</v>
          </cell>
          <cell r="F170">
            <v>8.3750000000000005E-2</v>
          </cell>
          <cell r="H170">
            <v>1.3644520727045233E-2</v>
          </cell>
        </row>
        <row r="171">
          <cell r="C171" t="str">
            <v>7.625% Series due 2012</v>
          </cell>
          <cell r="D171">
            <v>200000</v>
          </cell>
          <cell r="F171">
            <v>7.6249999999999998E-2</v>
          </cell>
          <cell r="H171">
            <v>1.2422623348503867E-2</v>
          </cell>
        </row>
        <row r="172">
          <cell r="C172" t="str">
            <v>8% Series due 2026</v>
          </cell>
          <cell r="D172">
            <v>75000</v>
          </cell>
          <cell r="F172">
            <v>0.08</v>
          </cell>
          <cell r="H172">
            <v>4.8875895141654562E-3</v>
          </cell>
        </row>
        <row r="173">
          <cell r="C173" t="str">
            <v>7.75% Notes 2005</v>
          </cell>
          <cell r="D173">
            <v>25000</v>
          </cell>
          <cell r="F173">
            <v>7.7499999999999999E-2</v>
          </cell>
          <cell r="H173">
            <v>1.5782841139492618E-3</v>
          </cell>
        </row>
        <row r="174">
          <cell r="C174" t="str">
            <v>6.89% Notes 2007</v>
          </cell>
          <cell r="D174">
            <v>17500</v>
          </cell>
          <cell r="F174">
            <v>6.8900000000000003E-2</v>
          </cell>
          <cell r="H174">
            <v>9.8220184278416649E-4</v>
          </cell>
        </row>
        <row r="175">
          <cell r="C175" t="str">
            <v>6.27% due 2008</v>
          </cell>
          <cell r="D175">
            <v>25000</v>
          </cell>
          <cell r="F175">
            <v>6.2700000000000006E-2</v>
          </cell>
          <cell r="H175">
            <v>1.2768827605757255E-3</v>
          </cell>
        </row>
        <row r="176">
          <cell r="C176" t="str">
            <v>7.59% due 2017</v>
          </cell>
          <cell r="D176">
            <v>25000</v>
          </cell>
          <cell r="F176">
            <v>7.5899999999999995E-2</v>
          </cell>
          <cell r="H176">
            <v>1.5457001838548254E-3</v>
          </cell>
        </row>
        <row r="177">
          <cell r="C177" t="str">
            <v>7.78% due 2022</v>
          </cell>
          <cell r="D177">
            <v>25000</v>
          </cell>
          <cell r="F177">
            <v>7.7799999999999994E-2</v>
          </cell>
          <cell r="H177">
            <v>1.5843936008419685E-3</v>
          </cell>
        </row>
        <row r="178">
          <cell r="C178" t="str">
            <v>7.92% due 2027</v>
          </cell>
          <cell r="D178">
            <v>25000</v>
          </cell>
          <cell r="F178">
            <v>7.9200000000000007E-2</v>
          </cell>
          <cell r="H178">
            <v>1.6129045396746007E-3</v>
          </cell>
        </row>
        <row r="179">
          <cell r="C179" t="str">
            <v>6.76% due 2027</v>
          </cell>
          <cell r="D179">
            <v>7500</v>
          </cell>
          <cell r="F179">
            <v>6.7599999999999993E-2</v>
          </cell>
          <cell r="H179">
            <v>4.1300131394698101E-4</v>
          </cell>
        </row>
        <row r="180">
          <cell r="C180" t="str">
            <v>Revolving Credit Facility</v>
          </cell>
          <cell r="D180">
            <v>100000</v>
          </cell>
          <cell r="F180">
            <v>2.0400000000000001E-2</v>
          </cell>
          <cell r="H180">
            <v>1.6617804348162553E-3</v>
          </cell>
        </row>
        <row r="181">
          <cell r="B181" t="str">
            <v>^*</v>
          </cell>
          <cell r="C181" t="str">
            <v>Variable due 2028 Tax-exempt</v>
          </cell>
          <cell r="D181">
            <v>50000</v>
          </cell>
          <cell r="F181">
            <v>3.4976170212765965E-2</v>
          </cell>
          <cell r="H181">
            <v>1.4245763564798425E-3</v>
          </cell>
        </row>
        <row r="182">
          <cell r="B182" t="str">
            <v>^</v>
          </cell>
          <cell r="C182" t="str">
            <v>2003 Series A, 2038 Tax-exempt</v>
          </cell>
          <cell r="D182">
            <v>50000</v>
          </cell>
          <cell r="F182">
            <v>3.4976170212765965E-2</v>
          </cell>
          <cell r="H182">
            <v>1.4245763564798425E-3</v>
          </cell>
        </row>
        <row r="183">
          <cell r="B183" t="str">
            <v>^</v>
          </cell>
          <cell r="C183" t="str">
            <v>2003 Series B, 2038 Tax-exempt</v>
          </cell>
          <cell r="D183">
            <v>50000</v>
          </cell>
          <cell r="F183">
            <v>3.4976170212765965E-2</v>
          </cell>
          <cell r="H183">
            <v>1.4245763564798425E-3</v>
          </cell>
        </row>
        <row r="184">
          <cell r="B184" t="str">
            <v>^</v>
          </cell>
          <cell r="C184" t="str">
            <v>6.5% due 2033</v>
          </cell>
          <cell r="D184">
            <v>75000</v>
          </cell>
          <cell r="F184">
            <v>8.5468085106382985E-2</v>
          </cell>
          <cell r="H184">
            <v>5.2216614570219783E-3</v>
          </cell>
        </row>
        <row r="185">
          <cell r="B185" t="str">
            <v>^</v>
          </cell>
          <cell r="C185" t="str">
            <v>6.1% due 2038</v>
          </cell>
          <cell r="D185">
            <v>12410</v>
          </cell>
          <cell r="F185">
            <v>8.020851063829787E-2</v>
          </cell>
          <cell r="H185">
            <v>8.1084101324722208E-4</v>
          </cell>
        </row>
        <row r="186">
          <cell r="B186" t="str">
            <v>^</v>
          </cell>
          <cell r="C186" t="str">
            <v>5.95% due 2038</v>
          </cell>
          <cell r="D186">
            <v>14320</v>
          </cell>
          <cell r="F186">
            <v>7.8236170212765965E-2</v>
          </cell>
          <cell r="H186">
            <v>9.1262860058277055E-4</v>
          </cell>
        </row>
        <row r="187">
          <cell r="B187" t="str">
            <v>^</v>
          </cell>
          <cell r="C187" t="str">
            <v>5.55% due 2038</v>
          </cell>
          <cell r="D187">
            <v>8270</v>
          </cell>
          <cell r="F187">
            <v>7.297659574468085E-2</v>
          </cell>
          <cell r="H187">
            <v>4.9162344284127846E-4</v>
          </cell>
        </row>
        <row r="188">
          <cell r="B188" t="str">
            <v>^</v>
          </cell>
          <cell r="C188" t="str">
            <v>5.45% due 2038</v>
          </cell>
          <cell r="D188">
            <v>30000</v>
          </cell>
          <cell r="F188">
            <v>7.1661702127659585E-2</v>
          </cell>
          <cell r="H188">
            <v>1.7512649194319869E-3</v>
          </cell>
        </row>
        <row r="189">
          <cell r="B189" t="str">
            <v>^</v>
          </cell>
          <cell r="C189" t="str">
            <v>3.35% due 2038</v>
          </cell>
          <cell r="D189">
            <v>20000</v>
          </cell>
          <cell r="F189">
            <v>4.4048936170212771E-2</v>
          </cell>
          <cell r="H189">
            <v>7.1764372845225133E-4</v>
          </cell>
        </row>
        <row r="190">
          <cell r="B190" t="str">
            <v>^</v>
          </cell>
          <cell r="C190" t="str">
            <v>5.80% due 2038</v>
          </cell>
          <cell r="D190">
            <v>15000</v>
          </cell>
          <cell r="F190">
            <v>7.6263829787234047E-2</v>
          </cell>
          <cell r="H190">
            <v>9.3186573694546086E-4</v>
          </cell>
        </row>
        <row r="191">
          <cell r="B191" t="str">
            <v>*</v>
          </cell>
          <cell r="C191" t="str">
            <v>Other</v>
          </cell>
          <cell r="D191">
            <v>10542</v>
          </cell>
          <cell r="F191">
            <v>6.5946636164298605E-2</v>
          </cell>
          <cell r="H191">
            <v>5.6631639358132083E-4</v>
          </cell>
        </row>
        <row r="192">
          <cell r="C192" t="str">
            <v>9.125% Preferred Trust</v>
          </cell>
          <cell r="D192">
            <v>100000</v>
          </cell>
          <cell r="F192">
            <v>5.0050000000000004E-2</v>
          </cell>
          <cell r="H192">
            <v>4.0770642530663518E-3</v>
          </cell>
        </row>
        <row r="193">
          <cell r="C193" t="str">
            <v>Unamortized Discount</v>
          </cell>
          <cell r="D193">
            <v>-7943</v>
          </cell>
        </row>
        <row r="194">
          <cell r="D194">
            <v>1227599</v>
          </cell>
          <cell r="H194">
            <v>6.5946636164298605E-2</v>
          </cell>
        </row>
        <row r="197">
          <cell r="B197" t="str">
            <v>WGL Holdings</v>
          </cell>
        </row>
        <row r="198">
          <cell r="C198" t="str">
            <v>7.45% due 2005</v>
          </cell>
          <cell r="D198">
            <v>20500</v>
          </cell>
          <cell r="F198">
            <v>7.4499999999999997E-2</v>
          </cell>
          <cell r="H198">
            <v>2.3538523187892051E-3</v>
          </cell>
        </row>
        <row r="199">
          <cell r="C199" t="str">
            <v>6.51-7.31% due 2008</v>
          </cell>
          <cell r="D199">
            <v>45100</v>
          </cell>
          <cell r="F199">
            <v>6.9099999999999995E-2</v>
          </cell>
          <cell r="H199">
            <v>4.8031225436555025E-3</v>
          </cell>
        </row>
        <row r="200">
          <cell r="C200" t="str">
            <v>5.49%-6.92% due 2009</v>
          </cell>
          <cell r="D200">
            <v>75000</v>
          </cell>
          <cell r="F200">
            <v>6.2049999999999994E-2</v>
          </cell>
          <cell r="H200">
            <v>7.1725259312917095E-3</v>
          </cell>
        </row>
        <row r="201">
          <cell r="C201" t="str">
            <v>7.50%-7.70% due 2010</v>
          </cell>
          <cell r="D201">
            <v>24000</v>
          </cell>
          <cell r="F201">
            <v>7.5999999999999998E-2</v>
          </cell>
          <cell r="H201">
            <v>2.811214031410385E-3</v>
          </cell>
        </row>
        <row r="202">
          <cell r="C202" t="str">
            <v>6.64% due 2011</v>
          </cell>
          <cell r="D202">
            <v>30000</v>
          </cell>
          <cell r="F202">
            <v>6.6400000000000001E-2</v>
          </cell>
          <cell r="H202">
            <v>3.0701416395666047E-3</v>
          </cell>
        </row>
        <row r="203">
          <cell r="C203" t="str">
            <v>5.90%-6.05% due 2012</v>
          </cell>
          <cell r="D203">
            <v>77000</v>
          </cell>
          <cell r="F203">
            <v>5.9749999999999998E-2</v>
          </cell>
          <cell r="H203">
            <v>7.0908404358614729E-3</v>
          </cell>
        </row>
        <row r="204">
          <cell r="C204" t="str">
            <v>5.17% due 2014</v>
          </cell>
          <cell r="D204">
            <v>30000</v>
          </cell>
          <cell r="F204">
            <v>5.1700000000000003E-2</v>
          </cell>
          <cell r="H204">
            <v>2.3904566681565279E-3</v>
          </cell>
        </row>
        <row r="205">
          <cell r="C205" t="str">
            <v>6.65% due 2023</v>
          </cell>
          <cell r="D205">
            <v>20000</v>
          </cell>
          <cell r="F205">
            <v>6.6500000000000004E-2</v>
          </cell>
          <cell r="H205">
            <v>2.0498435645700725E-3</v>
          </cell>
        </row>
        <row r="206">
          <cell r="C206" t="str">
            <v>6.95% due 2024</v>
          </cell>
          <cell r="D206">
            <v>36000</v>
          </cell>
          <cell r="F206">
            <v>6.9500000000000006E-2</v>
          </cell>
          <cell r="H206">
            <v>3.8561718786122713E-3</v>
          </cell>
        </row>
        <row r="207">
          <cell r="C207" t="str">
            <v>6.50-7.76% due 2025</v>
          </cell>
          <cell r="D207">
            <v>40000</v>
          </cell>
          <cell r="F207">
            <v>7.1300000000000002E-2</v>
          </cell>
          <cell r="H207">
            <v>4.3956043956043956E-3</v>
          </cell>
        </row>
        <row r="208">
          <cell r="C208" t="str">
            <v>6.15% due 2026</v>
          </cell>
          <cell r="D208">
            <v>50000</v>
          </cell>
          <cell r="F208">
            <v>6.1499999999999999E-2</v>
          </cell>
          <cell r="H208">
            <v>4.73929997071652E-3</v>
          </cell>
        </row>
        <row r="209">
          <cell r="C209" t="str">
            <v>6.40-6.82% due 2027</v>
          </cell>
          <cell r="D209">
            <v>125000</v>
          </cell>
          <cell r="F209">
            <v>6.6099999999999992E-2</v>
          </cell>
          <cell r="H209">
            <v>1.2734460490421219E-2</v>
          </cell>
        </row>
        <row r="210">
          <cell r="C210" t="str">
            <v>6.57-6.85% due 2028</v>
          </cell>
          <cell r="D210">
            <v>52000</v>
          </cell>
          <cell r="F210">
            <v>6.7099999999999993E-2</v>
          </cell>
          <cell r="H210">
            <v>5.377679823682628E-3</v>
          </cell>
        </row>
        <row r="211">
          <cell r="C211" t="str">
            <v>7.5% due 2030</v>
          </cell>
          <cell r="D211">
            <v>8500</v>
          </cell>
          <cell r="F211">
            <v>7.4999999999999997E-2</v>
          </cell>
          <cell r="H211">
            <v>9.8253779880708354E-4</v>
          </cell>
        </row>
        <row r="212">
          <cell r="B212" t="str">
            <v>*</v>
          </cell>
          <cell r="C212" t="str">
            <v>Other</v>
          </cell>
          <cell r="D212">
            <v>16172</v>
          </cell>
          <cell r="F212">
            <v>6.5459316091790509E-2</v>
          </cell>
          <cell r="H212">
            <v>1.6315646006449087E-3</v>
          </cell>
        </row>
        <row r="213">
          <cell r="C213" t="str">
            <v>Unamortized Discount</v>
          </cell>
          <cell r="D213">
            <v>-442</v>
          </cell>
        </row>
        <row r="214">
          <cell r="D214">
            <v>648830</v>
          </cell>
          <cell r="H214">
            <v>6.5459316091790509E-2</v>
          </cell>
        </row>
        <row r="216">
          <cell r="C216" t="str">
            <v>$4.80 Series Preferred</v>
          </cell>
          <cell r="D216">
            <v>15000</v>
          </cell>
          <cell r="F216">
            <v>4.8000000000000001E-2</v>
          </cell>
          <cell r="H216">
            <v>2.5556383771696303E-2</v>
          </cell>
        </row>
        <row r="217">
          <cell r="C217" t="str">
            <v>$4.25 Series Preferred</v>
          </cell>
          <cell r="D217">
            <v>7173</v>
          </cell>
          <cell r="F217">
            <v>4.2500000000000003E-2</v>
          </cell>
          <cell r="H217">
            <v>1.0820732616334788E-2</v>
          </cell>
        </row>
        <row r="218">
          <cell r="C218" t="str">
            <v>$5.00 Series Preferred</v>
          </cell>
          <cell r="D218">
            <v>6000</v>
          </cell>
          <cell r="F218">
            <v>0.05</v>
          </cell>
          <cell r="H218">
            <v>1.0648493238206795E-2</v>
          </cell>
        </row>
        <row r="219">
          <cell r="D219">
            <v>28173</v>
          </cell>
          <cell r="H219">
            <v>4.7025609626237891E-2</v>
          </cell>
        </row>
        <row r="221">
          <cell r="B221" t="str">
            <v>^</v>
          </cell>
          <cell r="C221" t="str">
            <v>Tax exempt; interest rate adjusted for income tax effect at</v>
          </cell>
          <cell r="H221">
            <v>0.23948220064724923</v>
          </cell>
        </row>
        <row r="222">
          <cell r="C222" t="str">
            <v xml:space="preserve">  August 2004 Municipal (Fed Res)</v>
          </cell>
          <cell r="F222">
            <v>4.7E-2</v>
          </cell>
        </row>
        <row r="223">
          <cell r="C223" t="str">
            <v xml:space="preserve">  August 2004 Avg Public Utility (Moody's)</v>
          </cell>
          <cell r="F223">
            <v>6.1800000000000001E-2</v>
          </cell>
        </row>
        <row r="226">
          <cell r="B226" t="str">
            <v>*</v>
          </cell>
          <cell r="C226" t="str">
            <v>Assigned weighted average of other debt.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C Cons"/>
      <sheetName val="FW"/>
      <sheetName val="ST"/>
      <sheetName val="StackTeck"/>
      <sheetName val="Ref"/>
    </sheetNames>
    <sheetDataSet>
      <sheetData sheetId="0" refreshError="1">
        <row r="165">
          <cell r="C165" t="str">
            <v>2002</v>
          </cell>
          <cell r="D165" t="str">
            <v>Dec 2002</v>
          </cell>
          <cell r="E165" t="str">
            <v>Jan 2003</v>
          </cell>
          <cell r="F165" t="str">
            <v>Feb 2003</v>
          </cell>
          <cell r="G165" t="str">
            <v>Mar 2003</v>
          </cell>
          <cell r="H165" t="str">
            <v>Apr 2003</v>
          </cell>
          <cell r="I165" t="str">
            <v>May 2003</v>
          </cell>
          <cell r="J165" t="str">
            <v>Jun 2003</v>
          </cell>
          <cell r="K165" t="str">
            <v>Jul 2003</v>
          </cell>
          <cell r="L165" t="str">
            <v>Aug 2003</v>
          </cell>
          <cell r="M165" t="str">
            <v>Sep 2003</v>
          </cell>
          <cell r="N165" t="str">
            <v>Oct 2003</v>
          </cell>
          <cell r="O165" t="str">
            <v>Nov 2003</v>
          </cell>
          <cell r="P165" t="str">
            <v>Dec 2003</v>
          </cell>
          <cell r="Q165" t="str">
            <v>Jan 2004</v>
          </cell>
          <cell r="R165" t="str">
            <v>Feb 2004</v>
          </cell>
          <cell r="S165" t="str">
            <v>Mar 2004</v>
          </cell>
          <cell r="T165" t="str">
            <v>Apr 2004</v>
          </cell>
          <cell r="U165" t="str">
            <v>May 2004</v>
          </cell>
          <cell r="V165" t="str">
            <v>Jun 2004</v>
          </cell>
          <cell r="W165" t="str">
            <v>Jul 2004</v>
          </cell>
          <cell r="X165" t="str">
            <v>Aug 2004</v>
          </cell>
          <cell r="Y165" t="str">
            <v>Sep 2004</v>
          </cell>
          <cell r="Z165" t="str">
            <v>Oct 2004</v>
          </cell>
          <cell r="AA165" t="str">
            <v>Nov 2004</v>
          </cell>
        </row>
        <row r="167">
          <cell r="A167" t="str">
            <v>MANUFACTURING:</v>
          </cell>
        </row>
        <row r="168">
          <cell r="A168" t="str">
            <v xml:space="preserve">  Assembly</v>
          </cell>
          <cell r="C168">
            <v>21</v>
          </cell>
          <cell r="D168">
            <v>21</v>
          </cell>
          <cell r="E168">
            <v>22</v>
          </cell>
          <cell r="F168">
            <v>22</v>
          </cell>
          <cell r="G168">
            <v>21</v>
          </cell>
          <cell r="H168">
            <v>21</v>
          </cell>
          <cell r="I168">
            <v>21</v>
          </cell>
          <cell r="J168">
            <v>21</v>
          </cell>
          <cell r="K168">
            <v>19</v>
          </cell>
          <cell r="L168">
            <v>19</v>
          </cell>
          <cell r="M168">
            <v>20</v>
          </cell>
          <cell r="N168">
            <v>19</v>
          </cell>
          <cell r="O168">
            <v>18</v>
          </cell>
          <cell r="P168">
            <v>17</v>
          </cell>
          <cell r="Q168">
            <v>16</v>
          </cell>
          <cell r="R168">
            <v>17</v>
          </cell>
          <cell r="S168">
            <v>17</v>
          </cell>
          <cell r="T168">
            <v>17</v>
          </cell>
          <cell r="U168">
            <v>18</v>
          </cell>
          <cell r="V168">
            <v>18</v>
          </cell>
          <cell r="W168">
            <v>18</v>
          </cell>
          <cell r="X168">
            <v>18</v>
          </cell>
          <cell r="Y168">
            <v>18</v>
          </cell>
          <cell r="Z168">
            <v>18</v>
          </cell>
          <cell r="AA168">
            <v>18</v>
          </cell>
        </row>
        <row r="169">
          <cell r="A169" t="str">
            <v xml:space="preserve">  Drilling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A170" t="str">
            <v xml:space="preserve">  EDM</v>
          </cell>
          <cell r="C170">
            <v>7</v>
          </cell>
          <cell r="D170">
            <v>7</v>
          </cell>
          <cell r="E170">
            <v>7</v>
          </cell>
          <cell r="F170">
            <v>7</v>
          </cell>
          <cell r="G170">
            <v>7</v>
          </cell>
          <cell r="H170">
            <v>7</v>
          </cell>
          <cell r="I170">
            <v>7</v>
          </cell>
          <cell r="J170">
            <v>7</v>
          </cell>
          <cell r="K170">
            <v>7</v>
          </cell>
          <cell r="L170">
            <v>7</v>
          </cell>
          <cell r="M170">
            <v>6</v>
          </cell>
          <cell r="N170">
            <v>6</v>
          </cell>
          <cell r="O170">
            <v>6</v>
          </cell>
          <cell r="P170">
            <v>6</v>
          </cell>
          <cell r="Q170">
            <v>6</v>
          </cell>
          <cell r="R170">
            <v>6</v>
          </cell>
          <cell r="S170">
            <v>6</v>
          </cell>
          <cell r="T170">
            <v>6</v>
          </cell>
          <cell r="U170">
            <v>6</v>
          </cell>
          <cell r="V170">
            <v>6</v>
          </cell>
          <cell r="W170">
            <v>6</v>
          </cell>
          <cell r="X170">
            <v>6</v>
          </cell>
          <cell r="Y170">
            <v>6</v>
          </cell>
          <cell r="Z170">
            <v>6</v>
          </cell>
          <cell r="AA170">
            <v>6</v>
          </cell>
        </row>
        <row r="171">
          <cell r="A171" t="str">
            <v xml:space="preserve">  Gun Drill</v>
          </cell>
          <cell r="C171">
            <v>3</v>
          </cell>
          <cell r="D171">
            <v>3</v>
          </cell>
          <cell r="E171">
            <v>3</v>
          </cell>
          <cell r="F171">
            <v>3</v>
          </cell>
          <cell r="G171">
            <v>3</v>
          </cell>
          <cell r="H171">
            <v>3</v>
          </cell>
          <cell r="I171">
            <v>3</v>
          </cell>
          <cell r="J171">
            <v>3</v>
          </cell>
          <cell r="K171">
            <v>3</v>
          </cell>
          <cell r="L171">
            <v>3</v>
          </cell>
          <cell r="M171">
            <v>3</v>
          </cell>
          <cell r="N171">
            <v>3</v>
          </cell>
          <cell r="O171">
            <v>3</v>
          </cell>
          <cell r="P171">
            <v>3</v>
          </cell>
          <cell r="Q171">
            <v>3</v>
          </cell>
          <cell r="R171">
            <v>3</v>
          </cell>
          <cell r="S171">
            <v>3</v>
          </cell>
          <cell r="T171">
            <v>3</v>
          </cell>
          <cell r="U171">
            <v>4</v>
          </cell>
          <cell r="V171">
            <v>4</v>
          </cell>
          <cell r="W171">
            <v>3</v>
          </cell>
          <cell r="X171">
            <v>3</v>
          </cell>
          <cell r="Y171">
            <v>3</v>
          </cell>
          <cell r="Z171">
            <v>3</v>
          </cell>
          <cell r="AA171">
            <v>3</v>
          </cell>
        </row>
        <row r="172">
          <cell r="A172" t="str">
            <v xml:space="preserve">  Grinding</v>
          </cell>
          <cell r="C172">
            <v>28</v>
          </cell>
          <cell r="D172">
            <v>28</v>
          </cell>
          <cell r="E172">
            <v>29</v>
          </cell>
          <cell r="F172">
            <v>29</v>
          </cell>
          <cell r="G172">
            <v>30</v>
          </cell>
          <cell r="H172">
            <v>30</v>
          </cell>
          <cell r="I172">
            <v>31</v>
          </cell>
          <cell r="J172">
            <v>31</v>
          </cell>
          <cell r="K172">
            <v>29</v>
          </cell>
          <cell r="L172">
            <v>29</v>
          </cell>
          <cell r="M172">
            <v>27</v>
          </cell>
          <cell r="N172">
            <v>25</v>
          </cell>
          <cell r="O172">
            <v>24</v>
          </cell>
          <cell r="P172">
            <v>24</v>
          </cell>
          <cell r="Q172">
            <v>24</v>
          </cell>
          <cell r="R172">
            <v>25</v>
          </cell>
          <cell r="S172">
            <v>26</v>
          </cell>
          <cell r="T172">
            <v>28</v>
          </cell>
          <cell r="U172">
            <v>28</v>
          </cell>
          <cell r="V172">
            <v>29</v>
          </cell>
          <cell r="W172">
            <v>28</v>
          </cell>
          <cell r="X172">
            <v>28</v>
          </cell>
          <cell r="Y172">
            <v>28</v>
          </cell>
          <cell r="Z172">
            <v>28</v>
          </cell>
          <cell r="AA172">
            <v>28</v>
          </cell>
        </row>
        <row r="173">
          <cell r="A173" t="str">
            <v xml:space="preserve">  Jig Boring</v>
          </cell>
          <cell r="C173">
            <v>6</v>
          </cell>
          <cell r="D173">
            <v>6</v>
          </cell>
          <cell r="E173">
            <v>6</v>
          </cell>
          <cell r="F173">
            <v>6</v>
          </cell>
          <cell r="G173">
            <v>6</v>
          </cell>
          <cell r="H173">
            <v>6</v>
          </cell>
          <cell r="I173">
            <v>6</v>
          </cell>
          <cell r="J173">
            <v>6</v>
          </cell>
          <cell r="K173">
            <v>6</v>
          </cell>
          <cell r="L173">
            <v>6</v>
          </cell>
          <cell r="M173">
            <v>6</v>
          </cell>
          <cell r="N173">
            <v>6</v>
          </cell>
          <cell r="O173">
            <v>6</v>
          </cell>
          <cell r="P173">
            <v>6</v>
          </cell>
          <cell r="Q173">
            <v>6</v>
          </cell>
          <cell r="R173">
            <v>5</v>
          </cell>
          <cell r="S173">
            <v>5</v>
          </cell>
          <cell r="T173">
            <v>5</v>
          </cell>
          <cell r="U173">
            <v>5</v>
          </cell>
          <cell r="V173">
            <v>5</v>
          </cell>
          <cell r="W173">
            <v>5</v>
          </cell>
          <cell r="X173">
            <v>5</v>
          </cell>
          <cell r="Y173">
            <v>5</v>
          </cell>
          <cell r="Z173">
            <v>5</v>
          </cell>
          <cell r="AA173">
            <v>5</v>
          </cell>
        </row>
        <row r="174">
          <cell r="A174" t="str">
            <v xml:space="preserve">  Bore Milling</v>
          </cell>
          <cell r="C174">
            <v>9</v>
          </cell>
          <cell r="D174">
            <v>9</v>
          </cell>
          <cell r="E174">
            <v>9</v>
          </cell>
          <cell r="F174">
            <v>9</v>
          </cell>
          <cell r="G174">
            <v>9</v>
          </cell>
          <cell r="H174">
            <v>9</v>
          </cell>
          <cell r="I174">
            <v>9</v>
          </cell>
          <cell r="J174">
            <v>9</v>
          </cell>
          <cell r="K174">
            <v>9</v>
          </cell>
          <cell r="L174">
            <v>9</v>
          </cell>
          <cell r="M174">
            <v>8</v>
          </cell>
          <cell r="N174">
            <v>8</v>
          </cell>
          <cell r="O174">
            <v>8</v>
          </cell>
          <cell r="P174">
            <v>8</v>
          </cell>
          <cell r="Q174">
            <v>8</v>
          </cell>
          <cell r="R174">
            <v>8</v>
          </cell>
          <cell r="S174">
            <v>8</v>
          </cell>
          <cell r="T174">
            <v>8</v>
          </cell>
          <cell r="U174">
            <v>10</v>
          </cell>
          <cell r="V174">
            <v>10</v>
          </cell>
          <cell r="W174">
            <v>10</v>
          </cell>
          <cell r="X174">
            <v>10</v>
          </cell>
          <cell r="Y174">
            <v>10</v>
          </cell>
          <cell r="Z174">
            <v>10</v>
          </cell>
          <cell r="AA174">
            <v>10</v>
          </cell>
        </row>
        <row r="175">
          <cell r="A175" t="str">
            <v xml:space="preserve">  Milling</v>
          </cell>
          <cell r="C175">
            <v>39</v>
          </cell>
          <cell r="D175">
            <v>39</v>
          </cell>
          <cell r="E175">
            <v>39</v>
          </cell>
          <cell r="F175">
            <v>39</v>
          </cell>
          <cell r="G175">
            <v>39</v>
          </cell>
          <cell r="H175">
            <v>37</v>
          </cell>
          <cell r="I175">
            <v>37</v>
          </cell>
          <cell r="J175">
            <v>37</v>
          </cell>
          <cell r="K175">
            <v>36</v>
          </cell>
          <cell r="L175">
            <v>36</v>
          </cell>
          <cell r="M175">
            <v>31</v>
          </cell>
          <cell r="N175">
            <v>28</v>
          </cell>
          <cell r="O175">
            <v>27</v>
          </cell>
          <cell r="P175">
            <v>27</v>
          </cell>
          <cell r="Q175">
            <v>28</v>
          </cell>
          <cell r="R175">
            <v>30</v>
          </cell>
          <cell r="S175">
            <v>30</v>
          </cell>
          <cell r="T175">
            <v>30</v>
          </cell>
          <cell r="U175">
            <v>29</v>
          </cell>
          <cell r="V175">
            <v>29</v>
          </cell>
          <cell r="W175">
            <v>29</v>
          </cell>
          <cell r="X175">
            <v>29</v>
          </cell>
          <cell r="Y175">
            <v>29</v>
          </cell>
          <cell r="Z175">
            <v>29</v>
          </cell>
          <cell r="AA175">
            <v>29</v>
          </cell>
        </row>
        <row r="176">
          <cell r="A176" t="str">
            <v xml:space="preserve">  Operations (Ind. Proc. Planning, VP &amp; Supv.)</v>
          </cell>
          <cell r="C176">
            <v>6</v>
          </cell>
          <cell r="D176">
            <v>6</v>
          </cell>
          <cell r="E176">
            <v>6</v>
          </cell>
          <cell r="F176">
            <v>6</v>
          </cell>
          <cell r="G176">
            <v>6</v>
          </cell>
          <cell r="H176">
            <v>6</v>
          </cell>
          <cell r="I176">
            <v>6</v>
          </cell>
          <cell r="J176">
            <v>6</v>
          </cell>
          <cell r="K176">
            <v>6</v>
          </cell>
          <cell r="L176">
            <v>6</v>
          </cell>
          <cell r="M176">
            <v>6</v>
          </cell>
          <cell r="N176">
            <v>6</v>
          </cell>
          <cell r="O176">
            <v>6</v>
          </cell>
          <cell r="P176">
            <v>6</v>
          </cell>
          <cell r="Q176">
            <v>6</v>
          </cell>
          <cell r="R176">
            <v>6</v>
          </cell>
          <cell r="S176">
            <v>6</v>
          </cell>
          <cell r="T176">
            <v>6</v>
          </cell>
          <cell r="U176">
            <v>6</v>
          </cell>
          <cell r="V176">
            <v>6</v>
          </cell>
          <cell r="W176">
            <v>6</v>
          </cell>
          <cell r="X176">
            <v>6</v>
          </cell>
          <cell r="Y176">
            <v>6</v>
          </cell>
          <cell r="Z176">
            <v>6</v>
          </cell>
          <cell r="AA176">
            <v>6</v>
          </cell>
        </row>
        <row r="177">
          <cell r="A177" t="str">
            <v xml:space="preserve">  CAM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A178" t="str">
            <v xml:space="preserve">  Polishing</v>
          </cell>
          <cell r="C178">
            <v>4</v>
          </cell>
          <cell r="D178">
            <v>4</v>
          </cell>
          <cell r="E178">
            <v>5</v>
          </cell>
          <cell r="F178">
            <v>5</v>
          </cell>
          <cell r="G178">
            <v>5</v>
          </cell>
          <cell r="H178">
            <v>5</v>
          </cell>
          <cell r="I178">
            <v>5</v>
          </cell>
          <cell r="J178">
            <v>5</v>
          </cell>
          <cell r="K178">
            <v>5</v>
          </cell>
          <cell r="L178">
            <v>5</v>
          </cell>
          <cell r="M178">
            <v>5</v>
          </cell>
          <cell r="N178">
            <v>5</v>
          </cell>
          <cell r="O178">
            <v>5</v>
          </cell>
          <cell r="P178">
            <v>5</v>
          </cell>
          <cell r="Q178">
            <v>5</v>
          </cell>
          <cell r="R178">
            <v>5</v>
          </cell>
          <cell r="S178">
            <v>5</v>
          </cell>
          <cell r="T178">
            <v>5</v>
          </cell>
          <cell r="U178">
            <v>5</v>
          </cell>
          <cell r="V178">
            <v>5</v>
          </cell>
          <cell r="W178">
            <v>5</v>
          </cell>
          <cell r="X178">
            <v>5</v>
          </cell>
          <cell r="Y178">
            <v>5</v>
          </cell>
          <cell r="Z178">
            <v>5</v>
          </cell>
          <cell r="AA178">
            <v>5</v>
          </cell>
        </row>
        <row r="179">
          <cell r="A179" t="str">
            <v xml:space="preserve">  Turning </v>
          </cell>
          <cell r="C179">
            <v>13</v>
          </cell>
          <cell r="D179">
            <v>13</v>
          </cell>
          <cell r="E179">
            <v>13</v>
          </cell>
          <cell r="F179">
            <v>13</v>
          </cell>
          <cell r="G179">
            <v>13</v>
          </cell>
          <cell r="H179">
            <v>13</v>
          </cell>
          <cell r="I179">
            <v>13</v>
          </cell>
          <cell r="J179">
            <v>13</v>
          </cell>
          <cell r="K179">
            <v>13</v>
          </cell>
          <cell r="L179">
            <v>13</v>
          </cell>
          <cell r="M179">
            <v>12</v>
          </cell>
          <cell r="N179">
            <v>12</v>
          </cell>
          <cell r="O179">
            <v>12</v>
          </cell>
          <cell r="P179">
            <v>12</v>
          </cell>
          <cell r="Q179">
            <v>12</v>
          </cell>
          <cell r="R179">
            <v>12</v>
          </cell>
          <cell r="S179">
            <v>12</v>
          </cell>
          <cell r="T179">
            <v>12</v>
          </cell>
          <cell r="U179">
            <v>10</v>
          </cell>
          <cell r="V179">
            <v>10</v>
          </cell>
          <cell r="W179">
            <v>10</v>
          </cell>
          <cell r="X179">
            <v>10</v>
          </cell>
          <cell r="Y179">
            <v>10</v>
          </cell>
          <cell r="Z179">
            <v>10</v>
          </cell>
          <cell r="AA179">
            <v>10</v>
          </cell>
        </row>
        <row r="180">
          <cell r="A180" t="str">
            <v xml:space="preserve">  Test</v>
          </cell>
          <cell r="C180">
            <v>11</v>
          </cell>
          <cell r="D180">
            <v>11</v>
          </cell>
          <cell r="E180">
            <v>11</v>
          </cell>
          <cell r="F180">
            <v>11</v>
          </cell>
          <cell r="G180">
            <v>11</v>
          </cell>
          <cell r="H180">
            <v>11</v>
          </cell>
          <cell r="I180">
            <v>11</v>
          </cell>
          <cell r="J180">
            <v>11</v>
          </cell>
          <cell r="K180">
            <v>10</v>
          </cell>
          <cell r="L180">
            <v>10</v>
          </cell>
          <cell r="M180">
            <v>10</v>
          </cell>
          <cell r="N180">
            <v>10</v>
          </cell>
          <cell r="O180">
            <v>9</v>
          </cell>
          <cell r="P180">
            <v>8</v>
          </cell>
          <cell r="Q180">
            <v>8</v>
          </cell>
          <cell r="R180">
            <v>8</v>
          </cell>
          <cell r="S180">
            <v>8</v>
          </cell>
          <cell r="T180">
            <v>9</v>
          </cell>
          <cell r="U180">
            <v>9</v>
          </cell>
          <cell r="V180">
            <v>9</v>
          </cell>
          <cell r="W180">
            <v>9</v>
          </cell>
          <cell r="X180">
            <v>9</v>
          </cell>
          <cell r="Y180">
            <v>9</v>
          </cell>
          <cell r="Z180">
            <v>9</v>
          </cell>
          <cell r="AA180">
            <v>9</v>
          </cell>
        </row>
        <row r="181">
          <cell r="A181" t="str">
            <v xml:space="preserve">  Purchasing</v>
          </cell>
          <cell r="C181">
            <v>4</v>
          </cell>
          <cell r="D181">
            <v>4</v>
          </cell>
          <cell r="E181">
            <v>4</v>
          </cell>
          <cell r="F181">
            <v>4</v>
          </cell>
          <cell r="G181">
            <v>4</v>
          </cell>
          <cell r="H181">
            <v>4</v>
          </cell>
          <cell r="I181">
            <v>4</v>
          </cell>
          <cell r="J181">
            <v>4</v>
          </cell>
          <cell r="K181">
            <v>4</v>
          </cell>
          <cell r="L181">
            <v>4</v>
          </cell>
          <cell r="M181">
            <v>4</v>
          </cell>
          <cell r="N181">
            <v>4</v>
          </cell>
          <cell r="O181">
            <v>4</v>
          </cell>
          <cell r="P181">
            <v>3</v>
          </cell>
          <cell r="Q181">
            <v>3</v>
          </cell>
          <cell r="R181">
            <v>3</v>
          </cell>
          <cell r="S181">
            <v>3</v>
          </cell>
          <cell r="T181">
            <v>3</v>
          </cell>
          <cell r="U181">
            <v>3</v>
          </cell>
          <cell r="V181">
            <v>3</v>
          </cell>
          <cell r="W181">
            <v>3</v>
          </cell>
          <cell r="X181">
            <v>3</v>
          </cell>
          <cell r="Y181">
            <v>3</v>
          </cell>
          <cell r="Z181">
            <v>3</v>
          </cell>
          <cell r="AA181">
            <v>3</v>
          </cell>
        </row>
        <row r="182">
          <cell r="A182" t="str">
            <v xml:space="preserve">  Shipping/Stockroom</v>
          </cell>
          <cell r="C182">
            <v>7</v>
          </cell>
          <cell r="D182">
            <v>7</v>
          </cell>
          <cell r="E182">
            <v>7</v>
          </cell>
          <cell r="F182">
            <v>7</v>
          </cell>
          <cell r="G182">
            <v>7</v>
          </cell>
          <cell r="H182">
            <v>7</v>
          </cell>
          <cell r="I182">
            <v>7</v>
          </cell>
          <cell r="J182">
            <v>7</v>
          </cell>
          <cell r="K182">
            <v>7</v>
          </cell>
          <cell r="L182">
            <v>7</v>
          </cell>
          <cell r="M182">
            <v>7</v>
          </cell>
          <cell r="N182">
            <v>8</v>
          </cell>
          <cell r="O182">
            <v>8</v>
          </cell>
          <cell r="P182">
            <v>10</v>
          </cell>
          <cell r="Q182">
            <v>10</v>
          </cell>
          <cell r="R182">
            <v>10</v>
          </cell>
          <cell r="S182">
            <v>10</v>
          </cell>
          <cell r="T182">
            <v>10</v>
          </cell>
          <cell r="U182">
            <v>11</v>
          </cell>
          <cell r="V182">
            <v>11</v>
          </cell>
          <cell r="W182">
            <v>12</v>
          </cell>
          <cell r="X182">
            <v>12</v>
          </cell>
          <cell r="Y182">
            <v>12</v>
          </cell>
          <cell r="Z182">
            <v>12</v>
          </cell>
          <cell r="AA182">
            <v>12</v>
          </cell>
        </row>
        <row r="183">
          <cell r="A183" t="str">
            <v xml:space="preserve">  Plant Engineering CAM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</row>
        <row r="184">
          <cell r="A184" t="str">
            <v xml:space="preserve">  Project Managers</v>
          </cell>
          <cell r="C184">
            <v>3</v>
          </cell>
          <cell r="D184">
            <v>3</v>
          </cell>
          <cell r="E184">
            <v>3</v>
          </cell>
          <cell r="F184">
            <v>3</v>
          </cell>
          <cell r="G184">
            <v>3</v>
          </cell>
          <cell r="H184">
            <v>3</v>
          </cell>
          <cell r="I184">
            <v>3</v>
          </cell>
          <cell r="J184">
            <v>3</v>
          </cell>
          <cell r="K184">
            <v>3</v>
          </cell>
          <cell r="L184">
            <v>3</v>
          </cell>
          <cell r="M184">
            <v>3</v>
          </cell>
          <cell r="N184">
            <v>3</v>
          </cell>
          <cell r="O184">
            <v>3</v>
          </cell>
          <cell r="P184">
            <v>5</v>
          </cell>
          <cell r="Q184">
            <v>5</v>
          </cell>
          <cell r="R184">
            <v>5</v>
          </cell>
          <cell r="S184">
            <v>5</v>
          </cell>
          <cell r="T184">
            <v>5</v>
          </cell>
          <cell r="U184">
            <v>5</v>
          </cell>
          <cell r="V184">
            <v>5</v>
          </cell>
          <cell r="W184">
            <v>5</v>
          </cell>
          <cell r="X184">
            <v>5</v>
          </cell>
          <cell r="Y184">
            <v>5</v>
          </cell>
          <cell r="Z184">
            <v>5</v>
          </cell>
          <cell r="AA184">
            <v>5</v>
          </cell>
        </row>
        <row r="185">
          <cell r="A185" t="str">
            <v xml:space="preserve">  Repair</v>
          </cell>
          <cell r="C185">
            <v>10</v>
          </cell>
          <cell r="D185">
            <v>10</v>
          </cell>
          <cell r="E185">
            <v>10</v>
          </cell>
          <cell r="F185">
            <v>10</v>
          </cell>
          <cell r="G185">
            <v>10</v>
          </cell>
          <cell r="H185">
            <v>10</v>
          </cell>
          <cell r="I185">
            <v>10</v>
          </cell>
          <cell r="J185">
            <v>10</v>
          </cell>
          <cell r="K185">
            <v>10</v>
          </cell>
          <cell r="L185">
            <v>10</v>
          </cell>
          <cell r="M185">
            <v>10</v>
          </cell>
          <cell r="N185">
            <v>10</v>
          </cell>
          <cell r="O185">
            <v>10</v>
          </cell>
          <cell r="P185">
            <v>11</v>
          </cell>
          <cell r="Q185">
            <v>10</v>
          </cell>
          <cell r="R185">
            <v>10</v>
          </cell>
          <cell r="S185">
            <v>10</v>
          </cell>
          <cell r="T185">
            <v>10</v>
          </cell>
          <cell r="U185">
            <v>10</v>
          </cell>
          <cell r="V185">
            <v>10</v>
          </cell>
          <cell r="W185">
            <v>10</v>
          </cell>
          <cell r="X185">
            <v>10</v>
          </cell>
          <cell r="Y185">
            <v>10</v>
          </cell>
          <cell r="Z185">
            <v>10</v>
          </cell>
          <cell r="AA185">
            <v>10</v>
          </cell>
        </row>
        <row r="186">
          <cell r="A186" t="str">
            <v xml:space="preserve">  Maintenance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</row>
        <row r="187">
          <cell r="A187" t="str">
            <v xml:space="preserve">  Moldmaker Class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</row>
        <row r="188">
          <cell r="A188" t="str">
            <v xml:space="preserve">  Service</v>
          </cell>
          <cell r="C188">
            <v>2</v>
          </cell>
          <cell r="D188">
            <v>2</v>
          </cell>
          <cell r="E188">
            <v>2</v>
          </cell>
          <cell r="F188">
            <v>3</v>
          </cell>
          <cell r="G188">
            <v>3</v>
          </cell>
          <cell r="H188">
            <v>3</v>
          </cell>
          <cell r="I188">
            <v>3</v>
          </cell>
          <cell r="J188">
            <v>3</v>
          </cell>
          <cell r="K188">
            <v>3</v>
          </cell>
          <cell r="L188">
            <v>2</v>
          </cell>
          <cell r="M188">
            <v>2</v>
          </cell>
          <cell r="N188">
            <v>2</v>
          </cell>
          <cell r="O188">
            <v>2</v>
          </cell>
          <cell r="P188">
            <v>2</v>
          </cell>
          <cell r="Q188">
            <v>2</v>
          </cell>
          <cell r="R188">
            <v>2</v>
          </cell>
          <cell r="S188">
            <v>2</v>
          </cell>
          <cell r="T188">
            <v>2</v>
          </cell>
          <cell r="U188">
            <v>2</v>
          </cell>
          <cell r="V188">
            <v>2</v>
          </cell>
          <cell r="W188">
            <v>2</v>
          </cell>
          <cell r="X188">
            <v>2</v>
          </cell>
          <cell r="Y188">
            <v>2</v>
          </cell>
          <cell r="Z188">
            <v>2</v>
          </cell>
          <cell r="AA188">
            <v>2</v>
          </cell>
        </row>
        <row r="189">
          <cell r="A189" t="str">
            <v>TOTAL MANUFACTURING</v>
          </cell>
          <cell r="C189">
            <v>173</v>
          </cell>
          <cell r="D189">
            <v>173</v>
          </cell>
          <cell r="E189">
            <v>176</v>
          </cell>
          <cell r="F189">
            <v>177</v>
          </cell>
          <cell r="G189">
            <v>177</v>
          </cell>
          <cell r="H189">
            <v>175</v>
          </cell>
          <cell r="I189">
            <v>176</v>
          </cell>
          <cell r="J189">
            <v>176</v>
          </cell>
          <cell r="K189">
            <v>170</v>
          </cell>
          <cell r="L189">
            <v>169</v>
          </cell>
          <cell r="M189">
            <v>160</v>
          </cell>
          <cell r="N189">
            <v>155</v>
          </cell>
          <cell r="O189">
            <v>151</v>
          </cell>
          <cell r="P189">
            <v>153</v>
          </cell>
          <cell r="Q189">
            <v>152</v>
          </cell>
          <cell r="R189">
            <v>155</v>
          </cell>
          <cell r="S189">
            <v>156</v>
          </cell>
          <cell r="T189">
            <v>159</v>
          </cell>
          <cell r="U189">
            <v>161</v>
          </cell>
          <cell r="V189">
            <v>162</v>
          </cell>
          <cell r="W189">
            <v>161</v>
          </cell>
          <cell r="X189">
            <v>161</v>
          </cell>
          <cell r="Y189">
            <v>161</v>
          </cell>
          <cell r="Z189">
            <v>161</v>
          </cell>
          <cell r="AA189">
            <v>161</v>
          </cell>
        </row>
        <row r="191">
          <cell r="A191" t="str">
            <v>ENGINEERING:</v>
          </cell>
        </row>
        <row r="192">
          <cell r="A192" t="str">
            <v xml:space="preserve">  Design Group</v>
          </cell>
          <cell r="C192">
            <v>31</v>
          </cell>
          <cell r="D192">
            <v>31</v>
          </cell>
          <cell r="E192">
            <v>32</v>
          </cell>
          <cell r="F192">
            <v>30</v>
          </cell>
          <cell r="G192">
            <v>30</v>
          </cell>
          <cell r="H192">
            <v>30</v>
          </cell>
          <cell r="I192">
            <v>30</v>
          </cell>
          <cell r="J192">
            <v>30</v>
          </cell>
          <cell r="K192">
            <v>30</v>
          </cell>
          <cell r="L192">
            <v>29</v>
          </cell>
          <cell r="M192">
            <v>28</v>
          </cell>
          <cell r="N192">
            <v>28</v>
          </cell>
          <cell r="O192">
            <v>23</v>
          </cell>
          <cell r="P192">
            <v>22</v>
          </cell>
          <cell r="Q192">
            <v>22</v>
          </cell>
          <cell r="R192">
            <v>22</v>
          </cell>
          <cell r="S192">
            <v>22</v>
          </cell>
          <cell r="T192">
            <v>23</v>
          </cell>
          <cell r="U192">
            <v>23</v>
          </cell>
          <cell r="V192">
            <v>23</v>
          </cell>
          <cell r="W192">
            <v>23</v>
          </cell>
          <cell r="X192">
            <v>23</v>
          </cell>
          <cell r="Y192">
            <v>23</v>
          </cell>
          <cell r="Z192">
            <v>23</v>
          </cell>
          <cell r="AA192">
            <v>23</v>
          </cell>
        </row>
        <row r="193">
          <cell r="A193" t="str">
            <v xml:space="preserve">  Applications Group</v>
          </cell>
          <cell r="C193">
            <v>3</v>
          </cell>
          <cell r="D193">
            <v>3</v>
          </cell>
          <cell r="E193">
            <v>3</v>
          </cell>
          <cell r="F193">
            <v>4</v>
          </cell>
          <cell r="G193">
            <v>4</v>
          </cell>
          <cell r="H193">
            <v>4</v>
          </cell>
          <cell r="I193">
            <v>4</v>
          </cell>
          <cell r="J193">
            <v>4</v>
          </cell>
          <cell r="K193">
            <v>4</v>
          </cell>
          <cell r="L193">
            <v>4</v>
          </cell>
          <cell r="M193">
            <v>4</v>
          </cell>
          <cell r="N193">
            <v>4</v>
          </cell>
          <cell r="O193">
            <v>4</v>
          </cell>
          <cell r="P193">
            <v>4</v>
          </cell>
          <cell r="Q193">
            <v>4</v>
          </cell>
          <cell r="R193">
            <v>3</v>
          </cell>
          <cell r="S193">
            <v>3</v>
          </cell>
          <cell r="T193">
            <v>4</v>
          </cell>
          <cell r="U193">
            <v>4</v>
          </cell>
          <cell r="V193">
            <v>4</v>
          </cell>
          <cell r="W193">
            <v>4</v>
          </cell>
          <cell r="X193">
            <v>4</v>
          </cell>
          <cell r="Y193">
            <v>4</v>
          </cell>
          <cell r="Z193">
            <v>4</v>
          </cell>
          <cell r="AA193">
            <v>4</v>
          </cell>
        </row>
        <row r="194">
          <cell r="A194" t="str">
            <v xml:space="preserve">  R&amp;D Group</v>
          </cell>
          <cell r="C194">
            <v>3</v>
          </cell>
          <cell r="D194">
            <v>3</v>
          </cell>
          <cell r="E194">
            <v>3</v>
          </cell>
          <cell r="F194">
            <v>3</v>
          </cell>
          <cell r="G194">
            <v>3</v>
          </cell>
          <cell r="H194">
            <v>3</v>
          </cell>
          <cell r="I194">
            <v>3</v>
          </cell>
          <cell r="J194">
            <v>3</v>
          </cell>
          <cell r="K194">
            <v>3</v>
          </cell>
          <cell r="L194">
            <v>3</v>
          </cell>
          <cell r="M194">
            <v>3</v>
          </cell>
          <cell r="N194">
            <v>3</v>
          </cell>
          <cell r="O194">
            <v>3</v>
          </cell>
          <cell r="P194">
            <v>3</v>
          </cell>
          <cell r="Q194">
            <v>3</v>
          </cell>
          <cell r="R194">
            <v>3</v>
          </cell>
          <cell r="S194">
            <v>3</v>
          </cell>
          <cell r="T194">
            <v>3</v>
          </cell>
          <cell r="U194">
            <v>3</v>
          </cell>
          <cell r="V194">
            <v>3</v>
          </cell>
          <cell r="W194">
            <v>3</v>
          </cell>
          <cell r="X194">
            <v>3</v>
          </cell>
          <cell r="Y194">
            <v>3</v>
          </cell>
          <cell r="Z194">
            <v>3</v>
          </cell>
          <cell r="AA194">
            <v>3</v>
          </cell>
        </row>
        <row r="195">
          <cell r="A195" t="str">
            <v xml:space="preserve">  Mfg  Eng. Group</v>
          </cell>
          <cell r="C195">
            <v>2</v>
          </cell>
          <cell r="D195">
            <v>2</v>
          </cell>
          <cell r="E195">
            <v>2</v>
          </cell>
          <cell r="F195">
            <v>2</v>
          </cell>
          <cell r="G195">
            <v>2</v>
          </cell>
          <cell r="H195">
            <v>2</v>
          </cell>
          <cell r="I195">
            <v>2</v>
          </cell>
          <cell r="J195">
            <v>2</v>
          </cell>
          <cell r="K195">
            <v>1</v>
          </cell>
          <cell r="L195">
            <v>1</v>
          </cell>
          <cell r="M195">
            <v>1</v>
          </cell>
          <cell r="N195">
            <v>1</v>
          </cell>
          <cell r="O195">
            <v>1</v>
          </cell>
          <cell r="P195">
            <v>2</v>
          </cell>
          <cell r="Q195">
            <v>2</v>
          </cell>
          <cell r="R195">
            <v>2</v>
          </cell>
          <cell r="S195">
            <v>2</v>
          </cell>
          <cell r="T195">
            <v>2</v>
          </cell>
          <cell r="U195">
            <v>2</v>
          </cell>
          <cell r="V195">
            <v>2</v>
          </cell>
          <cell r="W195">
            <v>2</v>
          </cell>
          <cell r="X195">
            <v>2</v>
          </cell>
          <cell r="Y195">
            <v>2</v>
          </cell>
          <cell r="Z195">
            <v>2</v>
          </cell>
          <cell r="AA195">
            <v>2</v>
          </cell>
        </row>
        <row r="196">
          <cell r="A196" t="str">
            <v xml:space="preserve">  Quality Control Group</v>
          </cell>
          <cell r="C196">
            <v>6</v>
          </cell>
          <cell r="D196">
            <v>6</v>
          </cell>
          <cell r="E196">
            <v>7</v>
          </cell>
          <cell r="F196">
            <v>7</v>
          </cell>
          <cell r="G196">
            <v>7</v>
          </cell>
          <cell r="H196">
            <v>7</v>
          </cell>
          <cell r="I196">
            <v>6</v>
          </cell>
          <cell r="J196">
            <v>6</v>
          </cell>
          <cell r="K196">
            <v>5</v>
          </cell>
          <cell r="L196">
            <v>5</v>
          </cell>
          <cell r="M196">
            <v>5</v>
          </cell>
          <cell r="N196">
            <v>5</v>
          </cell>
          <cell r="O196">
            <v>4</v>
          </cell>
          <cell r="P196">
            <v>4</v>
          </cell>
          <cell r="Q196">
            <v>4</v>
          </cell>
          <cell r="R196">
            <v>4</v>
          </cell>
          <cell r="S196">
            <v>5</v>
          </cell>
          <cell r="T196">
            <v>5</v>
          </cell>
          <cell r="U196">
            <v>5</v>
          </cell>
          <cell r="V196">
            <v>5</v>
          </cell>
          <cell r="W196">
            <v>5</v>
          </cell>
          <cell r="X196">
            <v>5</v>
          </cell>
          <cell r="Y196">
            <v>5</v>
          </cell>
          <cell r="Z196">
            <v>5</v>
          </cell>
          <cell r="AA196">
            <v>5</v>
          </cell>
        </row>
        <row r="197">
          <cell r="A197" t="str">
            <v xml:space="preserve">  Process Planning</v>
          </cell>
          <cell r="C197">
            <v>3</v>
          </cell>
          <cell r="D197">
            <v>3</v>
          </cell>
          <cell r="E197">
            <v>3</v>
          </cell>
          <cell r="F197">
            <v>3</v>
          </cell>
          <cell r="G197">
            <v>3</v>
          </cell>
          <cell r="H197">
            <v>3</v>
          </cell>
          <cell r="I197">
            <v>3</v>
          </cell>
          <cell r="J197">
            <v>2</v>
          </cell>
          <cell r="K197">
            <v>2</v>
          </cell>
          <cell r="L197">
            <v>2</v>
          </cell>
          <cell r="M197">
            <v>2</v>
          </cell>
          <cell r="N197">
            <v>2</v>
          </cell>
          <cell r="O197">
            <v>2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</row>
        <row r="198">
          <cell r="A198" t="str">
            <v xml:space="preserve">  Cam</v>
          </cell>
          <cell r="C198">
            <v>2</v>
          </cell>
          <cell r="D198">
            <v>2</v>
          </cell>
          <cell r="E198">
            <v>2</v>
          </cell>
          <cell r="F198">
            <v>1</v>
          </cell>
          <cell r="G198">
            <v>2</v>
          </cell>
          <cell r="H198">
            <v>3</v>
          </cell>
          <cell r="I198">
            <v>3</v>
          </cell>
          <cell r="J198">
            <v>3</v>
          </cell>
          <cell r="K198">
            <v>3</v>
          </cell>
          <cell r="L198">
            <v>3</v>
          </cell>
          <cell r="M198">
            <v>3</v>
          </cell>
          <cell r="N198">
            <v>3</v>
          </cell>
          <cell r="O198">
            <v>3</v>
          </cell>
          <cell r="P198">
            <v>3</v>
          </cell>
          <cell r="Q198">
            <v>3</v>
          </cell>
          <cell r="R198">
            <v>3</v>
          </cell>
          <cell r="S198">
            <v>3</v>
          </cell>
          <cell r="T198">
            <v>3</v>
          </cell>
          <cell r="U198">
            <v>3</v>
          </cell>
          <cell r="V198">
            <v>3</v>
          </cell>
          <cell r="W198">
            <v>3</v>
          </cell>
          <cell r="X198">
            <v>3</v>
          </cell>
          <cell r="Y198">
            <v>3</v>
          </cell>
          <cell r="Z198">
            <v>3</v>
          </cell>
          <cell r="AA198">
            <v>3</v>
          </cell>
        </row>
        <row r="199">
          <cell r="A199" t="str">
            <v xml:space="preserve">  VP</v>
          </cell>
          <cell r="C199">
            <v>1</v>
          </cell>
          <cell r="D199">
            <v>1</v>
          </cell>
          <cell r="E199">
            <v>1</v>
          </cell>
          <cell r="F199">
            <v>1</v>
          </cell>
          <cell r="G199">
            <v>1</v>
          </cell>
          <cell r="H199">
            <v>1</v>
          </cell>
          <cell r="I199">
            <v>1</v>
          </cell>
          <cell r="J199">
            <v>1</v>
          </cell>
          <cell r="K199">
            <v>1</v>
          </cell>
          <cell r="L199">
            <v>1</v>
          </cell>
          <cell r="M199">
            <v>1</v>
          </cell>
          <cell r="N199">
            <v>1</v>
          </cell>
          <cell r="O199">
            <v>1</v>
          </cell>
          <cell r="P199">
            <v>1</v>
          </cell>
          <cell r="Q199">
            <v>1</v>
          </cell>
          <cell r="R199">
            <v>1</v>
          </cell>
          <cell r="S199">
            <v>1</v>
          </cell>
          <cell r="T199">
            <v>1</v>
          </cell>
          <cell r="U199">
            <v>1</v>
          </cell>
          <cell r="V199">
            <v>1</v>
          </cell>
          <cell r="W199">
            <v>1</v>
          </cell>
          <cell r="X199">
            <v>1</v>
          </cell>
          <cell r="Y199">
            <v>1</v>
          </cell>
          <cell r="Z199">
            <v>1</v>
          </cell>
          <cell r="AA199">
            <v>1</v>
          </cell>
        </row>
        <row r="200">
          <cell r="A200" t="str">
            <v>TOTAL ENGINEERING</v>
          </cell>
          <cell r="C200">
            <v>51</v>
          </cell>
          <cell r="D200">
            <v>51</v>
          </cell>
          <cell r="E200">
            <v>53</v>
          </cell>
          <cell r="F200">
            <v>51</v>
          </cell>
          <cell r="G200">
            <v>52</v>
          </cell>
          <cell r="H200">
            <v>53</v>
          </cell>
          <cell r="I200">
            <v>52</v>
          </cell>
          <cell r="J200">
            <v>51</v>
          </cell>
          <cell r="K200">
            <v>49</v>
          </cell>
          <cell r="L200">
            <v>48</v>
          </cell>
          <cell r="M200">
            <v>47</v>
          </cell>
          <cell r="N200">
            <v>47</v>
          </cell>
          <cell r="O200">
            <v>41</v>
          </cell>
          <cell r="P200">
            <v>39</v>
          </cell>
          <cell r="Q200">
            <v>39</v>
          </cell>
          <cell r="R200">
            <v>38</v>
          </cell>
          <cell r="S200">
            <v>39</v>
          </cell>
          <cell r="T200">
            <v>41</v>
          </cell>
          <cell r="U200">
            <v>41</v>
          </cell>
          <cell r="V200">
            <v>41</v>
          </cell>
          <cell r="W200">
            <v>41</v>
          </cell>
          <cell r="X200">
            <v>41</v>
          </cell>
          <cell r="Y200">
            <v>41</v>
          </cell>
          <cell r="Z200">
            <v>41</v>
          </cell>
          <cell r="AA200">
            <v>41</v>
          </cell>
        </row>
        <row r="202">
          <cell r="A202" t="str">
            <v>SALES:</v>
          </cell>
        </row>
        <row r="203">
          <cell r="A203" t="str">
            <v xml:space="preserve">  VP / General Manager</v>
          </cell>
          <cell r="C203">
            <v>2</v>
          </cell>
          <cell r="D203">
            <v>2</v>
          </cell>
          <cell r="E203">
            <v>2</v>
          </cell>
          <cell r="F203">
            <v>2</v>
          </cell>
          <cell r="G203">
            <v>2</v>
          </cell>
          <cell r="H203">
            <v>2</v>
          </cell>
          <cell r="I203">
            <v>2</v>
          </cell>
          <cell r="J203">
            <v>2</v>
          </cell>
          <cell r="K203">
            <v>2</v>
          </cell>
          <cell r="L203">
            <v>2</v>
          </cell>
          <cell r="M203">
            <v>2</v>
          </cell>
          <cell r="N203">
            <v>2</v>
          </cell>
          <cell r="O203">
            <v>2</v>
          </cell>
          <cell r="P203">
            <v>2</v>
          </cell>
          <cell r="Q203">
            <v>2</v>
          </cell>
          <cell r="R203">
            <v>2</v>
          </cell>
          <cell r="S203">
            <v>2</v>
          </cell>
          <cell r="T203">
            <v>2</v>
          </cell>
          <cell r="U203">
            <v>2</v>
          </cell>
          <cell r="V203">
            <v>2</v>
          </cell>
          <cell r="W203">
            <v>2</v>
          </cell>
          <cell r="X203">
            <v>2</v>
          </cell>
          <cell r="Y203">
            <v>2</v>
          </cell>
          <cell r="Z203">
            <v>2</v>
          </cell>
          <cell r="AA203">
            <v>2</v>
          </cell>
        </row>
        <row r="204">
          <cell r="A204" t="str">
            <v xml:space="preserve">  Business Managers</v>
          </cell>
          <cell r="C204">
            <v>1</v>
          </cell>
          <cell r="D204">
            <v>1</v>
          </cell>
          <cell r="E204">
            <v>1</v>
          </cell>
          <cell r="F204">
            <v>4</v>
          </cell>
          <cell r="G204">
            <v>4</v>
          </cell>
          <cell r="H204">
            <v>4</v>
          </cell>
          <cell r="I204">
            <v>4</v>
          </cell>
          <cell r="J204">
            <v>4</v>
          </cell>
          <cell r="K204">
            <v>4</v>
          </cell>
          <cell r="L204">
            <v>4</v>
          </cell>
          <cell r="M204">
            <v>4</v>
          </cell>
          <cell r="N204">
            <v>4</v>
          </cell>
          <cell r="O204">
            <v>4</v>
          </cell>
          <cell r="P204">
            <v>3</v>
          </cell>
          <cell r="Q204">
            <v>3</v>
          </cell>
          <cell r="R204">
            <v>3</v>
          </cell>
          <cell r="S204">
            <v>3</v>
          </cell>
          <cell r="T204">
            <v>3</v>
          </cell>
          <cell r="U204">
            <v>3</v>
          </cell>
          <cell r="V204">
            <v>3</v>
          </cell>
          <cell r="W204">
            <v>3</v>
          </cell>
          <cell r="X204">
            <v>3</v>
          </cell>
          <cell r="Y204">
            <v>3</v>
          </cell>
          <cell r="Z204">
            <v>3</v>
          </cell>
          <cell r="AA204">
            <v>3</v>
          </cell>
        </row>
        <row r="205">
          <cell r="A205" t="str">
            <v xml:space="preserve">  Account Manager</v>
          </cell>
          <cell r="C205">
            <v>10</v>
          </cell>
          <cell r="D205">
            <v>9</v>
          </cell>
          <cell r="E205">
            <v>9</v>
          </cell>
          <cell r="F205">
            <v>7</v>
          </cell>
          <cell r="G205">
            <v>7</v>
          </cell>
          <cell r="H205">
            <v>7</v>
          </cell>
          <cell r="I205">
            <v>7</v>
          </cell>
          <cell r="J205">
            <v>7</v>
          </cell>
          <cell r="K205">
            <v>5</v>
          </cell>
          <cell r="L205">
            <v>5</v>
          </cell>
          <cell r="M205">
            <v>5</v>
          </cell>
          <cell r="N205">
            <v>5</v>
          </cell>
          <cell r="O205">
            <v>4</v>
          </cell>
          <cell r="P205">
            <v>7</v>
          </cell>
          <cell r="Q205">
            <v>7</v>
          </cell>
          <cell r="R205">
            <v>7</v>
          </cell>
          <cell r="S205">
            <v>7</v>
          </cell>
          <cell r="T205">
            <v>7</v>
          </cell>
          <cell r="U205">
            <v>7</v>
          </cell>
          <cell r="V205">
            <v>7</v>
          </cell>
          <cell r="W205">
            <v>7</v>
          </cell>
          <cell r="X205">
            <v>7</v>
          </cell>
          <cell r="Y205">
            <v>7</v>
          </cell>
          <cell r="Z205">
            <v>7</v>
          </cell>
          <cell r="AA205">
            <v>7</v>
          </cell>
        </row>
        <row r="206">
          <cell r="A206" t="str">
            <v xml:space="preserve">  Service Manager</v>
          </cell>
          <cell r="C206">
            <v>1</v>
          </cell>
          <cell r="D206">
            <v>1</v>
          </cell>
          <cell r="E206">
            <v>1</v>
          </cell>
          <cell r="F206">
            <v>1</v>
          </cell>
          <cell r="G206">
            <v>1</v>
          </cell>
          <cell r="H206">
            <v>1</v>
          </cell>
          <cell r="I206">
            <v>1</v>
          </cell>
          <cell r="J206">
            <v>1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</row>
        <row r="207">
          <cell r="A207" t="str">
            <v xml:space="preserve">  Support Staff</v>
          </cell>
          <cell r="C207">
            <v>3</v>
          </cell>
          <cell r="D207">
            <v>3</v>
          </cell>
          <cell r="E207">
            <v>3</v>
          </cell>
          <cell r="F207">
            <v>3</v>
          </cell>
          <cell r="G207">
            <v>3</v>
          </cell>
          <cell r="H207">
            <v>3</v>
          </cell>
          <cell r="I207">
            <v>3</v>
          </cell>
          <cell r="J207">
            <v>3</v>
          </cell>
          <cell r="K207">
            <v>3</v>
          </cell>
          <cell r="L207">
            <v>3</v>
          </cell>
          <cell r="M207">
            <v>3</v>
          </cell>
          <cell r="N207">
            <v>3</v>
          </cell>
          <cell r="O207">
            <v>1</v>
          </cell>
          <cell r="P207">
            <v>1</v>
          </cell>
          <cell r="Q207">
            <v>1</v>
          </cell>
          <cell r="R207">
            <v>1</v>
          </cell>
          <cell r="S207">
            <v>1</v>
          </cell>
          <cell r="T207">
            <v>1</v>
          </cell>
          <cell r="U207">
            <v>1</v>
          </cell>
          <cell r="V207">
            <v>1</v>
          </cell>
          <cell r="W207">
            <v>1</v>
          </cell>
          <cell r="X207">
            <v>1</v>
          </cell>
          <cell r="Y207">
            <v>1</v>
          </cell>
          <cell r="Z207">
            <v>1</v>
          </cell>
          <cell r="AA207">
            <v>1</v>
          </cell>
        </row>
        <row r="208">
          <cell r="A208" t="str">
            <v>TOTAL SALES</v>
          </cell>
          <cell r="C208">
            <v>17</v>
          </cell>
          <cell r="D208">
            <v>16</v>
          </cell>
          <cell r="E208">
            <v>16</v>
          </cell>
          <cell r="F208">
            <v>17</v>
          </cell>
          <cell r="G208">
            <v>17</v>
          </cell>
          <cell r="H208">
            <v>17</v>
          </cell>
          <cell r="I208">
            <v>17</v>
          </cell>
          <cell r="J208">
            <v>17</v>
          </cell>
          <cell r="K208">
            <v>15</v>
          </cell>
          <cell r="L208">
            <v>15</v>
          </cell>
          <cell r="M208">
            <v>15</v>
          </cell>
          <cell r="N208">
            <v>15</v>
          </cell>
          <cell r="O208">
            <v>11</v>
          </cell>
          <cell r="P208">
            <v>13</v>
          </cell>
          <cell r="Q208">
            <v>13</v>
          </cell>
          <cell r="R208">
            <v>13</v>
          </cell>
          <cell r="S208">
            <v>13</v>
          </cell>
          <cell r="T208">
            <v>13</v>
          </cell>
          <cell r="U208">
            <v>13</v>
          </cell>
          <cell r="V208">
            <v>13</v>
          </cell>
          <cell r="W208">
            <v>13</v>
          </cell>
          <cell r="X208">
            <v>13</v>
          </cell>
          <cell r="Y208">
            <v>13</v>
          </cell>
          <cell r="Z208">
            <v>13</v>
          </cell>
          <cell r="AA208">
            <v>13</v>
          </cell>
        </row>
        <row r="210">
          <cell r="A210" t="str">
            <v>ADMINISTRATION:</v>
          </cell>
        </row>
        <row r="211">
          <cell r="A211" t="str">
            <v xml:space="preserve">  Officers</v>
          </cell>
          <cell r="C211">
            <v>4</v>
          </cell>
          <cell r="D211">
            <v>4</v>
          </cell>
          <cell r="E211">
            <v>4</v>
          </cell>
          <cell r="F211">
            <v>4</v>
          </cell>
          <cell r="G211">
            <v>4</v>
          </cell>
          <cell r="H211">
            <v>4</v>
          </cell>
          <cell r="I211">
            <v>4</v>
          </cell>
          <cell r="J211">
            <v>4</v>
          </cell>
          <cell r="K211">
            <v>4</v>
          </cell>
          <cell r="L211">
            <v>4</v>
          </cell>
          <cell r="M211">
            <v>4</v>
          </cell>
          <cell r="N211">
            <v>4</v>
          </cell>
          <cell r="O211">
            <v>4</v>
          </cell>
          <cell r="P211">
            <v>2</v>
          </cell>
          <cell r="Q211">
            <v>2</v>
          </cell>
          <cell r="R211">
            <v>2</v>
          </cell>
          <cell r="S211">
            <v>2</v>
          </cell>
          <cell r="T211">
            <v>2</v>
          </cell>
          <cell r="U211">
            <v>2</v>
          </cell>
          <cell r="V211">
            <v>2</v>
          </cell>
          <cell r="W211">
            <v>2</v>
          </cell>
          <cell r="X211">
            <v>2</v>
          </cell>
          <cell r="Y211">
            <v>2</v>
          </cell>
          <cell r="Z211">
            <v>2</v>
          </cell>
          <cell r="AA211">
            <v>2</v>
          </cell>
        </row>
        <row r="212">
          <cell r="A212" t="str">
            <v xml:space="preserve">  Accounting</v>
          </cell>
          <cell r="C212">
            <v>6</v>
          </cell>
          <cell r="D212">
            <v>6</v>
          </cell>
          <cell r="E212">
            <v>6</v>
          </cell>
          <cell r="F212">
            <v>6</v>
          </cell>
          <cell r="G212">
            <v>6</v>
          </cell>
          <cell r="H212">
            <v>6</v>
          </cell>
          <cell r="I212">
            <v>6</v>
          </cell>
          <cell r="J212">
            <v>6</v>
          </cell>
          <cell r="K212">
            <v>6</v>
          </cell>
          <cell r="L212">
            <v>6</v>
          </cell>
          <cell r="M212">
            <v>6</v>
          </cell>
          <cell r="N212">
            <v>6</v>
          </cell>
          <cell r="O212">
            <v>5</v>
          </cell>
          <cell r="P212">
            <v>5</v>
          </cell>
          <cell r="Q212">
            <v>5</v>
          </cell>
          <cell r="R212">
            <v>5</v>
          </cell>
          <cell r="S212">
            <v>5</v>
          </cell>
          <cell r="T212">
            <v>6</v>
          </cell>
          <cell r="U212">
            <v>6</v>
          </cell>
          <cell r="V212">
            <v>6</v>
          </cell>
          <cell r="W212">
            <v>6</v>
          </cell>
          <cell r="X212">
            <v>6</v>
          </cell>
          <cell r="Y212">
            <v>6</v>
          </cell>
          <cell r="Z212">
            <v>6</v>
          </cell>
          <cell r="AA212">
            <v>6</v>
          </cell>
        </row>
        <row r="213">
          <cell r="A213" t="str">
            <v xml:space="preserve">  Office</v>
          </cell>
          <cell r="C213">
            <v>3</v>
          </cell>
          <cell r="D213">
            <v>3</v>
          </cell>
          <cell r="E213">
            <v>3</v>
          </cell>
          <cell r="F213">
            <v>3</v>
          </cell>
          <cell r="G213">
            <v>3</v>
          </cell>
          <cell r="H213">
            <v>3</v>
          </cell>
          <cell r="I213">
            <v>3</v>
          </cell>
          <cell r="J213">
            <v>3</v>
          </cell>
          <cell r="K213">
            <v>3</v>
          </cell>
          <cell r="L213">
            <v>3</v>
          </cell>
          <cell r="M213">
            <v>3</v>
          </cell>
          <cell r="N213">
            <v>3</v>
          </cell>
          <cell r="O213">
            <v>3</v>
          </cell>
          <cell r="P213">
            <v>3</v>
          </cell>
          <cell r="Q213">
            <v>3</v>
          </cell>
          <cell r="R213">
            <v>3</v>
          </cell>
          <cell r="S213">
            <v>3</v>
          </cell>
          <cell r="T213">
            <v>3</v>
          </cell>
          <cell r="U213">
            <v>3</v>
          </cell>
          <cell r="V213">
            <v>3</v>
          </cell>
          <cell r="W213">
            <v>3</v>
          </cell>
          <cell r="X213">
            <v>3</v>
          </cell>
          <cell r="Y213">
            <v>3</v>
          </cell>
          <cell r="Z213">
            <v>3</v>
          </cell>
          <cell r="AA213">
            <v>3</v>
          </cell>
        </row>
        <row r="214">
          <cell r="A214" t="str">
            <v xml:space="preserve">  Human Resources</v>
          </cell>
          <cell r="C214">
            <v>1</v>
          </cell>
          <cell r="D214">
            <v>1</v>
          </cell>
          <cell r="E214">
            <v>1</v>
          </cell>
          <cell r="F214">
            <v>1</v>
          </cell>
          <cell r="G214">
            <v>1</v>
          </cell>
          <cell r="H214">
            <v>1</v>
          </cell>
          <cell r="I214">
            <v>1</v>
          </cell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1</v>
          </cell>
          <cell r="S214">
            <v>1</v>
          </cell>
          <cell r="T214">
            <v>1</v>
          </cell>
          <cell r="U214">
            <v>1</v>
          </cell>
          <cell r="V214">
            <v>1</v>
          </cell>
          <cell r="W214">
            <v>1</v>
          </cell>
          <cell r="X214">
            <v>1</v>
          </cell>
          <cell r="Y214">
            <v>1</v>
          </cell>
          <cell r="Z214">
            <v>1</v>
          </cell>
          <cell r="AA214">
            <v>1</v>
          </cell>
        </row>
        <row r="215">
          <cell r="A215" t="str">
            <v xml:space="preserve">  Computer Systems</v>
          </cell>
          <cell r="C215">
            <v>2</v>
          </cell>
          <cell r="D215">
            <v>2</v>
          </cell>
          <cell r="E215">
            <v>2</v>
          </cell>
          <cell r="F215">
            <v>3</v>
          </cell>
          <cell r="G215">
            <v>3</v>
          </cell>
          <cell r="H215">
            <v>3</v>
          </cell>
          <cell r="I215">
            <v>3</v>
          </cell>
          <cell r="J215">
            <v>3</v>
          </cell>
          <cell r="K215">
            <v>3</v>
          </cell>
          <cell r="L215">
            <v>3</v>
          </cell>
          <cell r="M215">
            <v>3</v>
          </cell>
          <cell r="N215">
            <v>3</v>
          </cell>
          <cell r="O215">
            <v>3</v>
          </cell>
          <cell r="P215">
            <v>3</v>
          </cell>
          <cell r="Q215">
            <v>3</v>
          </cell>
          <cell r="R215">
            <v>3</v>
          </cell>
          <cell r="S215">
            <v>3</v>
          </cell>
          <cell r="T215">
            <v>3</v>
          </cell>
          <cell r="U215">
            <v>3</v>
          </cell>
          <cell r="V215">
            <v>3</v>
          </cell>
          <cell r="W215">
            <v>3</v>
          </cell>
          <cell r="X215">
            <v>3</v>
          </cell>
          <cell r="Y215">
            <v>3</v>
          </cell>
          <cell r="Z215">
            <v>3</v>
          </cell>
          <cell r="AA215">
            <v>3</v>
          </cell>
        </row>
        <row r="216">
          <cell r="A216" t="str">
            <v>TOTAL ADMINISTRATION</v>
          </cell>
          <cell r="C216">
            <v>16</v>
          </cell>
          <cell r="D216">
            <v>16</v>
          </cell>
          <cell r="E216">
            <v>16</v>
          </cell>
          <cell r="F216">
            <v>17</v>
          </cell>
          <cell r="G216">
            <v>17</v>
          </cell>
          <cell r="H216">
            <v>17</v>
          </cell>
          <cell r="I216">
            <v>17</v>
          </cell>
          <cell r="J216">
            <v>17</v>
          </cell>
          <cell r="K216">
            <v>17</v>
          </cell>
          <cell r="L216">
            <v>17</v>
          </cell>
          <cell r="M216">
            <v>17</v>
          </cell>
          <cell r="N216">
            <v>17</v>
          </cell>
          <cell r="O216">
            <v>16</v>
          </cell>
          <cell r="P216">
            <v>14</v>
          </cell>
          <cell r="Q216">
            <v>14</v>
          </cell>
          <cell r="R216">
            <v>14</v>
          </cell>
          <cell r="S216">
            <v>14</v>
          </cell>
          <cell r="T216">
            <v>15</v>
          </cell>
          <cell r="U216">
            <v>15</v>
          </cell>
          <cell r="V216">
            <v>15</v>
          </cell>
          <cell r="W216">
            <v>15</v>
          </cell>
          <cell r="X216">
            <v>15</v>
          </cell>
          <cell r="Y216">
            <v>15</v>
          </cell>
          <cell r="Z216">
            <v>15</v>
          </cell>
          <cell r="AA216">
            <v>15</v>
          </cell>
        </row>
        <row r="217">
          <cell r="A217" t="str">
            <v xml:space="preserve"> Staff Reduction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A218" t="str">
            <v>TOTAL FACILITY</v>
          </cell>
          <cell r="C218">
            <v>257</v>
          </cell>
          <cell r="D218">
            <v>256</v>
          </cell>
          <cell r="E218">
            <v>261</v>
          </cell>
          <cell r="F218">
            <v>262</v>
          </cell>
          <cell r="G218">
            <v>263</v>
          </cell>
          <cell r="H218">
            <v>262</v>
          </cell>
          <cell r="I218">
            <v>262</v>
          </cell>
          <cell r="J218">
            <v>261</v>
          </cell>
          <cell r="K218">
            <v>251</v>
          </cell>
          <cell r="L218">
            <v>249</v>
          </cell>
          <cell r="M218">
            <v>239</v>
          </cell>
          <cell r="N218">
            <v>234</v>
          </cell>
          <cell r="O218">
            <v>219</v>
          </cell>
          <cell r="P218">
            <v>219</v>
          </cell>
          <cell r="Q218">
            <v>218</v>
          </cell>
          <cell r="R218">
            <v>220</v>
          </cell>
          <cell r="S218">
            <v>222</v>
          </cell>
          <cell r="T218">
            <v>228</v>
          </cell>
          <cell r="U218">
            <v>230</v>
          </cell>
          <cell r="V218">
            <v>231</v>
          </cell>
          <cell r="W218">
            <v>230</v>
          </cell>
          <cell r="X218">
            <v>230</v>
          </cell>
          <cell r="Y218">
            <v>230</v>
          </cell>
          <cell r="Z218">
            <v>230</v>
          </cell>
          <cell r="AA218">
            <v>230</v>
          </cell>
        </row>
      </sheetData>
      <sheetData sheetId="1" refreshError="1">
        <row r="164">
          <cell r="A164" t="str">
            <v>Month</v>
          </cell>
          <cell r="C164" t="str">
            <v>2002</v>
          </cell>
          <cell r="D164" t="str">
            <v>Dec 2002</v>
          </cell>
          <cell r="E164" t="str">
            <v>Jan 2003</v>
          </cell>
          <cell r="F164" t="str">
            <v>Feb 2003</v>
          </cell>
          <cell r="G164" t="str">
            <v>Mar 2003</v>
          </cell>
          <cell r="H164" t="str">
            <v>Apr 2003</v>
          </cell>
          <cell r="I164" t="str">
            <v>May 2003</v>
          </cell>
          <cell r="J164" t="str">
            <v>Jun 2003</v>
          </cell>
          <cell r="K164" t="str">
            <v>Jul 2003</v>
          </cell>
          <cell r="L164" t="str">
            <v>Aug 2003</v>
          </cell>
          <cell r="M164" t="str">
            <v>Sep 2003</v>
          </cell>
          <cell r="N164" t="str">
            <v>Oct 2003</v>
          </cell>
          <cell r="O164" t="str">
            <v>Nov 2003</v>
          </cell>
          <cell r="P164" t="str">
            <v>Dec 2003</v>
          </cell>
          <cell r="Q164" t="str">
            <v>Jan 2004</v>
          </cell>
          <cell r="R164" t="str">
            <v>Feb 2004</v>
          </cell>
          <cell r="S164" t="str">
            <v>Mar 2004</v>
          </cell>
          <cell r="T164" t="str">
            <v>Apr 2004</v>
          </cell>
          <cell r="U164" t="str">
            <v>May 2004</v>
          </cell>
          <cell r="V164" t="str">
            <v>Jun 2004</v>
          </cell>
          <cell r="W164" t="str">
            <v>Jul 2004</v>
          </cell>
          <cell r="X164" t="str">
            <v>Aug 2004</v>
          </cell>
          <cell r="Y164" t="str">
            <v>Sep 2004</v>
          </cell>
          <cell r="Z164" t="str">
            <v>Oct 2004</v>
          </cell>
          <cell r="AA164" t="str">
            <v>Nov 2004</v>
          </cell>
        </row>
        <row r="166">
          <cell r="A166" t="str">
            <v>MANUFACTURING:</v>
          </cell>
        </row>
        <row r="167">
          <cell r="A167" t="str">
            <v xml:space="preserve">  Assembly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</row>
        <row r="168">
          <cell r="A168" t="str">
            <v xml:space="preserve">  Drilling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</row>
        <row r="169">
          <cell r="A169" t="str">
            <v xml:space="preserve">  EDM</v>
          </cell>
          <cell r="C169">
            <v>17</v>
          </cell>
          <cell r="D169">
            <v>17</v>
          </cell>
          <cell r="E169">
            <v>16</v>
          </cell>
          <cell r="F169">
            <v>18</v>
          </cell>
          <cell r="G169">
            <v>18</v>
          </cell>
          <cell r="H169">
            <v>18</v>
          </cell>
          <cell r="I169">
            <v>15</v>
          </cell>
          <cell r="J169">
            <v>15</v>
          </cell>
          <cell r="K169">
            <v>15</v>
          </cell>
          <cell r="L169">
            <v>15</v>
          </cell>
          <cell r="M169">
            <v>16</v>
          </cell>
          <cell r="N169">
            <v>16</v>
          </cell>
          <cell r="O169">
            <v>16</v>
          </cell>
          <cell r="P169">
            <v>16</v>
          </cell>
          <cell r="Q169">
            <v>16</v>
          </cell>
          <cell r="R169">
            <v>16</v>
          </cell>
          <cell r="S169">
            <v>16</v>
          </cell>
          <cell r="T169">
            <v>16</v>
          </cell>
          <cell r="U169">
            <v>16</v>
          </cell>
          <cell r="V169">
            <v>15</v>
          </cell>
          <cell r="W169">
            <v>15</v>
          </cell>
          <cell r="X169">
            <v>16</v>
          </cell>
          <cell r="Y169">
            <v>16</v>
          </cell>
          <cell r="Z169">
            <v>16</v>
          </cell>
          <cell r="AA169">
            <v>16</v>
          </cell>
        </row>
        <row r="170">
          <cell r="A170" t="str">
            <v xml:space="preserve">  Gun Drill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</row>
        <row r="171">
          <cell r="A171" t="str">
            <v xml:space="preserve">  Grinding</v>
          </cell>
          <cell r="C171">
            <v>7</v>
          </cell>
          <cell r="D171">
            <v>7</v>
          </cell>
          <cell r="E171">
            <v>7</v>
          </cell>
          <cell r="F171">
            <v>7</v>
          </cell>
          <cell r="G171">
            <v>7</v>
          </cell>
          <cell r="H171">
            <v>7</v>
          </cell>
          <cell r="I171">
            <v>8</v>
          </cell>
          <cell r="J171">
            <v>8</v>
          </cell>
          <cell r="K171">
            <v>8</v>
          </cell>
          <cell r="L171">
            <v>8</v>
          </cell>
          <cell r="M171">
            <v>8</v>
          </cell>
          <cell r="N171">
            <v>8</v>
          </cell>
          <cell r="O171">
            <v>8</v>
          </cell>
          <cell r="P171">
            <v>8</v>
          </cell>
          <cell r="Q171">
            <v>8</v>
          </cell>
          <cell r="R171">
            <v>8</v>
          </cell>
          <cell r="S171">
            <v>8</v>
          </cell>
          <cell r="T171">
            <v>8</v>
          </cell>
          <cell r="U171">
            <v>8</v>
          </cell>
          <cell r="V171">
            <v>8</v>
          </cell>
          <cell r="W171">
            <v>8</v>
          </cell>
          <cell r="X171">
            <v>8</v>
          </cell>
          <cell r="Y171">
            <v>8</v>
          </cell>
          <cell r="Z171">
            <v>8</v>
          </cell>
          <cell r="AA171">
            <v>8</v>
          </cell>
        </row>
        <row r="172">
          <cell r="A172" t="str">
            <v xml:space="preserve">  Jig Boring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</row>
        <row r="173">
          <cell r="A173" t="str">
            <v xml:space="preserve">  Bore Milling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</row>
        <row r="174">
          <cell r="A174" t="str">
            <v xml:space="preserve">  Milling</v>
          </cell>
          <cell r="C174">
            <v>8</v>
          </cell>
          <cell r="D174">
            <v>9</v>
          </cell>
          <cell r="E174">
            <v>8</v>
          </cell>
          <cell r="F174">
            <v>9</v>
          </cell>
          <cell r="G174">
            <v>9</v>
          </cell>
          <cell r="H174">
            <v>9</v>
          </cell>
          <cell r="I174">
            <v>8</v>
          </cell>
          <cell r="J174">
            <v>6</v>
          </cell>
          <cell r="K174">
            <v>6</v>
          </cell>
          <cell r="L174">
            <v>6</v>
          </cell>
          <cell r="M174">
            <v>6</v>
          </cell>
          <cell r="N174">
            <v>6</v>
          </cell>
          <cell r="O174">
            <v>6</v>
          </cell>
          <cell r="P174">
            <v>6</v>
          </cell>
          <cell r="Q174">
            <v>6</v>
          </cell>
          <cell r="R174">
            <v>6</v>
          </cell>
          <cell r="S174">
            <v>6</v>
          </cell>
          <cell r="T174">
            <v>6</v>
          </cell>
          <cell r="U174">
            <v>6</v>
          </cell>
          <cell r="V174">
            <v>7</v>
          </cell>
          <cell r="W174">
            <v>6</v>
          </cell>
          <cell r="X174">
            <v>6</v>
          </cell>
          <cell r="Y174">
            <v>6</v>
          </cell>
          <cell r="Z174">
            <v>6</v>
          </cell>
          <cell r="AA174">
            <v>6</v>
          </cell>
        </row>
        <row r="175">
          <cell r="A175" t="str">
            <v xml:space="preserve">  Operations (Ind. Planning, VP &amp; Supv.)</v>
          </cell>
          <cell r="C175">
            <v>5</v>
          </cell>
          <cell r="D175">
            <v>5</v>
          </cell>
          <cell r="E175">
            <v>5</v>
          </cell>
          <cell r="F175">
            <v>5</v>
          </cell>
          <cell r="G175">
            <v>5</v>
          </cell>
          <cell r="H175">
            <v>5</v>
          </cell>
          <cell r="I175">
            <v>5</v>
          </cell>
          <cell r="J175">
            <v>5</v>
          </cell>
          <cell r="K175">
            <v>5</v>
          </cell>
          <cell r="L175">
            <v>5</v>
          </cell>
          <cell r="M175">
            <v>5</v>
          </cell>
          <cell r="N175">
            <v>5</v>
          </cell>
          <cell r="O175">
            <v>5</v>
          </cell>
          <cell r="P175">
            <v>5</v>
          </cell>
          <cell r="Q175">
            <v>5</v>
          </cell>
          <cell r="R175">
            <v>5</v>
          </cell>
          <cell r="S175">
            <v>5</v>
          </cell>
          <cell r="T175">
            <v>5</v>
          </cell>
          <cell r="U175">
            <v>5</v>
          </cell>
          <cell r="V175">
            <v>5</v>
          </cell>
          <cell r="W175">
            <v>5</v>
          </cell>
          <cell r="X175">
            <v>5</v>
          </cell>
          <cell r="Y175">
            <v>5</v>
          </cell>
          <cell r="Z175">
            <v>5</v>
          </cell>
          <cell r="AA175">
            <v>5</v>
          </cell>
        </row>
        <row r="176">
          <cell r="A176" t="str">
            <v xml:space="preserve">  CAM</v>
          </cell>
          <cell r="C176">
            <v>2</v>
          </cell>
          <cell r="D176">
            <v>2</v>
          </cell>
          <cell r="E176">
            <v>2</v>
          </cell>
          <cell r="F176">
            <v>2</v>
          </cell>
          <cell r="G176">
            <v>2</v>
          </cell>
          <cell r="H176">
            <v>2</v>
          </cell>
          <cell r="I176">
            <v>1</v>
          </cell>
          <cell r="J176">
            <v>1</v>
          </cell>
          <cell r="K176">
            <v>1</v>
          </cell>
          <cell r="L176">
            <v>1</v>
          </cell>
          <cell r="M176">
            <v>1</v>
          </cell>
          <cell r="N176">
            <v>2</v>
          </cell>
          <cell r="O176">
            <v>2</v>
          </cell>
          <cell r="P176">
            <v>2</v>
          </cell>
          <cell r="Q176">
            <v>2</v>
          </cell>
          <cell r="R176">
            <v>2</v>
          </cell>
          <cell r="S176">
            <v>2</v>
          </cell>
          <cell r="T176">
            <v>2</v>
          </cell>
          <cell r="U176">
            <v>2</v>
          </cell>
          <cell r="V176">
            <v>2</v>
          </cell>
          <cell r="W176">
            <v>2</v>
          </cell>
          <cell r="X176">
            <v>2</v>
          </cell>
          <cell r="Y176">
            <v>2</v>
          </cell>
          <cell r="Z176">
            <v>2</v>
          </cell>
          <cell r="AA176">
            <v>2</v>
          </cell>
        </row>
        <row r="177">
          <cell r="A177" t="str">
            <v xml:space="preserve">  Polishing</v>
          </cell>
          <cell r="C177">
            <v>6</v>
          </cell>
          <cell r="D177">
            <v>7</v>
          </cell>
          <cell r="E177">
            <v>6</v>
          </cell>
          <cell r="F177">
            <v>6</v>
          </cell>
          <cell r="G177">
            <v>6</v>
          </cell>
          <cell r="H177">
            <v>6</v>
          </cell>
          <cell r="I177">
            <v>7</v>
          </cell>
          <cell r="J177">
            <v>6</v>
          </cell>
          <cell r="K177">
            <v>6</v>
          </cell>
          <cell r="L177">
            <v>7</v>
          </cell>
          <cell r="M177">
            <v>6</v>
          </cell>
          <cell r="N177">
            <v>6</v>
          </cell>
          <cell r="O177">
            <v>5</v>
          </cell>
          <cell r="P177">
            <v>6</v>
          </cell>
          <cell r="Q177">
            <v>6</v>
          </cell>
          <cell r="R177">
            <v>6</v>
          </cell>
          <cell r="S177">
            <v>6</v>
          </cell>
          <cell r="T177">
            <v>6</v>
          </cell>
          <cell r="U177">
            <v>5</v>
          </cell>
          <cell r="V177">
            <v>6</v>
          </cell>
          <cell r="W177">
            <v>6</v>
          </cell>
          <cell r="X177">
            <v>6</v>
          </cell>
          <cell r="Y177">
            <v>6</v>
          </cell>
          <cell r="Z177">
            <v>6</v>
          </cell>
          <cell r="AA177">
            <v>6</v>
          </cell>
        </row>
        <row r="178">
          <cell r="A178" t="str">
            <v xml:space="preserve">  Turning </v>
          </cell>
          <cell r="C178">
            <v>1</v>
          </cell>
          <cell r="D178">
            <v>1</v>
          </cell>
          <cell r="E178">
            <v>1</v>
          </cell>
          <cell r="F178">
            <v>1</v>
          </cell>
          <cell r="G178">
            <v>1</v>
          </cell>
          <cell r="H178">
            <v>1</v>
          </cell>
          <cell r="I178">
            <v>1</v>
          </cell>
          <cell r="J178">
            <v>1</v>
          </cell>
          <cell r="K178">
            <v>1</v>
          </cell>
          <cell r="L178">
            <v>1</v>
          </cell>
          <cell r="M178">
            <v>1</v>
          </cell>
          <cell r="N178">
            <v>1</v>
          </cell>
          <cell r="O178">
            <v>1</v>
          </cell>
          <cell r="P178">
            <v>1</v>
          </cell>
          <cell r="Q178">
            <v>1</v>
          </cell>
          <cell r="R178">
            <v>1</v>
          </cell>
          <cell r="S178">
            <v>1</v>
          </cell>
          <cell r="T178">
            <v>1</v>
          </cell>
          <cell r="U178">
            <v>1</v>
          </cell>
          <cell r="V178">
            <v>1</v>
          </cell>
          <cell r="W178">
            <v>1</v>
          </cell>
          <cell r="X178">
            <v>1</v>
          </cell>
          <cell r="Y178">
            <v>1</v>
          </cell>
          <cell r="Z178">
            <v>1</v>
          </cell>
          <cell r="AA178">
            <v>1</v>
          </cell>
        </row>
        <row r="179">
          <cell r="A179" t="str">
            <v xml:space="preserve">  Test</v>
          </cell>
          <cell r="C179">
            <v>1</v>
          </cell>
          <cell r="D179">
            <v>1</v>
          </cell>
          <cell r="E179">
            <v>1</v>
          </cell>
          <cell r="F179">
            <v>1</v>
          </cell>
          <cell r="G179">
            <v>1</v>
          </cell>
          <cell r="H179">
            <v>1</v>
          </cell>
          <cell r="I179">
            <v>1</v>
          </cell>
          <cell r="J179">
            <v>1</v>
          </cell>
          <cell r="K179">
            <v>1</v>
          </cell>
          <cell r="L179">
            <v>1</v>
          </cell>
          <cell r="M179">
            <v>1</v>
          </cell>
          <cell r="N179">
            <v>1</v>
          </cell>
          <cell r="O179">
            <v>1</v>
          </cell>
          <cell r="P179">
            <v>1</v>
          </cell>
          <cell r="Q179">
            <v>1</v>
          </cell>
          <cell r="R179">
            <v>1</v>
          </cell>
          <cell r="S179">
            <v>1</v>
          </cell>
          <cell r="T179">
            <v>1</v>
          </cell>
          <cell r="U179">
            <v>1</v>
          </cell>
          <cell r="V179">
            <v>1</v>
          </cell>
          <cell r="W179">
            <v>1</v>
          </cell>
          <cell r="X179">
            <v>1</v>
          </cell>
          <cell r="Y179">
            <v>1</v>
          </cell>
          <cell r="Z179">
            <v>1</v>
          </cell>
          <cell r="AA179">
            <v>1</v>
          </cell>
        </row>
        <row r="180">
          <cell r="A180" t="str">
            <v xml:space="preserve">  Purchasing</v>
          </cell>
          <cell r="C180">
            <v>1</v>
          </cell>
          <cell r="D180">
            <v>1</v>
          </cell>
          <cell r="E180">
            <v>1</v>
          </cell>
          <cell r="F180">
            <v>1</v>
          </cell>
          <cell r="G180">
            <v>1</v>
          </cell>
          <cell r="H180">
            <v>1</v>
          </cell>
          <cell r="I180">
            <v>1</v>
          </cell>
          <cell r="J180">
            <v>1</v>
          </cell>
          <cell r="K180">
            <v>1</v>
          </cell>
          <cell r="L180">
            <v>1</v>
          </cell>
          <cell r="M180">
            <v>1</v>
          </cell>
          <cell r="N180">
            <v>1</v>
          </cell>
          <cell r="O180">
            <v>1</v>
          </cell>
          <cell r="P180">
            <v>1</v>
          </cell>
          <cell r="Q180">
            <v>1</v>
          </cell>
          <cell r="R180">
            <v>1</v>
          </cell>
          <cell r="S180">
            <v>1</v>
          </cell>
          <cell r="T180">
            <v>1</v>
          </cell>
          <cell r="U180">
            <v>1</v>
          </cell>
          <cell r="V180">
            <v>1</v>
          </cell>
          <cell r="W180">
            <v>1</v>
          </cell>
          <cell r="X180">
            <v>1</v>
          </cell>
          <cell r="Y180">
            <v>1</v>
          </cell>
          <cell r="Z180">
            <v>1</v>
          </cell>
          <cell r="AA180">
            <v>1</v>
          </cell>
        </row>
        <row r="181">
          <cell r="A181" t="str">
            <v xml:space="preserve">  Shipping/Stockroom</v>
          </cell>
          <cell r="C181">
            <v>1</v>
          </cell>
          <cell r="D181">
            <v>1</v>
          </cell>
          <cell r="E181">
            <v>1</v>
          </cell>
          <cell r="F181">
            <v>2</v>
          </cell>
          <cell r="G181">
            <v>2</v>
          </cell>
          <cell r="H181">
            <v>2</v>
          </cell>
          <cell r="I181">
            <v>1</v>
          </cell>
          <cell r="J181">
            <v>1</v>
          </cell>
          <cell r="K181">
            <v>1</v>
          </cell>
          <cell r="L181">
            <v>1</v>
          </cell>
          <cell r="M181">
            <v>1</v>
          </cell>
          <cell r="N181">
            <v>1</v>
          </cell>
          <cell r="O181">
            <v>1</v>
          </cell>
          <cell r="P181">
            <v>1</v>
          </cell>
          <cell r="Q181">
            <v>1</v>
          </cell>
          <cell r="R181">
            <v>1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A182" t="str">
            <v xml:space="preserve">  Plant Engineer- Cam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</row>
        <row r="183">
          <cell r="A183" t="str">
            <v xml:space="preserve">  Project Managers</v>
          </cell>
          <cell r="C183">
            <v>10</v>
          </cell>
          <cell r="D183">
            <v>9</v>
          </cell>
          <cell r="E183">
            <v>9</v>
          </cell>
          <cell r="F183">
            <v>9</v>
          </cell>
          <cell r="G183">
            <v>9</v>
          </cell>
          <cell r="H183">
            <v>9</v>
          </cell>
          <cell r="I183">
            <v>8</v>
          </cell>
          <cell r="J183">
            <v>8</v>
          </cell>
          <cell r="K183">
            <v>8</v>
          </cell>
          <cell r="L183">
            <v>8</v>
          </cell>
          <cell r="M183">
            <v>8</v>
          </cell>
          <cell r="N183">
            <v>8</v>
          </cell>
          <cell r="O183">
            <v>8</v>
          </cell>
          <cell r="P183">
            <v>8</v>
          </cell>
          <cell r="Q183">
            <v>8</v>
          </cell>
          <cell r="R183">
            <v>8</v>
          </cell>
          <cell r="S183">
            <v>8</v>
          </cell>
          <cell r="T183">
            <v>8</v>
          </cell>
          <cell r="U183">
            <v>8</v>
          </cell>
          <cell r="V183">
            <v>8</v>
          </cell>
          <cell r="W183">
            <v>8</v>
          </cell>
          <cell r="X183">
            <v>8</v>
          </cell>
          <cell r="Y183">
            <v>8</v>
          </cell>
          <cell r="Z183">
            <v>8</v>
          </cell>
          <cell r="AA183">
            <v>8</v>
          </cell>
        </row>
        <row r="184">
          <cell r="A184" t="str">
            <v xml:space="preserve">  Repair</v>
          </cell>
          <cell r="C184">
            <v>2</v>
          </cell>
          <cell r="D184">
            <v>1</v>
          </cell>
          <cell r="E184">
            <v>2</v>
          </cell>
          <cell r="F184">
            <v>2</v>
          </cell>
          <cell r="G184">
            <v>2</v>
          </cell>
          <cell r="H184">
            <v>2</v>
          </cell>
          <cell r="I184">
            <v>1</v>
          </cell>
          <cell r="J184">
            <v>1</v>
          </cell>
          <cell r="K184">
            <v>1</v>
          </cell>
          <cell r="L184">
            <v>1</v>
          </cell>
          <cell r="M184">
            <v>1</v>
          </cell>
          <cell r="N184">
            <v>1</v>
          </cell>
          <cell r="O184">
            <v>1</v>
          </cell>
          <cell r="P184">
            <v>1</v>
          </cell>
          <cell r="Q184">
            <v>1</v>
          </cell>
          <cell r="R184">
            <v>1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</row>
        <row r="185">
          <cell r="A185" t="str">
            <v xml:space="preserve">  Maintenance</v>
          </cell>
          <cell r="C185">
            <v>4</v>
          </cell>
          <cell r="D185">
            <v>4</v>
          </cell>
          <cell r="E185">
            <v>4</v>
          </cell>
          <cell r="F185">
            <v>4</v>
          </cell>
          <cell r="G185">
            <v>4</v>
          </cell>
          <cell r="H185">
            <v>5</v>
          </cell>
          <cell r="I185">
            <v>5</v>
          </cell>
          <cell r="J185">
            <v>5</v>
          </cell>
          <cell r="K185">
            <v>5</v>
          </cell>
          <cell r="L185">
            <v>5</v>
          </cell>
          <cell r="M185">
            <v>5</v>
          </cell>
          <cell r="N185">
            <v>5</v>
          </cell>
          <cell r="O185">
            <v>5</v>
          </cell>
          <cell r="P185">
            <v>5</v>
          </cell>
          <cell r="Q185">
            <v>5</v>
          </cell>
          <cell r="R185">
            <v>5</v>
          </cell>
          <cell r="S185">
            <v>4</v>
          </cell>
          <cell r="T185">
            <v>4</v>
          </cell>
          <cell r="U185">
            <v>4</v>
          </cell>
          <cell r="V185">
            <v>4</v>
          </cell>
          <cell r="W185">
            <v>4</v>
          </cell>
          <cell r="X185">
            <v>4</v>
          </cell>
          <cell r="Y185">
            <v>4</v>
          </cell>
          <cell r="Z185">
            <v>4</v>
          </cell>
          <cell r="AA185">
            <v>4</v>
          </cell>
        </row>
        <row r="186">
          <cell r="A186" t="str">
            <v xml:space="preserve">  Moldmaker Class B</v>
          </cell>
          <cell r="C186">
            <v>20</v>
          </cell>
          <cell r="D186">
            <v>20</v>
          </cell>
          <cell r="E186">
            <v>22</v>
          </cell>
          <cell r="F186">
            <v>20</v>
          </cell>
          <cell r="G186">
            <v>20</v>
          </cell>
          <cell r="H186">
            <v>20</v>
          </cell>
          <cell r="I186">
            <v>19</v>
          </cell>
          <cell r="J186">
            <v>19</v>
          </cell>
          <cell r="K186">
            <v>19</v>
          </cell>
          <cell r="L186">
            <v>19</v>
          </cell>
          <cell r="M186">
            <v>19</v>
          </cell>
          <cell r="N186">
            <v>19</v>
          </cell>
          <cell r="O186">
            <v>19</v>
          </cell>
          <cell r="P186">
            <v>19</v>
          </cell>
          <cell r="Q186">
            <v>19</v>
          </cell>
          <cell r="R186">
            <v>19</v>
          </cell>
          <cell r="S186">
            <v>17</v>
          </cell>
          <cell r="T186">
            <v>17</v>
          </cell>
          <cell r="U186">
            <v>18</v>
          </cell>
          <cell r="V186">
            <v>18</v>
          </cell>
          <cell r="W186">
            <v>20</v>
          </cell>
          <cell r="X186">
            <v>18</v>
          </cell>
          <cell r="Y186">
            <v>18</v>
          </cell>
          <cell r="Z186">
            <v>18</v>
          </cell>
          <cell r="AA186">
            <v>18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</row>
        <row r="188">
          <cell r="A188" t="str">
            <v>TOTAL MANUFACTURING</v>
          </cell>
          <cell r="C188">
            <v>85</v>
          </cell>
          <cell r="D188">
            <v>85</v>
          </cell>
          <cell r="E188">
            <v>85</v>
          </cell>
          <cell r="F188">
            <v>87</v>
          </cell>
          <cell r="G188">
            <v>87</v>
          </cell>
          <cell r="H188">
            <v>88</v>
          </cell>
          <cell r="I188">
            <v>81</v>
          </cell>
          <cell r="J188">
            <v>78</v>
          </cell>
          <cell r="K188">
            <v>78</v>
          </cell>
          <cell r="L188">
            <v>79</v>
          </cell>
          <cell r="M188">
            <v>79</v>
          </cell>
          <cell r="N188">
            <v>80</v>
          </cell>
          <cell r="O188">
            <v>79</v>
          </cell>
          <cell r="P188">
            <v>80</v>
          </cell>
          <cell r="Q188">
            <v>80</v>
          </cell>
          <cell r="R188">
            <v>80</v>
          </cell>
          <cell r="S188">
            <v>75</v>
          </cell>
          <cell r="T188">
            <v>75</v>
          </cell>
          <cell r="U188">
            <v>75</v>
          </cell>
          <cell r="V188">
            <v>76</v>
          </cell>
          <cell r="W188">
            <v>77</v>
          </cell>
          <cell r="X188">
            <v>76</v>
          </cell>
          <cell r="Y188">
            <v>76</v>
          </cell>
          <cell r="Z188">
            <v>76</v>
          </cell>
          <cell r="AA188">
            <v>76</v>
          </cell>
        </row>
        <row r="190">
          <cell r="A190" t="str">
            <v>ENGINEERING:</v>
          </cell>
        </row>
        <row r="191">
          <cell r="A191" t="str">
            <v>Design Group</v>
          </cell>
          <cell r="C191">
            <v>7</v>
          </cell>
          <cell r="D191">
            <v>7</v>
          </cell>
          <cell r="E191">
            <v>7</v>
          </cell>
          <cell r="F191">
            <v>7</v>
          </cell>
          <cell r="G191">
            <v>6</v>
          </cell>
          <cell r="H191">
            <v>6</v>
          </cell>
          <cell r="I191">
            <v>6</v>
          </cell>
          <cell r="J191">
            <v>6</v>
          </cell>
          <cell r="K191">
            <v>6</v>
          </cell>
          <cell r="L191">
            <v>6</v>
          </cell>
          <cell r="M191">
            <v>6</v>
          </cell>
          <cell r="N191">
            <v>5</v>
          </cell>
          <cell r="O191">
            <v>5</v>
          </cell>
          <cell r="P191">
            <v>6</v>
          </cell>
          <cell r="Q191">
            <v>6</v>
          </cell>
          <cell r="R191">
            <v>6</v>
          </cell>
          <cell r="S191">
            <v>6</v>
          </cell>
          <cell r="T191">
            <v>6</v>
          </cell>
          <cell r="U191">
            <v>6</v>
          </cell>
          <cell r="V191">
            <v>7</v>
          </cell>
          <cell r="W191">
            <v>7</v>
          </cell>
          <cell r="X191">
            <v>7</v>
          </cell>
          <cell r="Y191">
            <v>7</v>
          </cell>
          <cell r="Z191">
            <v>7</v>
          </cell>
          <cell r="AA191">
            <v>7</v>
          </cell>
        </row>
        <row r="192">
          <cell r="A192" t="str">
            <v xml:space="preserve">  Applications Group</v>
          </cell>
          <cell r="C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</row>
        <row r="193">
          <cell r="A193" t="str">
            <v xml:space="preserve">  R&amp;D Group</v>
          </cell>
          <cell r="C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</row>
        <row r="194">
          <cell r="A194" t="str">
            <v xml:space="preserve">  Estimating</v>
          </cell>
          <cell r="C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</row>
        <row r="195">
          <cell r="A195" t="str">
            <v xml:space="preserve">  Quality Control Group</v>
          </cell>
          <cell r="C195">
            <v>1</v>
          </cell>
          <cell r="D195">
            <v>1</v>
          </cell>
          <cell r="E195">
            <v>1</v>
          </cell>
          <cell r="F195">
            <v>1</v>
          </cell>
          <cell r="G195">
            <v>1</v>
          </cell>
          <cell r="H195">
            <v>1</v>
          </cell>
          <cell r="I195">
            <v>1</v>
          </cell>
          <cell r="J195">
            <v>1</v>
          </cell>
          <cell r="K195">
            <v>1</v>
          </cell>
          <cell r="L195">
            <v>1</v>
          </cell>
          <cell r="M195">
            <v>1</v>
          </cell>
          <cell r="N195">
            <v>1</v>
          </cell>
          <cell r="O195">
            <v>1</v>
          </cell>
          <cell r="P195">
            <v>1</v>
          </cell>
          <cell r="Q195">
            <v>1</v>
          </cell>
          <cell r="R195">
            <v>1</v>
          </cell>
          <cell r="S195">
            <v>1</v>
          </cell>
          <cell r="T195">
            <v>1</v>
          </cell>
          <cell r="U195">
            <v>1</v>
          </cell>
          <cell r="V195">
            <v>1</v>
          </cell>
          <cell r="W195">
            <v>1</v>
          </cell>
          <cell r="X195">
            <v>1</v>
          </cell>
          <cell r="Y195">
            <v>1</v>
          </cell>
          <cell r="Z195">
            <v>1</v>
          </cell>
          <cell r="AA195">
            <v>1</v>
          </cell>
        </row>
        <row r="196">
          <cell r="A196" t="str">
            <v xml:space="preserve">  Process Planning</v>
          </cell>
          <cell r="C196">
            <v>1</v>
          </cell>
          <cell r="D196">
            <v>1</v>
          </cell>
          <cell r="E196">
            <v>1</v>
          </cell>
          <cell r="F196">
            <v>1</v>
          </cell>
          <cell r="G196">
            <v>1</v>
          </cell>
          <cell r="H196">
            <v>1</v>
          </cell>
          <cell r="I196">
            <v>1</v>
          </cell>
          <cell r="J196">
            <v>1</v>
          </cell>
          <cell r="K196">
            <v>1</v>
          </cell>
          <cell r="L196">
            <v>1</v>
          </cell>
          <cell r="M196">
            <v>1</v>
          </cell>
          <cell r="N196">
            <v>1</v>
          </cell>
          <cell r="O196">
            <v>1</v>
          </cell>
          <cell r="P196">
            <v>1</v>
          </cell>
          <cell r="Q196">
            <v>1</v>
          </cell>
          <cell r="R196">
            <v>1</v>
          </cell>
          <cell r="S196">
            <v>1</v>
          </cell>
          <cell r="T196">
            <v>1</v>
          </cell>
          <cell r="U196">
            <v>1</v>
          </cell>
          <cell r="V196">
            <v>1</v>
          </cell>
          <cell r="W196">
            <v>1</v>
          </cell>
          <cell r="X196">
            <v>1</v>
          </cell>
          <cell r="Y196">
            <v>1</v>
          </cell>
          <cell r="Z196">
            <v>1</v>
          </cell>
          <cell r="AA196">
            <v>1</v>
          </cell>
        </row>
        <row r="197">
          <cell r="A197" t="str">
            <v xml:space="preserve">  Cam</v>
          </cell>
          <cell r="C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</row>
        <row r="198">
          <cell r="A198" t="str">
            <v xml:space="preserve">  VP</v>
          </cell>
          <cell r="C198">
            <v>1</v>
          </cell>
          <cell r="D198">
            <v>1</v>
          </cell>
          <cell r="E198">
            <v>1</v>
          </cell>
          <cell r="F198">
            <v>1</v>
          </cell>
          <cell r="G198">
            <v>1</v>
          </cell>
          <cell r="H198">
            <v>1</v>
          </cell>
          <cell r="I198">
            <v>1</v>
          </cell>
          <cell r="J198">
            <v>1</v>
          </cell>
          <cell r="K198">
            <v>1</v>
          </cell>
          <cell r="L198">
            <v>1</v>
          </cell>
          <cell r="M198">
            <v>1</v>
          </cell>
          <cell r="N198">
            <v>1</v>
          </cell>
          <cell r="O198">
            <v>1</v>
          </cell>
          <cell r="P198">
            <v>1</v>
          </cell>
          <cell r="Q198">
            <v>1</v>
          </cell>
          <cell r="R198">
            <v>1</v>
          </cell>
          <cell r="S198">
            <v>1</v>
          </cell>
          <cell r="T198">
            <v>1</v>
          </cell>
          <cell r="U198">
            <v>1</v>
          </cell>
          <cell r="V198">
            <v>1</v>
          </cell>
          <cell r="W198">
            <v>1</v>
          </cell>
          <cell r="X198">
            <v>1</v>
          </cell>
          <cell r="Y198">
            <v>1</v>
          </cell>
          <cell r="Z198">
            <v>1</v>
          </cell>
          <cell r="AA198">
            <v>1</v>
          </cell>
        </row>
        <row r="199">
          <cell r="A199" t="str">
            <v>TOTAL ENGINEERING</v>
          </cell>
          <cell r="C199">
            <v>10</v>
          </cell>
          <cell r="D199">
            <v>10</v>
          </cell>
          <cell r="E199">
            <v>10</v>
          </cell>
          <cell r="F199">
            <v>10</v>
          </cell>
          <cell r="G199">
            <v>9</v>
          </cell>
          <cell r="H199">
            <v>9</v>
          </cell>
          <cell r="I199">
            <v>9</v>
          </cell>
          <cell r="J199">
            <v>9</v>
          </cell>
          <cell r="K199">
            <v>9</v>
          </cell>
          <cell r="L199">
            <v>9</v>
          </cell>
          <cell r="M199">
            <v>9</v>
          </cell>
          <cell r="N199">
            <v>8</v>
          </cell>
          <cell r="O199">
            <v>8</v>
          </cell>
          <cell r="P199">
            <v>9</v>
          </cell>
          <cell r="Q199">
            <v>9</v>
          </cell>
          <cell r="R199">
            <v>9</v>
          </cell>
          <cell r="S199">
            <v>9</v>
          </cell>
          <cell r="T199">
            <v>9</v>
          </cell>
          <cell r="U199">
            <v>9</v>
          </cell>
          <cell r="V199">
            <v>10</v>
          </cell>
          <cell r="W199">
            <v>10</v>
          </cell>
          <cell r="X199">
            <v>10</v>
          </cell>
          <cell r="Y199">
            <v>10</v>
          </cell>
          <cell r="Z199">
            <v>10</v>
          </cell>
          <cell r="AA199">
            <v>10</v>
          </cell>
        </row>
        <row r="201">
          <cell r="A201" t="str">
            <v>SALES: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</row>
        <row r="202">
          <cell r="A202" t="str">
            <v xml:space="preserve">   VP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</row>
        <row r="203">
          <cell r="A203" t="str">
            <v>Business Managers/Service Manager</v>
          </cell>
          <cell r="C203">
            <v>1</v>
          </cell>
          <cell r="D203">
            <v>1</v>
          </cell>
          <cell r="E203">
            <v>1</v>
          </cell>
          <cell r="F203">
            <v>1</v>
          </cell>
          <cell r="G203">
            <v>1</v>
          </cell>
          <cell r="H203">
            <v>1</v>
          </cell>
          <cell r="I203">
            <v>1</v>
          </cell>
          <cell r="J203">
            <v>1</v>
          </cell>
          <cell r="K203">
            <v>1</v>
          </cell>
          <cell r="L203">
            <v>1</v>
          </cell>
          <cell r="M203">
            <v>1</v>
          </cell>
          <cell r="N203">
            <v>1</v>
          </cell>
          <cell r="O203">
            <v>1</v>
          </cell>
          <cell r="P203">
            <v>1</v>
          </cell>
          <cell r="Q203">
            <v>1</v>
          </cell>
          <cell r="R203">
            <v>1</v>
          </cell>
          <cell r="S203">
            <v>1</v>
          </cell>
          <cell r="T203">
            <v>1</v>
          </cell>
          <cell r="U203">
            <v>1</v>
          </cell>
          <cell r="V203">
            <v>1</v>
          </cell>
          <cell r="W203">
            <v>1</v>
          </cell>
          <cell r="X203">
            <v>1</v>
          </cell>
          <cell r="Y203">
            <v>1</v>
          </cell>
          <cell r="Z203">
            <v>1</v>
          </cell>
          <cell r="AA203">
            <v>1</v>
          </cell>
        </row>
        <row r="204">
          <cell r="A204" t="str">
            <v>Account Managers</v>
          </cell>
          <cell r="C204">
            <v>3</v>
          </cell>
          <cell r="D204">
            <v>3</v>
          </cell>
          <cell r="E204">
            <v>3</v>
          </cell>
          <cell r="F204">
            <v>3</v>
          </cell>
          <cell r="G204">
            <v>4</v>
          </cell>
          <cell r="H204">
            <v>3</v>
          </cell>
          <cell r="I204">
            <v>3</v>
          </cell>
          <cell r="J204">
            <v>3</v>
          </cell>
          <cell r="K204">
            <v>3</v>
          </cell>
          <cell r="L204">
            <v>3</v>
          </cell>
          <cell r="M204">
            <v>3</v>
          </cell>
          <cell r="N204">
            <v>3</v>
          </cell>
          <cell r="O204">
            <v>3</v>
          </cell>
          <cell r="P204">
            <v>3</v>
          </cell>
          <cell r="Q204">
            <v>3</v>
          </cell>
          <cell r="R204">
            <v>3</v>
          </cell>
          <cell r="S204">
            <v>3</v>
          </cell>
          <cell r="T204">
            <v>3</v>
          </cell>
          <cell r="U204">
            <v>3</v>
          </cell>
          <cell r="V204">
            <v>3</v>
          </cell>
          <cell r="W204">
            <v>3</v>
          </cell>
          <cell r="X204">
            <v>3</v>
          </cell>
          <cell r="Y204">
            <v>3</v>
          </cell>
          <cell r="Z204">
            <v>3</v>
          </cell>
          <cell r="AA204">
            <v>3</v>
          </cell>
        </row>
        <row r="205">
          <cell r="A205" t="str">
            <v>Service Managers</v>
          </cell>
          <cell r="C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</row>
        <row r="206">
          <cell r="A206" t="str">
            <v>Office Support</v>
          </cell>
          <cell r="C206">
            <v>1</v>
          </cell>
          <cell r="D206">
            <v>1</v>
          </cell>
          <cell r="E206">
            <v>1</v>
          </cell>
          <cell r="F206">
            <v>1</v>
          </cell>
          <cell r="G206">
            <v>1</v>
          </cell>
          <cell r="H206">
            <v>1</v>
          </cell>
          <cell r="I206">
            <v>1</v>
          </cell>
          <cell r="J206">
            <v>1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1</v>
          </cell>
          <cell r="P206">
            <v>1</v>
          </cell>
          <cell r="Q206">
            <v>1</v>
          </cell>
          <cell r="R206">
            <v>1</v>
          </cell>
          <cell r="S206">
            <v>1</v>
          </cell>
          <cell r="T206">
            <v>1</v>
          </cell>
          <cell r="U206">
            <v>1</v>
          </cell>
          <cell r="V206">
            <v>1</v>
          </cell>
          <cell r="W206">
            <v>1</v>
          </cell>
          <cell r="X206">
            <v>1</v>
          </cell>
          <cell r="Y206">
            <v>1</v>
          </cell>
          <cell r="Z206">
            <v>1</v>
          </cell>
          <cell r="AA206">
            <v>1</v>
          </cell>
        </row>
        <row r="207">
          <cell r="A207" t="str">
            <v>TOTAL SALES</v>
          </cell>
          <cell r="C207">
            <v>5</v>
          </cell>
          <cell r="D207">
            <v>5</v>
          </cell>
          <cell r="E207">
            <v>5</v>
          </cell>
          <cell r="F207">
            <v>5</v>
          </cell>
          <cell r="G207">
            <v>6</v>
          </cell>
          <cell r="H207">
            <v>5</v>
          </cell>
          <cell r="I207">
            <v>5</v>
          </cell>
          <cell r="J207">
            <v>5</v>
          </cell>
          <cell r="K207">
            <v>5</v>
          </cell>
          <cell r="L207">
            <v>5</v>
          </cell>
          <cell r="M207">
            <v>5</v>
          </cell>
          <cell r="N207">
            <v>5</v>
          </cell>
          <cell r="O207">
            <v>5</v>
          </cell>
          <cell r="P207">
            <v>5</v>
          </cell>
          <cell r="Q207">
            <v>5</v>
          </cell>
          <cell r="R207">
            <v>5</v>
          </cell>
          <cell r="S207">
            <v>5</v>
          </cell>
          <cell r="T207">
            <v>5</v>
          </cell>
          <cell r="U207">
            <v>5</v>
          </cell>
          <cell r="V207">
            <v>5</v>
          </cell>
          <cell r="W207">
            <v>5</v>
          </cell>
          <cell r="X207">
            <v>5</v>
          </cell>
          <cell r="Y207">
            <v>5</v>
          </cell>
          <cell r="Z207">
            <v>5</v>
          </cell>
          <cell r="AA207">
            <v>5</v>
          </cell>
        </row>
        <row r="209">
          <cell r="A209" t="str">
            <v>ADMINISTRATION:</v>
          </cell>
        </row>
        <row r="210">
          <cell r="A210" t="str">
            <v>Officers</v>
          </cell>
          <cell r="C210">
            <v>1</v>
          </cell>
          <cell r="D210">
            <v>1</v>
          </cell>
          <cell r="E210">
            <v>1</v>
          </cell>
          <cell r="F210">
            <v>1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  <cell r="O210">
            <v>1</v>
          </cell>
          <cell r="P210">
            <v>1</v>
          </cell>
          <cell r="Q210">
            <v>1</v>
          </cell>
          <cell r="R210">
            <v>1</v>
          </cell>
          <cell r="S210">
            <v>1</v>
          </cell>
          <cell r="T210">
            <v>1</v>
          </cell>
          <cell r="U210">
            <v>1</v>
          </cell>
          <cell r="V210">
            <v>1</v>
          </cell>
          <cell r="W210">
            <v>1</v>
          </cell>
          <cell r="X210">
            <v>1</v>
          </cell>
          <cell r="Y210">
            <v>1</v>
          </cell>
          <cell r="Z210">
            <v>1</v>
          </cell>
          <cell r="AA210">
            <v>1</v>
          </cell>
        </row>
        <row r="211">
          <cell r="A211" t="str">
            <v>Accounting</v>
          </cell>
          <cell r="C211">
            <v>3</v>
          </cell>
          <cell r="D211">
            <v>3</v>
          </cell>
          <cell r="E211">
            <v>3</v>
          </cell>
          <cell r="F211">
            <v>3</v>
          </cell>
          <cell r="G211">
            <v>3</v>
          </cell>
          <cell r="H211">
            <v>3</v>
          </cell>
          <cell r="I211">
            <v>3</v>
          </cell>
          <cell r="J211">
            <v>3</v>
          </cell>
          <cell r="K211">
            <v>3</v>
          </cell>
          <cell r="L211">
            <v>3</v>
          </cell>
          <cell r="M211">
            <v>3</v>
          </cell>
          <cell r="N211">
            <v>3</v>
          </cell>
          <cell r="O211">
            <v>3</v>
          </cell>
          <cell r="P211">
            <v>3</v>
          </cell>
          <cell r="Q211">
            <v>3</v>
          </cell>
          <cell r="R211">
            <v>3</v>
          </cell>
          <cell r="S211">
            <v>3</v>
          </cell>
          <cell r="T211">
            <v>3</v>
          </cell>
          <cell r="U211">
            <v>3</v>
          </cell>
          <cell r="V211">
            <v>3</v>
          </cell>
          <cell r="W211">
            <v>3</v>
          </cell>
          <cell r="X211">
            <v>3</v>
          </cell>
          <cell r="Y211">
            <v>3</v>
          </cell>
          <cell r="Z211">
            <v>3</v>
          </cell>
          <cell r="AA211">
            <v>3</v>
          </cell>
        </row>
        <row r="212">
          <cell r="A212" t="str">
            <v>Office</v>
          </cell>
          <cell r="C212">
            <v>1</v>
          </cell>
          <cell r="D212">
            <v>1</v>
          </cell>
          <cell r="E212">
            <v>1</v>
          </cell>
          <cell r="F212">
            <v>1</v>
          </cell>
          <cell r="G212">
            <v>1</v>
          </cell>
          <cell r="H212">
            <v>1</v>
          </cell>
          <cell r="I212">
            <v>1</v>
          </cell>
          <cell r="J212">
            <v>1</v>
          </cell>
          <cell r="K212">
            <v>1</v>
          </cell>
          <cell r="L212">
            <v>1</v>
          </cell>
          <cell r="M212">
            <v>1</v>
          </cell>
          <cell r="N212">
            <v>1</v>
          </cell>
          <cell r="O212">
            <v>1</v>
          </cell>
          <cell r="P212">
            <v>1</v>
          </cell>
          <cell r="Q212">
            <v>1</v>
          </cell>
          <cell r="R212">
            <v>1</v>
          </cell>
          <cell r="S212">
            <v>1</v>
          </cell>
          <cell r="T212">
            <v>1</v>
          </cell>
          <cell r="U212">
            <v>1</v>
          </cell>
          <cell r="V212">
            <v>1</v>
          </cell>
          <cell r="W212">
            <v>1</v>
          </cell>
          <cell r="X212">
            <v>1</v>
          </cell>
          <cell r="Y212">
            <v>1</v>
          </cell>
          <cell r="Z212">
            <v>1</v>
          </cell>
          <cell r="AA212">
            <v>1</v>
          </cell>
        </row>
        <row r="213">
          <cell r="A213" t="str">
            <v xml:space="preserve">  Human Resources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1</v>
          </cell>
          <cell r="M213">
            <v>1</v>
          </cell>
          <cell r="N213">
            <v>1</v>
          </cell>
          <cell r="O213">
            <v>1</v>
          </cell>
          <cell r="P213">
            <v>1</v>
          </cell>
          <cell r="Q213">
            <v>1</v>
          </cell>
          <cell r="R213">
            <v>1</v>
          </cell>
          <cell r="S213">
            <v>1</v>
          </cell>
          <cell r="T213">
            <v>1</v>
          </cell>
          <cell r="U213">
            <v>1</v>
          </cell>
          <cell r="V213">
            <v>1</v>
          </cell>
          <cell r="W213">
            <v>1</v>
          </cell>
          <cell r="X213">
            <v>1</v>
          </cell>
          <cell r="Y213">
            <v>1</v>
          </cell>
          <cell r="Z213">
            <v>1</v>
          </cell>
          <cell r="AA213">
            <v>1</v>
          </cell>
        </row>
        <row r="214">
          <cell r="A214" t="str">
            <v>Computer Systems</v>
          </cell>
          <cell r="C214">
            <v>1</v>
          </cell>
          <cell r="D214">
            <v>1</v>
          </cell>
          <cell r="E214">
            <v>1</v>
          </cell>
          <cell r="F214">
            <v>1</v>
          </cell>
          <cell r="G214">
            <v>1</v>
          </cell>
          <cell r="H214">
            <v>1</v>
          </cell>
          <cell r="I214">
            <v>1</v>
          </cell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1</v>
          </cell>
          <cell r="S214">
            <v>1</v>
          </cell>
          <cell r="T214">
            <v>1</v>
          </cell>
          <cell r="U214">
            <v>1</v>
          </cell>
          <cell r="V214">
            <v>1</v>
          </cell>
          <cell r="W214">
            <v>1</v>
          </cell>
          <cell r="X214">
            <v>1</v>
          </cell>
          <cell r="Y214">
            <v>1</v>
          </cell>
          <cell r="Z214">
            <v>1</v>
          </cell>
          <cell r="AA214">
            <v>1</v>
          </cell>
        </row>
        <row r="215">
          <cell r="A215" t="str">
            <v>TOTAL ADMINISTRATION</v>
          </cell>
          <cell r="C215">
            <v>6</v>
          </cell>
          <cell r="D215">
            <v>6</v>
          </cell>
          <cell r="E215">
            <v>6</v>
          </cell>
          <cell r="F215">
            <v>6</v>
          </cell>
          <cell r="G215">
            <v>6</v>
          </cell>
          <cell r="H215">
            <v>6</v>
          </cell>
          <cell r="I215">
            <v>6</v>
          </cell>
          <cell r="J215">
            <v>6</v>
          </cell>
          <cell r="K215">
            <v>6</v>
          </cell>
          <cell r="L215">
            <v>7</v>
          </cell>
          <cell r="M215">
            <v>7</v>
          </cell>
          <cell r="N215">
            <v>7</v>
          </cell>
          <cell r="O215">
            <v>7</v>
          </cell>
          <cell r="P215">
            <v>7</v>
          </cell>
          <cell r="Q215">
            <v>7</v>
          </cell>
          <cell r="R215">
            <v>7</v>
          </cell>
          <cell r="S215">
            <v>7</v>
          </cell>
          <cell r="T215">
            <v>7</v>
          </cell>
          <cell r="U215">
            <v>7</v>
          </cell>
          <cell r="V215">
            <v>7</v>
          </cell>
          <cell r="W215">
            <v>7</v>
          </cell>
          <cell r="X215">
            <v>7</v>
          </cell>
          <cell r="Y215">
            <v>7</v>
          </cell>
          <cell r="Z215">
            <v>7</v>
          </cell>
          <cell r="AA215">
            <v>7</v>
          </cell>
        </row>
        <row r="217">
          <cell r="A217" t="str">
            <v>TOTAL FACILITY</v>
          </cell>
          <cell r="B217" t="str">
            <v>Head Count</v>
          </cell>
          <cell r="C217">
            <v>106</v>
          </cell>
          <cell r="D217">
            <v>106</v>
          </cell>
          <cell r="E217">
            <v>106</v>
          </cell>
          <cell r="F217">
            <v>108</v>
          </cell>
          <cell r="G217">
            <v>108</v>
          </cell>
          <cell r="H217">
            <v>108</v>
          </cell>
          <cell r="I217">
            <v>101</v>
          </cell>
          <cell r="J217">
            <v>98</v>
          </cell>
          <cell r="K217">
            <v>98</v>
          </cell>
          <cell r="L217">
            <v>100</v>
          </cell>
          <cell r="M217">
            <v>100</v>
          </cell>
          <cell r="N217">
            <v>100</v>
          </cell>
          <cell r="O217">
            <v>99</v>
          </cell>
          <cell r="P217">
            <v>101</v>
          </cell>
          <cell r="Q217">
            <v>101</v>
          </cell>
          <cell r="R217">
            <v>101</v>
          </cell>
          <cell r="S217">
            <v>96</v>
          </cell>
          <cell r="T217">
            <v>96</v>
          </cell>
          <cell r="U217">
            <v>96</v>
          </cell>
          <cell r="V217">
            <v>98</v>
          </cell>
          <cell r="W217">
            <v>99</v>
          </cell>
          <cell r="X217">
            <v>98</v>
          </cell>
          <cell r="Y217">
            <v>98</v>
          </cell>
          <cell r="Z217">
            <v>98</v>
          </cell>
          <cell r="AA217">
            <v>98</v>
          </cell>
        </row>
      </sheetData>
      <sheetData sheetId="2" refreshError="1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CY"/>
      <sheetName val="Assumptions"/>
      <sheetName val="Cost Walks"/>
      <sheetName val="P&amp;L Change"/>
      <sheetName val="05 vs 06"/>
      <sheetName val="Consolidated"/>
      <sheetName val="100-Mississauga"/>
      <sheetName val="200-Huntington"/>
      <sheetName val="201-Vermont"/>
      <sheetName val="300-Temco"/>
      <sheetName val="400-TemcoMex"/>
      <sheetName val="104-Orillla"/>
      <sheetName val="102-Vissan"/>
      <sheetName val="DataPY"/>
      <sheetName val="DataPY Backup"/>
      <sheetName val="GLCode"/>
      <sheetName val="GLCompany"/>
      <sheetName val="GLPeriods"/>
    </sheetNames>
    <sheetDataSet>
      <sheetData sheetId="0" refreshError="1"/>
      <sheetData sheetId="1" refreshError="1"/>
      <sheetData sheetId="2" refreshError="1">
        <row r="35">
          <cell r="E35">
            <v>0.1</v>
          </cell>
        </row>
        <row r="47">
          <cell r="E47">
            <v>50000</v>
          </cell>
        </row>
        <row r="48">
          <cell r="E48">
            <v>203.89</v>
          </cell>
        </row>
        <row r="49">
          <cell r="E49">
            <v>39.26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Factor Master- Labor"/>
      <sheetName val="4 Factor Master- Admin"/>
      <sheetName val="8100 - Black Mountain BS"/>
      <sheetName val="8200 - Gold Canyon BS"/>
      <sheetName val="8600 - LPSCO Water BS"/>
      <sheetName val="8600 - LPSCO Sewer BS"/>
      <sheetName val="8134 - Rio Rico Water BS"/>
      <sheetName val="8134 - Rio Rico Sewer BS"/>
      <sheetName val="8137 - Northern Sunrise BS"/>
      <sheetName val="8140 - Southern Sunrise BS"/>
      <sheetName val="8500 - Bella Vista BS"/>
      <sheetName val="8110 - Holly Ranch Water BS"/>
      <sheetName val="8110 - Holly Ranch Sewer BS"/>
      <sheetName val="8112 - Big Eddy Water BS"/>
      <sheetName val="8112 - Big Eddy Sewer BS"/>
      <sheetName val="8114 - Piney Shores  Water BS"/>
      <sheetName val="8114 - Piney Shores Sewer BS"/>
      <sheetName val="8116 - Hill Country Water BS"/>
      <sheetName val="8116 - Hill Country Sewer BS"/>
      <sheetName val="8300 - Tall Timbers BS"/>
      <sheetName val="8400 - Woodmark BS"/>
      <sheetName val="8143 - Entrada Del Oro BS"/>
      <sheetName val="8146 - Galveston Water BS"/>
      <sheetName val="8146 - Galveston Sewer BS"/>
      <sheetName val="8600 - LPSCO"/>
      <sheetName val="8100 - Black Mountain"/>
      <sheetName val="8200 - Gold Canyon"/>
      <sheetName val="8143 - Entrada Del Oro"/>
      <sheetName val="8134 - Rio Rico"/>
      <sheetName val="8137 - Northern Sunrise"/>
      <sheetName val="8140 - Southern Sunrise"/>
      <sheetName val="8500 - Bella Vista"/>
      <sheetName val="8110 - Holly Ranch"/>
      <sheetName val="8112 - Big Eddy"/>
      <sheetName val="8114 - Piney Shores"/>
      <sheetName val="8116 - Hill Country"/>
      <sheetName val="8300 - Tall Timbers"/>
      <sheetName val="8400 - Woodmark"/>
      <sheetName val="8146 - Galveston"/>
      <sheetName val="Sheet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WPs"/>
      <sheetName val="Info"/>
      <sheetName val="COcharacter"/>
      <sheetName val="ARControl"/>
      <sheetName val="CMsch"/>
      <sheetName val="ARConcent"/>
      <sheetName val="ARSalesByCust"/>
      <sheetName val="BacklogConc"/>
      <sheetName val="ARIneligble"/>
      <sheetName val="ARieDetail"/>
      <sheetName val="ARComp"/>
      <sheetName val="PastDue"/>
      <sheetName val="PastDueDet"/>
      <sheetName val="AllowBD"/>
      <sheetName val="Baddebt"/>
      <sheetName val="ARRemitTest"/>
      <sheetName val="LoanStatus"/>
      <sheetName val="Reconciliations"/>
      <sheetName val="Confirms"/>
      <sheetName val="Shiptest"/>
      <sheetName val="CMTest"/>
      <sheetName val="Distributions"/>
      <sheetName val="BankACCT"/>
      <sheetName val="CASHrecon"/>
      <sheetName val="LINEofCR"/>
      <sheetName val="WHtaxes"/>
      <sheetName val="UT&amp;misctax"/>
      <sheetName val="OFFCR&amp;tax"/>
      <sheetName val="CDreview"/>
      <sheetName val="BALsheet"/>
      <sheetName val="IncStat"/>
      <sheetName val="OtherA&amp;L"/>
      <sheetName val="TNW"/>
      <sheetName val="SOURCEuse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etup Data"/>
      <sheetName val="Summary"/>
      <sheetName val="AR &gt;90 Details"/>
      <sheetName val="DSO &amp; Inv Turns"/>
      <sheetName val="Accounts Receivable"/>
      <sheetName val="Inventory balances"/>
    </sheetNames>
    <sheetDataSet>
      <sheetData sheetId="0" refreshError="1"/>
      <sheetData sheetId="1" refreshError="1">
        <row r="8">
          <cell r="A8" t="str">
            <v>Month</v>
          </cell>
          <cell r="B8" t="str">
            <v>FY 2003</v>
          </cell>
          <cell r="C8" t="str">
            <v>FY 2002</v>
          </cell>
          <cell r="D8" t="str">
            <v>Prior month</v>
          </cell>
          <cell r="E8" t="str">
            <v>Heading</v>
          </cell>
        </row>
        <row r="10">
          <cell r="A10" t="str">
            <v>September</v>
          </cell>
          <cell r="B10">
            <v>37891</v>
          </cell>
          <cell r="C10">
            <v>37527</v>
          </cell>
          <cell r="D10" t="str">
            <v>August</v>
          </cell>
          <cell r="E10" t="str">
            <v>Period 12, September 27, 2003</v>
          </cell>
        </row>
        <row r="11">
          <cell r="A11" t="str">
            <v>August</v>
          </cell>
          <cell r="B11">
            <v>37855</v>
          </cell>
          <cell r="C11">
            <v>37492</v>
          </cell>
          <cell r="D11" t="str">
            <v>July</v>
          </cell>
          <cell r="E11" t="str">
            <v>Period 11, August 23, 2003</v>
          </cell>
        </row>
        <row r="12">
          <cell r="A12" t="str">
            <v>July</v>
          </cell>
          <cell r="B12">
            <v>37828</v>
          </cell>
          <cell r="C12">
            <v>37464</v>
          </cell>
          <cell r="D12" t="str">
            <v>June</v>
          </cell>
          <cell r="E12" t="str">
            <v>Period 10, July 26, 2003</v>
          </cell>
        </row>
        <row r="13">
          <cell r="A13" t="str">
            <v>June</v>
          </cell>
          <cell r="B13">
            <v>37800</v>
          </cell>
          <cell r="C13">
            <v>37436</v>
          </cell>
          <cell r="D13" t="str">
            <v>May</v>
          </cell>
          <cell r="E13" t="str">
            <v>Period 9, June 28, 2003</v>
          </cell>
        </row>
        <row r="14">
          <cell r="A14" t="str">
            <v>May</v>
          </cell>
          <cell r="B14">
            <v>37765</v>
          </cell>
          <cell r="C14">
            <v>37401</v>
          </cell>
          <cell r="D14" t="str">
            <v>April</v>
          </cell>
          <cell r="E14" t="str">
            <v>Period 8, May 24, 2003</v>
          </cell>
        </row>
        <row r="15">
          <cell r="A15" t="str">
            <v>April</v>
          </cell>
          <cell r="B15">
            <v>37737</v>
          </cell>
          <cell r="C15">
            <v>37373</v>
          </cell>
          <cell r="D15" t="str">
            <v>March</v>
          </cell>
          <cell r="E15" t="str">
            <v>Period 7, April 26, 2003</v>
          </cell>
        </row>
        <row r="16">
          <cell r="A16" t="str">
            <v>March</v>
          </cell>
          <cell r="B16">
            <v>37709</v>
          </cell>
          <cell r="C16">
            <v>37345</v>
          </cell>
          <cell r="D16" t="str">
            <v>February</v>
          </cell>
          <cell r="E16" t="str">
            <v>Period 6 - March 29, 2003</v>
          </cell>
        </row>
        <row r="17">
          <cell r="A17" t="str">
            <v>February</v>
          </cell>
          <cell r="B17">
            <v>37674</v>
          </cell>
          <cell r="C17">
            <v>37310</v>
          </cell>
          <cell r="D17" t="str">
            <v>January</v>
          </cell>
          <cell r="E17" t="str">
            <v>Period 5, February 22, 2003</v>
          </cell>
        </row>
        <row r="18">
          <cell r="A18" t="str">
            <v>January</v>
          </cell>
          <cell r="B18">
            <v>37646</v>
          </cell>
          <cell r="C18">
            <v>37282</v>
          </cell>
          <cell r="D18" t="str">
            <v>December</v>
          </cell>
          <cell r="E18" t="str">
            <v>Period 4, January 25, 2003</v>
          </cell>
        </row>
        <row r="19">
          <cell r="A19" t="str">
            <v>December</v>
          </cell>
          <cell r="B19">
            <v>37618</v>
          </cell>
          <cell r="C19">
            <v>37254</v>
          </cell>
          <cell r="D19" t="str">
            <v>November</v>
          </cell>
          <cell r="E19" t="str">
            <v>Period 3, December 28, 2002</v>
          </cell>
        </row>
        <row r="20">
          <cell r="A20" t="str">
            <v>November</v>
          </cell>
          <cell r="B20">
            <v>37583</v>
          </cell>
          <cell r="C20">
            <v>37219</v>
          </cell>
          <cell r="D20" t="str">
            <v>October</v>
          </cell>
          <cell r="E20" t="str">
            <v>Period 2, November 23, 2002</v>
          </cell>
        </row>
        <row r="21">
          <cell r="A21" t="str">
            <v>October</v>
          </cell>
          <cell r="B21">
            <v>37555</v>
          </cell>
          <cell r="C21">
            <v>37191</v>
          </cell>
          <cell r="D21" t="str">
            <v>September</v>
          </cell>
          <cell r="E21" t="str">
            <v>Period 1, October 26, 2002</v>
          </cell>
        </row>
      </sheetData>
      <sheetData sheetId="2" refreshError="1"/>
      <sheetData sheetId="3" refreshError="1"/>
      <sheetData sheetId="4" refreshError="1">
        <row r="8">
          <cell r="A8" t="str">
            <v>Period</v>
          </cell>
          <cell r="B8" t="str">
            <v>Sales</v>
          </cell>
          <cell r="C8" t="str">
            <v>Accounts Receivable</v>
          </cell>
          <cell r="D8" t="str">
            <v>DSO</v>
          </cell>
          <cell r="E8" t="str">
            <v>Sales</v>
          </cell>
          <cell r="F8" t="str">
            <v>Accounts Receivable</v>
          </cell>
          <cell r="G8" t="str">
            <v>DSO</v>
          </cell>
          <cell r="I8" t="str">
            <v>COGS</v>
          </cell>
          <cell r="J8" t="str">
            <v>Inventory</v>
          </cell>
          <cell r="K8" t="str">
            <v>Turnover</v>
          </cell>
          <cell r="L8" t="str">
            <v>COGS</v>
          </cell>
          <cell r="M8" t="str">
            <v>Inventory</v>
          </cell>
          <cell r="N8" t="str">
            <v>Turnover</v>
          </cell>
          <cell r="O8" t="str">
            <v>Sales excl. Greenway</v>
          </cell>
          <cell r="P8" t="str">
            <v>Greenway</v>
          </cell>
          <cell r="Q8" t="str">
            <v>Total Sales</v>
          </cell>
          <cell r="R8" t="str">
            <v>Sales excl. Greenway</v>
          </cell>
          <cell r="S8" t="str">
            <v>Greenway</v>
          </cell>
          <cell r="T8" t="str">
            <v>Total Sales</v>
          </cell>
          <cell r="U8" t="str">
            <v>Sales excl. Greenway</v>
          </cell>
          <cell r="V8" t="str">
            <v>Greenway</v>
          </cell>
          <cell r="W8" t="str">
            <v>Total Sales</v>
          </cell>
          <cell r="X8" t="str">
            <v>Sales excl. Greenway</v>
          </cell>
          <cell r="Y8" t="str">
            <v>Greenway</v>
          </cell>
          <cell r="Z8" t="str">
            <v>Total Sales</v>
          </cell>
          <cell r="AA8" t="str">
            <v>COGS excl. Greenway</v>
          </cell>
          <cell r="AB8" t="str">
            <v>Greenway COGS</v>
          </cell>
          <cell r="AC8" t="str">
            <v>Total COGS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7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  <cell r="L9">
            <v>12</v>
          </cell>
          <cell r="M9">
            <v>13</v>
          </cell>
          <cell r="N9">
            <v>14</v>
          </cell>
          <cell r="O9">
            <v>15</v>
          </cell>
          <cell r="P9">
            <v>16</v>
          </cell>
          <cell r="Q9">
            <v>17</v>
          </cell>
          <cell r="R9">
            <v>18</v>
          </cell>
          <cell r="S9">
            <v>19</v>
          </cell>
          <cell r="T9">
            <v>20</v>
          </cell>
          <cell r="U9">
            <v>21</v>
          </cell>
          <cell r="V9">
            <v>22</v>
          </cell>
          <cell r="W9">
            <v>23</v>
          </cell>
          <cell r="X9">
            <v>24</v>
          </cell>
          <cell r="Y9">
            <v>25</v>
          </cell>
          <cell r="Z9">
            <v>26</v>
          </cell>
          <cell r="AA9">
            <v>27</v>
          </cell>
          <cell r="AB9">
            <v>28</v>
          </cell>
          <cell r="AC9">
            <v>29</v>
          </cell>
        </row>
        <row r="10">
          <cell r="A10">
            <v>37891</v>
          </cell>
          <cell r="B10">
            <v>0</v>
          </cell>
          <cell r="D10">
            <v>0</v>
          </cell>
          <cell r="E10">
            <v>79264</v>
          </cell>
          <cell r="F10">
            <v>148968</v>
          </cell>
          <cell r="G10">
            <v>61</v>
          </cell>
          <cell r="I10">
            <v>0</v>
          </cell>
          <cell r="K10">
            <v>0</v>
          </cell>
          <cell r="L10">
            <v>56553</v>
          </cell>
          <cell r="M10">
            <v>117807</v>
          </cell>
          <cell r="N10">
            <v>3.9</v>
          </cell>
          <cell r="Q10">
            <v>0</v>
          </cell>
          <cell r="R10">
            <v>119695</v>
          </cell>
          <cell r="S10">
            <v>3033</v>
          </cell>
          <cell r="T10">
            <v>122728</v>
          </cell>
          <cell r="U10">
            <v>79264</v>
          </cell>
          <cell r="V10">
            <v>1970</v>
          </cell>
          <cell r="W10">
            <v>81234</v>
          </cell>
          <cell r="X10">
            <v>706635</v>
          </cell>
          <cell r="Y10">
            <v>18248</v>
          </cell>
          <cell r="Z10">
            <v>724883</v>
          </cell>
          <cell r="AC10">
            <v>0</v>
          </cell>
        </row>
        <row r="11">
          <cell r="A11">
            <v>37856</v>
          </cell>
          <cell r="B11">
            <v>0</v>
          </cell>
          <cell r="D11">
            <v>0</v>
          </cell>
          <cell r="E11">
            <v>59026</v>
          </cell>
          <cell r="F11">
            <v>131049</v>
          </cell>
          <cell r="G11">
            <v>59</v>
          </cell>
          <cell r="I11">
            <v>0</v>
          </cell>
          <cell r="K11">
            <v>0</v>
          </cell>
          <cell r="L11">
            <v>43158</v>
          </cell>
          <cell r="M11">
            <v>130050</v>
          </cell>
          <cell r="N11">
            <v>4</v>
          </cell>
          <cell r="Q11">
            <v>0</v>
          </cell>
          <cell r="R11">
            <v>119695</v>
          </cell>
          <cell r="S11">
            <v>3033</v>
          </cell>
          <cell r="T11">
            <v>122728</v>
          </cell>
          <cell r="U11">
            <v>59026</v>
          </cell>
          <cell r="V11">
            <v>1824</v>
          </cell>
          <cell r="W11">
            <v>60850</v>
          </cell>
          <cell r="X11">
            <v>627371</v>
          </cell>
          <cell r="Y11">
            <v>16278</v>
          </cell>
          <cell r="Z11">
            <v>643649</v>
          </cell>
          <cell r="AC11">
            <v>0</v>
          </cell>
        </row>
        <row r="12">
          <cell r="A12">
            <v>37828</v>
          </cell>
          <cell r="B12">
            <v>0</v>
          </cell>
          <cell r="D12">
            <v>0</v>
          </cell>
          <cell r="E12">
            <v>50902</v>
          </cell>
          <cell r="F12">
            <v>130721</v>
          </cell>
          <cell r="G12">
            <v>59</v>
          </cell>
          <cell r="I12">
            <v>0</v>
          </cell>
          <cell r="K12">
            <v>0</v>
          </cell>
          <cell r="L12">
            <v>37233</v>
          </cell>
          <cell r="M12">
            <v>132067</v>
          </cell>
          <cell r="N12">
            <v>4</v>
          </cell>
          <cell r="Q12">
            <v>0</v>
          </cell>
          <cell r="R12">
            <v>119695</v>
          </cell>
          <cell r="S12">
            <v>3033</v>
          </cell>
          <cell r="T12">
            <v>122728</v>
          </cell>
          <cell r="U12">
            <v>50902</v>
          </cell>
          <cell r="V12">
            <v>1854</v>
          </cell>
          <cell r="W12">
            <v>52756</v>
          </cell>
          <cell r="X12">
            <v>568345</v>
          </cell>
          <cell r="Y12">
            <v>14454</v>
          </cell>
          <cell r="Z12">
            <v>582799</v>
          </cell>
          <cell r="AC12">
            <v>0</v>
          </cell>
        </row>
        <row r="13">
          <cell r="A13">
            <v>37800</v>
          </cell>
          <cell r="B13">
            <v>0</v>
          </cell>
          <cell r="D13">
            <v>0</v>
          </cell>
          <cell r="E13">
            <v>64035</v>
          </cell>
          <cell r="F13">
            <v>129124</v>
          </cell>
          <cell r="G13">
            <v>60</v>
          </cell>
          <cell r="I13">
            <v>0</v>
          </cell>
          <cell r="K13">
            <v>0</v>
          </cell>
          <cell r="L13">
            <v>47758</v>
          </cell>
          <cell r="M13">
            <v>118577</v>
          </cell>
          <cell r="N13">
            <v>3.9</v>
          </cell>
          <cell r="Q13">
            <v>0</v>
          </cell>
          <cell r="R13">
            <v>119695</v>
          </cell>
          <cell r="S13">
            <v>3033</v>
          </cell>
          <cell r="T13">
            <v>122728</v>
          </cell>
          <cell r="U13">
            <v>64035</v>
          </cell>
          <cell r="V13">
            <v>2140</v>
          </cell>
          <cell r="W13">
            <v>66175</v>
          </cell>
          <cell r="X13">
            <v>517443</v>
          </cell>
          <cell r="Y13">
            <v>12600</v>
          </cell>
          <cell r="Z13">
            <v>530043</v>
          </cell>
          <cell r="AC13">
            <v>0</v>
          </cell>
        </row>
        <row r="14">
          <cell r="A14">
            <v>37765</v>
          </cell>
          <cell r="B14">
            <v>0</v>
          </cell>
          <cell r="D14">
            <v>0</v>
          </cell>
          <cell r="E14">
            <v>68297</v>
          </cell>
          <cell r="F14">
            <v>132355</v>
          </cell>
          <cell r="G14">
            <v>59</v>
          </cell>
          <cell r="I14">
            <v>0</v>
          </cell>
          <cell r="K14">
            <v>0</v>
          </cell>
          <cell r="L14">
            <v>50677</v>
          </cell>
          <cell r="M14">
            <v>129862</v>
          </cell>
          <cell r="N14">
            <v>3.9</v>
          </cell>
          <cell r="Q14">
            <v>0</v>
          </cell>
          <cell r="R14">
            <v>119695</v>
          </cell>
          <cell r="S14">
            <v>3033</v>
          </cell>
          <cell r="T14">
            <v>122728</v>
          </cell>
          <cell r="U14">
            <v>68297</v>
          </cell>
          <cell r="V14">
            <v>1909</v>
          </cell>
          <cell r="W14">
            <v>70206</v>
          </cell>
          <cell r="X14">
            <v>453408</v>
          </cell>
          <cell r="Y14">
            <v>10460</v>
          </cell>
          <cell r="Z14">
            <v>463868</v>
          </cell>
          <cell r="AC14">
            <v>0</v>
          </cell>
        </row>
        <row r="15">
          <cell r="A15">
            <v>37737</v>
          </cell>
          <cell r="B15">
            <v>0</v>
          </cell>
          <cell r="D15">
            <v>0</v>
          </cell>
          <cell r="E15">
            <v>65590</v>
          </cell>
          <cell r="F15">
            <v>122248</v>
          </cell>
          <cell r="G15">
            <v>59</v>
          </cell>
          <cell r="I15">
            <v>0</v>
          </cell>
          <cell r="K15">
            <v>0</v>
          </cell>
          <cell r="L15">
            <v>50409</v>
          </cell>
          <cell r="M15">
            <v>137570</v>
          </cell>
          <cell r="N15">
            <v>3.7</v>
          </cell>
          <cell r="Q15">
            <v>0</v>
          </cell>
          <cell r="R15">
            <v>119695</v>
          </cell>
          <cell r="S15">
            <v>3033</v>
          </cell>
          <cell r="T15">
            <v>122728</v>
          </cell>
          <cell r="U15">
            <v>65590</v>
          </cell>
          <cell r="V15">
            <v>2533</v>
          </cell>
          <cell r="W15">
            <v>68123</v>
          </cell>
          <cell r="X15">
            <v>385111</v>
          </cell>
          <cell r="Y15">
            <v>8551</v>
          </cell>
          <cell r="Z15">
            <v>393662</v>
          </cell>
          <cell r="AC15">
            <v>0</v>
          </cell>
        </row>
        <row r="16">
          <cell r="A16">
            <v>37709</v>
          </cell>
          <cell r="B16">
            <v>0</v>
          </cell>
          <cell r="D16">
            <v>0</v>
          </cell>
          <cell r="E16">
            <v>62309</v>
          </cell>
          <cell r="F16">
            <v>99303</v>
          </cell>
          <cell r="G16">
            <v>60</v>
          </cell>
          <cell r="I16">
            <v>0</v>
          </cell>
          <cell r="K16">
            <v>0</v>
          </cell>
          <cell r="L16">
            <v>46104</v>
          </cell>
          <cell r="M16">
            <v>149282</v>
          </cell>
          <cell r="N16">
            <v>3.6</v>
          </cell>
          <cell r="Q16">
            <v>0</v>
          </cell>
          <cell r="R16">
            <v>119695</v>
          </cell>
          <cell r="S16">
            <v>3033</v>
          </cell>
          <cell r="T16">
            <v>122728</v>
          </cell>
          <cell r="U16">
            <v>62309</v>
          </cell>
          <cell r="V16">
            <v>1135</v>
          </cell>
          <cell r="W16">
            <v>63444</v>
          </cell>
          <cell r="X16">
            <v>319521</v>
          </cell>
          <cell r="Y16">
            <v>6018</v>
          </cell>
          <cell r="Z16">
            <v>325539</v>
          </cell>
          <cell r="AC16">
            <v>0</v>
          </cell>
        </row>
        <row r="17">
          <cell r="A17">
            <v>37674</v>
          </cell>
          <cell r="B17">
            <v>0</v>
          </cell>
          <cell r="D17">
            <v>0</v>
          </cell>
          <cell r="E17">
            <v>49679</v>
          </cell>
          <cell r="F17">
            <v>86816</v>
          </cell>
          <cell r="G17">
            <v>61</v>
          </cell>
          <cell r="I17">
            <v>0</v>
          </cell>
          <cell r="K17">
            <v>0</v>
          </cell>
          <cell r="L17">
            <v>36474</v>
          </cell>
          <cell r="M17">
            <v>147515</v>
          </cell>
          <cell r="N17">
            <v>3.5</v>
          </cell>
          <cell r="Q17">
            <v>0</v>
          </cell>
          <cell r="R17">
            <v>119695</v>
          </cell>
          <cell r="S17">
            <v>3033</v>
          </cell>
          <cell r="T17">
            <v>122728</v>
          </cell>
          <cell r="U17">
            <v>49679</v>
          </cell>
          <cell r="V17">
            <v>953</v>
          </cell>
          <cell r="W17">
            <v>50632</v>
          </cell>
          <cell r="X17">
            <v>257212</v>
          </cell>
          <cell r="Y17">
            <v>4883</v>
          </cell>
          <cell r="Z17">
            <v>262095</v>
          </cell>
          <cell r="AC17">
            <v>0</v>
          </cell>
        </row>
        <row r="18">
          <cell r="A18">
            <v>37646</v>
          </cell>
          <cell r="B18">
            <v>0</v>
          </cell>
          <cell r="D18">
            <v>0</v>
          </cell>
          <cell r="E18">
            <v>48935</v>
          </cell>
          <cell r="F18">
            <v>89270</v>
          </cell>
          <cell r="G18">
            <v>61</v>
          </cell>
          <cell r="I18">
            <v>0</v>
          </cell>
          <cell r="K18">
            <v>0</v>
          </cell>
          <cell r="L18">
            <v>36111</v>
          </cell>
          <cell r="M18">
            <v>148136</v>
          </cell>
          <cell r="N18">
            <v>3.5</v>
          </cell>
          <cell r="Q18">
            <v>0</v>
          </cell>
          <cell r="R18">
            <v>119695</v>
          </cell>
          <cell r="S18">
            <v>3033</v>
          </cell>
          <cell r="T18">
            <v>122728</v>
          </cell>
          <cell r="U18">
            <v>48935</v>
          </cell>
          <cell r="V18">
            <v>929</v>
          </cell>
          <cell r="W18">
            <v>49864</v>
          </cell>
          <cell r="X18">
            <v>207533</v>
          </cell>
          <cell r="Y18">
            <v>3930</v>
          </cell>
          <cell r="Z18">
            <v>211463</v>
          </cell>
          <cell r="AC18">
            <v>0</v>
          </cell>
        </row>
        <row r="19">
          <cell r="A19">
            <v>37618</v>
          </cell>
          <cell r="B19">
            <v>0</v>
          </cell>
          <cell r="D19">
            <v>0</v>
          </cell>
          <cell r="E19">
            <v>52143</v>
          </cell>
          <cell r="F19">
            <v>91837</v>
          </cell>
          <cell r="G19">
            <v>62</v>
          </cell>
          <cell r="I19">
            <v>0</v>
          </cell>
          <cell r="K19">
            <v>0</v>
          </cell>
          <cell r="L19">
            <v>37607</v>
          </cell>
          <cell r="M19">
            <v>135838</v>
          </cell>
          <cell r="N19">
            <v>3.5</v>
          </cell>
          <cell r="Q19">
            <v>0</v>
          </cell>
          <cell r="R19">
            <v>119695</v>
          </cell>
          <cell r="S19">
            <v>3033</v>
          </cell>
          <cell r="T19">
            <v>122728</v>
          </cell>
          <cell r="U19">
            <v>51445</v>
          </cell>
          <cell r="V19">
            <v>698</v>
          </cell>
          <cell r="W19">
            <v>52143</v>
          </cell>
          <cell r="X19">
            <v>158598</v>
          </cell>
          <cell r="Y19">
            <v>3001</v>
          </cell>
          <cell r="Z19">
            <v>161599</v>
          </cell>
          <cell r="AC19">
            <v>0</v>
          </cell>
        </row>
        <row r="20">
          <cell r="A20">
            <v>37583</v>
          </cell>
          <cell r="B20">
            <v>60682</v>
          </cell>
          <cell r="C20">
            <v>129632</v>
          </cell>
          <cell r="D20">
            <v>63</v>
          </cell>
          <cell r="E20">
            <v>49181</v>
          </cell>
          <cell r="F20">
            <v>120769</v>
          </cell>
          <cell r="G20">
            <v>62</v>
          </cell>
          <cell r="I20">
            <v>42189</v>
          </cell>
          <cell r="J20">
            <v>123515</v>
          </cell>
          <cell r="K20">
            <v>3.6</v>
          </cell>
          <cell r="L20">
            <v>34048</v>
          </cell>
          <cell r="M20">
            <v>123754</v>
          </cell>
          <cell r="N20">
            <v>3.5</v>
          </cell>
          <cell r="O20">
            <v>59198</v>
          </cell>
          <cell r="P20">
            <v>1484</v>
          </cell>
          <cell r="Q20">
            <v>60682</v>
          </cell>
          <cell r="R20">
            <v>119695</v>
          </cell>
          <cell r="S20">
            <v>3033</v>
          </cell>
          <cell r="T20">
            <v>122728</v>
          </cell>
          <cell r="U20">
            <v>48207</v>
          </cell>
          <cell r="V20">
            <v>974</v>
          </cell>
          <cell r="W20">
            <v>49181</v>
          </cell>
          <cell r="X20">
            <v>107153</v>
          </cell>
          <cell r="Y20">
            <v>2303</v>
          </cell>
          <cell r="Z20">
            <v>109456</v>
          </cell>
          <cell r="AA20">
            <v>41200</v>
          </cell>
          <cell r="AB20">
            <v>989</v>
          </cell>
          <cell r="AC20">
            <v>42189</v>
          </cell>
        </row>
        <row r="21">
          <cell r="A21">
            <v>37555</v>
          </cell>
          <cell r="B21">
            <v>62046</v>
          </cell>
          <cell r="C21">
            <v>151943</v>
          </cell>
          <cell r="D21">
            <v>63</v>
          </cell>
          <cell r="E21">
            <v>60275</v>
          </cell>
          <cell r="F21">
            <v>132246</v>
          </cell>
          <cell r="G21">
            <v>62</v>
          </cell>
          <cell r="I21">
            <v>41971</v>
          </cell>
          <cell r="J21">
            <v>121451</v>
          </cell>
          <cell r="K21">
            <v>3.6</v>
          </cell>
          <cell r="L21">
            <v>42942</v>
          </cell>
          <cell r="M21">
            <v>114656</v>
          </cell>
          <cell r="N21">
            <v>3.6</v>
          </cell>
          <cell r="O21">
            <v>60497</v>
          </cell>
          <cell r="P21">
            <v>1549</v>
          </cell>
          <cell r="Q21">
            <v>62046</v>
          </cell>
          <cell r="R21">
            <v>60497</v>
          </cell>
          <cell r="S21">
            <v>1549</v>
          </cell>
          <cell r="T21">
            <v>62046</v>
          </cell>
          <cell r="U21">
            <v>58946</v>
          </cell>
          <cell r="V21">
            <v>1329</v>
          </cell>
          <cell r="W21">
            <v>60275</v>
          </cell>
          <cell r="X21">
            <v>58946</v>
          </cell>
          <cell r="Y21">
            <v>1329</v>
          </cell>
          <cell r="Z21">
            <v>60275</v>
          </cell>
          <cell r="AA21">
            <v>40919</v>
          </cell>
          <cell r="AB21">
            <v>1052</v>
          </cell>
          <cell r="AC21">
            <v>41971</v>
          </cell>
        </row>
        <row r="22">
          <cell r="A22">
            <v>37527</v>
          </cell>
          <cell r="B22">
            <v>98270</v>
          </cell>
          <cell r="C22">
            <v>155768</v>
          </cell>
          <cell r="D22">
            <v>63</v>
          </cell>
          <cell r="E22">
            <v>62155</v>
          </cell>
          <cell r="F22">
            <v>142748</v>
          </cell>
          <cell r="G22">
            <v>73</v>
          </cell>
          <cell r="I22">
            <v>66596</v>
          </cell>
          <cell r="J22">
            <v>119232</v>
          </cell>
          <cell r="K22">
            <v>3.6</v>
          </cell>
          <cell r="L22">
            <v>40950</v>
          </cell>
          <cell r="M22">
            <v>81417</v>
          </cell>
          <cell r="N22">
            <v>4.0999999999999996</v>
          </cell>
          <cell r="O22">
            <v>90320</v>
          </cell>
          <cell r="P22">
            <v>7950</v>
          </cell>
          <cell r="Q22">
            <v>98270</v>
          </cell>
          <cell r="R22">
            <v>496782</v>
          </cell>
          <cell r="S22">
            <v>79450</v>
          </cell>
          <cell r="T22">
            <v>576232</v>
          </cell>
          <cell r="U22">
            <v>62155</v>
          </cell>
          <cell r="W22">
            <v>62155</v>
          </cell>
          <cell r="X22">
            <v>498378</v>
          </cell>
          <cell r="Y22">
            <v>0</v>
          </cell>
          <cell r="Z22">
            <v>498378</v>
          </cell>
          <cell r="AA22">
            <v>65383</v>
          </cell>
          <cell r="AB22">
            <v>1213</v>
          </cell>
          <cell r="AC22">
            <v>66596</v>
          </cell>
        </row>
        <row r="23">
          <cell r="A23">
            <v>37492</v>
          </cell>
          <cell r="B23">
            <v>52036</v>
          </cell>
          <cell r="C23">
            <v>118658</v>
          </cell>
          <cell r="D23">
            <v>64</v>
          </cell>
          <cell r="E23">
            <v>56072</v>
          </cell>
          <cell r="F23">
            <v>119725</v>
          </cell>
          <cell r="G23">
            <v>72</v>
          </cell>
          <cell r="I23">
            <v>37003</v>
          </cell>
          <cell r="J23">
            <v>131460</v>
          </cell>
          <cell r="K23">
            <v>3.5</v>
          </cell>
          <cell r="L23">
            <v>37425</v>
          </cell>
          <cell r="M23">
            <v>81466</v>
          </cell>
          <cell r="N23">
            <v>4.0999999999999996</v>
          </cell>
          <cell r="O23">
            <v>49579</v>
          </cell>
          <cell r="P23">
            <v>2457</v>
          </cell>
          <cell r="Q23">
            <v>52036</v>
          </cell>
          <cell r="R23">
            <v>406462</v>
          </cell>
          <cell r="S23">
            <v>71500</v>
          </cell>
          <cell r="T23">
            <v>477962</v>
          </cell>
          <cell r="U23">
            <v>56072</v>
          </cell>
          <cell r="W23">
            <v>56072</v>
          </cell>
          <cell r="X23">
            <v>436223</v>
          </cell>
          <cell r="Y23">
            <v>0</v>
          </cell>
          <cell r="Z23">
            <v>436223</v>
          </cell>
          <cell r="AA23">
            <v>35305</v>
          </cell>
          <cell r="AB23">
            <v>1698</v>
          </cell>
          <cell r="AC23">
            <v>37003</v>
          </cell>
        </row>
        <row r="24">
          <cell r="A24">
            <v>37464</v>
          </cell>
          <cell r="B24">
            <v>32647</v>
          </cell>
          <cell r="C24">
            <v>103095</v>
          </cell>
          <cell r="D24">
            <v>65</v>
          </cell>
          <cell r="E24">
            <v>37091</v>
          </cell>
          <cell r="F24">
            <v>109421</v>
          </cell>
          <cell r="G24">
            <v>72</v>
          </cell>
          <cell r="I24">
            <v>26227</v>
          </cell>
          <cell r="J24">
            <v>134405</v>
          </cell>
          <cell r="K24">
            <v>3.6</v>
          </cell>
          <cell r="L24">
            <v>26064</v>
          </cell>
          <cell r="M24">
            <v>79836</v>
          </cell>
          <cell r="N24">
            <v>4.0999999999999996</v>
          </cell>
          <cell r="O24">
            <v>26139</v>
          </cell>
          <cell r="P24">
            <v>6508</v>
          </cell>
          <cell r="Q24">
            <v>32647</v>
          </cell>
          <cell r="R24">
            <v>356883</v>
          </cell>
          <cell r="S24">
            <v>69043</v>
          </cell>
          <cell r="T24">
            <v>425926</v>
          </cell>
          <cell r="U24">
            <v>37091</v>
          </cell>
          <cell r="W24">
            <v>37091</v>
          </cell>
          <cell r="X24">
            <v>380151</v>
          </cell>
          <cell r="Y24">
            <v>0</v>
          </cell>
          <cell r="Z24">
            <v>380151</v>
          </cell>
          <cell r="AA24">
            <v>21352</v>
          </cell>
          <cell r="AB24">
            <v>4875</v>
          </cell>
          <cell r="AC24">
            <v>26227</v>
          </cell>
        </row>
        <row r="25">
          <cell r="A25">
            <v>37436</v>
          </cell>
          <cell r="B25">
            <v>64038</v>
          </cell>
          <cell r="C25">
            <v>106035</v>
          </cell>
          <cell r="D25">
            <v>64</v>
          </cell>
          <cell r="E25">
            <v>41074</v>
          </cell>
          <cell r="F25">
            <v>107196</v>
          </cell>
          <cell r="G25">
            <v>71</v>
          </cell>
          <cell r="I25">
            <v>50351</v>
          </cell>
          <cell r="J25">
            <v>123427</v>
          </cell>
          <cell r="K25">
            <v>3.7</v>
          </cell>
          <cell r="L25">
            <v>28672</v>
          </cell>
          <cell r="M25">
            <v>74173</v>
          </cell>
          <cell r="N25">
            <v>4.2</v>
          </cell>
          <cell r="O25">
            <v>50892</v>
          </cell>
          <cell r="P25">
            <v>13146</v>
          </cell>
          <cell r="Q25">
            <v>64038</v>
          </cell>
          <cell r="R25">
            <v>330744</v>
          </cell>
          <cell r="S25">
            <v>62535</v>
          </cell>
          <cell r="T25">
            <v>393279</v>
          </cell>
          <cell r="U25">
            <v>41074</v>
          </cell>
          <cell r="W25">
            <v>41074</v>
          </cell>
          <cell r="X25">
            <v>343060</v>
          </cell>
          <cell r="Y25">
            <v>0</v>
          </cell>
          <cell r="Z25">
            <v>343060</v>
          </cell>
          <cell r="AA25">
            <v>41234</v>
          </cell>
          <cell r="AB25">
            <v>9117</v>
          </cell>
          <cell r="AC25">
            <v>50351</v>
          </cell>
        </row>
        <row r="26">
          <cell r="A26">
            <v>37401</v>
          </cell>
          <cell r="B26">
            <v>46181</v>
          </cell>
          <cell r="C26">
            <v>99948</v>
          </cell>
          <cell r="D26">
            <v>66</v>
          </cell>
          <cell r="E26">
            <v>40766</v>
          </cell>
          <cell r="F26">
            <v>97194</v>
          </cell>
          <cell r="G26">
            <v>69</v>
          </cell>
          <cell r="I26">
            <v>32197</v>
          </cell>
          <cell r="J26">
            <v>130701</v>
          </cell>
          <cell r="K26">
            <v>3.6</v>
          </cell>
          <cell r="L26">
            <v>29059</v>
          </cell>
          <cell r="M26">
            <v>72164</v>
          </cell>
          <cell r="N26">
            <v>4.3</v>
          </cell>
          <cell r="O26">
            <v>36915</v>
          </cell>
          <cell r="P26">
            <v>9266</v>
          </cell>
          <cell r="Q26">
            <v>46181</v>
          </cell>
          <cell r="R26">
            <v>279852</v>
          </cell>
          <cell r="S26">
            <v>49389</v>
          </cell>
          <cell r="T26">
            <v>329241</v>
          </cell>
          <cell r="U26">
            <v>40766</v>
          </cell>
          <cell r="W26">
            <v>40766</v>
          </cell>
          <cell r="X26">
            <v>301986</v>
          </cell>
          <cell r="Y26">
            <v>0</v>
          </cell>
          <cell r="Z26">
            <v>301986</v>
          </cell>
          <cell r="AA26">
            <v>26550</v>
          </cell>
          <cell r="AB26">
            <v>5647</v>
          </cell>
          <cell r="AC26">
            <v>32197</v>
          </cell>
        </row>
        <row r="27">
          <cell r="A27">
            <v>37373</v>
          </cell>
          <cell r="B27">
            <v>42238</v>
          </cell>
          <cell r="C27">
            <v>92468</v>
          </cell>
          <cell r="D27">
            <v>66</v>
          </cell>
          <cell r="E27">
            <v>38360</v>
          </cell>
          <cell r="F27">
            <v>88350</v>
          </cell>
          <cell r="G27">
            <v>69</v>
          </cell>
          <cell r="I27">
            <v>33223</v>
          </cell>
          <cell r="J27">
            <v>134248</v>
          </cell>
          <cell r="K27">
            <v>3.6</v>
          </cell>
          <cell r="L27">
            <v>27181</v>
          </cell>
          <cell r="M27">
            <v>82286</v>
          </cell>
          <cell r="N27">
            <v>4.2</v>
          </cell>
          <cell r="O27">
            <v>29160</v>
          </cell>
          <cell r="P27">
            <v>13078</v>
          </cell>
          <cell r="Q27">
            <v>42238</v>
          </cell>
          <cell r="R27">
            <v>242937</v>
          </cell>
          <cell r="S27">
            <v>40123</v>
          </cell>
          <cell r="T27">
            <v>283060</v>
          </cell>
          <cell r="U27">
            <v>38360</v>
          </cell>
          <cell r="W27">
            <v>38360</v>
          </cell>
          <cell r="X27">
            <v>261220</v>
          </cell>
          <cell r="Y27">
            <v>0</v>
          </cell>
          <cell r="Z27">
            <v>261220</v>
          </cell>
          <cell r="AA27">
            <v>24468</v>
          </cell>
          <cell r="AB27">
            <v>8755</v>
          </cell>
          <cell r="AC27">
            <v>33223</v>
          </cell>
        </row>
        <row r="28">
          <cell r="A28">
            <v>37345</v>
          </cell>
          <cell r="B28">
            <v>44993</v>
          </cell>
          <cell r="C28">
            <v>77484</v>
          </cell>
          <cell r="D28">
            <v>67</v>
          </cell>
          <cell r="E28">
            <v>43651</v>
          </cell>
          <cell r="F28">
            <v>83907</v>
          </cell>
          <cell r="G28">
            <v>69</v>
          </cell>
          <cell r="I28">
            <v>29354</v>
          </cell>
          <cell r="J28">
            <v>133151</v>
          </cell>
          <cell r="K28">
            <v>3.6</v>
          </cell>
          <cell r="L28">
            <v>30858</v>
          </cell>
          <cell r="M28">
            <v>89208</v>
          </cell>
          <cell r="N28">
            <v>4.0999999999999996</v>
          </cell>
          <cell r="O28">
            <v>34983</v>
          </cell>
          <cell r="P28">
            <v>10010</v>
          </cell>
          <cell r="Q28">
            <v>44993</v>
          </cell>
          <cell r="R28">
            <v>213777</v>
          </cell>
          <cell r="S28">
            <v>27045</v>
          </cell>
          <cell r="T28">
            <v>240822</v>
          </cell>
          <cell r="U28">
            <v>43651</v>
          </cell>
          <cell r="W28">
            <v>43651</v>
          </cell>
          <cell r="X28">
            <v>222860</v>
          </cell>
          <cell r="Y28">
            <v>0</v>
          </cell>
          <cell r="Z28">
            <v>222860</v>
          </cell>
          <cell r="AA28">
            <v>22819</v>
          </cell>
          <cell r="AB28">
            <v>6535</v>
          </cell>
          <cell r="AC28">
            <v>29354</v>
          </cell>
        </row>
        <row r="29">
          <cell r="A29">
            <v>37310</v>
          </cell>
          <cell r="B29">
            <v>35099</v>
          </cell>
          <cell r="C29">
            <v>73487</v>
          </cell>
          <cell r="D29">
            <v>67</v>
          </cell>
          <cell r="E29">
            <v>31250</v>
          </cell>
          <cell r="F29">
            <v>73529</v>
          </cell>
          <cell r="G29">
            <v>69</v>
          </cell>
          <cell r="I29">
            <v>25940</v>
          </cell>
          <cell r="J29">
            <v>124905</v>
          </cell>
          <cell r="K29">
            <v>3.7</v>
          </cell>
          <cell r="L29">
            <v>22558</v>
          </cell>
          <cell r="M29">
            <v>91427</v>
          </cell>
          <cell r="N29">
            <v>4.0999999999999996</v>
          </cell>
          <cell r="O29">
            <v>26016</v>
          </cell>
          <cell r="P29">
            <v>9083</v>
          </cell>
          <cell r="Q29">
            <v>35099</v>
          </cell>
          <cell r="R29">
            <v>178794</v>
          </cell>
          <cell r="S29">
            <v>17035</v>
          </cell>
          <cell r="T29">
            <v>195829</v>
          </cell>
          <cell r="U29">
            <v>31250</v>
          </cell>
          <cell r="W29">
            <v>31250</v>
          </cell>
          <cell r="X29">
            <v>179209</v>
          </cell>
          <cell r="Y29">
            <v>0</v>
          </cell>
          <cell r="Z29">
            <v>179209</v>
          </cell>
          <cell r="AA29">
            <v>19847</v>
          </cell>
          <cell r="AB29">
            <v>6093</v>
          </cell>
          <cell r="AC29">
            <v>25940</v>
          </cell>
        </row>
        <row r="30">
          <cell r="A30">
            <v>37282</v>
          </cell>
          <cell r="B30">
            <v>32963</v>
          </cell>
          <cell r="C30">
            <v>75991</v>
          </cell>
          <cell r="D30">
            <v>70</v>
          </cell>
          <cell r="E30">
            <v>27479</v>
          </cell>
          <cell r="F30">
            <v>72484</v>
          </cell>
          <cell r="G30">
            <v>68</v>
          </cell>
          <cell r="I30">
            <v>24287</v>
          </cell>
          <cell r="J30">
            <v>94728</v>
          </cell>
          <cell r="K30">
            <v>3.7</v>
          </cell>
          <cell r="L30">
            <v>19600</v>
          </cell>
          <cell r="M30">
            <v>90294</v>
          </cell>
          <cell r="N30">
            <v>4.0999999999999996</v>
          </cell>
          <cell r="O30">
            <v>25011</v>
          </cell>
          <cell r="P30">
            <v>7952</v>
          </cell>
          <cell r="Q30">
            <v>32963</v>
          </cell>
          <cell r="R30">
            <v>152778</v>
          </cell>
          <cell r="S30">
            <v>7952</v>
          </cell>
          <cell r="T30">
            <v>160730</v>
          </cell>
          <cell r="U30">
            <v>27479</v>
          </cell>
          <cell r="W30">
            <v>27479</v>
          </cell>
          <cell r="X30">
            <v>147959</v>
          </cell>
          <cell r="Y30">
            <v>0</v>
          </cell>
          <cell r="Z30">
            <v>147959</v>
          </cell>
          <cell r="AA30">
            <v>19414</v>
          </cell>
          <cell r="AB30">
            <v>4873</v>
          </cell>
          <cell r="AC30">
            <v>24287</v>
          </cell>
        </row>
        <row r="31">
          <cell r="A31">
            <v>37254</v>
          </cell>
          <cell r="B31">
            <v>38941</v>
          </cell>
          <cell r="C31">
            <v>69347</v>
          </cell>
          <cell r="D31">
            <v>73</v>
          </cell>
          <cell r="E31">
            <v>34932</v>
          </cell>
          <cell r="F31">
            <v>80841</v>
          </cell>
          <cell r="G31">
            <v>68</v>
          </cell>
          <cell r="I31">
            <v>25605</v>
          </cell>
          <cell r="J31">
            <v>89716</v>
          </cell>
          <cell r="K31">
            <v>3.6</v>
          </cell>
          <cell r="L31">
            <v>24026</v>
          </cell>
          <cell r="M31">
            <v>94941</v>
          </cell>
          <cell r="N31">
            <v>4.0999999999999996</v>
          </cell>
          <cell r="O31">
            <v>38941</v>
          </cell>
          <cell r="Q31">
            <v>38941</v>
          </cell>
          <cell r="R31">
            <v>127767</v>
          </cell>
          <cell r="S31">
            <v>0</v>
          </cell>
          <cell r="T31">
            <v>127767</v>
          </cell>
          <cell r="U31">
            <v>34932</v>
          </cell>
          <cell r="W31">
            <v>34932</v>
          </cell>
          <cell r="X31">
            <v>120480</v>
          </cell>
          <cell r="Y31">
            <v>0</v>
          </cell>
          <cell r="Z31">
            <v>120480</v>
          </cell>
          <cell r="AA31">
            <v>25605</v>
          </cell>
          <cell r="AC31">
            <v>25605</v>
          </cell>
        </row>
        <row r="32">
          <cell r="A32">
            <v>37219</v>
          </cell>
          <cell r="B32">
            <v>42198</v>
          </cell>
          <cell r="C32">
            <v>102212</v>
          </cell>
          <cell r="D32">
            <v>79</v>
          </cell>
          <cell r="E32">
            <v>39393</v>
          </cell>
          <cell r="F32">
            <v>98067</v>
          </cell>
          <cell r="G32">
            <v>67</v>
          </cell>
          <cell r="I32">
            <v>28781</v>
          </cell>
          <cell r="J32">
            <v>80825</v>
          </cell>
          <cell r="K32">
            <v>3.9</v>
          </cell>
          <cell r="L32">
            <v>26383</v>
          </cell>
          <cell r="M32">
            <v>90965</v>
          </cell>
          <cell r="N32">
            <v>4.2</v>
          </cell>
          <cell r="O32">
            <v>42198</v>
          </cell>
          <cell r="Q32">
            <v>42198</v>
          </cell>
          <cell r="R32">
            <v>88826</v>
          </cell>
          <cell r="S32">
            <v>0</v>
          </cell>
          <cell r="T32">
            <v>88826</v>
          </cell>
          <cell r="U32">
            <v>39393</v>
          </cell>
          <cell r="W32">
            <v>39393</v>
          </cell>
          <cell r="X32">
            <v>85548</v>
          </cell>
          <cell r="Y32">
            <v>0</v>
          </cell>
          <cell r="Z32">
            <v>85548</v>
          </cell>
          <cell r="AA32">
            <v>28781</v>
          </cell>
          <cell r="AC32">
            <v>28781</v>
          </cell>
        </row>
        <row r="33">
          <cell r="A33">
            <v>37191</v>
          </cell>
          <cell r="B33">
            <v>46628</v>
          </cell>
          <cell r="C33">
            <v>114581</v>
          </cell>
          <cell r="D33">
            <v>87</v>
          </cell>
          <cell r="E33">
            <v>46155</v>
          </cell>
          <cell r="F33">
            <v>117994</v>
          </cell>
          <cell r="G33">
            <v>67</v>
          </cell>
          <cell r="I33">
            <v>30433</v>
          </cell>
          <cell r="J33">
            <v>79881</v>
          </cell>
          <cell r="K33">
            <v>3.6</v>
          </cell>
          <cell r="L33">
            <v>30314</v>
          </cell>
          <cell r="M33">
            <v>86968</v>
          </cell>
          <cell r="N33">
            <v>4.2</v>
          </cell>
          <cell r="O33">
            <v>46628</v>
          </cell>
          <cell r="Q33">
            <v>46628</v>
          </cell>
          <cell r="R33">
            <v>46628</v>
          </cell>
          <cell r="S33">
            <v>0</v>
          </cell>
          <cell r="T33">
            <v>46628</v>
          </cell>
          <cell r="U33">
            <v>46155</v>
          </cell>
          <cell r="W33">
            <v>46155</v>
          </cell>
          <cell r="X33">
            <v>46155</v>
          </cell>
          <cell r="Y33">
            <v>0</v>
          </cell>
          <cell r="Z33">
            <v>46155</v>
          </cell>
          <cell r="AA33">
            <v>30433</v>
          </cell>
          <cell r="AC33">
            <v>30433</v>
          </cell>
        </row>
        <row r="34">
          <cell r="A34">
            <v>37163</v>
          </cell>
          <cell r="B34">
            <v>68233</v>
          </cell>
          <cell r="C34">
            <v>122733</v>
          </cell>
          <cell r="D34">
            <v>101</v>
          </cell>
          <cell r="E34">
            <v>58482</v>
          </cell>
          <cell r="F34">
            <v>122439</v>
          </cell>
          <cell r="G34">
            <v>66</v>
          </cell>
          <cell r="I34">
            <v>46467</v>
          </cell>
          <cell r="J34">
            <v>79693</v>
          </cell>
          <cell r="K34">
            <v>3.7</v>
          </cell>
          <cell r="L34">
            <v>38474</v>
          </cell>
          <cell r="M34">
            <v>66215</v>
          </cell>
          <cell r="N34">
            <v>4.2</v>
          </cell>
          <cell r="O34">
            <v>68233</v>
          </cell>
          <cell r="Q34">
            <v>68233</v>
          </cell>
          <cell r="R34">
            <v>419333</v>
          </cell>
          <cell r="S34">
            <v>0</v>
          </cell>
          <cell r="T34">
            <v>419333</v>
          </cell>
          <cell r="U34">
            <v>58482</v>
          </cell>
          <cell r="W34">
            <v>58482</v>
          </cell>
          <cell r="X34">
            <v>454045</v>
          </cell>
          <cell r="Y34">
            <v>0</v>
          </cell>
          <cell r="Z34">
            <v>454045</v>
          </cell>
          <cell r="AA34">
            <v>46467</v>
          </cell>
          <cell r="AC34">
            <v>46467</v>
          </cell>
        </row>
        <row r="35">
          <cell r="A35">
            <v>37128</v>
          </cell>
          <cell r="B35">
            <v>45869</v>
          </cell>
          <cell r="C35">
            <v>120069</v>
          </cell>
          <cell r="D35">
            <v>95</v>
          </cell>
          <cell r="E35">
            <v>53810</v>
          </cell>
          <cell r="F35">
            <v>110134</v>
          </cell>
          <cell r="I35">
            <v>31928</v>
          </cell>
          <cell r="J35">
            <v>84999</v>
          </cell>
          <cell r="K35">
            <v>3.4</v>
          </cell>
          <cell r="L35">
            <v>33805</v>
          </cell>
          <cell r="M35">
            <v>64582</v>
          </cell>
          <cell r="O35">
            <v>45869</v>
          </cell>
          <cell r="Q35">
            <v>45869</v>
          </cell>
          <cell r="R35">
            <v>351100</v>
          </cell>
          <cell r="S35">
            <v>0</v>
          </cell>
          <cell r="T35">
            <v>351100</v>
          </cell>
          <cell r="U35">
            <v>53810</v>
          </cell>
          <cell r="W35">
            <v>53810</v>
          </cell>
          <cell r="X35">
            <v>395563</v>
          </cell>
          <cell r="Y35">
            <v>0</v>
          </cell>
          <cell r="Z35">
            <v>395563</v>
          </cell>
          <cell r="AA35">
            <v>31928</v>
          </cell>
          <cell r="AC35">
            <v>31928</v>
          </cell>
        </row>
        <row r="36">
          <cell r="A36">
            <v>37100</v>
          </cell>
          <cell r="B36">
            <v>32947</v>
          </cell>
          <cell r="C36">
            <v>90231</v>
          </cell>
          <cell r="D36">
            <v>75</v>
          </cell>
          <cell r="E36">
            <v>36947</v>
          </cell>
          <cell r="F36">
            <v>96539</v>
          </cell>
          <cell r="I36">
            <v>24621</v>
          </cell>
          <cell r="J36">
            <v>88355</v>
          </cell>
          <cell r="K36">
            <v>3.2</v>
          </cell>
          <cell r="L36">
            <v>26450</v>
          </cell>
          <cell r="M36">
            <v>62609</v>
          </cell>
          <cell r="O36">
            <v>32947</v>
          </cell>
          <cell r="Q36">
            <v>32947</v>
          </cell>
          <cell r="R36">
            <v>305231</v>
          </cell>
          <cell r="S36">
            <v>0</v>
          </cell>
          <cell r="T36">
            <v>305231</v>
          </cell>
          <cell r="U36">
            <v>36947</v>
          </cell>
          <cell r="W36">
            <v>36947</v>
          </cell>
          <cell r="X36">
            <v>341753</v>
          </cell>
          <cell r="Y36">
            <v>0</v>
          </cell>
          <cell r="Z36">
            <v>341753</v>
          </cell>
          <cell r="AA36">
            <v>24621</v>
          </cell>
          <cell r="AC36">
            <v>24621</v>
          </cell>
        </row>
        <row r="37">
          <cell r="A37">
            <v>37072</v>
          </cell>
          <cell r="B37">
            <v>37676</v>
          </cell>
          <cell r="C37">
            <v>74188</v>
          </cell>
          <cell r="D37">
            <v>63</v>
          </cell>
          <cell r="E37">
            <v>46856</v>
          </cell>
          <cell r="F37">
            <v>89742</v>
          </cell>
          <cell r="I37">
            <v>25305</v>
          </cell>
          <cell r="J37">
            <v>83353</v>
          </cell>
          <cell r="K37">
            <v>3.4</v>
          </cell>
          <cell r="L37">
            <v>34194</v>
          </cell>
          <cell r="M37">
            <v>62939</v>
          </cell>
          <cell r="O37">
            <v>37676</v>
          </cell>
          <cell r="Q37">
            <v>37676</v>
          </cell>
          <cell r="R37">
            <v>272284</v>
          </cell>
          <cell r="S37">
            <v>0</v>
          </cell>
          <cell r="T37">
            <v>272284</v>
          </cell>
          <cell r="U37">
            <v>46856</v>
          </cell>
          <cell r="W37">
            <v>46856</v>
          </cell>
          <cell r="X37">
            <v>304806</v>
          </cell>
          <cell r="Y37">
            <v>0</v>
          </cell>
          <cell r="Z37">
            <v>304806</v>
          </cell>
          <cell r="AA37">
            <v>25305</v>
          </cell>
          <cell r="AC37">
            <v>25305</v>
          </cell>
        </row>
        <row r="38">
          <cell r="A38">
            <v>37037</v>
          </cell>
          <cell r="B38">
            <v>26886</v>
          </cell>
          <cell r="C38">
            <v>65962</v>
          </cell>
          <cell r="D38">
            <v>59</v>
          </cell>
          <cell r="E38">
            <v>30193</v>
          </cell>
          <cell r="F38">
            <v>68261</v>
          </cell>
          <cell r="I38">
            <v>20090</v>
          </cell>
          <cell r="J38">
            <v>80833</v>
          </cell>
          <cell r="K38">
            <v>3.4</v>
          </cell>
          <cell r="L38">
            <v>22238</v>
          </cell>
          <cell r="M38">
            <v>70184</v>
          </cell>
          <cell r="O38">
            <v>26886</v>
          </cell>
          <cell r="Q38">
            <v>26886</v>
          </cell>
          <cell r="R38">
            <v>234608</v>
          </cell>
          <cell r="S38">
            <v>0</v>
          </cell>
          <cell r="T38">
            <v>234608</v>
          </cell>
          <cell r="U38">
            <v>30193</v>
          </cell>
          <cell r="W38">
            <v>30193</v>
          </cell>
          <cell r="X38">
            <v>257950</v>
          </cell>
          <cell r="Y38">
            <v>0</v>
          </cell>
          <cell r="Z38">
            <v>257950</v>
          </cell>
          <cell r="AA38">
            <v>20090</v>
          </cell>
          <cell r="AC38">
            <v>20090</v>
          </cell>
        </row>
        <row r="39">
          <cell r="A39">
            <v>37009</v>
          </cell>
          <cell r="B39">
            <v>22595</v>
          </cell>
          <cell r="C39">
            <v>59408</v>
          </cell>
          <cell r="D39">
            <v>56</v>
          </cell>
          <cell r="E39">
            <v>26376</v>
          </cell>
          <cell r="F39">
            <v>61482</v>
          </cell>
          <cell r="I39">
            <v>16135</v>
          </cell>
          <cell r="J39">
            <v>81364</v>
          </cell>
          <cell r="K39">
            <v>3.4</v>
          </cell>
          <cell r="L39">
            <v>18161</v>
          </cell>
          <cell r="M39">
            <v>79040</v>
          </cell>
          <cell r="O39">
            <v>22595</v>
          </cell>
          <cell r="Q39">
            <v>22595</v>
          </cell>
          <cell r="R39">
            <v>207722</v>
          </cell>
          <cell r="S39">
            <v>0</v>
          </cell>
          <cell r="T39">
            <v>207722</v>
          </cell>
          <cell r="U39">
            <v>26376</v>
          </cell>
          <cell r="W39">
            <v>26376</v>
          </cell>
          <cell r="X39">
            <v>227757</v>
          </cell>
          <cell r="Y39">
            <v>0</v>
          </cell>
          <cell r="Z39">
            <v>227757</v>
          </cell>
          <cell r="AA39">
            <v>16135</v>
          </cell>
          <cell r="AC39">
            <v>16135</v>
          </cell>
        </row>
        <row r="40">
          <cell r="A40">
            <v>36981</v>
          </cell>
          <cell r="B40">
            <v>33238</v>
          </cell>
          <cell r="C40">
            <v>59358</v>
          </cell>
          <cell r="D40">
            <v>54</v>
          </cell>
          <cell r="E40">
            <v>31896</v>
          </cell>
          <cell r="F40">
            <v>59976</v>
          </cell>
          <cell r="I40">
            <v>22405</v>
          </cell>
          <cell r="J40">
            <v>81991</v>
          </cell>
          <cell r="K40">
            <v>3.6</v>
          </cell>
          <cell r="L40">
            <v>22539</v>
          </cell>
          <cell r="M40">
            <v>80178</v>
          </cell>
          <cell r="O40">
            <v>33238</v>
          </cell>
          <cell r="P40">
            <v>0</v>
          </cell>
          <cell r="Q40">
            <v>33238</v>
          </cell>
          <cell r="R40">
            <v>185127</v>
          </cell>
          <cell r="S40">
            <v>0</v>
          </cell>
          <cell r="T40">
            <v>185127</v>
          </cell>
          <cell r="U40">
            <v>31896</v>
          </cell>
          <cell r="W40">
            <v>31896</v>
          </cell>
          <cell r="X40">
            <v>201381</v>
          </cell>
          <cell r="Y40">
            <v>0</v>
          </cell>
          <cell r="Z40">
            <v>201381</v>
          </cell>
          <cell r="AA40">
            <v>22405</v>
          </cell>
          <cell r="AC40">
            <v>22405</v>
          </cell>
        </row>
        <row r="41">
          <cell r="A41">
            <v>36946</v>
          </cell>
          <cell r="B41">
            <v>21780</v>
          </cell>
          <cell r="D41">
            <v>52</v>
          </cell>
          <cell r="E41">
            <v>27693</v>
          </cell>
          <cell r="F41">
            <v>55749</v>
          </cell>
          <cell r="I41">
            <v>15881</v>
          </cell>
          <cell r="K41">
            <v>3.6</v>
          </cell>
          <cell r="L41">
            <v>18898</v>
          </cell>
          <cell r="M41">
            <v>79036</v>
          </cell>
          <cell r="O41">
            <v>21780</v>
          </cell>
          <cell r="Q41">
            <v>21780</v>
          </cell>
          <cell r="R41">
            <v>151889</v>
          </cell>
          <cell r="S41">
            <v>0</v>
          </cell>
          <cell r="T41">
            <v>151889</v>
          </cell>
          <cell r="U41">
            <v>27693</v>
          </cell>
          <cell r="W41">
            <v>27693</v>
          </cell>
          <cell r="X41">
            <v>169485</v>
          </cell>
          <cell r="Y41">
            <v>0</v>
          </cell>
          <cell r="Z41">
            <v>169485</v>
          </cell>
          <cell r="AA41">
            <v>15881</v>
          </cell>
          <cell r="AC41">
            <v>15881</v>
          </cell>
        </row>
        <row r="42">
          <cell r="A42">
            <v>36918</v>
          </cell>
          <cell r="B42">
            <v>19822</v>
          </cell>
          <cell r="E42">
            <v>26910</v>
          </cell>
          <cell r="F42">
            <v>60109</v>
          </cell>
          <cell r="I42">
            <v>13875</v>
          </cell>
          <cell r="L42">
            <v>18406</v>
          </cell>
          <cell r="M42">
            <v>77758</v>
          </cell>
          <cell r="O42">
            <v>19822</v>
          </cell>
          <cell r="Q42">
            <v>19822</v>
          </cell>
          <cell r="R42">
            <v>130109</v>
          </cell>
          <cell r="S42">
            <v>0</v>
          </cell>
          <cell r="T42">
            <v>130109</v>
          </cell>
          <cell r="U42">
            <v>26910</v>
          </cell>
          <cell r="W42">
            <v>26910</v>
          </cell>
          <cell r="X42">
            <v>141792</v>
          </cell>
          <cell r="Y42">
            <v>0</v>
          </cell>
          <cell r="Z42">
            <v>141792</v>
          </cell>
          <cell r="AA42">
            <v>13875</v>
          </cell>
          <cell r="AC42">
            <v>13875</v>
          </cell>
        </row>
        <row r="43">
          <cell r="A43">
            <v>36890</v>
          </cell>
          <cell r="B43">
            <v>38394</v>
          </cell>
          <cell r="E43">
            <v>33475</v>
          </cell>
          <cell r="F43">
            <v>71890</v>
          </cell>
          <cell r="I43">
            <v>24814</v>
          </cell>
          <cell r="L43">
            <v>23191</v>
          </cell>
          <cell r="M43">
            <v>77976</v>
          </cell>
          <cell r="O43">
            <v>38394</v>
          </cell>
          <cell r="Q43">
            <v>38394</v>
          </cell>
          <cell r="R43">
            <v>110287</v>
          </cell>
          <cell r="S43">
            <v>0</v>
          </cell>
          <cell r="T43">
            <v>110287</v>
          </cell>
          <cell r="U43">
            <v>33475</v>
          </cell>
          <cell r="W43">
            <v>33475</v>
          </cell>
          <cell r="X43">
            <v>114882</v>
          </cell>
          <cell r="Y43">
            <v>0</v>
          </cell>
          <cell r="Z43">
            <v>114882</v>
          </cell>
          <cell r="AA43">
            <v>24814</v>
          </cell>
          <cell r="AC43">
            <v>24814</v>
          </cell>
        </row>
        <row r="44">
          <cell r="A44">
            <v>36855</v>
          </cell>
          <cell r="B44">
            <v>33493</v>
          </cell>
          <cell r="E44">
            <v>39644</v>
          </cell>
          <cell r="F44">
            <v>88264</v>
          </cell>
          <cell r="I44">
            <v>22387</v>
          </cell>
          <cell r="L44">
            <v>25782</v>
          </cell>
          <cell r="M44">
            <v>77437</v>
          </cell>
          <cell r="O44">
            <v>33493</v>
          </cell>
          <cell r="Q44">
            <v>33493</v>
          </cell>
          <cell r="R44">
            <v>71893</v>
          </cell>
          <cell r="S44">
            <v>0</v>
          </cell>
          <cell r="T44">
            <v>71893</v>
          </cell>
          <cell r="U44">
            <v>39644</v>
          </cell>
          <cell r="W44">
            <v>39644</v>
          </cell>
          <cell r="X44">
            <v>81407</v>
          </cell>
          <cell r="Y44">
            <v>0</v>
          </cell>
          <cell r="Z44">
            <v>81407</v>
          </cell>
          <cell r="AA44">
            <v>22387</v>
          </cell>
          <cell r="AC44">
            <v>22387</v>
          </cell>
        </row>
        <row r="45">
          <cell r="A45">
            <v>36827</v>
          </cell>
          <cell r="B45">
            <v>38400</v>
          </cell>
          <cell r="E45">
            <v>41763</v>
          </cell>
          <cell r="F45">
            <v>107138</v>
          </cell>
          <cell r="I45">
            <v>25131</v>
          </cell>
          <cell r="L45">
            <v>27236</v>
          </cell>
          <cell r="M45">
            <v>77334</v>
          </cell>
          <cell r="O45">
            <v>38400</v>
          </cell>
          <cell r="Q45">
            <v>38400</v>
          </cell>
          <cell r="R45">
            <v>38400</v>
          </cell>
          <cell r="S45">
            <v>0</v>
          </cell>
          <cell r="T45">
            <v>38400</v>
          </cell>
          <cell r="U45">
            <v>41763</v>
          </cell>
          <cell r="W45">
            <v>41763</v>
          </cell>
          <cell r="X45">
            <v>41763</v>
          </cell>
          <cell r="Y45">
            <v>0</v>
          </cell>
          <cell r="Z45">
            <v>41763</v>
          </cell>
          <cell r="AA45">
            <v>25131</v>
          </cell>
          <cell r="AC45">
            <v>25131</v>
          </cell>
        </row>
        <row r="46">
          <cell r="A46">
            <v>36799</v>
          </cell>
          <cell r="B46">
            <v>0</v>
          </cell>
          <cell r="F46">
            <v>116089</v>
          </cell>
          <cell r="I46">
            <v>0</v>
          </cell>
          <cell r="M46">
            <v>74796</v>
          </cell>
          <cell r="Q46">
            <v>0</v>
          </cell>
          <cell r="T46">
            <v>0</v>
          </cell>
          <cell r="W46">
            <v>0</v>
          </cell>
          <cell r="Z46">
            <v>0</v>
          </cell>
          <cell r="AC46">
            <v>0</v>
          </cell>
        </row>
      </sheetData>
      <sheetData sheetId="5" refreshError="1">
        <row r="8">
          <cell r="C8">
            <v>37191</v>
          </cell>
          <cell r="D8">
            <v>37219</v>
          </cell>
          <cell r="E8">
            <v>37254</v>
          </cell>
          <cell r="F8">
            <v>37282</v>
          </cell>
          <cell r="G8">
            <v>37310</v>
          </cell>
          <cell r="H8">
            <v>37345</v>
          </cell>
          <cell r="I8">
            <v>37373</v>
          </cell>
          <cell r="J8">
            <v>37401</v>
          </cell>
          <cell r="K8">
            <v>37436</v>
          </cell>
          <cell r="L8">
            <v>37464</v>
          </cell>
          <cell r="M8">
            <v>37492</v>
          </cell>
          <cell r="N8">
            <v>37527</v>
          </cell>
          <cell r="O8">
            <v>37555</v>
          </cell>
          <cell r="P8">
            <v>37583</v>
          </cell>
          <cell r="Q8">
            <v>37618</v>
          </cell>
          <cell r="R8">
            <v>37646</v>
          </cell>
          <cell r="S8">
            <v>37674</v>
          </cell>
          <cell r="T8">
            <v>37709</v>
          </cell>
          <cell r="U8">
            <v>37737</v>
          </cell>
          <cell r="V8">
            <v>37765</v>
          </cell>
          <cell r="W8">
            <v>37800</v>
          </cell>
          <cell r="X8">
            <v>37828</v>
          </cell>
          <cell r="Y8">
            <v>37856</v>
          </cell>
          <cell r="Z8">
            <v>37891</v>
          </cell>
        </row>
        <row r="11">
          <cell r="C11">
            <v>82286</v>
          </cell>
          <cell r="D11">
            <v>62510</v>
          </cell>
          <cell r="E11">
            <v>1035</v>
          </cell>
          <cell r="F11">
            <v>1035</v>
          </cell>
          <cell r="G11">
            <v>48935</v>
          </cell>
          <cell r="H11">
            <v>62027</v>
          </cell>
          <cell r="I11">
            <v>76029</v>
          </cell>
          <cell r="J11">
            <v>83152</v>
          </cell>
          <cell r="K11">
            <v>92783</v>
          </cell>
          <cell r="L11">
            <v>88551</v>
          </cell>
          <cell r="M11">
            <v>94807</v>
          </cell>
          <cell r="N11">
            <v>127960</v>
          </cell>
          <cell r="O11">
            <v>120824</v>
          </cell>
          <cell r="P11">
            <v>100870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>
            <v>21459</v>
          </cell>
          <cell r="D12">
            <v>27909</v>
          </cell>
          <cell r="E12">
            <v>0</v>
          </cell>
          <cell r="F12">
            <v>0</v>
          </cell>
          <cell r="G12">
            <v>12018</v>
          </cell>
          <cell r="H12">
            <v>10623</v>
          </cell>
          <cell r="I12">
            <v>9690</v>
          </cell>
          <cell r="J12">
            <v>12177</v>
          </cell>
          <cell r="K12">
            <v>10417</v>
          </cell>
          <cell r="L12">
            <v>11446</v>
          </cell>
          <cell r="M12">
            <v>19220</v>
          </cell>
          <cell r="N12">
            <v>23612</v>
          </cell>
          <cell r="O12">
            <v>28844</v>
          </cell>
          <cell r="P12">
            <v>24255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C13">
            <v>4653</v>
          </cell>
          <cell r="D13">
            <v>5755</v>
          </cell>
          <cell r="E13">
            <v>0</v>
          </cell>
          <cell r="F13">
            <v>0</v>
          </cell>
          <cell r="G13">
            <v>6101</v>
          </cell>
          <cell r="H13">
            <v>2671</v>
          </cell>
          <cell r="I13">
            <v>4569</v>
          </cell>
          <cell r="J13">
            <v>2246</v>
          </cell>
          <cell r="K13">
            <v>1437</v>
          </cell>
          <cell r="L13">
            <v>2610</v>
          </cell>
          <cell r="M13">
            <v>2440</v>
          </cell>
          <cell r="N13">
            <v>3368</v>
          </cell>
          <cell r="O13">
            <v>1422</v>
          </cell>
          <cell r="P13">
            <v>5309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C14">
            <v>3007</v>
          </cell>
          <cell r="D14">
            <v>5390</v>
          </cell>
          <cell r="E14">
            <v>0</v>
          </cell>
          <cell r="F14">
            <v>0</v>
          </cell>
          <cell r="G14">
            <v>2307</v>
          </cell>
          <cell r="H14">
            <v>917</v>
          </cell>
          <cell r="I14">
            <v>762</v>
          </cell>
          <cell r="J14">
            <v>526</v>
          </cell>
          <cell r="K14">
            <v>124</v>
          </cell>
          <cell r="L14">
            <v>-311</v>
          </cell>
          <cell r="M14">
            <v>1130</v>
          </cell>
          <cell r="N14">
            <v>1143</v>
          </cell>
          <cell r="O14">
            <v>1460</v>
          </cell>
          <cell r="P14">
            <v>583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C15">
            <v>3176</v>
          </cell>
          <cell r="D15">
            <v>2945</v>
          </cell>
          <cell r="E15">
            <v>0</v>
          </cell>
          <cell r="F15">
            <v>0</v>
          </cell>
          <cell r="G15">
            <v>5782</v>
          </cell>
          <cell r="H15">
            <v>4835</v>
          </cell>
          <cell r="I15">
            <v>4740</v>
          </cell>
          <cell r="J15">
            <v>4180</v>
          </cell>
          <cell r="K15">
            <v>3587</v>
          </cell>
          <cell r="L15">
            <v>3334</v>
          </cell>
          <cell r="M15">
            <v>3525</v>
          </cell>
          <cell r="N15">
            <v>2235</v>
          </cell>
          <cell r="O15">
            <v>2664</v>
          </cell>
          <cell r="P15">
            <v>2856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C16">
            <v>0</v>
          </cell>
          <cell r="D16">
            <v>-2298</v>
          </cell>
          <cell r="E16">
            <v>0</v>
          </cell>
          <cell r="F16">
            <v>0</v>
          </cell>
          <cell r="G16">
            <v>-3549</v>
          </cell>
          <cell r="H16">
            <v>-3588</v>
          </cell>
          <cell r="I16">
            <v>-3324</v>
          </cell>
          <cell r="J16">
            <v>-2333</v>
          </cell>
          <cell r="K16">
            <v>-2313</v>
          </cell>
          <cell r="L16">
            <v>-2535</v>
          </cell>
          <cell r="M16">
            <v>-2465</v>
          </cell>
          <cell r="N16">
            <v>-2550</v>
          </cell>
          <cell r="O16">
            <v>-3271</v>
          </cell>
          <cell r="P16">
            <v>-4240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C17">
            <v>114581</v>
          </cell>
          <cell r="D17">
            <v>102211</v>
          </cell>
          <cell r="E17">
            <v>1035</v>
          </cell>
          <cell r="F17">
            <v>1035</v>
          </cell>
          <cell r="G17">
            <v>71594</v>
          </cell>
          <cell r="H17">
            <v>77485</v>
          </cell>
          <cell r="I17">
            <v>92466</v>
          </cell>
          <cell r="J17">
            <v>99948</v>
          </cell>
          <cell r="K17">
            <v>106035</v>
          </cell>
          <cell r="L17">
            <v>103095</v>
          </cell>
          <cell r="M17">
            <v>118657</v>
          </cell>
          <cell r="N17">
            <v>155768</v>
          </cell>
          <cell r="O17">
            <v>151943</v>
          </cell>
          <cell r="P17">
            <v>129633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20">
          <cell r="C20">
            <v>82286</v>
          </cell>
          <cell r="D20">
            <v>62510</v>
          </cell>
          <cell r="E20">
            <v>1035</v>
          </cell>
          <cell r="F20">
            <v>1035</v>
          </cell>
          <cell r="G20">
            <v>35175</v>
          </cell>
          <cell r="H20">
            <v>42788</v>
          </cell>
          <cell r="I20">
            <v>49620</v>
          </cell>
          <cell r="J20">
            <v>58217</v>
          </cell>
          <cell r="K20">
            <v>71958</v>
          </cell>
          <cell r="L20">
            <v>71532</v>
          </cell>
          <cell r="M20">
            <v>86370</v>
          </cell>
          <cell r="N20">
            <v>127960</v>
          </cell>
          <cell r="O20">
            <v>118136</v>
          </cell>
          <cell r="P20">
            <v>98169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C21">
            <v>21459</v>
          </cell>
          <cell r="D21">
            <v>27909</v>
          </cell>
          <cell r="E21">
            <v>0</v>
          </cell>
          <cell r="F21">
            <v>0</v>
          </cell>
          <cell r="G21">
            <v>11778</v>
          </cell>
          <cell r="H21">
            <v>10372</v>
          </cell>
          <cell r="I21">
            <v>9345</v>
          </cell>
          <cell r="J21">
            <v>11810</v>
          </cell>
          <cell r="K21">
            <v>7105</v>
          </cell>
          <cell r="L21">
            <v>10240</v>
          </cell>
          <cell r="M21">
            <v>17999</v>
          </cell>
          <cell r="N21">
            <v>23612</v>
          </cell>
          <cell r="O21">
            <v>28350</v>
          </cell>
          <cell r="P21">
            <v>23907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C22">
            <v>4653</v>
          </cell>
          <cell r="D22">
            <v>5755</v>
          </cell>
          <cell r="E22">
            <v>0</v>
          </cell>
          <cell r="F22">
            <v>0</v>
          </cell>
          <cell r="G22">
            <v>6091</v>
          </cell>
          <cell r="H22">
            <v>2646</v>
          </cell>
          <cell r="I22">
            <v>4491</v>
          </cell>
          <cell r="J22">
            <v>2189</v>
          </cell>
          <cell r="K22">
            <v>1023</v>
          </cell>
          <cell r="L22">
            <v>1677</v>
          </cell>
          <cell r="M22">
            <v>2047</v>
          </cell>
          <cell r="N22">
            <v>3368</v>
          </cell>
          <cell r="O22">
            <v>1410</v>
          </cell>
          <cell r="P22">
            <v>5307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C23">
            <v>3007</v>
          </cell>
          <cell r="D23">
            <v>5390</v>
          </cell>
          <cell r="E23">
            <v>0</v>
          </cell>
          <cell r="F23">
            <v>0</v>
          </cell>
          <cell r="G23">
            <v>2307</v>
          </cell>
          <cell r="H23">
            <v>917</v>
          </cell>
          <cell r="I23">
            <v>762</v>
          </cell>
          <cell r="J23">
            <v>526</v>
          </cell>
          <cell r="K23">
            <v>88</v>
          </cell>
          <cell r="L23">
            <v>-371</v>
          </cell>
          <cell r="M23">
            <v>1052</v>
          </cell>
          <cell r="N23">
            <v>1143</v>
          </cell>
          <cell r="O23">
            <v>1450</v>
          </cell>
          <cell r="P23">
            <v>563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C24">
            <v>3176</v>
          </cell>
          <cell r="D24">
            <v>2945</v>
          </cell>
          <cell r="E24">
            <v>0</v>
          </cell>
          <cell r="F24">
            <v>0</v>
          </cell>
          <cell r="G24">
            <v>5081</v>
          </cell>
          <cell r="H24">
            <v>4169</v>
          </cell>
          <cell r="I24">
            <v>4117</v>
          </cell>
          <cell r="J24">
            <v>3974</v>
          </cell>
          <cell r="K24">
            <v>3396</v>
          </cell>
          <cell r="L24">
            <v>2892</v>
          </cell>
          <cell r="M24">
            <v>2332</v>
          </cell>
          <cell r="N24">
            <v>2235</v>
          </cell>
          <cell r="O24">
            <v>2664</v>
          </cell>
          <cell r="P24">
            <v>2856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C25">
            <v>0</v>
          </cell>
          <cell r="D25">
            <v>-2298</v>
          </cell>
          <cell r="E25">
            <v>0</v>
          </cell>
          <cell r="F25">
            <v>0</v>
          </cell>
          <cell r="G25">
            <v>-3549</v>
          </cell>
          <cell r="H25">
            <v>-3588</v>
          </cell>
          <cell r="I25">
            <v>-2908</v>
          </cell>
          <cell r="J25">
            <v>-2331</v>
          </cell>
          <cell r="K25">
            <v>-2313</v>
          </cell>
          <cell r="L25">
            <v>-2535</v>
          </cell>
          <cell r="M25">
            <v>-2465</v>
          </cell>
          <cell r="N25">
            <v>-2550</v>
          </cell>
          <cell r="O25">
            <v>-3271</v>
          </cell>
          <cell r="P25">
            <v>-4240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C26">
            <v>114581</v>
          </cell>
          <cell r="D26">
            <v>102211</v>
          </cell>
          <cell r="E26">
            <v>1035</v>
          </cell>
          <cell r="F26">
            <v>1035</v>
          </cell>
          <cell r="G26">
            <v>56883</v>
          </cell>
          <cell r="H26">
            <v>57304</v>
          </cell>
          <cell r="I26">
            <v>65427</v>
          </cell>
          <cell r="J26">
            <v>74385</v>
          </cell>
          <cell r="K26">
            <v>81257</v>
          </cell>
          <cell r="L26">
            <v>83435</v>
          </cell>
          <cell r="M26">
            <v>107335</v>
          </cell>
          <cell r="N26">
            <v>155768</v>
          </cell>
          <cell r="O26">
            <v>148739</v>
          </cell>
          <cell r="P26">
            <v>126562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9">
          <cell r="C29">
            <v>37775</v>
          </cell>
          <cell r="D29">
            <v>29338</v>
          </cell>
          <cell r="E29">
            <v>0</v>
          </cell>
          <cell r="F29">
            <v>0</v>
          </cell>
          <cell r="G29">
            <v>26963</v>
          </cell>
          <cell r="H29">
            <v>28107</v>
          </cell>
          <cell r="I29">
            <v>29678</v>
          </cell>
          <cell r="J29">
            <v>35999</v>
          </cell>
          <cell r="K29">
            <v>48228</v>
          </cell>
          <cell r="L29">
            <v>49283</v>
          </cell>
          <cell r="M29">
            <v>51008</v>
          </cell>
          <cell r="N29">
            <v>47354</v>
          </cell>
          <cell r="O29">
            <v>36887</v>
          </cell>
          <cell r="P29">
            <v>28784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C30">
            <v>8676</v>
          </cell>
          <cell r="D30">
            <v>13648</v>
          </cell>
          <cell r="E30">
            <v>0</v>
          </cell>
          <cell r="F30">
            <v>0</v>
          </cell>
          <cell r="G30">
            <v>6192</v>
          </cell>
          <cell r="H30">
            <v>4659</v>
          </cell>
          <cell r="I30">
            <v>4437</v>
          </cell>
          <cell r="J30">
            <v>4944</v>
          </cell>
          <cell r="K30">
            <v>3604</v>
          </cell>
          <cell r="L30">
            <v>3661</v>
          </cell>
          <cell r="M30">
            <v>2836</v>
          </cell>
          <cell r="N30">
            <v>4686</v>
          </cell>
          <cell r="O30">
            <v>6591</v>
          </cell>
          <cell r="P30">
            <v>6496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C31">
            <v>2061</v>
          </cell>
          <cell r="D31">
            <v>2066</v>
          </cell>
          <cell r="E31">
            <v>0</v>
          </cell>
          <cell r="F31">
            <v>0</v>
          </cell>
          <cell r="G31">
            <v>1783</v>
          </cell>
          <cell r="H31">
            <v>1979</v>
          </cell>
          <cell r="I31">
            <v>1014</v>
          </cell>
          <cell r="J31">
            <v>1150</v>
          </cell>
          <cell r="K31">
            <v>885</v>
          </cell>
          <cell r="L31">
            <v>800</v>
          </cell>
          <cell r="M31">
            <v>437</v>
          </cell>
          <cell r="N31">
            <v>217</v>
          </cell>
          <cell r="O31">
            <v>730</v>
          </cell>
          <cell r="P31">
            <v>1137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C32">
            <v>41</v>
          </cell>
          <cell r="D32">
            <v>913</v>
          </cell>
          <cell r="E32">
            <v>0</v>
          </cell>
          <cell r="F32">
            <v>0</v>
          </cell>
          <cell r="G32">
            <v>283</v>
          </cell>
          <cell r="H32">
            <v>279</v>
          </cell>
          <cell r="I32">
            <v>738</v>
          </cell>
          <cell r="J32">
            <v>303</v>
          </cell>
          <cell r="K32">
            <v>273</v>
          </cell>
          <cell r="L32">
            <v>229</v>
          </cell>
          <cell r="M32">
            <v>287</v>
          </cell>
          <cell r="N32">
            <v>146</v>
          </cell>
          <cell r="O32">
            <v>104</v>
          </cell>
          <cell r="P32">
            <v>341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C33">
            <v>1008</v>
          </cell>
          <cell r="D33">
            <v>843</v>
          </cell>
          <cell r="E33">
            <v>0</v>
          </cell>
          <cell r="F33">
            <v>0</v>
          </cell>
          <cell r="G33">
            <v>1006</v>
          </cell>
          <cell r="H33">
            <v>946</v>
          </cell>
          <cell r="I33">
            <v>794</v>
          </cell>
          <cell r="J33">
            <v>1101</v>
          </cell>
          <cell r="K33">
            <v>1027</v>
          </cell>
          <cell r="L33">
            <v>661</v>
          </cell>
          <cell r="M33">
            <v>603</v>
          </cell>
          <cell r="N33">
            <v>715</v>
          </cell>
          <cell r="O33">
            <v>716</v>
          </cell>
          <cell r="P33">
            <v>703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C34">
            <v>0</v>
          </cell>
          <cell r="D34">
            <v>-1234</v>
          </cell>
          <cell r="E34">
            <v>0</v>
          </cell>
          <cell r="F34">
            <v>0</v>
          </cell>
          <cell r="G34">
            <v>-904</v>
          </cell>
          <cell r="H34">
            <v>-912</v>
          </cell>
          <cell r="I34">
            <v>-913</v>
          </cell>
          <cell r="J34">
            <v>-936</v>
          </cell>
          <cell r="K34">
            <v>-973</v>
          </cell>
          <cell r="L34">
            <v>-980</v>
          </cell>
          <cell r="M34">
            <v>-941</v>
          </cell>
          <cell r="N34">
            <v>-1008</v>
          </cell>
          <cell r="O34">
            <v>-1083</v>
          </cell>
          <cell r="P34">
            <v>-1149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C35">
            <v>49561</v>
          </cell>
          <cell r="D35">
            <v>45574</v>
          </cell>
          <cell r="E35">
            <v>0</v>
          </cell>
          <cell r="F35">
            <v>0</v>
          </cell>
          <cell r="G35">
            <v>35323</v>
          </cell>
          <cell r="H35">
            <v>35058</v>
          </cell>
          <cell r="I35">
            <v>35748</v>
          </cell>
          <cell r="J35">
            <v>42561</v>
          </cell>
          <cell r="K35">
            <v>53044</v>
          </cell>
          <cell r="L35">
            <v>53654</v>
          </cell>
          <cell r="M35">
            <v>54230</v>
          </cell>
          <cell r="N35">
            <v>52110</v>
          </cell>
          <cell r="O35">
            <v>43945</v>
          </cell>
          <cell r="P35">
            <v>36312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7">
          <cell r="O37">
            <v>2688</v>
          </cell>
          <cell r="P37">
            <v>2701</v>
          </cell>
        </row>
        <row r="38">
          <cell r="O38">
            <v>494</v>
          </cell>
          <cell r="P38">
            <v>348</v>
          </cell>
        </row>
        <row r="39">
          <cell r="O39">
            <v>12</v>
          </cell>
          <cell r="P39">
            <v>2</v>
          </cell>
        </row>
        <row r="40">
          <cell r="O40">
            <v>10</v>
          </cell>
          <cell r="P40">
            <v>20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3204</v>
          </cell>
          <cell r="P43">
            <v>3071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7">
          <cell r="G47">
            <v>13760</v>
          </cell>
          <cell r="H47">
            <v>19239</v>
          </cell>
          <cell r="I47">
            <v>26409</v>
          </cell>
          <cell r="J47">
            <v>24935</v>
          </cell>
          <cell r="K47">
            <v>16804</v>
          </cell>
          <cell r="L47">
            <v>12675</v>
          </cell>
          <cell r="M47">
            <v>7439</v>
          </cell>
          <cell r="N47">
            <v>4967</v>
          </cell>
          <cell r="O47">
            <v>3697</v>
          </cell>
          <cell r="P47">
            <v>5126</v>
          </cell>
        </row>
        <row r="48">
          <cell r="G48">
            <v>240</v>
          </cell>
          <cell r="H48">
            <v>251</v>
          </cell>
          <cell r="I48">
            <v>345</v>
          </cell>
          <cell r="J48">
            <v>367</v>
          </cell>
          <cell r="K48">
            <v>948</v>
          </cell>
          <cell r="L48">
            <v>393</v>
          </cell>
          <cell r="M48">
            <v>196</v>
          </cell>
          <cell r="N48">
            <v>88</v>
          </cell>
          <cell r="O48">
            <v>23</v>
          </cell>
          <cell r="P48">
            <v>425</v>
          </cell>
        </row>
        <row r="49">
          <cell r="G49">
            <v>10</v>
          </cell>
          <cell r="H49">
            <v>25</v>
          </cell>
          <cell r="I49">
            <v>78</v>
          </cell>
          <cell r="J49">
            <v>57</v>
          </cell>
          <cell r="K49">
            <v>306</v>
          </cell>
          <cell r="L49">
            <v>884</v>
          </cell>
          <cell r="M49">
            <v>108</v>
          </cell>
          <cell r="N49">
            <v>122</v>
          </cell>
          <cell r="O49">
            <v>30</v>
          </cell>
          <cell r="P49">
            <v>-44</v>
          </cell>
        </row>
        <row r="51">
          <cell r="G51">
            <v>701</v>
          </cell>
          <cell r="H51">
            <v>666</v>
          </cell>
          <cell r="I51">
            <v>623</v>
          </cell>
          <cell r="J51">
            <v>206</v>
          </cell>
          <cell r="K51">
            <v>191</v>
          </cell>
          <cell r="L51">
            <v>442</v>
          </cell>
          <cell r="M51">
            <v>1193</v>
          </cell>
          <cell r="N51">
            <v>312</v>
          </cell>
          <cell r="O51">
            <v>302</v>
          </cell>
          <cell r="P51">
            <v>325</v>
          </cell>
        </row>
        <row r="52">
          <cell r="I52">
            <v>-416</v>
          </cell>
          <cell r="J52">
            <v>-2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14711</v>
          </cell>
          <cell r="H53">
            <v>20181</v>
          </cell>
          <cell r="I53">
            <v>27039</v>
          </cell>
          <cell r="J53">
            <v>25563</v>
          </cell>
          <cell r="K53">
            <v>18249</v>
          </cell>
          <cell r="L53">
            <v>14394</v>
          </cell>
          <cell r="M53">
            <v>8936</v>
          </cell>
          <cell r="N53">
            <v>5489</v>
          </cell>
          <cell r="O53">
            <v>4052</v>
          </cell>
          <cell r="P53">
            <v>5832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4021</v>
          </cell>
          <cell r="L56">
            <v>4344</v>
          </cell>
          <cell r="M56">
            <v>998</v>
          </cell>
          <cell r="N56">
            <v>879</v>
          </cell>
          <cell r="O56">
            <v>1674</v>
          </cell>
          <cell r="P56">
            <v>3488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2364</v>
          </cell>
          <cell r="L57">
            <v>813</v>
          </cell>
          <cell r="M57">
            <v>1025</v>
          </cell>
          <cell r="N57">
            <v>85</v>
          </cell>
          <cell r="O57">
            <v>241</v>
          </cell>
          <cell r="P57">
            <v>451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108</v>
          </cell>
          <cell r="L58">
            <v>49</v>
          </cell>
          <cell r="M58">
            <v>285</v>
          </cell>
          <cell r="N58">
            <v>38</v>
          </cell>
          <cell r="O58">
            <v>17</v>
          </cell>
          <cell r="P58">
            <v>27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36</v>
          </cell>
          <cell r="L59">
            <v>60</v>
          </cell>
          <cell r="M59">
            <v>78</v>
          </cell>
          <cell r="N59">
            <v>303</v>
          </cell>
          <cell r="O59">
            <v>301</v>
          </cell>
          <cell r="P59">
            <v>77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-25</v>
          </cell>
          <cell r="P61">
            <v>-25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6529</v>
          </cell>
          <cell r="L62">
            <v>5266</v>
          </cell>
          <cell r="M62">
            <v>2386</v>
          </cell>
          <cell r="N62">
            <v>1305</v>
          </cell>
          <cell r="O62">
            <v>2208</v>
          </cell>
          <cell r="P62">
            <v>4018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5">
          <cell r="C65">
            <v>30219</v>
          </cell>
          <cell r="D65">
            <v>23597</v>
          </cell>
          <cell r="E65">
            <v>0</v>
          </cell>
          <cell r="F65">
            <v>0</v>
          </cell>
          <cell r="G65">
            <v>4457</v>
          </cell>
          <cell r="H65">
            <v>12495</v>
          </cell>
          <cell r="I65">
            <v>18380</v>
          </cell>
          <cell r="J65">
            <v>18847</v>
          </cell>
          <cell r="K65">
            <v>17130</v>
          </cell>
          <cell r="L65">
            <v>15295</v>
          </cell>
          <cell r="M65">
            <v>27419</v>
          </cell>
          <cell r="N65">
            <v>54119</v>
          </cell>
          <cell r="O65">
            <v>59928</v>
          </cell>
          <cell r="P65">
            <v>49043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C66">
            <v>8870</v>
          </cell>
          <cell r="D66">
            <v>10585</v>
          </cell>
          <cell r="E66">
            <v>0</v>
          </cell>
          <cell r="F66">
            <v>0</v>
          </cell>
          <cell r="G66">
            <v>2248</v>
          </cell>
          <cell r="H66">
            <v>2006</v>
          </cell>
          <cell r="I66">
            <v>3181</v>
          </cell>
          <cell r="J66">
            <v>5793</v>
          </cell>
          <cell r="K66">
            <v>1903</v>
          </cell>
          <cell r="L66">
            <v>2397</v>
          </cell>
          <cell r="M66">
            <v>4862</v>
          </cell>
          <cell r="N66">
            <v>10101</v>
          </cell>
          <cell r="O66">
            <v>12030</v>
          </cell>
          <cell r="P66">
            <v>8700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C67">
            <v>996</v>
          </cell>
          <cell r="D67">
            <v>1208</v>
          </cell>
          <cell r="E67">
            <v>0</v>
          </cell>
          <cell r="F67">
            <v>0</v>
          </cell>
          <cell r="G67">
            <v>3161</v>
          </cell>
          <cell r="H67">
            <v>-113</v>
          </cell>
          <cell r="I67">
            <v>1634</v>
          </cell>
          <cell r="J67">
            <v>793</v>
          </cell>
          <cell r="K67">
            <v>-118</v>
          </cell>
          <cell r="L67">
            <v>569</v>
          </cell>
          <cell r="M67">
            <v>793</v>
          </cell>
          <cell r="N67">
            <v>2533</v>
          </cell>
          <cell r="O67">
            <v>38</v>
          </cell>
          <cell r="P67">
            <v>2321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C68">
            <v>41</v>
          </cell>
          <cell r="D68">
            <v>401</v>
          </cell>
          <cell r="E68">
            <v>0</v>
          </cell>
          <cell r="F68">
            <v>0</v>
          </cell>
          <cell r="G68">
            <v>808</v>
          </cell>
          <cell r="H68">
            <v>657</v>
          </cell>
          <cell r="I68">
            <v>-501</v>
          </cell>
          <cell r="J68">
            <v>192</v>
          </cell>
          <cell r="K68">
            <v>-196</v>
          </cell>
          <cell r="L68">
            <v>-637</v>
          </cell>
          <cell r="M68">
            <v>648</v>
          </cell>
          <cell r="N68">
            <v>680</v>
          </cell>
          <cell r="O68">
            <v>956</v>
          </cell>
          <cell r="P68">
            <v>-163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C69">
            <v>2071</v>
          </cell>
          <cell r="D69">
            <v>2091</v>
          </cell>
          <cell r="E69">
            <v>0</v>
          </cell>
          <cell r="F69">
            <v>0</v>
          </cell>
          <cell r="G69">
            <v>1588</v>
          </cell>
          <cell r="H69">
            <v>1478</v>
          </cell>
          <cell r="I69">
            <v>1552</v>
          </cell>
          <cell r="J69">
            <v>1003</v>
          </cell>
          <cell r="K69">
            <v>729</v>
          </cell>
          <cell r="L69">
            <v>648</v>
          </cell>
          <cell r="M69">
            <v>243</v>
          </cell>
          <cell r="N69">
            <v>661</v>
          </cell>
          <cell r="O69">
            <v>1144</v>
          </cell>
          <cell r="P69">
            <v>1229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C70">
            <v>0</v>
          </cell>
          <cell r="D70">
            <v>-1064</v>
          </cell>
          <cell r="E70">
            <v>0</v>
          </cell>
          <cell r="F70">
            <v>0</v>
          </cell>
          <cell r="G70">
            <v>-2645</v>
          </cell>
          <cell r="H70">
            <v>-2046</v>
          </cell>
          <cell r="I70">
            <v>-1365</v>
          </cell>
          <cell r="J70">
            <v>-765</v>
          </cell>
          <cell r="K70">
            <v>-710</v>
          </cell>
          <cell r="L70">
            <v>-925</v>
          </cell>
          <cell r="M70">
            <v>-894</v>
          </cell>
          <cell r="N70">
            <v>-784</v>
          </cell>
          <cell r="O70">
            <v>-1420</v>
          </cell>
          <cell r="P70">
            <v>-2323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C71">
            <v>42197</v>
          </cell>
          <cell r="D71">
            <v>36818</v>
          </cell>
          <cell r="E71">
            <v>0</v>
          </cell>
          <cell r="F71">
            <v>0</v>
          </cell>
          <cell r="G71">
            <v>9617</v>
          </cell>
          <cell r="H71">
            <v>14477</v>
          </cell>
          <cell r="I71">
            <v>22881</v>
          </cell>
          <cell r="J71">
            <v>25863</v>
          </cell>
          <cell r="K71">
            <v>18738</v>
          </cell>
          <cell r="L71">
            <v>17347</v>
          </cell>
          <cell r="M71">
            <v>33071</v>
          </cell>
          <cell r="N71">
            <v>67310</v>
          </cell>
          <cell r="O71">
            <v>72676</v>
          </cell>
          <cell r="P71">
            <v>58807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4">
          <cell r="C74">
            <v>9001</v>
          </cell>
          <cell r="D74">
            <v>4124</v>
          </cell>
          <cell r="E74">
            <v>0</v>
          </cell>
          <cell r="F74">
            <v>0</v>
          </cell>
          <cell r="G74">
            <v>61</v>
          </cell>
          <cell r="H74">
            <v>-865</v>
          </cell>
          <cell r="I74">
            <v>-923</v>
          </cell>
          <cell r="J74">
            <v>719</v>
          </cell>
          <cell r="K74">
            <v>3675</v>
          </cell>
          <cell r="L74">
            <v>3881</v>
          </cell>
          <cell r="M74">
            <v>4588</v>
          </cell>
          <cell r="N74">
            <v>15882</v>
          </cell>
          <cell r="O74">
            <v>9802</v>
          </cell>
          <cell r="P74">
            <v>4701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C75">
            <v>2197</v>
          </cell>
          <cell r="D75">
            <v>1664</v>
          </cell>
          <cell r="E75">
            <v>0</v>
          </cell>
          <cell r="F75">
            <v>0</v>
          </cell>
          <cell r="G75">
            <v>1719</v>
          </cell>
          <cell r="H75">
            <v>2259</v>
          </cell>
          <cell r="I75">
            <v>387</v>
          </cell>
          <cell r="J75">
            <v>35</v>
          </cell>
          <cell r="K75">
            <v>561</v>
          </cell>
          <cell r="L75">
            <v>2733</v>
          </cell>
          <cell r="M75">
            <v>9035</v>
          </cell>
          <cell r="N75">
            <v>7573</v>
          </cell>
          <cell r="O75">
            <v>7493</v>
          </cell>
          <cell r="P75">
            <v>5312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C76">
            <v>1352</v>
          </cell>
          <cell r="D76">
            <v>2332</v>
          </cell>
          <cell r="E76">
            <v>0</v>
          </cell>
          <cell r="F76">
            <v>0</v>
          </cell>
          <cell r="G76">
            <v>782</v>
          </cell>
          <cell r="H76">
            <v>536</v>
          </cell>
          <cell r="I76">
            <v>1570</v>
          </cell>
          <cell r="J76">
            <v>11</v>
          </cell>
          <cell r="K76">
            <v>17</v>
          </cell>
          <cell r="L76">
            <v>119</v>
          </cell>
          <cell r="M76">
            <v>355</v>
          </cell>
          <cell r="N76">
            <v>257</v>
          </cell>
          <cell r="O76">
            <v>395</v>
          </cell>
          <cell r="P76">
            <v>1300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C77">
            <v>2925</v>
          </cell>
          <cell r="D77">
            <v>4029</v>
          </cell>
          <cell r="E77">
            <v>0</v>
          </cell>
          <cell r="F77">
            <v>0</v>
          </cell>
          <cell r="G77">
            <v>1216</v>
          </cell>
          <cell r="H77">
            <v>-19</v>
          </cell>
          <cell r="I77">
            <v>525</v>
          </cell>
          <cell r="J77">
            <v>31</v>
          </cell>
          <cell r="K77">
            <v>11</v>
          </cell>
          <cell r="L77">
            <v>37</v>
          </cell>
          <cell r="M77">
            <v>117</v>
          </cell>
          <cell r="N77">
            <v>14</v>
          </cell>
          <cell r="O77">
            <v>89</v>
          </cell>
          <cell r="P77">
            <v>308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2312</v>
          </cell>
          <cell r="H78">
            <v>1682</v>
          </cell>
          <cell r="I78">
            <v>1712</v>
          </cell>
          <cell r="J78">
            <v>1774</v>
          </cell>
          <cell r="K78">
            <v>1543</v>
          </cell>
          <cell r="L78">
            <v>1489</v>
          </cell>
          <cell r="M78">
            <v>1434</v>
          </cell>
          <cell r="N78">
            <v>513</v>
          </cell>
          <cell r="O78">
            <v>439</v>
          </cell>
          <cell r="P78">
            <v>507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C80">
            <v>15475</v>
          </cell>
          <cell r="D80">
            <v>12149</v>
          </cell>
          <cell r="E80">
            <v>0</v>
          </cell>
          <cell r="F80">
            <v>0</v>
          </cell>
          <cell r="G80">
            <v>6090</v>
          </cell>
          <cell r="H80">
            <v>3593</v>
          </cell>
          <cell r="I80">
            <v>3271</v>
          </cell>
          <cell r="J80">
            <v>2570</v>
          </cell>
          <cell r="K80">
            <v>5807</v>
          </cell>
          <cell r="L80">
            <v>8259</v>
          </cell>
          <cell r="M80">
            <v>15529</v>
          </cell>
          <cell r="N80">
            <v>24239</v>
          </cell>
          <cell r="O80">
            <v>18218</v>
          </cell>
          <cell r="P80">
            <v>12128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3">
          <cell r="C83">
            <v>4096</v>
          </cell>
          <cell r="D83">
            <v>4256</v>
          </cell>
          <cell r="E83">
            <v>0</v>
          </cell>
          <cell r="F83">
            <v>0</v>
          </cell>
          <cell r="G83">
            <v>2659</v>
          </cell>
          <cell r="H83">
            <v>2185</v>
          </cell>
          <cell r="I83">
            <v>1619</v>
          </cell>
          <cell r="J83">
            <v>1786</v>
          </cell>
          <cell r="K83">
            <v>2003</v>
          </cell>
          <cell r="L83">
            <v>2151</v>
          </cell>
          <cell r="M83">
            <v>2433</v>
          </cell>
          <cell r="N83">
            <v>3811</v>
          </cell>
          <cell r="O83">
            <v>5200</v>
          </cell>
          <cell r="P83">
            <v>6079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C84">
            <v>1716</v>
          </cell>
          <cell r="D84">
            <v>2012</v>
          </cell>
          <cell r="E84">
            <v>0</v>
          </cell>
          <cell r="F84">
            <v>0</v>
          </cell>
          <cell r="G84">
            <v>1619</v>
          </cell>
          <cell r="H84">
            <v>1448</v>
          </cell>
          <cell r="I84">
            <v>1340</v>
          </cell>
          <cell r="J84">
            <v>1038</v>
          </cell>
          <cell r="K84">
            <v>1037</v>
          </cell>
          <cell r="L84">
            <v>1449</v>
          </cell>
          <cell r="M84">
            <v>1266</v>
          </cell>
          <cell r="N84">
            <v>1079</v>
          </cell>
          <cell r="O84">
            <v>1972</v>
          </cell>
          <cell r="P84">
            <v>2523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C85">
            <v>244</v>
          </cell>
          <cell r="D85">
            <v>149</v>
          </cell>
          <cell r="E85">
            <v>0</v>
          </cell>
          <cell r="F85">
            <v>0</v>
          </cell>
          <cell r="G85">
            <v>365</v>
          </cell>
          <cell r="H85">
            <v>244</v>
          </cell>
          <cell r="I85">
            <v>273</v>
          </cell>
          <cell r="J85">
            <v>235</v>
          </cell>
          <cell r="K85">
            <v>239</v>
          </cell>
          <cell r="L85">
            <v>189</v>
          </cell>
          <cell r="M85">
            <v>462</v>
          </cell>
          <cell r="N85">
            <v>201</v>
          </cell>
          <cell r="O85">
            <v>200</v>
          </cell>
          <cell r="P85">
            <v>566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C86">
            <v>0</v>
          </cell>
          <cell r="D86">
            <v>47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C87">
            <v>97</v>
          </cell>
          <cell r="D87">
            <v>11</v>
          </cell>
          <cell r="E87">
            <v>0</v>
          </cell>
          <cell r="F87">
            <v>0</v>
          </cell>
          <cell r="G87">
            <v>175</v>
          </cell>
          <cell r="H87">
            <v>63</v>
          </cell>
          <cell r="I87">
            <v>59</v>
          </cell>
          <cell r="J87">
            <v>96</v>
          </cell>
          <cell r="K87">
            <v>97</v>
          </cell>
          <cell r="L87">
            <v>94</v>
          </cell>
          <cell r="M87">
            <v>52</v>
          </cell>
          <cell r="N87">
            <v>34</v>
          </cell>
          <cell r="O87">
            <v>63</v>
          </cell>
          <cell r="P87">
            <v>92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C89">
            <v>6153</v>
          </cell>
          <cell r="D89">
            <v>6475</v>
          </cell>
          <cell r="E89">
            <v>0</v>
          </cell>
          <cell r="F89">
            <v>0</v>
          </cell>
          <cell r="G89">
            <v>4818</v>
          </cell>
          <cell r="H89">
            <v>3940</v>
          </cell>
          <cell r="I89">
            <v>3291</v>
          </cell>
          <cell r="J89">
            <v>3155</v>
          </cell>
          <cell r="K89">
            <v>3376</v>
          </cell>
          <cell r="L89">
            <v>3883</v>
          </cell>
          <cell r="M89">
            <v>4213</v>
          </cell>
          <cell r="N89">
            <v>5125</v>
          </cell>
          <cell r="O89">
            <v>7435</v>
          </cell>
          <cell r="P89">
            <v>9260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2">
          <cell r="C92">
            <v>1195</v>
          </cell>
          <cell r="D92">
            <v>1195</v>
          </cell>
          <cell r="E92">
            <v>1035</v>
          </cell>
          <cell r="F92">
            <v>1035</v>
          </cell>
          <cell r="G92">
            <v>1035</v>
          </cell>
          <cell r="H92">
            <v>866</v>
          </cell>
          <cell r="I92">
            <v>866</v>
          </cell>
          <cell r="J92">
            <v>866</v>
          </cell>
          <cell r="K92">
            <v>922</v>
          </cell>
          <cell r="L92">
            <v>922</v>
          </cell>
          <cell r="M92">
            <v>922</v>
          </cell>
          <cell r="N92">
            <v>948</v>
          </cell>
          <cell r="O92">
            <v>948</v>
          </cell>
          <cell r="P92">
            <v>948</v>
          </cell>
        </row>
        <row r="98">
          <cell r="C98">
            <v>1195</v>
          </cell>
          <cell r="D98">
            <v>1195</v>
          </cell>
          <cell r="E98">
            <v>1035</v>
          </cell>
          <cell r="F98">
            <v>1035</v>
          </cell>
          <cell r="G98">
            <v>1035</v>
          </cell>
          <cell r="H98">
            <v>866</v>
          </cell>
          <cell r="I98">
            <v>866</v>
          </cell>
          <cell r="J98">
            <v>866</v>
          </cell>
          <cell r="K98">
            <v>922</v>
          </cell>
          <cell r="L98">
            <v>922</v>
          </cell>
          <cell r="M98">
            <v>922</v>
          </cell>
          <cell r="N98">
            <v>948</v>
          </cell>
          <cell r="O98">
            <v>948</v>
          </cell>
          <cell r="P98">
            <v>948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15">
          <cell r="C115">
            <v>0</v>
          </cell>
          <cell r="D115">
            <v>0</v>
          </cell>
          <cell r="H115">
            <v>-630</v>
          </cell>
          <cell r="I115">
            <v>-630</v>
          </cell>
          <cell r="J115">
            <v>-630</v>
          </cell>
          <cell r="K115">
            <v>-630</v>
          </cell>
          <cell r="L115">
            <v>-630</v>
          </cell>
          <cell r="M115">
            <v>-630</v>
          </cell>
          <cell r="N115">
            <v>-758</v>
          </cell>
          <cell r="O115">
            <v>-743</v>
          </cell>
          <cell r="P115">
            <v>-743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-630</v>
          </cell>
          <cell r="I116">
            <v>-630</v>
          </cell>
          <cell r="J116">
            <v>-630</v>
          </cell>
          <cell r="K116">
            <v>-630</v>
          </cell>
          <cell r="L116">
            <v>-630</v>
          </cell>
          <cell r="M116">
            <v>-630</v>
          </cell>
          <cell r="N116">
            <v>-758</v>
          </cell>
          <cell r="O116">
            <v>-743</v>
          </cell>
          <cell r="P116">
            <v>-743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</sheetData>
      <sheetData sheetId="6" refreshError="1">
        <row r="8">
          <cell r="C8">
            <v>37191</v>
          </cell>
          <cell r="D8">
            <v>37219</v>
          </cell>
          <cell r="E8">
            <v>37254</v>
          </cell>
          <cell r="F8">
            <v>37282</v>
          </cell>
          <cell r="G8">
            <v>37310</v>
          </cell>
          <cell r="H8">
            <v>37345</v>
          </cell>
          <cell r="I8">
            <v>37373</v>
          </cell>
          <cell r="J8">
            <v>37401</v>
          </cell>
          <cell r="K8">
            <v>37436</v>
          </cell>
          <cell r="L8">
            <v>37464</v>
          </cell>
          <cell r="M8">
            <v>37492</v>
          </cell>
          <cell r="N8">
            <v>37527</v>
          </cell>
          <cell r="O8">
            <v>37555</v>
          </cell>
          <cell r="P8">
            <v>37583</v>
          </cell>
          <cell r="Q8">
            <v>37618</v>
          </cell>
          <cell r="R8">
            <v>37646</v>
          </cell>
          <cell r="S8">
            <v>37674</v>
          </cell>
          <cell r="T8">
            <v>37709</v>
          </cell>
          <cell r="U8">
            <v>37737</v>
          </cell>
          <cell r="V8">
            <v>37765</v>
          </cell>
          <cell r="W8">
            <v>37800</v>
          </cell>
          <cell r="X8">
            <v>37828</v>
          </cell>
          <cell r="Y8">
            <v>37856</v>
          </cell>
          <cell r="Z8">
            <v>37891</v>
          </cell>
        </row>
        <row r="11">
          <cell r="C11">
            <v>26228.297000000002</v>
          </cell>
          <cell r="D11">
            <v>27768.206399999999</v>
          </cell>
          <cell r="E11">
            <v>0</v>
          </cell>
          <cell r="F11">
            <v>5736</v>
          </cell>
          <cell r="G11">
            <v>40639.187399999995</v>
          </cell>
          <cell r="H11">
            <v>38354.4018</v>
          </cell>
          <cell r="I11">
            <v>37100.358699999997</v>
          </cell>
          <cell r="J11">
            <v>39380.2569</v>
          </cell>
          <cell r="K11">
            <v>40978.508599999994</v>
          </cell>
          <cell r="L11">
            <v>39205.934399999998</v>
          </cell>
          <cell r="M11">
            <v>42198.293599999997</v>
          </cell>
          <cell r="N11">
            <v>35905.716499999995</v>
          </cell>
          <cell r="O11">
            <v>39493.077200000007</v>
          </cell>
          <cell r="P11">
            <v>41132.554400000008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C12">
            <v>17501.7297</v>
          </cell>
          <cell r="D12">
            <v>17452.531199999998</v>
          </cell>
          <cell r="E12">
            <v>0</v>
          </cell>
          <cell r="F12">
            <v>798</v>
          </cell>
          <cell r="G12">
            <v>17961.143500000002</v>
          </cell>
          <cell r="H12">
            <v>19527.3259</v>
          </cell>
          <cell r="I12">
            <v>18410.072</v>
          </cell>
          <cell r="J12">
            <v>18036.214</v>
          </cell>
          <cell r="K12">
            <v>18725.101600000002</v>
          </cell>
          <cell r="L12">
            <v>19914.639799999997</v>
          </cell>
          <cell r="M12">
            <v>17057.437199999997</v>
          </cell>
          <cell r="N12">
            <v>15606.6018</v>
          </cell>
          <cell r="O12">
            <v>16952.2176</v>
          </cell>
          <cell r="P12">
            <v>17868.283900000002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C13">
            <v>36150.797399999996</v>
          </cell>
          <cell r="D13">
            <v>36637.500800000002</v>
          </cell>
          <cell r="E13">
            <v>324</v>
          </cell>
          <cell r="F13">
            <v>1127</v>
          </cell>
          <cell r="G13">
            <v>66302.112600000008</v>
          </cell>
          <cell r="H13">
            <v>77168.081000000006</v>
          </cell>
          <cell r="I13">
            <v>78738.258799999996</v>
          </cell>
          <cell r="J13">
            <v>73284.033900000009</v>
          </cell>
          <cell r="K13">
            <v>63722.427000000003</v>
          </cell>
          <cell r="L13">
            <v>74452.473799999992</v>
          </cell>
          <cell r="M13">
            <v>72204.897599999982</v>
          </cell>
          <cell r="N13">
            <v>67719.737322400004</v>
          </cell>
          <cell r="O13">
            <v>65006.637799999997</v>
          </cell>
          <cell r="P13">
            <v>64513.859400000001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C14">
            <v>79880.824099999998</v>
          </cell>
          <cell r="D14">
            <v>81858.238400000002</v>
          </cell>
          <cell r="E14">
            <v>324</v>
          </cell>
          <cell r="F14">
            <v>7661</v>
          </cell>
          <cell r="G14">
            <v>124902.44350000001</v>
          </cell>
          <cell r="H14">
            <v>135049.80869999999</v>
          </cell>
          <cell r="I14">
            <v>134248.68949999998</v>
          </cell>
          <cell r="J14">
            <v>130700.50480000001</v>
          </cell>
          <cell r="K14">
            <v>123426.03719999999</v>
          </cell>
          <cell r="L14">
            <v>133573.04799999998</v>
          </cell>
          <cell r="M14">
            <v>131460.62839999999</v>
          </cell>
          <cell r="N14">
            <v>119232.0556224</v>
          </cell>
          <cell r="O14">
            <v>121451.9326</v>
          </cell>
          <cell r="P14">
            <v>123514.69770000002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7">
          <cell r="C17">
            <v>26228.297000000002</v>
          </cell>
          <cell r="D17">
            <v>27768.206399999999</v>
          </cell>
          <cell r="E17">
            <v>0</v>
          </cell>
          <cell r="F17">
            <v>5736</v>
          </cell>
          <cell r="G17">
            <v>33465.187399999995</v>
          </cell>
          <cell r="H17">
            <v>32938.4018</v>
          </cell>
          <cell r="I17">
            <v>31977.358700000001</v>
          </cell>
          <cell r="J17">
            <v>35073.2569</v>
          </cell>
          <cell r="K17">
            <v>35712.073599999996</v>
          </cell>
          <cell r="L17">
            <v>34066.316800000001</v>
          </cell>
          <cell r="M17">
            <v>37334.615599999997</v>
          </cell>
          <cell r="N17">
            <v>31253.1525</v>
          </cell>
          <cell r="O17">
            <v>39493.077200000007</v>
          </cell>
          <cell r="P17">
            <v>41132.554400000008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C18">
            <v>17501.7297</v>
          </cell>
          <cell r="D18">
            <v>17452.531199999998</v>
          </cell>
          <cell r="E18">
            <v>0</v>
          </cell>
          <cell r="F18">
            <v>798</v>
          </cell>
          <cell r="G18">
            <v>17961.143500000002</v>
          </cell>
          <cell r="H18">
            <v>19527.3259</v>
          </cell>
          <cell r="I18">
            <v>18410.072</v>
          </cell>
          <cell r="J18">
            <v>18036.214</v>
          </cell>
          <cell r="K18">
            <v>18556.803400000001</v>
          </cell>
          <cell r="L18">
            <v>19746.226999999999</v>
          </cell>
          <cell r="M18">
            <v>16920.403599999998</v>
          </cell>
          <cell r="N18">
            <v>15552.973600000001</v>
          </cell>
          <cell r="O18">
            <v>16952.2176</v>
          </cell>
          <cell r="P18">
            <v>17868.283900000002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C19">
            <v>36150.797399999996</v>
          </cell>
          <cell r="D19">
            <v>36637.500800000002</v>
          </cell>
          <cell r="E19">
            <v>324</v>
          </cell>
          <cell r="F19">
            <v>1127</v>
          </cell>
          <cell r="G19">
            <v>56198.112600000008</v>
          </cell>
          <cell r="H19">
            <v>65145.081000000006</v>
          </cell>
          <cell r="I19">
            <v>67977.258799999996</v>
          </cell>
          <cell r="J19">
            <v>64296.033900000002</v>
          </cell>
          <cell r="K19">
            <v>55458.021000000001</v>
          </cell>
          <cell r="L19">
            <v>68074.80339999999</v>
          </cell>
          <cell r="M19">
            <v>65718.717599999989</v>
          </cell>
          <cell r="N19">
            <v>61670.086499999998</v>
          </cell>
          <cell r="O19">
            <v>62896.637799999997</v>
          </cell>
          <cell r="P19">
            <v>62303.859400000001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C20">
            <v>79880.824099999998</v>
          </cell>
          <cell r="D20">
            <v>81858.238400000002</v>
          </cell>
          <cell r="E20">
            <v>324</v>
          </cell>
          <cell r="F20">
            <v>7661</v>
          </cell>
          <cell r="G20">
            <v>107624.44350000001</v>
          </cell>
          <cell r="H20">
            <v>117610.80870000001</v>
          </cell>
          <cell r="I20">
            <v>118364.68949999999</v>
          </cell>
          <cell r="J20">
            <v>117405.5048</v>
          </cell>
          <cell r="K20">
            <v>109726.89799999999</v>
          </cell>
          <cell r="L20">
            <v>121887.34719999999</v>
          </cell>
          <cell r="M20">
            <v>119973.73679999998</v>
          </cell>
          <cell r="N20">
            <v>108476.2126</v>
          </cell>
          <cell r="O20">
            <v>119341.9326</v>
          </cell>
          <cell r="P20">
            <v>121304.69770000002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3">
          <cell r="C23">
            <v>16556</v>
          </cell>
          <cell r="D23">
            <v>18924</v>
          </cell>
          <cell r="G23">
            <v>18553</v>
          </cell>
          <cell r="H23">
            <v>17015</v>
          </cell>
          <cell r="I23">
            <v>15967</v>
          </cell>
          <cell r="J23">
            <v>16700</v>
          </cell>
          <cell r="K23">
            <v>16095</v>
          </cell>
          <cell r="L23">
            <v>17412</v>
          </cell>
          <cell r="M23">
            <v>17887</v>
          </cell>
          <cell r="N23">
            <v>15860</v>
          </cell>
          <cell r="O23">
            <v>17157</v>
          </cell>
          <cell r="P23">
            <v>16640</v>
          </cell>
        </row>
        <row r="24">
          <cell r="C24">
            <v>9746</v>
          </cell>
          <cell r="D24">
            <v>9590</v>
          </cell>
          <cell r="G24">
            <v>9652</v>
          </cell>
          <cell r="H24">
            <v>10421</v>
          </cell>
          <cell r="I24">
            <v>9523</v>
          </cell>
          <cell r="J24">
            <v>9548</v>
          </cell>
          <cell r="K24">
            <v>10208</v>
          </cell>
          <cell r="L24">
            <v>11868</v>
          </cell>
          <cell r="M24">
            <v>9489</v>
          </cell>
          <cell r="N24">
            <v>10543</v>
          </cell>
          <cell r="O24">
            <v>11305</v>
          </cell>
          <cell r="P24">
            <v>10577</v>
          </cell>
        </row>
        <row r="25">
          <cell r="C25">
            <v>27694</v>
          </cell>
          <cell r="D25">
            <v>27730</v>
          </cell>
          <cell r="G25">
            <v>44356</v>
          </cell>
          <cell r="H25">
            <v>44351</v>
          </cell>
          <cell r="I25">
            <v>47435</v>
          </cell>
          <cell r="J25">
            <v>47603</v>
          </cell>
          <cell r="K25">
            <v>43681</v>
          </cell>
          <cell r="L25">
            <v>48970</v>
          </cell>
          <cell r="M25">
            <v>48818</v>
          </cell>
          <cell r="N25">
            <v>45005</v>
          </cell>
          <cell r="O25">
            <v>45986</v>
          </cell>
          <cell r="P25">
            <v>43630</v>
          </cell>
        </row>
        <row r="26">
          <cell r="C26">
            <v>53996</v>
          </cell>
          <cell r="D26">
            <v>56244</v>
          </cell>
          <cell r="E26">
            <v>0</v>
          </cell>
          <cell r="F26">
            <v>0</v>
          </cell>
          <cell r="G26">
            <v>72561</v>
          </cell>
          <cell r="H26">
            <v>71787</v>
          </cell>
          <cell r="I26">
            <v>72925</v>
          </cell>
          <cell r="J26">
            <v>73851</v>
          </cell>
          <cell r="K26">
            <v>69984</v>
          </cell>
          <cell r="L26">
            <v>78250</v>
          </cell>
          <cell r="M26">
            <v>76194</v>
          </cell>
          <cell r="N26">
            <v>71408</v>
          </cell>
          <cell r="O26">
            <v>74448</v>
          </cell>
          <cell r="P26">
            <v>70847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31">
          <cell r="O31">
            <v>2110</v>
          </cell>
          <cell r="P31">
            <v>2210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2110</v>
          </cell>
          <cell r="P32">
            <v>2210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5">
          <cell r="G35">
            <v>7174</v>
          </cell>
          <cell r="H35">
            <v>5416</v>
          </cell>
          <cell r="I35">
            <v>5123</v>
          </cell>
          <cell r="J35">
            <v>4307</v>
          </cell>
          <cell r="K35">
            <v>4243</v>
          </cell>
          <cell r="L35">
            <v>4064</v>
          </cell>
          <cell r="M35">
            <v>3906</v>
          </cell>
          <cell r="N35">
            <v>3580</v>
          </cell>
          <cell r="O35">
            <v>4143</v>
          </cell>
          <cell r="P35">
            <v>4618</v>
          </cell>
        </row>
        <row r="37">
          <cell r="G37">
            <v>10104</v>
          </cell>
          <cell r="H37">
            <v>12023</v>
          </cell>
          <cell r="I37">
            <v>10761</v>
          </cell>
          <cell r="J37">
            <v>8988</v>
          </cell>
          <cell r="K37">
            <v>5793</v>
          </cell>
          <cell r="L37">
            <v>5650</v>
          </cell>
          <cell r="M37">
            <v>5474</v>
          </cell>
          <cell r="N37">
            <v>4776</v>
          </cell>
          <cell r="O37">
            <v>4573</v>
          </cell>
          <cell r="P37">
            <v>5299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17278</v>
          </cell>
          <cell r="H38">
            <v>17439</v>
          </cell>
          <cell r="I38">
            <v>15884</v>
          </cell>
          <cell r="J38">
            <v>13295</v>
          </cell>
          <cell r="K38">
            <v>10036</v>
          </cell>
          <cell r="L38">
            <v>9714</v>
          </cell>
          <cell r="M38">
            <v>9380</v>
          </cell>
          <cell r="N38">
            <v>8356</v>
          </cell>
          <cell r="O38">
            <v>8716</v>
          </cell>
          <cell r="P38">
            <v>9917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1023.4349999999999</v>
          </cell>
          <cell r="L41">
            <v>1075.6176</v>
          </cell>
          <cell r="M41">
            <v>957.678</v>
          </cell>
          <cell r="N41">
            <v>1072.5639999999999</v>
          </cell>
          <cell r="O41">
            <v>1388.8936000000001</v>
          </cell>
          <cell r="P41">
            <v>2625.9584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168.29820000000001</v>
          </cell>
          <cell r="L42">
            <v>168.4128</v>
          </cell>
          <cell r="M42">
            <v>137.03359999999998</v>
          </cell>
          <cell r="N42">
            <v>53.6282</v>
          </cell>
          <cell r="O42">
            <v>100.32640000000001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2471.4059999999999</v>
          </cell>
          <cell r="L43">
            <v>727.67039999999997</v>
          </cell>
          <cell r="M43">
            <v>1012.18</v>
          </cell>
          <cell r="N43">
            <v>1273.6508223999999</v>
          </cell>
          <cell r="O43">
            <v>1437.4892</v>
          </cell>
          <cell r="P43">
            <v>3563.3498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3663.1391999999996</v>
          </cell>
          <cell r="L44">
            <v>1971.7008000000001</v>
          </cell>
          <cell r="M44">
            <v>2106.8915999999999</v>
          </cell>
          <cell r="N44">
            <v>2399.8430223999999</v>
          </cell>
          <cell r="O44">
            <v>2926.7092000000002</v>
          </cell>
          <cell r="P44">
            <v>6189.3081999999995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7">
          <cell r="C47">
            <v>8329.6787999999997</v>
          </cell>
          <cell r="D47">
            <v>7492.5263999999997</v>
          </cell>
          <cell r="E47">
            <v>0</v>
          </cell>
          <cell r="F47">
            <v>0</v>
          </cell>
          <cell r="G47">
            <v>7448.8024000000005</v>
          </cell>
          <cell r="H47">
            <v>7515.0588000000007</v>
          </cell>
          <cell r="I47">
            <v>7441.5005000000001</v>
          </cell>
          <cell r="J47">
            <v>7704.8325000000004</v>
          </cell>
          <cell r="K47">
            <v>8493.7523999999994</v>
          </cell>
          <cell r="L47">
            <v>9914.1119999999992</v>
          </cell>
          <cell r="M47">
            <v>11406.49</v>
          </cell>
          <cell r="N47">
            <v>7097.8499999999995</v>
          </cell>
          <cell r="O47">
            <v>8419.5796000000009</v>
          </cell>
          <cell r="P47">
            <v>8370.242400000001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C48">
            <v>7455.1098000000002</v>
          </cell>
          <cell r="D48">
            <v>7562.9087999999992</v>
          </cell>
          <cell r="E48">
            <v>0</v>
          </cell>
          <cell r="F48">
            <v>0</v>
          </cell>
          <cell r="G48">
            <v>7001.8104000000003</v>
          </cell>
          <cell r="H48">
            <v>7006.509</v>
          </cell>
          <cell r="I48">
            <v>6874.6034</v>
          </cell>
          <cell r="J48">
            <v>6749.5866000000005</v>
          </cell>
          <cell r="K48">
            <v>6675.8285999999998</v>
          </cell>
          <cell r="L48">
            <v>6822.3072000000002</v>
          </cell>
          <cell r="M48">
            <v>6093.3235999999997</v>
          </cell>
          <cell r="N48">
            <v>3441.6686</v>
          </cell>
          <cell r="O48">
            <v>3895.4860000000003</v>
          </cell>
          <cell r="P48">
            <v>4341.3531000000003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C49">
            <v>6024.2834000000003</v>
          </cell>
          <cell r="D49">
            <v>6107.2727999999997</v>
          </cell>
          <cell r="E49">
            <v>0</v>
          </cell>
          <cell r="F49">
            <v>0</v>
          </cell>
          <cell r="G49">
            <v>6645.8132000000005</v>
          </cell>
          <cell r="H49">
            <v>10489.836000000001</v>
          </cell>
          <cell r="I49">
            <v>8982.8984</v>
          </cell>
          <cell r="J49">
            <v>8854.8075000000008</v>
          </cell>
          <cell r="K49">
            <v>8956.1934000000001</v>
          </cell>
          <cell r="L49">
            <v>11655.436799999999</v>
          </cell>
          <cell r="M49">
            <v>11596.4684</v>
          </cell>
          <cell r="N49">
            <v>11195.6754</v>
          </cell>
          <cell r="O49">
            <v>8883.5892000000003</v>
          </cell>
          <cell r="P49">
            <v>6230.3388000000004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C50">
            <v>21809.072</v>
          </cell>
          <cell r="D50">
            <v>21162.707999999999</v>
          </cell>
          <cell r="E50">
            <v>0</v>
          </cell>
          <cell r="F50">
            <v>0</v>
          </cell>
          <cell r="G50">
            <v>21096.425999999999</v>
          </cell>
          <cell r="H50">
            <v>25011.4038</v>
          </cell>
          <cell r="I50">
            <v>23299.0023</v>
          </cell>
          <cell r="J50">
            <v>23309.226600000002</v>
          </cell>
          <cell r="K50">
            <v>24125.774399999998</v>
          </cell>
          <cell r="L50">
            <v>28391.856</v>
          </cell>
          <cell r="M50">
            <v>29096.281999999999</v>
          </cell>
          <cell r="N50">
            <v>21735.194</v>
          </cell>
          <cell r="O50">
            <v>21198.654800000004</v>
          </cell>
          <cell r="P50">
            <v>18941.934300000001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</row>
        <row r="55">
          <cell r="C55">
            <v>1946.1130000000001</v>
          </cell>
          <cell r="D55">
            <v>2780.1048000000001</v>
          </cell>
          <cell r="E55">
            <v>0</v>
          </cell>
          <cell r="F55">
            <v>0</v>
          </cell>
          <cell r="G55">
            <v>3334.8796000000002</v>
          </cell>
          <cell r="H55">
            <v>3314.3418000000001</v>
          </cell>
          <cell r="I55">
            <v>3301.4338000000002</v>
          </cell>
          <cell r="J55">
            <v>3241.3962000000001</v>
          </cell>
          <cell r="K55">
            <v>2732.1923999999999</v>
          </cell>
          <cell r="L55">
            <v>3188.7215999999999</v>
          </cell>
          <cell r="M55">
            <v>2848.1187999999997</v>
          </cell>
          <cell r="N55">
            <v>2810.7485999999999</v>
          </cell>
          <cell r="O55">
            <v>2879.6812</v>
          </cell>
          <cell r="P55">
            <v>3910.5318000000002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C56">
            <v>1946.1130000000001</v>
          </cell>
          <cell r="D56">
            <v>2780.1048000000001</v>
          </cell>
          <cell r="E56">
            <v>0</v>
          </cell>
          <cell r="F56">
            <v>0</v>
          </cell>
          <cell r="G56">
            <v>3334.8796000000002</v>
          </cell>
          <cell r="H56">
            <v>3314.3418000000001</v>
          </cell>
          <cell r="I56">
            <v>3301.4338000000002</v>
          </cell>
          <cell r="J56">
            <v>3241.3962000000001</v>
          </cell>
          <cell r="K56">
            <v>2732.1923999999999</v>
          </cell>
          <cell r="L56">
            <v>3188.7215999999999</v>
          </cell>
          <cell r="M56">
            <v>2848.1187999999997</v>
          </cell>
          <cell r="N56">
            <v>2810.7485999999999</v>
          </cell>
          <cell r="O56">
            <v>2879.6812</v>
          </cell>
          <cell r="P56">
            <v>3910.5318000000002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9">
          <cell r="C59">
            <v>1342.6181999999999</v>
          </cell>
          <cell r="D59">
            <v>1351.68</v>
          </cell>
          <cell r="E59">
            <v>0</v>
          </cell>
          <cell r="F59">
            <v>0</v>
          </cell>
          <cell r="G59">
            <v>1254.385</v>
          </cell>
          <cell r="H59">
            <v>1157.3429999999998</v>
          </cell>
          <cell r="I59">
            <v>1184.8581999999999</v>
          </cell>
          <cell r="J59">
            <v>1114.4244000000001</v>
          </cell>
          <cell r="K59">
            <v>1220.3211999999999</v>
          </cell>
          <cell r="L59">
            <v>1508.2048</v>
          </cell>
          <cell r="M59">
            <v>1593.1256000000001</v>
          </cell>
          <cell r="N59">
            <v>1817.3025</v>
          </cell>
          <cell r="O59">
            <v>1801.604</v>
          </cell>
          <cell r="P59">
            <v>1755.3535999999999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C60">
            <v>300.61989999999997</v>
          </cell>
          <cell r="D60">
            <v>299.62240000000003</v>
          </cell>
          <cell r="E60">
            <v>0</v>
          </cell>
          <cell r="F60">
            <v>0</v>
          </cell>
          <cell r="G60">
            <v>303.3331</v>
          </cell>
          <cell r="H60">
            <v>301.81689999999998</v>
          </cell>
          <cell r="I60">
            <v>302.46859999999998</v>
          </cell>
          <cell r="J60">
            <v>297.62740000000002</v>
          </cell>
          <cell r="K60">
            <v>307.97479999999996</v>
          </cell>
          <cell r="L60">
            <v>329.91980000000001</v>
          </cell>
          <cell r="M60">
            <v>355.08</v>
          </cell>
          <cell r="N60">
            <v>397.30500000000001</v>
          </cell>
          <cell r="O60">
            <v>394.40520000000004</v>
          </cell>
          <cell r="P60">
            <v>403.93079999999998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C61">
            <v>1514.4010000000001</v>
          </cell>
          <cell r="D61">
            <v>1507.1232</v>
          </cell>
          <cell r="E61">
            <v>0</v>
          </cell>
          <cell r="F61">
            <v>0</v>
          </cell>
          <cell r="G61">
            <v>1628.4197999999999</v>
          </cell>
          <cell r="H61">
            <v>1869.9032</v>
          </cell>
          <cell r="I61">
            <v>2553.9265999999998</v>
          </cell>
          <cell r="J61">
            <v>2369.8301999999999</v>
          </cell>
          <cell r="K61">
            <v>2528.6351999999997</v>
          </cell>
          <cell r="L61">
            <v>2666.645</v>
          </cell>
          <cell r="M61">
            <v>2502.1304</v>
          </cell>
          <cell r="N61">
            <v>2366.6624999999999</v>
          </cell>
          <cell r="O61">
            <v>1623.8782000000001</v>
          </cell>
          <cell r="P61">
            <v>1458.6389999999999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C62">
            <v>3157.6390999999999</v>
          </cell>
          <cell r="D62">
            <v>3158.4256</v>
          </cell>
          <cell r="E62">
            <v>0</v>
          </cell>
          <cell r="F62">
            <v>0</v>
          </cell>
          <cell r="G62">
            <v>3186.1378999999997</v>
          </cell>
          <cell r="H62">
            <v>3329.0630999999998</v>
          </cell>
          <cell r="I62">
            <v>4041.2533999999996</v>
          </cell>
          <cell r="J62">
            <v>3781.8820000000001</v>
          </cell>
          <cell r="K62">
            <v>4056.9311999999995</v>
          </cell>
          <cell r="L62">
            <v>4504.7695999999996</v>
          </cell>
          <cell r="M62">
            <v>4450.3360000000002</v>
          </cell>
          <cell r="N62">
            <v>4581.2700000000004</v>
          </cell>
          <cell r="O62">
            <v>3819.8874000000001</v>
          </cell>
          <cell r="P62">
            <v>3617.9233999999997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7">
          <cell r="C67">
            <v>314</v>
          </cell>
          <cell r="D67">
            <v>314</v>
          </cell>
          <cell r="E67">
            <v>324</v>
          </cell>
          <cell r="F67">
            <v>324</v>
          </cell>
          <cell r="G67">
            <v>324</v>
          </cell>
          <cell r="H67">
            <v>352</v>
          </cell>
          <cell r="I67">
            <v>352</v>
          </cell>
          <cell r="J67">
            <v>352</v>
          </cell>
          <cell r="K67">
            <v>323</v>
          </cell>
          <cell r="L67">
            <v>323</v>
          </cell>
          <cell r="M67">
            <v>323</v>
          </cell>
          <cell r="N67">
            <v>350</v>
          </cell>
          <cell r="O67">
            <v>350</v>
          </cell>
          <cell r="P67">
            <v>350</v>
          </cell>
        </row>
        <row r="68">
          <cell r="C68">
            <v>314</v>
          </cell>
          <cell r="D68">
            <v>314</v>
          </cell>
          <cell r="E68">
            <v>324</v>
          </cell>
          <cell r="F68">
            <v>324</v>
          </cell>
          <cell r="G68">
            <v>324</v>
          </cell>
          <cell r="H68">
            <v>352</v>
          </cell>
          <cell r="I68">
            <v>352</v>
          </cell>
          <cell r="J68">
            <v>352</v>
          </cell>
          <cell r="K68">
            <v>323</v>
          </cell>
          <cell r="L68">
            <v>323</v>
          </cell>
          <cell r="M68">
            <v>323</v>
          </cell>
          <cell r="N68">
            <v>350</v>
          </cell>
          <cell r="O68">
            <v>350</v>
          </cell>
          <cell r="P68">
            <v>350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71">
          <cell r="F71">
            <v>5736</v>
          </cell>
          <cell r="G71">
            <v>6209</v>
          </cell>
          <cell r="H71">
            <v>7251</v>
          </cell>
          <cell r="I71">
            <v>7384</v>
          </cell>
          <cell r="J71">
            <v>9554</v>
          </cell>
          <cell r="K71">
            <v>9903</v>
          </cell>
          <cell r="L71">
            <v>5232</v>
          </cell>
          <cell r="M71">
            <v>6448</v>
          </cell>
          <cell r="N71">
            <v>6478</v>
          </cell>
          <cell r="O71">
            <v>6583</v>
          </cell>
          <cell r="P71">
            <v>7123</v>
          </cell>
        </row>
        <row r="72">
          <cell r="F72">
            <v>798</v>
          </cell>
          <cell r="G72">
            <v>1004</v>
          </cell>
          <cell r="H72">
            <v>1798</v>
          </cell>
          <cell r="I72">
            <v>1710</v>
          </cell>
          <cell r="J72">
            <v>1441</v>
          </cell>
          <cell r="K72">
            <v>1365</v>
          </cell>
          <cell r="L72">
            <v>726</v>
          </cell>
          <cell r="M72">
            <v>983</v>
          </cell>
          <cell r="N72">
            <v>1171</v>
          </cell>
          <cell r="O72">
            <v>1257</v>
          </cell>
          <cell r="P72">
            <v>2546</v>
          </cell>
        </row>
        <row r="73">
          <cell r="F73">
            <v>803</v>
          </cell>
          <cell r="G73">
            <v>1302</v>
          </cell>
          <cell r="H73">
            <v>4262</v>
          </cell>
          <cell r="I73">
            <v>4840</v>
          </cell>
          <cell r="J73">
            <v>2810</v>
          </cell>
          <cell r="K73">
            <v>1614</v>
          </cell>
          <cell r="L73">
            <v>6092</v>
          </cell>
          <cell r="M73">
            <v>5923</v>
          </cell>
          <cell r="N73">
            <v>1174</v>
          </cell>
          <cell r="O73">
            <v>1273</v>
          </cell>
          <cell r="P73">
            <v>1157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7337</v>
          </cell>
          <cell r="G74">
            <v>8515</v>
          </cell>
          <cell r="H74">
            <v>13311</v>
          </cell>
          <cell r="I74">
            <v>13934</v>
          </cell>
          <cell r="J74">
            <v>13805</v>
          </cell>
          <cell r="K74">
            <v>12882</v>
          </cell>
          <cell r="L74">
            <v>12050</v>
          </cell>
          <cell r="M74">
            <v>13354</v>
          </cell>
          <cell r="N74">
            <v>8823</v>
          </cell>
          <cell r="O74">
            <v>9113</v>
          </cell>
          <cell r="P74">
            <v>10826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9">
          <cell r="C79">
            <v>-1342</v>
          </cell>
          <cell r="D79">
            <v>-1801</v>
          </cell>
          <cell r="G79">
            <v>-1393</v>
          </cell>
          <cell r="H79">
            <v>506</v>
          </cell>
          <cell r="I79">
            <v>512</v>
          </cell>
          <cell r="J79">
            <v>-935</v>
          </cell>
          <cell r="K79">
            <v>-4377</v>
          </cell>
          <cell r="L79">
            <v>-4821</v>
          </cell>
          <cell r="M79">
            <v>-6292</v>
          </cell>
          <cell r="N79">
            <v>-1232</v>
          </cell>
          <cell r="O79">
            <v>-4110</v>
          </cell>
          <cell r="P79">
            <v>-3295</v>
          </cell>
        </row>
        <row r="80">
          <cell r="C80">
            <v>-1342</v>
          </cell>
          <cell r="D80">
            <v>-1801</v>
          </cell>
          <cell r="E80">
            <v>0</v>
          </cell>
          <cell r="F80">
            <v>0</v>
          </cell>
          <cell r="G80">
            <v>-1393</v>
          </cell>
          <cell r="H80">
            <v>506</v>
          </cell>
          <cell r="I80">
            <v>512</v>
          </cell>
          <cell r="J80">
            <v>-935</v>
          </cell>
          <cell r="K80">
            <v>-4377</v>
          </cell>
          <cell r="L80">
            <v>-4821</v>
          </cell>
          <cell r="M80">
            <v>-6292</v>
          </cell>
          <cell r="N80">
            <v>-1232</v>
          </cell>
          <cell r="O80">
            <v>-4110</v>
          </cell>
          <cell r="P80">
            <v>-3295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2">
          <cell r="C82">
            <v>1.5758000000000001</v>
          </cell>
          <cell r="D82">
            <v>1.5995999999999999</v>
          </cell>
          <cell r="E82">
            <v>1.5952</v>
          </cell>
          <cell r="F82">
            <v>1.6104000000000001</v>
          </cell>
          <cell r="G82">
            <v>1.5964</v>
          </cell>
          <cell r="H82">
            <v>1.5942000000000001</v>
          </cell>
          <cell r="I82">
            <v>1.5617000000000001</v>
          </cell>
          <cell r="J82">
            <v>1.5333000000000001</v>
          </cell>
          <cell r="K82">
            <v>1.5162</v>
          </cell>
          <cell r="L82">
            <v>1.5888</v>
          </cell>
          <cell r="M82">
            <v>1.5571999999999999</v>
          </cell>
          <cell r="N82">
            <v>1.5772999999999999</v>
          </cell>
          <cell r="O82">
            <v>1.5676000000000001</v>
          </cell>
          <cell r="P82">
            <v>1.5781000000000001</v>
          </cell>
        </row>
        <row r="83">
          <cell r="C83">
            <v>2.2603</v>
          </cell>
          <cell r="D83">
            <v>2.2528000000000001</v>
          </cell>
          <cell r="E83">
            <v>2.3106</v>
          </cell>
          <cell r="F83">
            <v>2.2667999999999999</v>
          </cell>
          <cell r="G83">
            <v>2.2806999999999999</v>
          </cell>
          <cell r="H83">
            <v>2.2692999999999999</v>
          </cell>
          <cell r="I83">
            <v>2.2742</v>
          </cell>
          <cell r="J83">
            <v>2.2378</v>
          </cell>
          <cell r="K83">
            <v>2.3155999999999999</v>
          </cell>
          <cell r="L83">
            <v>2.4805999999999999</v>
          </cell>
          <cell r="M83">
            <v>2.3672</v>
          </cell>
          <cell r="N83">
            <v>2.4525000000000001</v>
          </cell>
          <cell r="O83">
            <v>2.4346000000000001</v>
          </cell>
          <cell r="P83">
            <v>2.4933999999999998</v>
          </cell>
        </row>
        <row r="86">
          <cell r="C86">
            <v>5286</v>
          </cell>
          <cell r="D86">
            <v>4684</v>
          </cell>
          <cell r="G86">
            <v>4666</v>
          </cell>
          <cell r="H86">
            <v>4714</v>
          </cell>
          <cell r="I86">
            <v>4765</v>
          </cell>
          <cell r="J86">
            <v>5025</v>
          </cell>
          <cell r="K86">
            <v>5602</v>
          </cell>
          <cell r="L86">
            <v>6240</v>
          </cell>
          <cell r="M86">
            <v>7325</v>
          </cell>
          <cell r="N86">
            <v>4500</v>
          </cell>
          <cell r="O86">
            <v>5371</v>
          </cell>
          <cell r="P86">
            <v>5304</v>
          </cell>
        </row>
        <row r="87">
          <cell r="C87">
            <v>4731</v>
          </cell>
          <cell r="D87">
            <v>4728</v>
          </cell>
          <cell r="G87">
            <v>4386</v>
          </cell>
          <cell r="H87">
            <v>4395</v>
          </cell>
          <cell r="I87">
            <v>4402</v>
          </cell>
          <cell r="J87">
            <v>4402</v>
          </cell>
          <cell r="K87">
            <v>4403</v>
          </cell>
          <cell r="L87">
            <v>4294</v>
          </cell>
          <cell r="M87">
            <v>3913</v>
          </cell>
          <cell r="N87">
            <v>2182</v>
          </cell>
          <cell r="O87">
            <v>2485</v>
          </cell>
          <cell r="P87">
            <v>2751</v>
          </cell>
        </row>
        <row r="88">
          <cell r="C88">
            <v>3823</v>
          </cell>
          <cell r="D88">
            <v>3818</v>
          </cell>
          <cell r="G88">
            <v>4163</v>
          </cell>
          <cell r="H88">
            <v>6580</v>
          </cell>
          <cell r="I88">
            <v>5752</v>
          </cell>
          <cell r="J88">
            <v>5775</v>
          </cell>
          <cell r="K88">
            <v>5907</v>
          </cell>
          <cell r="L88">
            <v>7336</v>
          </cell>
          <cell r="M88">
            <v>7447</v>
          </cell>
          <cell r="N88">
            <v>7098</v>
          </cell>
          <cell r="O88">
            <v>5667</v>
          </cell>
          <cell r="P88">
            <v>3948</v>
          </cell>
        </row>
        <row r="89">
          <cell r="C89">
            <v>13840</v>
          </cell>
          <cell r="D89">
            <v>13230</v>
          </cell>
          <cell r="E89">
            <v>0</v>
          </cell>
          <cell r="F89">
            <v>0</v>
          </cell>
          <cell r="G89">
            <v>13215</v>
          </cell>
          <cell r="H89">
            <v>15689</v>
          </cell>
          <cell r="I89">
            <v>14919</v>
          </cell>
          <cell r="J89">
            <v>15202</v>
          </cell>
          <cell r="K89">
            <v>15912</v>
          </cell>
          <cell r="L89">
            <v>17870</v>
          </cell>
          <cell r="M89">
            <v>18685</v>
          </cell>
          <cell r="N89">
            <v>13780</v>
          </cell>
          <cell r="O89">
            <v>13523</v>
          </cell>
          <cell r="P89">
            <v>12003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4">
          <cell r="C94">
            <v>1235</v>
          </cell>
          <cell r="D94">
            <v>1738</v>
          </cell>
          <cell r="G94">
            <v>2089</v>
          </cell>
          <cell r="H94">
            <v>2079</v>
          </cell>
          <cell r="I94">
            <v>2114</v>
          </cell>
          <cell r="J94">
            <v>2114</v>
          </cell>
          <cell r="K94">
            <v>1802</v>
          </cell>
          <cell r="L94">
            <v>2007</v>
          </cell>
          <cell r="M94">
            <v>1829</v>
          </cell>
          <cell r="N94">
            <v>1782</v>
          </cell>
          <cell r="O94">
            <v>1837</v>
          </cell>
          <cell r="P94">
            <v>2478</v>
          </cell>
        </row>
        <row r="95">
          <cell r="C95">
            <v>1235</v>
          </cell>
          <cell r="D95">
            <v>1738</v>
          </cell>
          <cell r="E95">
            <v>0</v>
          </cell>
          <cell r="F95">
            <v>0</v>
          </cell>
          <cell r="G95">
            <v>2089</v>
          </cell>
          <cell r="H95">
            <v>2079</v>
          </cell>
          <cell r="I95">
            <v>2114</v>
          </cell>
          <cell r="J95">
            <v>2114</v>
          </cell>
          <cell r="K95">
            <v>1802</v>
          </cell>
          <cell r="L95">
            <v>2007</v>
          </cell>
          <cell r="M95">
            <v>1829</v>
          </cell>
          <cell r="N95">
            <v>1782</v>
          </cell>
          <cell r="O95">
            <v>1837</v>
          </cell>
          <cell r="P95">
            <v>2478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8">
          <cell r="K98">
            <v>675</v>
          </cell>
          <cell r="L98">
            <v>677</v>
          </cell>
          <cell r="M98">
            <v>615</v>
          </cell>
          <cell r="N98">
            <v>680</v>
          </cell>
          <cell r="O98">
            <v>886</v>
          </cell>
          <cell r="P98">
            <v>1664</v>
          </cell>
        </row>
        <row r="99">
          <cell r="K99">
            <v>111</v>
          </cell>
          <cell r="L99">
            <v>106</v>
          </cell>
          <cell r="M99">
            <v>88</v>
          </cell>
          <cell r="N99">
            <v>34</v>
          </cell>
          <cell r="O99">
            <v>64</v>
          </cell>
          <cell r="P99">
            <v>0</v>
          </cell>
        </row>
        <row r="100">
          <cell r="K100">
            <v>1630</v>
          </cell>
          <cell r="L100">
            <v>458</v>
          </cell>
          <cell r="M100">
            <v>650</v>
          </cell>
          <cell r="N100">
            <v>807.48800000000006</v>
          </cell>
          <cell r="O100">
            <v>917</v>
          </cell>
          <cell r="P100">
            <v>2258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2416</v>
          </cell>
          <cell r="L101">
            <v>1241</v>
          </cell>
          <cell r="M101">
            <v>1353</v>
          </cell>
          <cell r="N101">
            <v>1521.4880000000001</v>
          </cell>
          <cell r="O101">
            <v>1867</v>
          </cell>
          <cell r="P101">
            <v>3922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4">
          <cell r="C104">
            <v>594</v>
          </cell>
          <cell r="D104">
            <v>600</v>
          </cell>
          <cell r="G104">
            <v>550</v>
          </cell>
          <cell r="H104">
            <v>510</v>
          </cell>
          <cell r="I104">
            <v>521</v>
          </cell>
          <cell r="J104">
            <v>498</v>
          </cell>
          <cell r="K104">
            <v>527</v>
          </cell>
          <cell r="L104">
            <v>608</v>
          </cell>
          <cell r="M104">
            <v>673</v>
          </cell>
          <cell r="N104">
            <v>741</v>
          </cell>
          <cell r="O104">
            <v>740</v>
          </cell>
          <cell r="P104">
            <v>704</v>
          </cell>
        </row>
        <row r="105">
          <cell r="C105">
            <v>133</v>
          </cell>
          <cell r="D105">
            <v>133</v>
          </cell>
          <cell r="G105">
            <v>133</v>
          </cell>
          <cell r="H105">
            <v>133</v>
          </cell>
          <cell r="I105">
            <v>133</v>
          </cell>
          <cell r="J105">
            <v>133</v>
          </cell>
          <cell r="K105">
            <v>133</v>
          </cell>
          <cell r="L105">
            <v>133</v>
          </cell>
          <cell r="M105">
            <v>150</v>
          </cell>
          <cell r="N105">
            <v>162</v>
          </cell>
          <cell r="O105">
            <v>162</v>
          </cell>
          <cell r="P105">
            <v>162</v>
          </cell>
        </row>
        <row r="106">
          <cell r="C106">
            <v>670</v>
          </cell>
          <cell r="D106">
            <v>669</v>
          </cell>
          <cell r="G106">
            <v>714</v>
          </cell>
          <cell r="H106">
            <v>824</v>
          </cell>
          <cell r="I106">
            <v>1123</v>
          </cell>
          <cell r="J106">
            <v>1059</v>
          </cell>
          <cell r="K106">
            <v>1092</v>
          </cell>
          <cell r="L106">
            <v>1075</v>
          </cell>
          <cell r="M106">
            <v>1057</v>
          </cell>
          <cell r="N106">
            <v>965</v>
          </cell>
          <cell r="O106">
            <v>667</v>
          </cell>
          <cell r="P106">
            <v>585</v>
          </cell>
        </row>
        <row r="107">
          <cell r="C107">
            <v>1397</v>
          </cell>
          <cell r="D107">
            <v>1402</v>
          </cell>
          <cell r="E107">
            <v>0</v>
          </cell>
          <cell r="F107">
            <v>0</v>
          </cell>
          <cell r="G107">
            <v>1397</v>
          </cell>
          <cell r="H107">
            <v>1467</v>
          </cell>
          <cell r="I107">
            <v>1777</v>
          </cell>
          <cell r="J107">
            <v>1690</v>
          </cell>
          <cell r="K107">
            <v>1752</v>
          </cell>
          <cell r="L107">
            <v>1816</v>
          </cell>
          <cell r="M107">
            <v>1880</v>
          </cell>
          <cell r="N107">
            <v>1868</v>
          </cell>
          <cell r="O107">
            <v>1569</v>
          </cell>
          <cell r="P107">
            <v>1451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11">
          <cell r="C111">
            <v>28555</v>
          </cell>
          <cell r="D111">
            <v>30857</v>
          </cell>
          <cell r="E111">
            <v>0</v>
          </cell>
          <cell r="F111">
            <v>67606</v>
          </cell>
          <cell r="G111">
            <v>28429</v>
          </cell>
          <cell r="H111">
            <v>24984</v>
          </cell>
          <cell r="I111">
            <v>22230</v>
          </cell>
          <cell r="J111">
            <v>21558</v>
          </cell>
          <cell r="K111">
            <v>24141</v>
          </cell>
          <cell r="L111">
            <v>22313</v>
          </cell>
          <cell r="M111">
            <v>25351</v>
          </cell>
          <cell r="N111">
            <v>23457</v>
          </cell>
          <cell r="O111">
            <v>37421</v>
          </cell>
          <cell r="P111">
            <v>41473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</row>
        <row r="112">
          <cell r="C112">
            <v>19055</v>
          </cell>
          <cell r="D112">
            <v>19394</v>
          </cell>
          <cell r="E112">
            <v>0</v>
          </cell>
          <cell r="F112">
            <v>9405</v>
          </cell>
          <cell r="G112">
            <v>15258</v>
          </cell>
          <cell r="H112">
            <v>14812</v>
          </cell>
          <cell r="I112">
            <v>12799</v>
          </cell>
          <cell r="J112">
            <v>11086</v>
          </cell>
          <cell r="K112">
            <v>12544</v>
          </cell>
          <cell r="L112">
            <v>12934</v>
          </cell>
          <cell r="M112">
            <v>11489</v>
          </cell>
          <cell r="N112">
            <v>11673</v>
          </cell>
          <cell r="O112">
            <v>16063</v>
          </cell>
          <cell r="P112">
            <v>18016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C113">
            <v>39358</v>
          </cell>
          <cell r="D113">
            <v>40713</v>
          </cell>
          <cell r="E113">
            <v>94941</v>
          </cell>
          <cell r="F113">
            <v>13283</v>
          </cell>
          <cell r="G113">
            <v>47740</v>
          </cell>
          <cell r="H113">
            <v>49413</v>
          </cell>
          <cell r="I113">
            <v>47257</v>
          </cell>
          <cell r="J113">
            <v>39520</v>
          </cell>
          <cell r="K113">
            <v>37488</v>
          </cell>
          <cell r="L113">
            <v>44589</v>
          </cell>
          <cell r="M113">
            <v>44625</v>
          </cell>
          <cell r="N113">
            <v>46287</v>
          </cell>
          <cell r="O113">
            <v>59597</v>
          </cell>
          <cell r="P113">
            <v>62820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C114">
            <v>86968</v>
          </cell>
          <cell r="D114">
            <v>90965</v>
          </cell>
          <cell r="E114">
            <v>94941</v>
          </cell>
          <cell r="F114">
            <v>90294</v>
          </cell>
          <cell r="G114">
            <v>91427</v>
          </cell>
          <cell r="H114">
            <v>89208</v>
          </cell>
          <cell r="I114">
            <v>82286</v>
          </cell>
          <cell r="J114">
            <v>72164</v>
          </cell>
          <cell r="K114">
            <v>74173</v>
          </cell>
          <cell r="L114">
            <v>79836</v>
          </cell>
          <cell r="M114">
            <v>81466</v>
          </cell>
          <cell r="N114">
            <v>81417</v>
          </cell>
          <cell r="O114">
            <v>113081</v>
          </cell>
          <cell r="P114">
            <v>122310</v>
          </cell>
          <cell r="Q114">
            <v>134160</v>
          </cell>
          <cell r="R114">
            <v>146435</v>
          </cell>
          <cell r="S114">
            <v>145680</v>
          </cell>
          <cell r="T114">
            <v>146468</v>
          </cell>
          <cell r="U114">
            <v>135169</v>
          </cell>
          <cell r="V114">
            <v>127301</v>
          </cell>
          <cell r="W114">
            <v>116201</v>
          </cell>
          <cell r="X114">
            <v>129699</v>
          </cell>
          <cell r="Y114">
            <v>127565</v>
          </cell>
          <cell r="Z114">
            <v>115321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1575</v>
          </cell>
          <cell r="P119">
            <v>1444</v>
          </cell>
          <cell r="Q119">
            <v>1678</v>
          </cell>
          <cell r="R119">
            <v>1701</v>
          </cell>
          <cell r="S119">
            <v>1835</v>
          </cell>
          <cell r="T119">
            <v>2814</v>
          </cell>
          <cell r="U119">
            <v>2401</v>
          </cell>
          <cell r="V119">
            <v>2561</v>
          </cell>
          <cell r="W119">
            <v>2376</v>
          </cell>
          <cell r="X119">
            <v>2368</v>
          </cell>
          <cell r="Y119">
            <v>2485</v>
          </cell>
          <cell r="Z119">
            <v>2486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1575</v>
          </cell>
          <cell r="P120">
            <v>1444</v>
          </cell>
          <cell r="Q120">
            <v>1678</v>
          </cell>
          <cell r="R120">
            <v>1701</v>
          </cell>
          <cell r="S120">
            <v>1835</v>
          </cell>
          <cell r="T120">
            <v>2814</v>
          </cell>
          <cell r="U120">
            <v>2401</v>
          </cell>
          <cell r="V120">
            <v>2561</v>
          </cell>
          <cell r="W120">
            <v>2376</v>
          </cell>
          <cell r="X120">
            <v>2368</v>
          </cell>
          <cell r="Y120">
            <v>2485</v>
          </cell>
          <cell r="Z120">
            <v>2486</v>
          </cell>
        </row>
        <row r="123">
          <cell r="C123">
            <v>28555</v>
          </cell>
          <cell r="D123">
            <v>30857</v>
          </cell>
          <cell r="E123">
            <v>0</v>
          </cell>
          <cell r="F123">
            <v>67606</v>
          </cell>
          <cell r="G123">
            <v>28429</v>
          </cell>
          <cell r="H123">
            <v>24984</v>
          </cell>
          <cell r="I123">
            <v>22230</v>
          </cell>
          <cell r="J123">
            <v>21558</v>
          </cell>
          <cell r="K123">
            <v>24141</v>
          </cell>
          <cell r="L123">
            <v>22313</v>
          </cell>
          <cell r="M123">
            <v>25351</v>
          </cell>
          <cell r="N123">
            <v>23457</v>
          </cell>
          <cell r="O123">
            <v>37421</v>
          </cell>
          <cell r="P123">
            <v>41473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C124">
            <v>19055</v>
          </cell>
          <cell r="D124">
            <v>19394</v>
          </cell>
          <cell r="E124">
            <v>0</v>
          </cell>
          <cell r="F124">
            <v>9405</v>
          </cell>
          <cell r="G124">
            <v>15258</v>
          </cell>
          <cell r="H124">
            <v>14812</v>
          </cell>
          <cell r="I124">
            <v>12799</v>
          </cell>
          <cell r="J124">
            <v>11086</v>
          </cell>
          <cell r="K124">
            <v>12544</v>
          </cell>
          <cell r="L124">
            <v>12934</v>
          </cell>
          <cell r="M124">
            <v>11489</v>
          </cell>
          <cell r="N124">
            <v>11673</v>
          </cell>
          <cell r="O124">
            <v>16063</v>
          </cell>
          <cell r="P124">
            <v>18016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C125">
            <v>39358</v>
          </cell>
          <cell r="D125">
            <v>40713</v>
          </cell>
          <cell r="E125">
            <v>94941</v>
          </cell>
          <cell r="F125">
            <v>13283</v>
          </cell>
          <cell r="G125">
            <v>47740</v>
          </cell>
          <cell r="H125">
            <v>49413</v>
          </cell>
          <cell r="I125">
            <v>47257</v>
          </cell>
          <cell r="J125">
            <v>39520</v>
          </cell>
          <cell r="K125">
            <v>37488</v>
          </cell>
          <cell r="L125">
            <v>44589</v>
          </cell>
          <cell r="M125">
            <v>44625</v>
          </cell>
          <cell r="N125">
            <v>46287</v>
          </cell>
          <cell r="O125">
            <v>61172</v>
          </cell>
          <cell r="P125">
            <v>64264</v>
          </cell>
          <cell r="Q125">
            <v>1678</v>
          </cell>
          <cell r="R125">
            <v>1701</v>
          </cell>
          <cell r="S125">
            <v>1835</v>
          </cell>
          <cell r="T125">
            <v>2814</v>
          </cell>
          <cell r="U125">
            <v>2401</v>
          </cell>
          <cell r="V125">
            <v>2561</v>
          </cell>
          <cell r="W125">
            <v>2376</v>
          </cell>
          <cell r="X125">
            <v>2368</v>
          </cell>
          <cell r="Y125">
            <v>2485</v>
          </cell>
          <cell r="Z125">
            <v>2486</v>
          </cell>
        </row>
        <row r="126">
          <cell r="C126">
            <v>86968</v>
          </cell>
          <cell r="D126">
            <v>90964</v>
          </cell>
          <cell r="E126">
            <v>94941</v>
          </cell>
          <cell r="F126">
            <v>90294</v>
          </cell>
          <cell r="G126">
            <v>91427</v>
          </cell>
          <cell r="H126">
            <v>89209</v>
          </cell>
          <cell r="I126">
            <v>82286</v>
          </cell>
          <cell r="J126">
            <v>72164</v>
          </cell>
          <cell r="K126">
            <v>74173</v>
          </cell>
          <cell r="L126">
            <v>79836</v>
          </cell>
          <cell r="M126">
            <v>81465</v>
          </cell>
          <cell r="N126">
            <v>81417</v>
          </cell>
          <cell r="O126">
            <v>114656</v>
          </cell>
          <cell r="P126">
            <v>123753</v>
          </cell>
          <cell r="Q126">
            <v>1678</v>
          </cell>
          <cell r="R126">
            <v>1701</v>
          </cell>
          <cell r="S126">
            <v>1835</v>
          </cell>
          <cell r="T126">
            <v>2814</v>
          </cell>
          <cell r="U126">
            <v>2401</v>
          </cell>
          <cell r="V126">
            <v>2561</v>
          </cell>
          <cell r="W126">
            <v>2376</v>
          </cell>
          <cell r="X126">
            <v>2368</v>
          </cell>
          <cell r="Y126">
            <v>2485</v>
          </cell>
          <cell r="Z126">
            <v>2486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 Rates"/>
      <sheetName val="FX Effect Check"/>
      <sheetName val="Consol CF Comparative"/>
      <sheetName val="Rolling Net Debt"/>
      <sheetName val="Net Debt"/>
      <sheetName val="Consol Cash flow"/>
      <sheetName val="Quarterly"/>
      <sheetName val="Monthly Cash Flow"/>
      <sheetName val="CF By Company"/>
      <sheetName val="CF by Unit"/>
      <sheetName val="Chart1"/>
      <sheetName val="Miss"/>
      <sheetName val="Hunt"/>
      <sheetName val="Vermont"/>
      <sheetName val="Vissan"/>
      <sheetName val="VCMP Adj"/>
      <sheetName val="RMC"/>
      <sheetName val="Kinder"/>
      <sheetName val="KeanallBBQ"/>
      <sheetName val="Greenway"/>
      <sheetName val="Century"/>
      <sheetName val="Temco"/>
      <sheetName val="Corp"/>
      <sheetName val="National"/>
      <sheetName val="Harris"/>
      <sheetName val="Holdcos Combined"/>
      <sheetName val="Holdco I"/>
      <sheetName val="Holdco II"/>
      <sheetName val="Holdco III"/>
      <sheetName val="Holdco IV"/>
      <sheetName val="ULC I"/>
      <sheetName val="ULC II"/>
      <sheetName val="Iceland"/>
      <sheetName val="Consolco"/>
      <sheetName val="Keanall Meadowvale"/>
      <sheetName val="China JV"/>
      <sheetName val="Go Marketing"/>
      <sheetName val="Interco"/>
      <sheetName val="Jan 05 cash flow"/>
      <sheetName val="CF bab Unit"/>
    </sheetNames>
    <sheetDataSet>
      <sheetData sheetId="0" refreshError="1">
        <row r="3">
          <cell r="A3" t="str">
            <v>January 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CY"/>
      <sheetName val="Assumptions"/>
      <sheetName val="Cost Walks"/>
      <sheetName val="P&amp;L Change"/>
      <sheetName val="05 vs 06"/>
      <sheetName val="Consolidated"/>
      <sheetName val="100-Mississauga"/>
      <sheetName val="200-Huntington"/>
      <sheetName val="201-Vermont"/>
      <sheetName val="300-Temco"/>
      <sheetName val="400-TemcoMex"/>
      <sheetName val="104-Orillla"/>
      <sheetName val="102-Vissan"/>
      <sheetName val="DataPY"/>
      <sheetName val="DataPY Backup"/>
      <sheetName val="GLCode"/>
      <sheetName val="GLCompany"/>
      <sheetName val="GLPeriods"/>
    </sheetNames>
    <sheetDataSet>
      <sheetData sheetId="0" refreshError="1"/>
      <sheetData sheetId="1" refreshError="1"/>
      <sheetData sheetId="2" refreshError="1">
        <row r="34">
          <cell r="E34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"/>
      <sheetName val="Parameters"/>
      <sheetName val="IncStmnt"/>
      <sheetName val="CoDeptGroup"/>
      <sheetName val="BalSheet"/>
      <sheetName val="ISDataCurr"/>
      <sheetName val="BSData2006"/>
      <sheetName val="ISDataPrior"/>
      <sheetName val="BSData2005"/>
      <sheetName val="GLFinCat"/>
      <sheetName val="GLRepCode"/>
      <sheetName val="GLDeptGroup"/>
      <sheetName val="GLDept"/>
      <sheetName val="GLCurrency"/>
      <sheetName val="GLPeriods"/>
      <sheetName val="GLCompany"/>
      <sheetName val="Summary"/>
      <sheetName val="SummaryFinCat"/>
      <sheetName val="Rec"/>
      <sheetName val="Data2005"/>
      <sheetName val="Data2006"/>
      <sheetName val="ISData2006"/>
      <sheetName val="ISData2005"/>
    </sheetNames>
    <sheetDataSet>
      <sheetData sheetId="0" refreshError="1"/>
      <sheetData sheetId="1" refreshError="1">
        <row r="20">
          <cell r="B20" t="str">
            <v>March 2006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 Regression"/>
      <sheetName val="FV Calc - JPM data"/>
      <sheetName val="Price Regression"/>
      <sheetName val="SR Hub Jun29-12"/>
      <sheetName val="SR Hypo at Node Jun29-12"/>
      <sheetName val="Hedge Volume Summary"/>
      <sheetName val="Jun29-12 Pivot"/>
      <sheetName val="Jun29-12"/>
      <sheetName val="SR Hub May31-12"/>
      <sheetName val="SR Hypo at Node May31-12"/>
      <sheetName val="May31-12 Pivot"/>
      <sheetName val="May31-12"/>
      <sheetName val="SR Hub Mar30-12"/>
      <sheetName val="SR Hypo at Node Mar30-12"/>
      <sheetName val="Mar30-12 Pivot"/>
      <sheetName val="Mar30-12"/>
      <sheetName val="Interest Rates"/>
    </sheetNames>
    <sheetDataSet>
      <sheetData sheetId="0"/>
      <sheetData sheetId="1"/>
      <sheetData sheetId="2"/>
      <sheetData sheetId="3"/>
      <sheetData sheetId="4"/>
      <sheetData sheetId="5">
        <row r="17">
          <cell r="B17">
            <v>1</v>
          </cell>
          <cell r="C17">
            <v>2</v>
          </cell>
          <cell r="D17">
            <v>3</v>
          </cell>
          <cell r="E17">
            <v>4</v>
          </cell>
          <cell r="F17">
            <v>5</v>
          </cell>
          <cell r="G17">
            <v>6</v>
          </cell>
          <cell r="H17">
            <v>7</v>
          </cell>
          <cell r="I17">
            <v>8</v>
          </cell>
          <cell r="J17">
            <v>9</v>
          </cell>
          <cell r="K17">
            <v>10</v>
          </cell>
          <cell r="L17">
            <v>11</v>
          </cell>
          <cell r="M17">
            <v>12</v>
          </cell>
        </row>
        <row r="18">
          <cell r="B18">
            <v>6006</v>
          </cell>
          <cell r="C18">
            <v>5920</v>
          </cell>
          <cell r="D18">
            <v>5376</v>
          </cell>
          <cell r="E18">
            <v>5368</v>
          </cell>
          <cell r="F18">
            <v>4136</v>
          </cell>
          <cell r="G18">
            <v>2740</v>
          </cell>
          <cell r="H18">
            <v>2728</v>
          </cell>
          <cell r="I18">
            <v>2002</v>
          </cell>
          <cell r="J18">
            <v>3000</v>
          </cell>
          <cell r="K18">
            <v>4370</v>
          </cell>
          <cell r="L18">
            <v>4320</v>
          </cell>
          <cell r="M18">
            <v>5691</v>
          </cell>
        </row>
        <row r="19">
          <cell r="B19">
            <v>6006</v>
          </cell>
          <cell r="C19">
            <v>5920</v>
          </cell>
          <cell r="D19">
            <v>5376</v>
          </cell>
          <cell r="E19">
            <v>5368</v>
          </cell>
          <cell r="F19">
            <v>3948</v>
          </cell>
          <cell r="G19">
            <v>2877</v>
          </cell>
          <cell r="H19">
            <v>2728</v>
          </cell>
          <cell r="I19">
            <v>1911</v>
          </cell>
          <cell r="J19">
            <v>3150</v>
          </cell>
          <cell r="K19">
            <v>4370</v>
          </cell>
          <cell r="L19">
            <v>4104</v>
          </cell>
          <cell r="M19">
            <v>5962</v>
          </cell>
        </row>
        <row r="20">
          <cell r="B20">
            <v>5733</v>
          </cell>
          <cell r="C20">
            <v>5920</v>
          </cell>
          <cell r="D20">
            <v>5632</v>
          </cell>
          <cell r="E20">
            <v>5368</v>
          </cell>
          <cell r="F20">
            <v>3760</v>
          </cell>
          <cell r="G20">
            <v>3014</v>
          </cell>
          <cell r="H20">
            <v>2852</v>
          </cell>
          <cell r="I20">
            <v>1911</v>
          </cell>
          <cell r="J20">
            <v>3150</v>
          </cell>
          <cell r="K20">
            <v>4180</v>
          </cell>
          <cell r="L20">
            <v>4320</v>
          </cell>
          <cell r="M20">
            <v>5962</v>
          </cell>
        </row>
        <row r="21">
          <cell r="B21">
            <v>5460</v>
          </cell>
          <cell r="C21">
            <v>6216</v>
          </cell>
          <cell r="D21">
            <v>5888</v>
          </cell>
          <cell r="E21">
            <v>5124</v>
          </cell>
          <cell r="F21">
            <v>3948</v>
          </cell>
          <cell r="G21">
            <v>3014</v>
          </cell>
          <cell r="H21">
            <v>2480</v>
          </cell>
          <cell r="I21">
            <v>2093</v>
          </cell>
          <cell r="J21">
            <v>3150</v>
          </cell>
          <cell r="K21">
            <v>3990</v>
          </cell>
          <cell r="L21">
            <v>4536</v>
          </cell>
          <cell r="M21">
            <v>5691</v>
          </cell>
        </row>
        <row r="22">
          <cell r="B22">
            <v>5733</v>
          </cell>
          <cell r="C22">
            <v>5920</v>
          </cell>
          <cell r="D22">
            <v>5888</v>
          </cell>
          <cell r="E22">
            <v>4880</v>
          </cell>
          <cell r="F22">
            <v>4136</v>
          </cell>
          <cell r="G22">
            <v>3014</v>
          </cell>
          <cell r="H22">
            <v>2480</v>
          </cell>
          <cell r="I22">
            <v>2093</v>
          </cell>
          <cell r="J22">
            <v>3000</v>
          </cell>
          <cell r="K22">
            <v>4180</v>
          </cell>
          <cell r="L22">
            <v>4536</v>
          </cell>
          <cell r="M22">
            <v>5420</v>
          </cell>
        </row>
        <row r="23">
          <cell r="B23">
            <v>6006</v>
          </cell>
          <cell r="C23">
            <v>5920</v>
          </cell>
          <cell r="D23">
            <v>5632</v>
          </cell>
          <cell r="E23">
            <v>5124</v>
          </cell>
          <cell r="F23">
            <v>4324</v>
          </cell>
          <cell r="G23">
            <v>2877</v>
          </cell>
          <cell r="H23">
            <v>2604</v>
          </cell>
          <cell r="I23">
            <v>2093</v>
          </cell>
          <cell r="J23">
            <v>2850</v>
          </cell>
          <cell r="K23">
            <v>4370</v>
          </cell>
          <cell r="L23">
            <v>4536</v>
          </cell>
          <cell r="M23">
            <v>5420</v>
          </cell>
        </row>
        <row r="24">
          <cell r="B24">
            <v>6006</v>
          </cell>
          <cell r="C24">
            <v>5920</v>
          </cell>
          <cell r="D24">
            <v>5376</v>
          </cell>
          <cell r="E24">
            <v>5368</v>
          </cell>
          <cell r="F24">
            <v>4136</v>
          </cell>
          <cell r="G24">
            <v>2740</v>
          </cell>
          <cell r="H24">
            <v>2728</v>
          </cell>
          <cell r="I24">
            <v>2002</v>
          </cell>
          <cell r="J24">
            <v>3000</v>
          </cell>
          <cell r="K24">
            <v>4370</v>
          </cell>
          <cell r="L24">
            <v>4320</v>
          </cell>
          <cell r="M24">
            <v>5691</v>
          </cell>
        </row>
        <row r="25">
          <cell r="B25">
            <v>6006</v>
          </cell>
          <cell r="C25">
            <v>5920</v>
          </cell>
          <cell r="D25">
            <v>5632</v>
          </cell>
          <cell r="E25">
            <v>5368</v>
          </cell>
          <cell r="F25">
            <v>3760</v>
          </cell>
          <cell r="G25">
            <v>3014</v>
          </cell>
          <cell r="H25">
            <v>2852</v>
          </cell>
          <cell r="I25">
            <v>1911</v>
          </cell>
          <cell r="J25">
            <v>3150</v>
          </cell>
          <cell r="K25">
            <v>4180</v>
          </cell>
          <cell r="L25">
            <v>4320</v>
          </cell>
          <cell r="M25">
            <v>5962</v>
          </cell>
        </row>
        <row r="26">
          <cell r="B26">
            <v>5460</v>
          </cell>
          <cell r="C26">
            <v>5920</v>
          </cell>
          <cell r="D26">
            <v>5888</v>
          </cell>
          <cell r="E26">
            <v>5368</v>
          </cell>
          <cell r="F26">
            <v>3760</v>
          </cell>
          <cell r="G26">
            <v>3014</v>
          </cell>
          <cell r="H26">
            <v>2604</v>
          </cell>
          <cell r="I26">
            <v>2002</v>
          </cell>
          <cell r="J26">
            <v>3150</v>
          </cell>
          <cell r="K26">
            <v>3990</v>
          </cell>
          <cell r="L26">
            <v>4536</v>
          </cell>
          <cell r="M26">
            <v>6233</v>
          </cell>
        </row>
        <row r="27">
          <cell r="B27">
            <v>5733</v>
          </cell>
          <cell r="C27">
            <v>5920</v>
          </cell>
          <cell r="D27">
            <v>5888</v>
          </cell>
          <cell r="E27">
            <v>5124</v>
          </cell>
          <cell r="F27">
            <v>3948</v>
          </cell>
          <cell r="G27">
            <v>3014</v>
          </cell>
          <cell r="H27">
            <v>2480</v>
          </cell>
          <cell r="I27">
            <v>2093</v>
          </cell>
          <cell r="J27">
            <v>3150</v>
          </cell>
          <cell r="K27">
            <v>3990</v>
          </cell>
          <cell r="L27">
            <v>4536</v>
          </cell>
          <cell r="M27">
            <v>5691</v>
          </cell>
        </row>
        <row r="32">
          <cell r="B32">
            <v>1</v>
          </cell>
          <cell r="C32">
            <v>2</v>
          </cell>
          <cell r="D32">
            <v>3</v>
          </cell>
          <cell r="E32">
            <v>4</v>
          </cell>
          <cell r="F32">
            <v>5</v>
          </cell>
          <cell r="G32">
            <v>6</v>
          </cell>
          <cell r="H32">
            <v>7</v>
          </cell>
          <cell r="I32">
            <v>8</v>
          </cell>
          <cell r="J32">
            <v>9</v>
          </cell>
          <cell r="K32">
            <v>10</v>
          </cell>
          <cell r="L32">
            <v>11</v>
          </cell>
          <cell r="M32">
            <v>12</v>
          </cell>
        </row>
        <row r="33">
          <cell r="B33">
            <v>6840</v>
          </cell>
          <cell r="C33">
            <v>6848</v>
          </cell>
          <cell r="D33">
            <v>6696</v>
          </cell>
          <cell r="E33">
            <v>5872</v>
          </cell>
          <cell r="F33">
            <v>5056</v>
          </cell>
          <cell r="G33">
            <v>3760</v>
          </cell>
          <cell r="H33">
            <v>3488</v>
          </cell>
          <cell r="I33">
            <v>2528</v>
          </cell>
          <cell r="J33">
            <v>3920</v>
          </cell>
          <cell r="K33">
            <v>4696</v>
          </cell>
          <cell r="L33">
            <v>5680</v>
          </cell>
          <cell r="M33">
            <v>7272</v>
          </cell>
        </row>
        <row r="34">
          <cell r="B34">
            <v>6840</v>
          </cell>
          <cell r="C34">
            <v>6848</v>
          </cell>
          <cell r="D34">
            <v>6696</v>
          </cell>
          <cell r="E34">
            <v>5872</v>
          </cell>
          <cell r="F34">
            <v>5232</v>
          </cell>
          <cell r="G34">
            <v>3624</v>
          </cell>
          <cell r="H34">
            <v>3488</v>
          </cell>
          <cell r="I34">
            <v>2616</v>
          </cell>
          <cell r="J34">
            <v>3792</v>
          </cell>
          <cell r="K34">
            <v>4696</v>
          </cell>
          <cell r="L34">
            <v>5864</v>
          </cell>
          <cell r="M34">
            <v>7016</v>
          </cell>
        </row>
        <row r="35">
          <cell r="B35">
            <v>7104</v>
          </cell>
          <cell r="C35">
            <v>6848</v>
          </cell>
          <cell r="D35">
            <v>6448</v>
          </cell>
          <cell r="E35">
            <v>5872</v>
          </cell>
          <cell r="F35">
            <v>5408</v>
          </cell>
          <cell r="G35">
            <v>3488</v>
          </cell>
          <cell r="H35">
            <v>3376</v>
          </cell>
          <cell r="I35">
            <v>2616</v>
          </cell>
          <cell r="J35">
            <v>3792</v>
          </cell>
          <cell r="K35">
            <v>4880</v>
          </cell>
          <cell r="L35">
            <v>5680</v>
          </cell>
          <cell r="M35">
            <v>7016</v>
          </cell>
        </row>
        <row r="36">
          <cell r="B36">
            <v>7368</v>
          </cell>
          <cell r="C36">
            <v>7008</v>
          </cell>
          <cell r="D36">
            <v>6200</v>
          </cell>
          <cell r="E36">
            <v>6096</v>
          </cell>
          <cell r="F36">
            <v>5232</v>
          </cell>
          <cell r="G36">
            <v>3488</v>
          </cell>
          <cell r="H36">
            <v>3712</v>
          </cell>
          <cell r="I36">
            <v>2440</v>
          </cell>
          <cell r="J36">
            <v>3792</v>
          </cell>
          <cell r="K36">
            <v>5064</v>
          </cell>
          <cell r="L36">
            <v>5496</v>
          </cell>
          <cell r="M36">
            <v>7272</v>
          </cell>
        </row>
        <row r="37">
          <cell r="B37">
            <v>7104</v>
          </cell>
          <cell r="C37">
            <v>6848</v>
          </cell>
          <cell r="D37">
            <v>6200</v>
          </cell>
          <cell r="E37">
            <v>6320</v>
          </cell>
          <cell r="F37">
            <v>5056</v>
          </cell>
          <cell r="G37">
            <v>3488</v>
          </cell>
          <cell r="H37">
            <v>3712</v>
          </cell>
          <cell r="I37">
            <v>2440</v>
          </cell>
          <cell r="J37">
            <v>3920</v>
          </cell>
          <cell r="K37">
            <v>4880</v>
          </cell>
          <cell r="L37">
            <v>5496</v>
          </cell>
          <cell r="M37">
            <v>7528</v>
          </cell>
        </row>
        <row r="38">
          <cell r="B38">
            <v>6840</v>
          </cell>
          <cell r="C38">
            <v>6848</v>
          </cell>
          <cell r="D38">
            <v>6448</v>
          </cell>
          <cell r="E38">
            <v>6096</v>
          </cell>
          <cell r="F38">
            <v>4880</v>
          </cell>
          <cell r="G38">
            <v>3624</v>
          </cell>
          <cell r="H38">
            <v>3600</v>
          </cell>
          <cell r="I38">
            <v>2440</v>
          </cell>
          <cell r="J38">
            <v>4048</v>
          </cell>
          <cell r="K38">
            <v>4696</v>
          </cell>
          <cell r="L38">
            <v>5496</v>
          </cell>
          <cell r="M38">
            <v>7528</v>
          </cell>
        </row>
        <row r="39">
          <cell r="B39">
            <v>6840</v>
          </cell>
          <cell r="C39">
            <v>6848</v>
          </cell>
          <cell r="D39">
            <v>6696</v>
          </cell>
          <cell r="E39">
            <v>5872</v>
          </cell>
          <cell r="F39">
            <v>5056</v>
          </cell>
          <cell r="G39">
            <v>3760</v>
          </cell>
          <cell r="H39">
            <v>3488</v>
          </cell>
          <cell r="I39">
            <v>2528</v>
          </cell>
          <cell r="J39">
            <v>3920</v>
          </cell>
          <cell r="K39">
            <v>4696</v>
          </cell>
          <cell r="L39">
            <v>5680</v>
          </cell>
          <cell r="M39">
            <v>7272</v>
          </cell>
        </row>
        <row r="40">
          <cell r="B40">
            <v>6840</v>
          </cell>
          <cell r="C40">
            <v>7304</v>
          </cell>
          <cell r="D40">
            <v>6448</v>
          </cell>
          <cell r="E40">
            <v>5872</v>
          </cell>
          <cell r="F40">
            <v>5408</v>
          </cell>
          <cell r="G40">
            <v>3488</v>
          </cell>
          <cell r="H40">
            <v>3376</v>
          </cell>
          <cell r="I40">
            <v>2616</v>
          </cell>
          <cell r="J40">
            <v>3792</v>
          </cell>
          <cell r="K40">
            <v>4880</v>
          </cell>
          <cell r="L40">
            <v>5680</v>
          </cell>
          <cell r="M40">
            <v>7016</v>
          </cell>
        </row>
        <row r="41">
          <cell r="B41">
            <v>7368</v>
          </cell>
          <cell r="C41">
            <v>6848</v>
          </cell>
          <cell r="D41">
            <v>6200</v>
          </cell>
          <cell r="E41">
            <v>5872</v>
          </cell>
          <cell r="F41">
            <v>5408</v>
          </cell>
          <cell r="G41">
            <v>3488</v>
          </cell>
          <cell r="H41">
            <v>3600</v>
          </cell>
          <cell r="I41">
            <v>2528</v>
          </cell>
          <cell r="J41">
            <v>3792</v>
          </cell>
          <cell r="K41">
            <v>5064</v>
          </cell>
          <cell r="L41">
            <v>5496</v>
          </cell>
          <cell r="M41">
            <v>6760</v>
          </cell>
        </row>
        <row r="42">
          <cell r="B42">
            <v>7104</v>
          </cell>
          <cell r="C42">
            <v>6848</v>
          </cell>
          <cell r="D42">
            <v>6200</v>
          </cell>
          <cell r="E42">
            <v>6096</v>
          </cell>
          <cell r="F42">
            <v>5232</v>
          </cell>
          <cell r="G42">
            <v>3488</v>
          </cell>
          <cell r="H42">
            <v>3712</v>
          </cell>
          <cell r="I42">
            <v>2440</v>
          </cell>
          <cell r="J42">
            <v>3792</v>
          </cell>
          <cell r="K42">
            <v>5064</v>
          </cell>
          <cell r="L42">
            <v>5496</v>
          </cell>
          <cell r="M42">
            <v>7272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QL"/>
      <sheetName val="Parameters"/>
      <sheetName val="RFCust"/>
      <sheetName val="TransGroup"/>
      <sheetName val="TransType"/>
    </sheetNames>
    <sheetDataSet>
      <sheetData sheetId="0" refreshError="1"/>
      <sheetData sheetId="1" refreshError="1">
        <row r="7">
          <cell r="B7">
            <v>30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ard Trial Balance"/>
      <sheetName val="Macro1"/>
    </sheetNames>
    <sheetDataSet>
      <sheetData sheetId="0"/>
      <sheetData sheetId="1">
        <row r="135">
          <cell r="A135" t="str">
            <v>Recover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Genco Summary"/>
      <sheetName val="ATG Energy"/>
      <sheetName val="ANM Energy"/>
      <sheetName val="ANM Reserve"/>
      <sheetName val="A Capacity"/>
      <sheetName val="Perth Invoice"/>
      <sheetName val="ATG credit"/>
      <sheetName val="ATG RR"/>
      <sheetName val="Macros"/>
      <sheetName val="ATW"/>
      <sheetName val="Lock"/>
      <sheetName val="Intl Data Table"/>
      <sheetName val="TemplateInformation"/>
      <sheetName val="NB Power Invoice"/>
      <sheetName val="NSPI Invoice"/>
      <sheetName val="AT Vars"/>
      <sheetName val="EOM MR"/>
      <sheetName val="DNF"/>
      <sheetName val="Invoice_List"/>
      <sheetName val="Genco Invoices 04-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G14" t="str">
            <v>ME</v>
          </cell>
        </row>
        <row r="41">
          <cell r="L41">
            <v>503334.48999661912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CY"/>
      <sheetName val="Assumptions"/>
      <sheetName val="Cost Walks"/>
      <sheetName val="P&amp;L Change"/>
      <sheetName val="05 vs 06"/>
      <sheetName val="Consolidated"/>
      <sheetName val="100-Mississauga"/>
      <sheetName val="200-Huntington"/>
      <sheetName val="201-Vermont"/>
      <sheetName val="300-Temco"/>
      <sheetName val="400-TemcoMex"/>
      <sheetName val="104-Orillla"/>
      <sheetName val="102-Vissan"/>
      <sheetName val="DataPY"/>
      <sheetName val="DataPY Backup"/>
      <sheetName val="GLCode"/>
      <sheetName val="GLCompany"/>
      <sheetName val="GLPeriods"/>
    </sheetNames>
    <sheetDataSet>
      <sheetData sheetId="0" refreshError="1"/>
      <sheetData sheetId="1" refreshError="1"/>
      <sheetData sheetId="2" refreshError="1">
        <row r="14">
          <cell r="E14">
            <v>1.25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_rels/pivotCacheDefinition2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2.xml"/></Relationships>
</file>

<file path=xl/pivotCache/_rels/pivotCacheDefinition2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3.xml"/></Relationships>
</file>

<file path=xl/pivotCache/_rels/pivotCacheDefinition2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ondra Harris-Cox" refreshedDate="42586.65970138889" createdVersion="5" refreshedVersion="5" minRefreshableVersion="3" recordCount="51">
  <cacheSource type="worksheet">
    <worksheetSource ref="A1:N52" sheet="2016 Jan Detail"/>
  </cacheSource>
  <cacheFields count="14">
    <cacheField name="Open Year" numFmtId="0">
      <sharedItems containsSemiMixedTypes="0" containsString="0" containsNumber="1" containsInteger="1" minValue="2016" maxValue="2016"/>
    </cacheField>
    <cacheField name="Reference" numFmtId="49">
      <sharedItems/>
    </cacheField>
    <cacheField name="Description" numFmtId="49">
      <sharedItems containsBlank="1"/>
    </cacheField>
    <cacheField name="TRX Date" numFmtId="14">
      <sharedItems containsSemiMixedTypes="0" containsNonDate="0" containsDate="1" containsString="0" minDate="2016-01-01T00:00:00" maxDate="2016-02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11733034" maxValue="8120510669"/>
    </cacheField>
    <cacheField name="Originating Posted Date" numFmtId="14">
      <sharedItems containsSemiMixedTypes="0" containsNonDate="0" containsDate="1" containsString="0" minDate="2016-01-07T00:00:00" maxDate="2016-02-10T00:00:00"/>
    </cacheField>
    <cacheField name="Period ID" numFmtId="0">
      <sharedItems containsSemiMixedTypes="0" containsString="0" containsNumber="1" containsInteger="1" minValue="1" maxValue="1"/>
    </cacheField>
    <cacheField name="Debit Amount" numFmtId="0">
      <sharedItems containsSemiMixedTypes="0" containsString="0" containsNumber="1" minValue="0" maxValue="51880.41"/>
    </cacheField>
    <cacheField name="Credit Amount" numFmtId="0">
      <sharedItems containsSemiMixedTypes="0" containsString="0" containsNumber="1" minValue="0" maxValue="51880.41"/>
    </cacheField>
    <cacheField name="Account Number String" numFmtId="49">
      <sharedItems count="9">
        <s v="8020-2-0100-69-5010-6368"/>
        <s v="8020-2-0100-69-5200-6360"/>
        <s v="8020-2-0100-69-5200-6368"/>
        <s v="8020-2-0100-69-5010-6369"/>
        <s v="8020-2-0100-69-5200-6364"/>
        <s v="8020-2-0100-69-5200-6365"/>
        <s v="8020-2-0100-69-5200-6366"/>
        <s v="8020-2-0100-69-5200-6369"/>
        <s v="8020-2-0100-69-5200-6363"/>
      </sharedItems>
    </cacheField>
    <cacheField name="Account Description" numFmtId="49">
      <sharedItems count="9">
        <s v="LABS Labor Allocations"/>
        <s v="Contract Serv-Other"/>
        <s v="LABS NonLabor Allocations"/>
        <s v="LABS Corp - Labour"/>
        <s v="LU Canada - Labor"/>
        <s v="APUC Canada - Admin Exp"/>
        <s v="APUC Canada - Labor"/>
        <s v="LABS Corp - Admin"/>
        <s v="LU Canada  - Admin Exp"/>
      </sharedItems>
    </cacheField>
    <cacheField name="Company" numFmtId="49">
      <sharedItems containsSemiMixedTypes="0" containsString="0" containsNumber="1" containsInteger="1" minValue="8020" maxValue="80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hondra Harris-Cox" refreshedDate="42587.321020601848" createdVersion="5" refreshedVersion="5" minRefreshableVersion="3" recordCount="46">
  <cacheSource type="worksheet">
    <worksheetSource ref="A1:N47" sheet="2016 Mar Detail"/>
  </cacheSource>
  <cacheFields count="14">
    <cacheField name="Open Year" numFmtId="0">
      <sharedItems containsSemiMixedTypes="0" containsString="0" containsNumber="1" containsInteger="1" minValue="2016" maxValue="2016"/>
    </cacheField>
    <cacheField name="Reference" numFmtId="49">
      <sharedItems/>
    </cacheField>
    <cacheField name="Description" numFmtId="49">
      <sharedItems containsBlank="1"/>
    </cacheField>
    <cacheField name="TRX Date" numFmtId="14">
      <sharedItems containsSemiMixedTypes="0" containsNonDate="0" containsDate="1" containsString="0" minDate="2016-03-01T00:00:00" maxDate="2016-04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144445" maxValue="144445"/>
    </cacheField>
    <cacheField name="Originating Posted Date" numFmtId="14">
      <sharedItems containsSemiMixedTypes="0" containsNonDate="0" containsDate="1" containsString="0" minDate="2016-03-02T00:00:00" maxDate="2016-04-07T00:00:00"/>
    </cacheField>
    <cacheField name="Period ID" numFmtId="0">
      <sharedItems containsSemiMixedTypes="0" containsString="0" containsNumber="1" containsInteger="1" minValue="3" maxValue="3"/>
    </cacheField>
    <cacheField name="Debit Amount" numFmtId="0">
      <sharedItems containsSemiMixedTypes="0" containsString="0" containsNumber="1" minValue="0" maxValue="45655.38"/>
    </cacheField>
    <cacheField name="Credit Amount" numFmtId="0">
      <sharedItems containsSemiMixedTypes="0" containsString="0" containsNumber="1" minValue="0" maxValue="45655.38"/>
    </cacheField>
    <cacheField name="Account Number String" numFmtId="49">
      <sharedItems count="9">
        <s v="8020-2-0100-69-5010-6369"/>
        <s v="8020-2-0100-69-5010-6368"/>
        <s v="8020-2-0100-69-5200-6364"/>
        <s v="8020-2-0100-69-5200-6360"/>
        <s v="8020-2-0100-69-5200-6368"/>
        <s v="8020-2-0100-69-5200-6363"/>
        <s v="8020-2-0100-69-5200-6369"/>
        <s v="8020-2-0100-69-5200-6365"/>
        <s v="8020-2-0100-69-5200-6366"/>
      </sharedItems>
    </cacheField>
    <cacheField name="Account Description" numFmtId="49">
      <sharedItems count="9">
        <s v="LABS Corp - Labour"/>
        <s v="LABS Labor Allocations"/>
        <s v="LU Canada - Labor"/>
        <s v="Contract Serv-Other"/>
        <s v="LABS NonLabor Allocations"/>
        <s v="LU Canada  - Admin Exp"/>
        <s v="LABS Corp - Admin"/>
        <s v="APUC Canada - Admin Exp"/>
        <s v="APUC Canada - Labor"/>
      </sharedItems>
    </cacheField>
    <cacheField name="Company" numFmtId="49">
      <sharedItems containsSemiMixedTypes="0" containsString="0" containsNumber="1" containsInteger="1" minValue="8020" maxValue="80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hondra Harris-Cox" refreshedDate="42587.342469791663" createdVersion="5" refreshedVersion="5" minRefreshableVersion="3" recordCount="56">
  <cacheSource type="worksheet">
    <worksheetSource ref="A1:N57" sheet="2016 Apr Detail"/>
  </cacheSource>
  <cacheFields count="14">
    <cacheField name="Open Year" numFmtId="0">
      <sharedItems containsSemiMixedTypes="0" containsString="0" containsNumber="1" containsInteger="1" minValue="2016" maxValue="2016"/>
    </cacheField>
    <cacheField name="Reference" numFmtId="49">
      <sharedItems/>
    </cacheField>
    <cacheField name="Description" numFmtId="49">
      <sharedItems/>
    </cacheField>
    <cacheField name="TRX Date" numFmtId="14">
      <sharedItems containsSemiMixedTypes="0" containsNonDate="0" containsDate="1" containsString="0" minDate="2016-04-01T00:00:00" maxDate="2016-05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78964" maxValue="8120622308"/>
    </cacheField>
    <cacheField name="Originating Posted Date" numFmtId="14">
      <sharedItems containsSemiMixedTypes="0" containsNonDate="0" containsDate="1" containsString="0" minDate="2016-04-04T00:00:00" maxDate="2016-05-04T00:00:00"/>
    </cacheField>
    <cacheField name="Period ID" numFmtId="0">
      <sharedItems containsSemiMixedTypes="0" containsString="0" containsNumber="1" containsInteger="1" minValue="4" maxValue="4"/>
    </cacheField>
    <cacheField name="Debit Amount" numFmtId="0">
      <sharedItems containsSemiMixedTypes="0" containsString="0" containsNumber="1" minValue="0" maxValue="49358.87"/>
    </cacheField>
    <cacheField name="Credit Amount" numFmtId="0">
      <sharedItems containsSemiMixedTypes="0" containsString="0" containsNumber="1" minValue="0" maxValue="1013.72"/>
    </cacheField>
    <cacheField name="Account Number String" numFmtId="49">
      <sharedItems count="9">
        <s v="8020-2-0100-69-5200-6360"/>
        <s v="8020-2-0100-69-5200-6364"/>
        <s v="8020-2-0100-69-5010-6369"/>
        <s v="8020-2-0100-69-5200-6368"/>
        <s v="8020-2-0100-69-5010-6368"/>
        <s v="8020-2-0100-69-5200-6366"/>
        <s v="8020-2-0100-69-5200-6365"/>
        <s v="8020-2-0100-69-5200-6369"/>
        <s v="8020-2-0100-69-5200-6363"/>
      </sharedItems>
    </cacheField>
    <cacheField name="Account Description" numFmtId="49">
      <sharedItems count="9">
        <s v="Contract Serv-Other"/>
        <s v="LU Canada - Labor"/>
        <s v="LABS Corp - Labour"/>
        <s v="LABS NonLabor Allocations"/>
        <s v="LABS Labor Allocations"/>
        <s v="APUC Canada - Labor"/>
        <s v="APUC Canada - Admin Exp"/>
        <s v="LABS Corp - Admin"/>
        <s v="LU Canada  - Admin Exp"/>
      </sharedItems>
    </cacheField>
    <cacheField name="Company" numFmtId="49">
      <sharedItems containsSemiMixedTypes="0" containsString="0" containsNumber="1" containsInteger="1" minValue="8020" maxValue="80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hondra Harris-Cox" refreshedDate="42587.347837847221" createdVersion="5" refreshedVersion="5" minRefreshableVersion="3" recordCount="40">
  <cacheSource type="worksheet">
    <worksheetSource ref="A1:N41" sheet="2016 May Detail"/>
  </cacheSource>
  <cacheFields count="14">
    <cacheField name="Open Year" numFmtId="0">
      <sharedItems containsSemiMixedTypes="0" containsString="0" containsNumber="1" containsInteger="1" minValue="2016" maxValue="2016"/>
    </cacheField>
    <cacheField name="Reference" numFmtId="49">
      <sharedItems/>
    </cacheField>
    <cacheField name="Description" numFmtId="49">
      <sharedItems containsBlank="1"/>
    </cacheField>
    <cacheField name="TRX Date" numFmtId="14">
      <sharedItems containsSemiMixedTypes="0" containsNonDate="0" containsDate="1" containsString="0" minDate="2016-05-01T00:00:00" maxDate="2016-06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81437" maxValue="8120659071"/>
    </cacheField>
    <cacheField name="Originating Posted Date" numFmtId="14">
      <sharedItems containsSemiMixedTypes="0" containsNonDate="0" containsDate="1" containsString="0" minDate="2016-05-03T00:00:00" maxDate="2016-06-03T00:00:00"/>
    </cacheField>
    <cacheField name="Period ID" numFmtId="0">
      <sharedItems containsSemiMixedTypes="0" containsString="0" containsNumber="1" containsInteger="1" minValue="5" maxValue="5"/>
    </cacheField>
    <cacheField name="Debit Amount" numFmtId="0">
      <sharedItems containsSemiMixedTypes="0" containsString="0" containsNumber="1" minValue="0" maxValue="52518.79"/>
    </cacheField>
    <cacheField name="Credit Amount" numFmtId="0">
      <sharedItems containsSemiMixedTypes="0" containsString="0" containsNumber="1" minValue="0" maxValue="691.32"/>
    </cacheField>
    <cacheField name="Account Number String" numFmtId="49">
      <sharedItems count="9">
        <s v="8020-2-0100-69-5200-6360"/>
        <s v="8020-2-0100-69-5200-6365"/>
        <s v="8020-2-0100-69-5010-6369"/>
        <s v="8020-2-0100-69-5200-6366"/>
        <s v="8020-2-0100-69-5200-6363"/>
        <s v="8020-2-0100-69-5010-6368"/>
        <s v="8020-2-0100-69-5200-6364"/>
        <s v="8020-2-0100-69-5200-6369"/>
        <s v="8020-2-0100-69-5200-6368"/>
      </sharedItems>
    </cacheField>
    <cacheField name="Account Description" numFmtId="49">
      <sharedItems count="9">
        <s v="Contract Serv-Other"/>
        <s v="APUC Canada - Admin Exp"/>
        <s v="LABS Corp - Labour"/>
        <s v="APUC Canada - Labor"/>
        <s v="LU Canada  - Admin Exp"/>
        <s v="LABS Labor Allocations"/>
        <s v="LU Canada - Labor"/>
        <s v="LABS Corp - Admin"/>
        <s v="LABS NonLabor Allocations"/>
      </sharedItems>
    </cacheField>
    <cacheField name="Company" numFmtId="49">
      <sharedItems containsSemiMixedTypes="0" containsString="0" containsNumber="1" containsInteger="1" minValue="8020" maxValue="80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Shondra Harris-Cox" refreshedDate="42587.354273495373" createdVersion="5" refreshedVersion="5" minRefreshableVersion="3" recordCount="52">
  <cacheSource type="worksheet">
    <worksheetSource ref="A1:N53" sheet="2016 June Detail"/>
  </cacheSource>
  <cacheFields count="14">
    <cacheField name="Open Year" numFmtId="0">
      <sharedItems containsSemiMixedTypes="0" containsString="0" containsNumber="1" containsInteger="1" minValue="2016" maxValue="2016"/>
    </cacheField>
    <cacheField name="Reference" numFmtId="49">
      <sharedItems/>
    </cacheField>
    <cacheField name="Description" numFmtId="49">
      <sharedItems/>
    </cacheField>
    <cacheField name="TRX Date" numFmtId="14">
      <sharedItems containsSemiMixedTypes="0" containsNonDate="0" containsDate="1" containsString="0" minDate="2016-06-01T00:00:00" maxDate="2016-07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258" maxValue="991841522"/>
    </cacheField>
    <cacheField name="Originating Posted Date" numFmtId="14">
      <sharedItems containsSemiMixedTypes="0" containsNonDate="0" containsDate="1" containsString="0" minDate="2016-06-02T00:00:00" maxDate="2016-07-07T00:00:00"/>
    </cacheField>
    <cacheField name="Period ID" numFmtId="0">
      <sharedItems containsSemiMixedTypes="0" containsString="0" containsNumber="1" containsInteger="1" minValue="6" maxValue="6"/>
    </cacheField>
    <cacheField name="Debit Amount" numFmtId="0">
      <sharedItems containsSemiMixedTypes="0" containsString="0" containsNumber="1" minValue="0" maxValue="74235.38"/>
    </cacheField>
    <cacheField name="Credit Amount" numFmtId="0">
      <sharedItems containsSemiMixedTypes="0" containsString="0" containsNumber="1" minValue="0" maxValue="5453.49"/>
    </cacheField>
    <cacheField name="Account Number String" numFmtId="49">
      <sharedItems count="10">
        <s v="8020-2-0100-69-5200-6360"/>
        <s v="8020-2-0100-69-5200-6369"/>
        <s v="8020-2-0100-69-5010-6368"/>
        <s v="8020-2-0100-69-5200-6366"/>
        <s v="8020-2-0100-69-5200-6365"/>
        <s v="8020-2-0100-69-5200-6364"/>
        <s v="8020-2-0100-69-5010-6369"/>
        <s v="8020-2-0100-69-5200-6363"/>
        <s v="8020-2-0100-69-5200-6368"/>
        <s v="8020-2-0100-50-5200-6360"/>
      </sharedItems>
    </cacheField>
    <cacheField name="Account Description" numFmtId="49">
      <sharedItems count="10">
        <s v="Contract Serv-Other"/>
        <s v="LABS Corp - Admin"/>
        <s v="LABS Labor Allocations"/>
        <s v="APUC Canada - Labor"/>
        <s v="APUC Canada - Admin Exp"/>
        <s v="LU Canada - Labor"/>
        <s v="LABS Corp - Labour"/>
        <s v="LU Canada  - Admin Exp"/>
        <s v="LABS NonLabor Allocations"/>
        <s v="Contract Serv-Other-Ops-SOS"/>
      </sharedItems>
    </cacheField>
    <cacheField name="Company" numFmtId="49">
      <sharedItems containsSemiMixedTypes="0" containsString="0" containsNumber="1" containsInteger="1" minValue="8020" maxValue="80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Shondra Harris-Cox" refreshedDate="42587.36258148148" createdVersion="5" refreshedVersion="5" minRefreshableVersion="3" recordCount="48">
  <cacheSource type="worksheet">
    <worksheetSource ref="A1:N49" sheet="2016 July Detail"/>
  </cacheSource>
  <cacheFields count="14">
    <cacheField name="Open Year" numFmtId="0">
      <sharedItems containsSemiMixedTypes="0" containsString="0" containsNumber="1" containsInteger="1" minValue="2016" maxValue="2016"/>
    </cacheField>
    <cacheField name="Reference" numFmtId="49">
      <sharedItems/>
    </cacheField>
    <cacheField name="Description" numFmtId="49">
      <sharedItems/>
    </cacheField>
    <cacheField name="TRX Date" numFmtId="14">
      <sharedItems containsSemiMixedTypes="0" containsNonDate="0" containsDate="1" containsString="0" minDate="2016-07-01T00:00:00" maxDate="2016-08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5586" maxValue="8120697215"/>
    </cacheField>
    <cacheField name="Originating Posted Date" numFmtId="14">
      <sharedItems containsSemiMixedTypes="0" containsNonDate="0" containsDate="1" containsString="0" minDate="2016-07-05T00:00:00" maxDate="2016-08-04T00:00:00"/>
    </cacheField>
    <cacheField name="Period ID" numFmtId="0">
      <sharedItems containsSemiMixedTypes="0" containsString="0" containsNumber="1" containsInteger="1" minValue="7" maxValue="7"/>
    </cacheField>
    <cacheField name="Debit Amount" numFmtId="0">
      <sharedItems containsSemiMixedTypes="0" containsString="0" containsNumber="1" minValue="0" maxValue="53582.16"/>
    </cacheField>
    <cacheField name="Credit Amount" numFmtId="0">
      <sharedItems containsSemiMixedTypes="0" containsString="0" containsNumber="1" minValue="0" maxValue="8683.9"/>
    </cacheField>
    <cacheField name="Account Number String" numFmtId="49">
      <sharedItems count="9">
        <s v="8020-2-0100-69-5200-6360"/>
        <s v="8020-2-0100-69-5200-6363"/>
        <s v="8020-2-0100-69-5010-6369"/>
        <s v="8020-2-0100-69-5200-6368"/>
        <s v="8020-2-0100-69-5010-6368"/>
        <s v="8020-2-0100-69-5200-6369"/>
        <s v="8020-2-0100-69-5200-6366"/>
        <s v="8020-2-0100-69-5200-6364"/>
        <s v="8020-2-0100-69-5200-6365"/>
      </sharedItems>
    </cacheField>
    <cacheField name="Account Description" numFmtId="49">
      <sharedItems count="9">
        <s v="Contract Serv-Other"/>
        <s v="LU Canada  - Admin Exp"/>
        <s v="LABS Corp - Labour"/>
        <s v="LABS NonLabor Allocations"/>
        <s v="LABS Labor Allocations"/>
        <s v="LABS Corp - Admin"/>
        <s v="APUC Canada - Labor"/>
        <s v="LU Canada - Labor"/>
        <s v="APUC Canada - Admin Exp"/>
      </sharedItems>
    </cacheField>
    <cacheField name="Company" numFmtId="49">
      <sharedItems containsSemiMixedTypes="0" containsString="0" containsNumber="1" containsInteger="1" minValue="8020" maxValue="80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Shondra Harris-Cox" refreshedDate="42587.534513888888" createdVersion="5" refreshedVersion="5" minRefreshableVersion="3" recordCount="52">
  <cacheSource type="worksheet">
    <worksheetSource ref="A1:O53" sheet="2016 Feb Detail"/>
  </cacheSource>
  <cacheFields count="15">
    <cacheField name="Open Year" numFmtId="0">
      <sharedItems containsSemiMixedTypes="0" containsString="0" containsNumber="1" containsInteger="1" minValue="2016" maxValue="2016"/>
    </cacheField>
    <cacheField name="Reference" numFmtId="49">
      <sharedItems/>
    </cacheField>
    <cacheField name="Description" numFmtId="49">
      <sharedItems containsBlank="1"/>
    </cacheField>
    <cacheField name="TRX Date" numFmtId="14">
      <sharedItems containsSemiMixedTypes="0" containsNonDate="0" containsDate="1" containsString="0" minDate="2016-02-01T00:00:00" maxDate="2016-03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11749801" maxValue="8120548299"/>
    </cacheField>
    <cacheField name="Originating Posted Date" numFmtId="14">
      <sharedItems containsSemiMixedTypes="0" containsNonDate="0" containsDate="1" containsString="0" minDate="2016-02-02T00:00:00" maxDate="2016-03-09T00:00:00"/>
    </cacheField>
    <cacheField name="Period ID" numFmtId="0">
      <sharedItems containsSemiMixedTypes="0" containsString="0" containsNumber="1" containsInteger="1" minValue="2" maxValue="2"/>
    </cacheField>
    <cacheField name="Debit Amount" numFmtId="0">
      <sharedItems containsSemiMixedTypes="0" containsString="0" containsNumber="1" minValue="0" maxValue="34562.379999999997"/>
    </cacheField>
    <cacheField name="Credit Amount" numFmtId="0">
      <sharedItems containsSemiMixedTypes="0" containsString="0" containsNumber="1" minValue="0" maxValue="46824.03"/>
    </cacheField>
    <cacheField name="Net" numFmtId="0">
      <sharedItems containsNonDate="0" containsString="0" containsBlank="1"/>
    </cacheField>
    <cacheField name="Account Number String" numFmtId="49">
      <sharedItems count="9">
        <s v="8020-2-0100-69-5010-6368"/>
        <s v="8020-2-0100-69-5200-6368"/>
        <s v="8020-2-0100-69-5200-6360"/>
        <s v="8020-2-0100-69-5200-6366"/>
        <s v="8020-2-0100-69-5200-6364"/>
        <s v="8020-2-0100-69-5010-6369"/>
        <s v="8020-2-0100-69-5200-6369"/>
        <s v="8020-2-0100-69-5200-6363"/>
        <s v="8020-2-0100-69-5200-6365"/>
      </sharedItems>
    </cacheField>
    <cacheField name="Account Description" numFmtId="49">
      <sharedItems count="9">
        <s v="LABS Labor Allocations"/>
        <s v="LABS NonLabor Allocations"/>
        <s v="Contract Serv-Other"/>
        <s v="APUC Canada - Labor"/>
        <s v="LU Canada - Labor"/>
        <s v="LABS Corp - Labour"/>
        <s v="LABS Corp - Admin"/>
        <s v="LU Canada  - Admin Exp"/>
        <s v="APUC Canada - Admin Exp"/>
      </sharedItems>
    </cacheField>
    <cacheField name="Company" numFmtId="49">
      <sharedItems containsSemiMixedTypes="0" containsString="0" containsNumber="1" containsInteger="1" minValue="8020" maxValue="80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Shondra Harris-Cox" refreshedDate="42642.407007638889" createdVersion="5" refreshedVersion="5" minRefreshableVersion="3" recordCount="381">
  <cacheSource type="worksheet">
    <worksheetSource ref="A1:Q382" sheet="2016 Aug Detail"/>
  </cacheSource>
  <cacheFields count="17">
    <cacheField name="Open Year" numFmtId="0">
      <sharedItems containsSemiMixedTypes="0" containsString="0" containsNumber="1" containsInteger="1" minValue="2016" maxValue="2016"/>
    </cacheField>
    <cacheField name="TRX Date" numFmtId="14">
      <sharedItems containsSemiMixedTypes="0" containsNonDate="0" containsDate="1" containsString="0" minDate="2016-08-01T00:00:00" maxDate="2016-09-01T00:00:00"/>
    </cacheField>
    <cacheField name="Period ID" numFmtId="0">
      <sharedItems containsMixedTypes="1" containsNumber="1" containsInteger="1" minValue="8" maxValue="8"/>
    </cacheField>
    <cacheField name="Reference" numFmtId="0">
      <sharedItems/>
    </cacheField>
    <cacheField name="Description" numFmtId="0">
      <sharedItems containsBlank="1"/>
    </cacheField>
    <cacheField name="Originating Master ID" numFmtId="0">
      <sharedItems containsBlank="1"/>
    </cacheField>
    <cacheField name="Originating Master Name" numFmtId="0">
      <sharedItems containsBlank="1"/>
    </cacheField>
    <cacheField name="Originating Document Number" numFmtId="0">
      <sharedItems containsBlank="1" containsMixedTypes="1" containsNumber="1" minValue="1494" maxValue="52759200000000"/>
    </cacheField>
    <cacheField name="Debit Amount" numFmtId="43">
      <sharedItems containsSemiMixedTypes="0" containsString="0" containsNumber="1" minValue="0" maxValue="781259.52"/>
    </cacheField>
    <cacheField name="Credit Amount" numFmtId="43">
      <sharedItems containsSemiMixedTypes="0" containsString="0" containsNumber="1" minValue="0" maxValue="781259.52"/>
    </cacheField>
    <cacheField name="Account Number String" numFmtId="0">
      <sharedItems count="76">
        <s v="8020-2-9990-52-5200-7361"/>
        <s v="8020-2-0100-69-5520-7202"/>
        <s v="8020-2-0100-69-5320-6500"/>
        <s v="8020-2-0100-69-5010-6369"/>
        <s v="8020-2-0100-69-5131-6750"/>
        <s v="8020-2-0100-69-5045-6580"/>
        <s v="8020-2-0100-69-5010-6010"/>
        <s v="8020-2-0100-69-5200-6360"/>
        <s v="8020-2-0100-69-5150-6750"/>
        <s v="8020-2-0100-69-5520-6200"/>
        <s v="8020-2-9865-69-5041-4080"/>
        <s v="8020-2-9850-69-5042-4080"/>
        <s v="8020-2-0100-69-5043-6043"/>
        <s v="8020-2-9830-69-5010-6018"/>
        <s v="8020-2-0100-69-5110-6410"/>
        <s v="8020-2-0100-69-5200-6364"/>
        <s v="8020-2-0100-69-5520-7203"/>
        <s v="8020-2-0100-69-5390-6680"/>
        <s v="8020-2-0100-69-5200-6363"/>
        <s v="8020-2-9820-69-5045-6580"/>
        <s v="8020-2-0100-69-5010-6368"/>
        <s v="8020-2-9800-69-5010-6018"/>
        <s v="8020-2-0100-69-5455-6150"/>
        <s v="8020-2-0100-69-5280-6570"/>
        <s v="8020-2-0100-69-5131-6754"/>
        <s v="8020-2-9810-69-5042-4080"/>
        <s v="8020-2-9865-69-5045-6580"/>
        <s v="8020-2-9880-69-5010-6018"/>
        <s v="8020-2-9850-69-5040-4080"/>
        <s v="8020-2-0100-69-5200-6366"/>
        <s v="8020-2-0100-69-5200-6320"/>
        <s v="8020-2-0100-69-5044-6042"/>
        <s v="8020-2-0100-69-5200-6369"/>
        <s v="8020-2-0100-69-5300-6750"/>
        <s v="8020-2-0100-69-5043-6040"/>
        <s v="8020-2-0100-69-5043-6042"/>
        <s v="8020-2-9800-69-5044-6040"/>
        <s v="8020-2-9830-69-5044-6040"/>
        <s v="8020-2-9990-52-5010-7010"/>
        <s v="8020-2-0100-50-5530-6180"/>
        <s v="8020-2-0100-69-5040-4080"/>
        <s v="8020-2-0100-69-5360-6750"/>
        <s v="8020-2-0100-69-5044-6040"/>
        <s v="8020-2-9865-69-5010-6018"/>
        <s v="8020-2-0100-69-5200-6365"/>
        <s v="8020-2-9880-69-5042-4080"/>
        <s v="8020-2-9810-69-5045-6580"/>
        <s v="8020-2-9820-69-5044-6040"/>
        <s v="8020-2-9850-69-5010-6018"/>
        <s v="8020-2-9840-69-5042-4080"/>
        <s v="8020-2-0100-69-5200-6330"/>
        <s v="8020-2-0100-69-5041-4082"/>
        <s v="8020-2-0100-69-5043-6041"/>
        <s v="8020-2-0100-69-5200-6368"/>
        <s v="8020-2-0100-69-5041-4080"/>
        <s v="8020-2-9830-69-5131-6754"/>
        <s v="8020-2-9810-69-5044-6040"/>
        <s v="8020-2-9850-69-5045-6580"/>
        <s v="8020-2-9810-69-5010-6018"/>
        <s v="8020-2-9830-69-5042-4080"/>
        <s v="8020-2-9880-69-5045-6580"/>
        <s v="8020-2-0100-52-5520-6200"/>
        <s v="8020-2-9800-69-5042-4080"/>
        <s v="8020-2-9820-69-5010-6018"/>
        <s v="8020-2-9865-69-5044-6040"/>
        <s v="8020-2-0100-69-5042-4080"/>
        <s v="8020-2-9865-69-5042-4080"/>
        <s v="8020-2-9850-69-5044-6040"/>
        <s v="8020-2-9820-69-5042-4080"/>
        <s v="8020-2-9840-69-5044-6040"/>
        <s v="8020-2-9800-69-5045-6580"/>
        <s v="8020-2-9880-69-5044-6040"/>
        <s v="8020-2-9880-69-5040-4080"/>
        <s v="8020-2-9840-69-5045-6580"/>
        <s v="8020-2-9840-69-5010-6018"/>
        <s v="8020-2-9830-69-5045-6580"/>
      </sharedItems>
    </cacheField>
    <cacheField name="Account Description" numFmtId="0">
      <sharedItems count="74">
        <s v="Contractual Services Other"/>
        <s v="Billing Supplies &amp; Postage"/>
        <s v="Transportation Expenses"/>
        <s v="LABS Corp - Labour"/>
        <s v="Travel"/>
        <s v="Workers Compensation"/>
        <s v="Misc Billing Clearing"/>
        <s v="Contract Serv-Other"/>
        <s v="Telephone Expense"/>
        <s v="Materials &amp; Supplies"/>
        <s v="Federal Unemployment Taxes - Customer Service"/>
        <s v="Medicare"/>
        <s v="Opt-Out Credit"/>
        <s v="A&amp;G salaries - Regulatory"/>
        <s v="Rental of Building/Real Property"/>
        <s v="LU Canada - Labor"/>
        <s v="Safety and Security"/>
        <s v="Public Relations"/>
        <s v="LU Canada  - Admin Exp"/>
        <s v="Workers Comp - Finance"/>
        <s v="LABS Labor Allocations"/>
        <s v="A&amp;G salaries - IT"/>
        <s v="Purchased Power-Ops-T&amp;D"/>
        <s v="Insurance-General Liability"/>
        <s v="Training"/>
        <s v="Med - HR"/>
        <s v="Workers Comp - Customer Service"/>
        <s v="A&amp;G salaries - Engineering"/>
        <s v="Social Security Taxes -Operations"/>
        <s v="APUC Canada - Labor"/>
        <s v="Contract Serv-Accoun"/>
        <s v="Health Care"/>
        <s v="LABS Corp - Admin"/>
        <s v="Meals and Entertainment"/>
        <s v="Employee Pension Plan"/>
        <s v="ESPP Expense"/>
        <s v="Group Benefits - IT"/>
        <s v="Group Benefits - Regulatory"/>
        <s v="Operations Labor"/>
        <s v="Chemicals-Ops-SOS"/>
        <s v="Social Security Taxes"/>
        <s v="Licenses and Fees"/>
        <s v="Group Benefits"/>
        <s v="A&amp;G salaries - Customer Services"/>
        <s v="APUC Canada - Admin Exp"/>
        <s v="Workers Comp - HR"/>
        <s v="Group Benefits - Finance"/>
        <s v="A&amp;G salaries - Operations"/>
        <s v="Med - Development Services"/>
        <s v="Contract Serv-Legal"/>
        <s v="State Unemployment"/>
        <s v="401K Match"/>
        <s v="LABS NonLabor Allocations"/>
        <s v="Federal Unemployment Taxes"/>
        <s v="Training - Regulatory"/>
        <s v="Group Benefits - HR"/>
        <s v="Workers Comp - Operations"/>
        <s v="A&amp;G salaries - HR"/>
        <s v="Med - Regulatory"/>
        <s v="Workers Comp - Engineering"/>
        <s v="Material &amp; Supp-Ops-T&amp;D"/>
        <s v="Med - IT"/>
        <s v="A&amp;G salaries - Finance"/>
        <s v="Group Benefits - Customer Service"/>
        <s v="Medicare/SS Tax"/>
        <s v="Group Benefits - Operations"/>
        <s v="Med - Finance"/>
        <s v="Group Benefits - Development Services"/>
        <s v="Workers Comp - IT"/>
        <s v="Group Benefits - Engineering"/>
        <s v="Social Security Taxes -Engineering"/>
        <s v="Workers Comp - Development Services"/>
        <s v="A&amp;G salaries - Development Services"/>
        <s v="Workers Comp - Regulatory"/>
      </sharedItems>
    </cacheField>
    <cacheField name="Company" numFmtId="0">
      <sharedItems containsSemiMixedTypes="0" containsString="0" containsNumber="1" containsInteger="1" minValue="8020" maxValue="8020"/>
    </cacheField>
    <cacheField name="Department" numFmtId="0">
      <sharedItems containsSemiMixedTypes="0" containsString="0" containsNumber="1" containsInteger="1" minValue="100" maxValue="9990"/>
    </cacheField>
    <cacheField name="Class" numFmtId="0">
      <sharedItems containsSemiMixedTypes="0" containsString="0" containsNumber="1" containsInteger="1" minValue="50" maxValue="69"/>
    </cacheField>
    <cacheField name="Account" numFmtId="0">
      <sharedItems containsSemiMixedTypes="0" containsString="0" containsNumber="1" containsInteger="1" minValue="5010" maxValue="5530"/>
    </cacheField>
    <cacheField name="NARUC Account" numFmtId="0">
      <sharedItems containsSemiMixedTypes="0" containsString="0" containsNumber="1" containsInteger="1" minValue="4080" maxValue="736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Shondra Harris-Cox" refreshedDate="42705.541258680554" createdVersion="5" refreshedVersion="5" minRefreshableVersion="3" recordCount="299">
  <cacheSource type="worksheet">
    <worksheetSource ref="A1:M300" sheet="2016 Sept Detail"/>
  </cacheSource>
  <cacheFields count="13">
    <cacheField name="Open Year" numFmtId="0">
      <sharedItems containsSemiMixedTypes="0" containsString="0" containsNumber="1" containsInteger="1" minValue="2016" maxValue="2016"/>
    </cacheField>
    <cacheField name="TRX Date" numFmtId="14">
      <sharedItems containsSemiMixedTypes="0" containsNonDate="0" containsDate="1" containsString="0" minDate="2016-09-01T00:00:00" maxDate="2016-10-01T00:00:00"/>
    </cacheField>
    <cacheField name="Period ID" numFmtId="0">
      <sharedItems containsSemiMixedTypes="0" containsString="0" containsNumber="1" containsInteger="1" minValue="9" maxValue="9"/>
    </cacheField>
    <cacheField name="Reference" numFmtId="49">
      <sharedItems/>
    </cacheField>
    <cacheField name="Description" numFmtId="49">
      <sharedItems containsBlank="1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minValue="210" maxValue="52759209062016"/>
    </cacheField>
    <cacheField name="Debit Amount" numFmtId="0">
      <sharedItems containsSemiMixedTypes="0" containsString="0" containsNumber="1" minValue="0" maxValue="159985.09"/>
    </cacheField>
    <cacheField name="Credit Amount" numFmtId="0">
      <sharedItems containsSemiMixedTypes="0" containsString="0" containsNumber="1" minValue="0" maxValue="532809.31999999995"/>
    </cacheField>
    <cacheField name="Net" numFmtId="0">
      <sharedItems containsString="0" containsBlank="1" containsNumber="1" minValue="-13499.64" maxValue="38035.61" count="25">
        <m/>
        <n v="-1358.93"/>
        <n v="5106.57"/>
        <n v="2435.83"/>
        <n v="966.13"/>
        <n v="4577.66"/>
        <n v="-1640.81"/>
        <n v="2220.9699999999998"/>
        <n v="1358.93"/>
        <n v="937.75"/>
        <n v="-13499.64"/>
        <n v="2851.72"/>
        <n v="49.41"/>
        <n v="5033.24"/>
        <n v="2254.06"/>
        <n v="1640.81"/>
        <n v="-2435.83"/>
        <n v="-5106.57"/>
        <n v="1000.46"/>
        <n v="13499.64"/>
        <n v="15941.09"/>
        <n v="38035.61"/>
        <n v="1977.25"/>
        <n v="-2851.72"/>
        <n v="40.97"/>
      </sharedItems>
    </cacheField>
    <cacheField name="Account Number String" numFmtId="49">
      <sharedItems count="39">
        <s v="8020-2-0100-69-5520-7202"/>
        <s v="8020-2-0100-69-5131-6750"/>
        <s v="8020-2-0100-69-5200-6360"/>
        <s v="8020-2-0100-69-5044-6040"/>
        <s v="8020-2-0100-69-5044-6042"/>
        <s v="8020-2-0100-69-5520-6200"/>
        <s v="8020-2-0100-69-5150-6750"/>
        <s v="8020-2-0100-69-5010-6010"/>
        <s v="8020-2-0100-69-5200-6368"/>
        <s v="8020-2-0100-69-5455-6150"/>
        <s v="8020-2-0100-69-5280-6570"/>
        <s v="8020-2-0100-69-5010-6368"/>
        <s v="8020-2-0100-69-5110-6410"/>
        <s v="8020-2-0100-69-5360-6750"/>
        <s v="8020-2-0100-69-5010-6369"/>
        <s v="8020-2-0100-69-5043-6042"/>
        <s v="8020-2-0100-69-5043-6040"/>
        <s v="8020-2-0100-69-5040-4080"/>
        <s v="8020-2-0100-69-5010-6019"/>
        <s v="8020-2-0100-69-5043-6041"/>
        <s v="8020-2-0100-69-5200-6364"/>
        <s v="8020-2-0100-69-7450-4266"/>
        <s v="8020-2-0100-69-5390-6680"/>
        <s v="8020-2-0100-69-5200-6365"/>
        <s v="8020-2-0100-69-5320-6500"/>
        <s v="8020-2-0100-69-5200-6330"/>
        <s v="8020-2-0100-69-5520-7203"/>
        <s v="8020-2-0100-69-5200-6369"/>
        <s v="8020-2-0100-69-5300-6750"/>
        <s v="8020-2-0100-69-5041-4082"/>
        <s v="8020-2-0100-69-5043-6043"/>
        <s v="8020-2-0100-69-5200-6366"/>
        <s v="8020-2-0100-69-5041-4080"/>
        <s v="8020-2-0100-69-5200-6363"/>
        <s v="8020-2-0100-69-5042-4080"/>
        <s v="8020-2-0100-69-5200-6320"/>
        <s v="8020-2-0100-69-5680-4080"/>
        <s v="8020-2-0100-69-5131-6754"/>
        <s v="8020-2-0100-69-5045-6580"/>
      </sharedItems>
    </cacheField>
    <cacheField name="Account Description" numFmtId="49">
      <sharedItems count="39">
        <s v="Billing Supplies &amp; Postage"/>
        <s v="Travel"/>
        <s v="Contract Serv-Other"/>
        <s v="Group Benefits"/>
        <s v="Health Care"/>
        <s v="Materials &amp; Supplies"/>
        <s v="Telephone Expense"/>
        <s v="Misc Billing Clearing"/>
        <s v="LABS NonLabor Allocations"/>
        <s v="Purchased Power-Ops-T&amp;D"/>
        <s v="Insurance-General Liability"/>
        <s v="LABS Labor Allocations"/>
        <s v="Rental of Building/Real Property"/>
        <s v="Licenses and Fees"/>
        <s v="LABS Corp - Labour"/>
        <s v="ESPP Expense"/>
        <s v="Employee Pension Plan"/>
        <s v="Social Security Taxes"/>
        <s v="Bonus"/>
        <s v="401K Match"/>
        <s v="LU Canada - Labor"/>
        <s v="Donations"/>
        <s v="Public Relations"/>
        <s v="APUC Canada - Admin Exp"/>
        <s v="Transportation Expenses"/>
        <s v="Contract Serv-Legal"/>
        <s v="Safety and Security"/>
        <s v="LABS Corp - Admin"/>
        <s v="Meals and Entertainment"/>
        <s v="State Unemployment"/>
        <s v="Opt-Out Credit"/>
        <s v="APUC Canada - Labor"/>
        <s v="Federal Unemployment Taxes"/>
        <s v="LU Canada  - Admin Exp"/>
        <s v="Medicare/SS Tax"/>
        <s v="Contract Serv-Accoun"/>
        <s v="Property Taxes"/>
        <s v="Training"/>
        <s v="Workers Compensati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Shondra Harris-Cox" refreshedDate="42705.591429050924" createdVersion="5" refreshedVersion="5" minRefreshableVersion="3" recordCount="401">
  <cacheSource type="worksheet">
    <worksheetSource ref="A1:M402" sheet="2016 Oct Detail"/>
  </cacheSource>
  <cacheFields count="12">
    <cacheField name="Open Year" numFmtId="0">
      <sharedItems containsSemiMixedTypes="0" containsString="0" containsNumber="1" containsInteger="1" minValue="2016" maxValue="2016"/>
    </cacheField>
    <cacheField name="TRX Date" numFmtId="14">
      <sharedItems containsSemiMixedTypes="0" containsNonDate="0" containsDate="1" containsString="0" minDate="2016-10-01T00:00:00" maxDate="2016-11-01T00:00:00"/>
    </cacheField>
    <cacheField name="Period ID" numFmtId="0">
      <sharedItems containsSemiMixedTypes="0" containsString="0" containsNumber="1" containsInteger="1" minValue="10" maxValue="10"/>
    </cacheField>
    <cacheField name="Reference" numFmtId="49">
      <sharedItems count="151">
        <s v="8020-00000-ARROYO"/>
        <s v="Summary Billing  09.30.16"/>
        <s v="Summary Billing  09.23.16"/>
        <s v="Summary Billing  09.16.16"/>
        <s v="Summary Billing  09.09.16"/>
        <s v="Summary Billing  09.02.16"/>
        <s v="Eng/Dev Svc INDOH Oct"/>
        <s v="LW RENT 10/2016"/>
        <s v="Reclass LUC Adm/Labor Oct"/>
        <s v="LU Reclass"/>
        <s v="Guardian Exp Oct 2016"/>
        <s v="Labs Corp Labor JC14998"/>
        <s v="LABSCorpLabor/AuditSrv JC15193"/>
        <s v="LP SIB"/>
        <s v="Payroll Expense"/>
        <s v="Payroll Accrual"/>
        <s v="Reclass APUC Adm/Labor Oct"/>
        <s v="AZ OCT 21 BW"/>
        <s v="LW OCT16 PURCHASE POWER ACCR"/>
        <s v="Avondale Purchase Power"/>
        <s v="Office Supplies - Avondale"/>
        <s v="October  Media Storage"/>
        <s v="Account # 87388  10.08.16"/>
        <s v="Health Allocation Oct"/>
        <s v="Reclass Health Care"/>
        <s v="Acct # 2741-5394-6"/>
        <s v="603-0026748-000"/>
        <s v="Exp Health Insurance Excellus"/>
        <s v="Labs Bus Labor  JC15189"/>
        <s v="Labs Corp Labor JC14997"/>
        <s v="JC15184 Wageworks/Grdn/CnSr"/>
        <s v="Exp Gen Liab Oct. 2016"/>
        <s v="Receivings Transaction Entry"/>
        <s v="Employee Reimbursement"/>
        <s v="LUC Labor/Courier  JC15241"/>
        <s v="Labs Corp Labor JC14996"/>
        <s v="ACCR FROM REPORT:8020-GEFLEE"/>
        <s v="2016 Water Festival"/>
        <s v="Avondale/RR Document Shredding"/>
        <s v="Expense Cogsdale for Oct. 2016"/>
        <s v="LUC Labor Oct 2016"/>
        <s v="Labs Corp Labor JC15001"/>
        <s v="Labs BusLabor/Cogsdale JC15188"/>
        <s v="Avondale -September Services"/>
        <s v="Water Workshop 2016"/>
        <s v="AZ OCT 07 BW"/>
        <s v="Reclass LABS Corp Adm/Labor"/>
        <s v="Aon Reed Employment Prac"/>
        <s v="Labs Bus Adm 4 FactorSales6476"/>
        <s v="Labs Corp Labor JC15000"/>
        <s v="Expe Storage Fee 10/2016"/>
        <s v="ACCR AOT-IN253834"/>
        <s v="LABS Corp Labor  JC15194"/>
        <s v="Accr Digital Data not billed"/>
        <s v="Labs CorpAdm 4Factor Sales6489"/>
        <s v="Reclass LABS Bus Adm/Labor"/>
        <s v="LABC Corp Labor Oct 16"/>
        <s v="LU US Admin Oct 16"/>
        <s v="VERIZON-9772782847"/>
        <s v="ACCR INSIGHT CONSU-2016-39"/>
        <s v="Acct # 623-935-3395 492B"/>
        <s v="Acct # 623-536-4480 003B"/>
        <s v="LW SEP16 PURCHASE POWER ACCR"/>
        <s v="Avondale Puchase Power"/>
        <s v="City of Litchfield Park Oct-De"/>
        <s v="Relay for Life Events"/>
        <s v="Exp Excess Oct. 2016"/>
        <s v="Security Services"/>
        <s v="ACCR A BETTER CONNECTION"/>
        <s v="Labs Corp Labor JC14999"/>
        <s v="PR 10/02/2016 to 10/15/2016"/>
        <s v="Employment Screening"/>
        <s v="APUC Labor Oct 16"/>
        <s v="Labs Bus Lab/Safe/Trvl JC15183"/>
        <s v="Avondale Conference calls"/>
        <s v="Acct #  83613117"/>
        <s v="LABS CorpLabor/Courier JC15195"/>
        <s v="Service Awards"/>
        <s v="Answering Service Avondale"/>
        <s v="Cust Care Labor Oct 16"/>
        <s v="APUC Labor  JC15290"/>
        <s v="TS Reconcilliation Oct"/>
        <s v="Labs Bus/ContSrvcs  JC15181"/>
        <s v="Acct # 83958542"/>
        <s v="Job 8020-00000-ARROYO 5"/>
        <s v="LU US Labor Oct 2016"/>
        <s v="LUC Labor/Travel   JC15238"/>
        <s v="LABS Admin Oct 16"/>
        <s v="FEDEX 8-561-24556"/>
        <s v="Labs Bus    JC15182"/>
        <s v="603-0116674-002"/>
        <s v="470764107-00009"/>
        <s v="LABS Corp Labor  JC15192"/>
        <s v="Employee Guardian Claims"/>
        <s v="LABS Coprp Labor  JC15191"/>
        <s v="Hassler postage Oct"/>
        <s v="Digital Data postage - Oct"/>
        <s v="Employment Services"/>
        <s v="LUC Admin Oct 2016"/>
        <s v="Bonus Accrual"/>
        <s v="VERIZON-9772782843"/>
        <s v="REFUND Property 603-0099039001"/>
        <s v="Professional Services"/>
        <s v="LUC Admin 4 Factor Sales6515"/>
        <s v="B&amp;M/Prop Ins Oct. 2016"/>
        <s v="Persona Plan 10/16-09/17"/>
        <s v="Active Software Online Trainig"/>
        <s v="Expense CenturyLink for Oct. 2"/>
        <s v="JC5902  Contractual Services"/>
        <s v="APUC ADM 4Factor  Sales6498"/>
        <s v="Job 8020-00000-NWMAIN 5"/>
        <s v="Monthly Research Fee Accrual"/>
        <s v="Water Utilities Assoc Exp Oct."/>
        <s v="Acct # 001 8501 204786401"/>
        <s v="Monthly Audit Accrual"/>
        <s v="LUC Labor   JC15237"/>
        <s v="ACCR FROM REPORT:8020-CINCOR"/>
        <s v="470764107-00001"/>
        <s v="LABS Corp Admin Oct 16"/>
        <s v="Video Links"/>
        <s v="Acct #  2741-5394-6"/>
        <s v="ACCR FROM REPORT:8020-WESENV"/>
        <s v="Armored Car Service BV/RR/AVDL"/>
        <s v="PR 09/18/2016 to 10/01/2016"/>
        <s v="Exp WC Oct. 2016"/>
        <s v="Labs Bus Labor  JC15186"/>
        <s v="Renewal # 000111851937647"/>
        <s v="Depreciation Oct 16"/>
        <s v="LABS Bus Labor Oct 16"/>
        <s v="Labs Corp Labor JC15190"/>
        <s v="Rent for Conference Room"/>
        <s v="ACCR FEDEX-5-591-29438"/>
        <s v="603-0128534-000"/>
        <s v="603-0113663-001"/>
        <s v="Acct # 623-536-8147 927B"/>
        <s v="Avondale Alarm Repair- AVDLE"/>
        <s v="Acct # J-623-935-0884 0361M"/>
        <s v="Exp Umbrella Oct. 2016"/>
        <s v="JC15183 Cottonwood/Guardian"/>
        <s v="Acct # 83899706"/>
        <s v="Depreciation reclass for Oct"/>
        <s v="Cust Care Admin Oct16"/>
        <s v="Folio # 296796 A"/>
        <s v="603-0043454-000"/>
        <s v="Payroll Reclass"/>
        <s v="APUC Admin Oct 2016"/>
        <s v="Exp MetLife Insurance"/>
        <s v="LABS Bus Labor  JC15187"/>
        <s v="LUC Labor  JC15239"/>
        <s v="October  File Storage"/>
        <s v="Pension Accural"/>
      </sharedItems>
    </cacheField>
    <cacheField name="Description" numFmtId="49">
      <sharedItems containsBlank="1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308" maxValue="52759210042016"/>
    </cacheField>
    <cacheField name="Debit Amount" numFmtId="0">
      <sharedItems containsSemiMixedTypes="0" containsString="0" containsNumber="1" minValue="0" maxValue="342256.01"/>
    </cacheField>
    <cacheField name="Credit Amount" numFmtId="0">
      <sharedItems containsSemiMixedTypes="0" containsString="0" containsNumber="1" minValue="0" maxValue="526096.13"/>
    </cacheField>
    <cacheField name="Account Number String" numFmtId="49">
      <sharedItems count="77">
        <s v="8020-2-9990-52-5200-7361"/>
        <s v="8020-2-0100-69-5520-7202"/>
        <s v="8020-2-0100-69-5010-6010"/>
        <s v="8020-2-0100-69-5110-6410"/>
        <s v="8020-2-0100-69-5200-6364"/>
        <s v="8020-2-0100-69-5044-6042"/>
        <s v="8020-2-0100-50-5320-6500"/>
        <s v="8020-2-0100-69-5010-6368"/>
        <s v="8020-2-0100-69-5200-6360"/>
        <s v="8020-2-0100-69-5200-6330"/>
        <s v="8020-2-9850-69-5010-6018"/>
        <s v="8020-2-9830-69-5042-4080"/>
        <s v="8020-2-0100-69-5043-6043"/>
        <s v="8020-2-0100-69-5200-6365"/>
        <s v="8020-2-0100-69-5455-6150"/>
        <s v="8020-2-0100-69-5520-6200"/>
        <s v="8020-2-0100-69-5200-6320"/>
        <s v="8020-2-0100-69-5042-4080"/>
        <s v="8020-2-0100-69-5680-4080"/>
        <s v="8020-2-9880-69-5045-6580"/>
        <s v="8020-2-9880-69-5042-4080"/>
        <s v="8020-2-9850-69-5044-6040"/>
        <s v="8020-2-9820-69-5042-4080"/>
        <s v="8020-2-0100-69-5010-6369"/>
        <s v="8020-2-0100-69-5280-6570"/>
        <s v="8020-2-9830-69-5045-6580"/>
        <s v="8020-2-0100-69-5300-6750"/>
        <s v="8020-2-0100-69-5360-6750"/>
        <s v="8020-2-9820-69-5010-6018"/>
        <s v="8020-2-0100-69-5390-6680"/>
        <s v="8020-2-0100-69-5131-6750"/>
        <s v="8020-2-0100-69-5043-6042"/>
        <s v="8020-2-0100-69-5320-6500"/>
        <s v="8020-2-9840-69-5042-4080"/>
        <s v="8020-2-9880-69-5040-4080"/>
        <s v="8020-2-0100-69-5200-6368"/>
        <s v="8020-2-0100-69-5200-6363"/>
        <s v="8020-2-9850-69-5131-6754"/>
        <s v="8020-2-9800-69-5042-4080"/>
        <s v="8020-2-9990-52-5010-7010"/>
        <s v="8020-2-0100-69-5200-6369"/>
        <s v="8020-2-0100-69-5200-6366"/>
        <s v="8020-2-0100-69-5043-6041"/>
        <s v="8020-2-0100-69-5150-6750"/>
        <s v="8020-2-9800-69-5044-6040"/>
        <s v="8020-2-0100-69-5041-4080"/>
        <s v="8020-2-9850-69-5042-4080"/>
        <s v="8020-2-9840-69-5045-6580"/>
        <s v="8020-2-9810-69-5042-4080"/>
        <s v="8020-2-9810-69-5010-6018"/>
        <s v="8020-2-9865-69-5010-6018"/>
        <s v="8020-2-9865-69-5042-4080"/>
        <s v="8020-2-9865-69-5041-4080"/>
        <s v="8020-2-0100-69-5131-6754"/>
        <s v="8020-2-9810-69-5044-6040"/>
        <s v="8020-2-0100-69-5044-6040"/>
        <s v="8020-2-9800-69-5010-6018"/>
        <s v="8020-2-9820-69-5044-6040"/>
        <s v="8020-2-9865-69-5045-6580"/>
        <s v="8020-2-0100-69-5010-6019"/>
        <s v="8020-2-0100-69-5041-4082"/>
        <s v="8020-2-9830-69-5010-6018"/>
        <s v="8020-2-9840-69-5044-6040"/>
        <s v="8020-2-9810-69-5045-6580"/>
        <s v="8020-2-0100-69-5045-6580"/>
        <s v="8020-2-0100-69-5520-7203"/>
        <s v="8020-2-9840-69-5010-6018"/>
        <s v="8020-2-9830-69-5044-6040"/>
        <s v="8020-2-9850-69-5040-4080"/>
        <s v="8020-2-9820-69-5045-6580"/>
        <s v="8020-2-9865-69-5044-6040"/>
        <s v="8020-2-9880-69-5044-6040"/>
        <s v="8020-2-0100-69-5040-4080"/>
        <s v="8020-2-9800-69-5045-6580"/>
        <s v="8020-2-9850-69-5045-6580"/>
        <s v="8020-2-9880-69-5010-6018"/>
        <s v="8020-2-0100-69-5043-6040"/>
      </sharedItems>
    </cacheField>
    <cacheField name="Account Description" numFmtId="49">
      <sharedItems count="75">
        <s v="Contractual Services Other"/>
        <s v="Billing Supplies &amp; Postage"/>
        <s v="Misc Billing Clearing"/>
        <s v="Rental of Building/Real Property"/>
        <s v="LU Canada - Labor"/>
        <s v="Health Care"/>
        <s v="Transportation Expenses-OPS-SOS"/>
        <s v="LABS Labor Allocations"/>
        <s v="Contract Serv-Other"/>
        <s v="Contract Serv-Legal"/>
        <s v="A&amp;G salaries - Operations"/>
        <s v="Med - Regulatory"/>
        <s v="Opt-Out Credit"/>
        <s v="APUC Canada - Admin Exp"/>
        <s v="Purchased Power-Ops-T&amp;D"/>
        <s v="Materials &amp; Supplies"/>
        <s v="Contract Serv-Accoun"/>
        <s v="Medicare/SS Tax"/>
        <s v="Property Taxes"/>
        <s v="Workers Comp - Engineering"/>
        <s v="Medicare"/>
        <s v="Group Benefits - Operations"/>
        <s v="Med - Finance"/>
        <s v="LABS Corp - Labour"/>
        <s v="Insurance-General Liability"/>
        <s v="Workers Comp - Regulatory"/>
        <s v="Meals and Entertainment"/>
        <s v="Licenses and Fees"/>
        <s v="A&amp;G salaries - Finance"/>
        <s v="Public Relations"/>
        <s v="Travel"/>
        <s v="ESPP Expense"/>
        <s v="Transportation Expenses"/>
        <s v="Med - Development Services"/>
        <s v="Social Security Taxes -Engineering"/>
        <s v="LABS NonLabor Allocations"/>
        <s v="LU Canada  - Admin Exp"/>
        <s v="Training - Operations"/>
        <s v="Med - IT"/>
        <s v="Operations Labor"/>
        <s v="LABS Corp - Admin"/>
        <s v="APUC Canada - Labor"/>
        <s v="401K Match"/>
        <s v="Telephone Expense"/>
        <s v="Group Benefits - IT"/>
        <s v="Federal Unemployment Taxes"/>
        <s v="Workers Comp - Development Services"/>
        <s v="Med - HR"/>
        <s v="A&amp;G salaries - HR"/>
        <s v="A&amp;G salaries - Customer Services"/>
        <s v="Federal Unemployment Taxes - Customer Service"/>
        <s v="Training"/>
        <s v="Group Benefits - HR"/>
        <s v="Group Benefits"/>
        <s v="A&amp;G salaries - IT"/>
        <s v="Group Benefits - Finance"/>
        <s v="Workers Comp - Customer Service"/>
        <s v="Bonus"/>
        <s v="State Unemployment"/>
        <s v="A&amp;G salaries - Regulatory"/>
        <s v="Group Benefits - Development Services"/>
        <s v="Workers Comp - HR"/>
        <s v="Workers Compensation"/>
        <s v="Safety and Security"/>
        <s v="A&amp;G salaries - Development Services"/>
        <s v="Group Benefits - Regulatory"/>
        <s v="Social Security Taxes -Operations"/>
        <s v="Workers Comp - Finance"/>
        <s v="Group Benefits - Customer Service"/>
        <s v="Group Benefits - Engineering"/>
        <s v="Social Security Taxes"/>
        <s v="Workers Comp - IT"/>
        <s v="Workers Comp - Operations"/>
        <s v="A&amp;G salaries - Engineering"/>
        <s v="Employee Pension Pla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Shondra Harris-Cox" refreshedDate="42752.633963310182" createdVersion="5" refreshedVersion="5" minRefreshableVersion="3" recordCount="337">
  <cacheSource type="worksheet">
    <worksheetSource ref="A1:P338" sheet="2016 Nov Detail"/>
  </cacheSource>
  <cacheFields count="16">
    <cacheField name="Open Year" numFmtId="0">
      <sharedItems containsSemiMixedTypes="0" containsString="0" containsNumber="1" containsInteger="1" minValue="2016" maxValue="2016"/>
    </cacheField>
    <cacheField name="Reference" numFmtId="0">
      <sharedItems/>
    </cacheField>
    <cacheField name="Description" numFmtId="0">
      <sharedItems containsBlank="1"/>
    </cacheField>
    <cacheField name="TRX Date" numFmtId="14">
      <sharedItems containsSemiMixedTypes="0" containsNonDate="0" containsDate="1" containsString="0" minDate="2016-11-01T00:00:00" maxDate="2016-12-01T00:00:00"/>
    </cacheField>
    <cacheField name="Originating Master ID" numFmtId="0">
      <sharedItems containsBlank="1"/>
    </cacheField>
    <cacheField name="Originating Master Name" numFmtId="0">
      <sharedItems containsBlank="1"/>
    </cacheField>
    <cacheField name="Originating Document Number" numFmtId="0">
      <sharedItems containsBlank="1" containsMixedTypes="1" containsNumber="1" containsInteger="1" minValue="317" maxValue="52759200000000"/>
    </cacheField>
    <cacheField name="Originating Posted Date" numFmtId="14">
      <sharedItems containsSemiMixedTypes="0" containsNonDate="0" containsDate="1" containsString="0" minDate="2016-10-26T00:00:00" maxDate="2016-12-08T00:00:00"/>
    </cacheField>
    <cacheField name="Period ID" numFmtId="0">
      <sharedItems containsSemiMixedTypes="0" containsString="0" containsNumber="1" containsInteger="1" minValue="11" maxValue="11"/>
    </cacheField>
    <cacheField name="Debit Amount" numFmtId="0">
      <sharedItems containsSemiMixedTypes="0" containsString="0" containsNumber="1" minValue="0" maxValue="342050.39"/>
    </cacheField>
    <cacheField name="Credit Amount" numFmtId="0">
      <sharedItems containsSemiMixedTypes="0" containsString="0" containsNumber="1" minValue="0" maxValue="540933.23"/>
    </cacheField>
    <cacheField name="Net" numFmtId="0">
      <sharedItems containsString="0" containsBlank="1" containsNumber="1" minValue="-29625.25" maxValue="29625.25"/>
    </cacheField>
    <cacheField name="Account Number String" numFmtId="0">
      <sharedItems count="73">
        <s v="8020-2-0100-69-5520-7202"/>
        <s v="8020-2-0100-69-5200-6360"/>
        <s v="8020-2-0100-69-5520-6200"/>
        <s v="8020-2-0100-69-5300-6750"/>
        <s v="8020-2-0100-69-5200-6364"/>
        <s v="8020-2-0100-69-5390-6680"/>
        <s v="8020-2-0100-69-5040-4080"/>
        <s v="8020-2-0100-69-5010-6369"/>
        <s v="8020-2-0100-69-5150-6750"/>
        <s v="8020-2-0100-69-5280-6570"/>
        <s v="8020-2-9865-69-5010-6018"/>
        <s v="8020-2-0100-69-5131-6754"/>
        <s v="8020-2-0100-69-5041-4082"/>
        <s v="8020-2-0100-69-5455-6150"/>
        <s v="8020-2-9840-69-5044-6040"/>
        <s v="8020-2-0100-69-5131-6750"/>
        <s v="8020-2-0100-69-5200-6320"/>
        <s v="8020-2-0100-69-5200-6368"/>
        <s v="8020-2-0100-69-5043-6041"/>
        <s v="8020-2-9880-69-5010-6018"/>
        <s v="8020-2-9880-69-5042-4080"/>
        <s v="8020-2-0100-69-5200-6363"/>
        <s v="8020-2-9800-69-5042-4080"/>
        <s v="8020-2-9820-69-5010-6018"/>
        <s v="8020-2-0100-69-5320-6500"/>
        <s v="8020-2-0100-69-5010-6010"/>
        <s v="8020-2-9880-69-5045-6580"/>
        <s v="8020-2-0100-69-5520-7203"/>
        <s v="8020-2-9850-69-5044-6040"/>
        <s v="8020-2-0100-69-5010-6368"/>
        <s v="8020-2-9810-69-5010-6018"/>
        <s v="8020-2-9840-69-5042-4080"/>
        <s v="8020-2-9850-69-5010-6018"/>
        <s v="8020-2-0100-69-5041-4080"/>
        <s v="8020-2-0100-69-5010-6019"/>
        <s v="8020-2-9850-69-5131-6754"/>
        <s v="8020-2-0100-69-5044-6041"/>
        <s v="8020-2-9830-69-5045-6580"/>
        <s v="8020-2-9850-69-5042-4080"/>
        <s v="8020-2-0100-69-5360-6750"/>
        <s v="8020-2-9840-69-5045-6580"/>
        <s v="8020-2-9830-69-5042-4080"/>
        <s v="8020-2-0100-69-5043-6043"/>
        <s v="8020-2-0100-69-5200-6330"/>
        <s v="8020-2-0100-69-5200-6366"/>
        <s v="8020-2-9810-69-5042-4080"/>
        <s v="8020-2-0100-69-5044-6040"/>
        <s v="8020-2-0100-69-5044-6042"/>
        <s v="8020-2-9830-69-5010-6018"/>
        <s v="8020-2-9880-69-5044-6040"/>
        <s v="8020-2-9880-69-5040-4080"/>
        <s v="8020-2-9800-69-5010-6018"/>
        <s v="8020-2-0100-69-5110-6410"/>
        <s v="8020-2-0100-69-5042-4080"/>
        <s v="8020-2-9800-69-5045-6580"/>
        <s v="8020-2-0100-69-5680-4080"/>
        <s v="8020-2-9830-69-5044-6040"/>
        <s v="8020-2-0100-69-5043-6042"/>
        <s v="8020-2-9820-69-5042-4080"/>
        <s v="8020-2-9800-69-5044-6040"/>
        <s v="8020-2-9850-69-5040-4080"/>
        <s v="8020-2-0100-69-5043-6040"/>
        <s v="8020-2-9865-69-5042-4080"/>
        <s v="8020-2-9820-69-5045-6580"/>
        <s v="8020-2-0100-69-5200-6369"/>
        <s v="8020-2-9810-69-5045-6580"/>
        <s v="8020-2-9865-69-5044-6040"/>
        <s v="8020-2-9810-69-5044-6040"/>
        <s v="8020-2-0100-69-5200-6365"/>
        <s v="8020-2-9820-69-5044-6040"/>
        <s v="8020-2-9865-69-5041-4080"/>
        <s v="8020-2-9850-69-5045-6580"/>
        <s v="8020-2-0100-69-5045-6580"/>
      </sharedItems>
    </cacheField>
    <cacheField name="Account Description" numFmtId="0">
      <sharedItems count="71">
        <s v="Billing Supplies &amp; Postage"/>
        <s v="Contract Serv-Other"/>
        <s v="Materials &amp; Supplies"/>
        <s v="Meals and Entertainment"/>
        <s v="LU Canada - Labor"/>
        <s v="Public Relations"/>
        <s v="Social Security Taxes"/>
        <s v="LABS Corp - Labour"/>
        <s v="Telephone Expense"/>
        <s v="Insurance-General Liability"/>
        <s v="A&amp;G salaries - Customer Services"/>
        <s v="Training"/>
        <s v="State Unemployment"/>
        <s v="Purchased Power-Ops-T&amp;D"/>
        <s v="Group Benefits - Development Services"/>
        <s v="Travel"/>
        <s v="Contract Serv-Accoun"/>
        <s v="LABS NonLabor Allocations"/>
        <s v="401K Match"/>
        <s v="A&amp;G salaries - Engineering"/>
        <s v="Medicare"/>
        <s v="LU Canada  - Admin Exp"/>
        <s v="Med - IT"/>
        <s v="A&amp;G salaries - Finance"/>
        <s v="Transportation Expenses"/>
        <s v="Misc Billing Clearing"/>
        <s v="Workers Comp - Engineering"/>
        <s v="Safety and Security"/>
        <s v="Group Benefits - Operations"/>
        <s v="LABS Labor Allocations"/>
        <s v="A&amp;G salaries - HR"/>
        <s v="Med - Development Services"/>
        <s v="A&amp;G salaries - Operations"/>
        <s v="Federal Unemployment Taxes"/>
        <s v="Bonus"/>
        <s v="Training - Operations"/>
        <s v="Health Services"/>
        <s v="Workers Comp - Regulatory"/>
        <s v="Licenses and Fees"/>
        <s v="Workers Comp - Development Services"/>
        <s v="Med - Regulatory"/>
        <s v="Opt-Out Credit"/>
        <s v="Contract Serv-Legal"/>
        <s v="APUC Canada - Labor"/>
        <s v="Med - HR"/>
        <s v="Group Benefits"/>
        <s v="Health Care"/>
        <s v="A&amp;G salaries - Regulatory"/>
        <s v="Group Benefits - Engineering"/>
        <s v="Social Security Taxes -Engineering"/>
        <s v="A&amp;G salaries - IT"/>
        <s v="Rental of Building/Real Property"/>
        <s v="Medicare/SS Tax"/>
        <s v="Workers Comp - IT"/>
        <s v="Property Taxes"/>
        <s v="Group Benefits - Regulatory"/>
        <s v="ESPP Expense"/>
        <s v="Med - Finance"/>
        <s v="Group Benefits - IT"/>
        <s v="Social Security Taxes -Operations"/>
        <s v="Employee Pension Plan"/>
        <s v="Workers Comp - Finance"/>
        <s v="LABS Corp - Admin"/>
        <s v="Workers Comp - HR"/>
        <s v="Group Benefits - Customer Service"/>
        <s v="Group Benefits - HR"/>
        <s v="APUC Canada - Admin Exp"/>
        <s v="Group Benefits - Finance"/>
        <s v="Federal Unemployment Taxes - Customer Service"/>
        <s v="Workers Comp - Operations"/>
        <s v="Workers Compensation"/>
      </sharedItems>
    </cacheField>
    <cacheField name="Company" numFmtId="0">
      <sharedItems containsSemiMixedTypes="0" containsString="0" containsNumber="1" containsInteger="1" minValue="8020" maxValue="8020"/>
    </cacheField>
    <cacheField name="Class" numFmtId="0">
      <sharedItems containsSemiMixedTypes="0" containsString="0" containsNumber="1" containsInteger="1" minValue="69" maxValue="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Shondra Harris-Cox" refreshedDate="42752.665506018522" createdVersion="5" refreshedVersion="5" minRefreshableVersion="3" recordCount="419">
  <cacheSource type="worksheet">
    <worksheetSource ref="A1:P420" sheet="2016 Dec Detail "/>
  </cacheSource>
  <cacheFields count="15">
    <cacheField name="Open Year" numFmtId="0">
      <sharedItems containsSemiMixedTypes="0" containsString="0" containsNumber="1" containsInteger="1" minValue="2016" maxValue="2016"/>
    </cacheField>
    <cacheField name="Reference" numFmtId="0">
      <sharedItems/>
    </cacheField>
    <cacheField name="Description" numFmtId="0">
      <sharedItems containsBlank="1"/>
    </cacheField>
    <cacheField name="TRX Date" numFmtId="14">
      <sharedItems containsSemiMixedTypes="0" containsNonDate="0" containsDate="1" containsString="0" minDate="2016-12-01T00:00:00" maxDate="2017-01-01T00:00:00"/>
    </cacheField>
    <cacheField name="Originating Master ID" numFmtId="0">
      <sharedItems containsBlank="1"/>
    </cacheField>
    <cacheField name="Originating Master Name" numFmtId="0">
      <sharedItems containsBlank="1"/>
    </cacheField>
    <cacheField name="Originating Document Number" numFmtId="0">
      <sharedItems containsBlank="1" containsMixedTypes="1" containsNumber="1" containsInteger="1" minValue="324" maxValue="52759200000000"/>
    </cacheField>
    <cacheField name="Originating Posted Date" numFmtId="14">
      <sharedItems containsSemiMixedTypes="0" containsNonDate="0" containsDate="1" containsString="0" minDate="2016-11-28T00:00:00" maxDate="2017-01-14T00:00:00"/>
    </cacheField>
    <cacheField name="Period ID" numFmtId="0">
      <sharedItems containsSemiMixedTypes="0" containsString="0" containsNumber="1" containsInteger="1" minValue="12" maxValue="12"/>
    </cacheField>
    <cacheField name="Debit Amount" numFmtId="0">
      <sharedItems containsSemiMixedTypes="0" containsString="0" containsNumber="1" minValue="0" maxValue="528043.01"/>
    </cacheField>
    <cacheField name="Credit Amount" numFmtId="0">
      <sharedItems containsSemiMixedTypes="0" containsString="0" containsNumber="1" minValue="0" maxValue="815857.63"/>
    </cacheField>
    <cacheField name="Account Number String" numFmtId="0">
      <sharedItems count="74">
        <s v="8020-2-0100-69-5520-7202"/>
        <s v="8020-2-9850-69-5044-6040"/>
        <s v="8020-2-0100-69-5200-6330"/>
        <s v="8020-2-0100-69-5200-6360"/>
        <s v="8020-2-0100-69-5040-4080"/>
        <s v="8020-2-0100-69-5150-6750"/>
        <s v="8020-2-0100-69-5200-6368"/>
        <s v="8020-2-9810-69-5044-6040"/>
        <s v="8020-2-0100-69-5010-6368"/>
        <s v="8020-2-0100-69-5110-6410"/>
        <s v="8020-2-0100-69-5200-6320"/>
        <s v="8020-2-0100-69-5455-6150"/>
        <s v="8020-2-9880-69-5042-4080"/>
        <s v="8020-2-9880-69-5044-6040"/>
        <s v="8020-2-9820-69-5010-6018"/>
        <s v="8020-2-0100-69-5320-6500"/>
        <s v="8020-2-0100-69-5010-6010"/>
        <s v="8020-2-0100-69-5390-6680"/>
        <s v="8020-2-0100-69-5044-6040"/>
        <s v="8020-2-0100-69-5280-6570"/>
        <s v="8020-2-9880-69-5010-6018"/>
        <s v="8020-2-0100-69-5300-6750"/>
        <s v="8020-2-9820-69-5042-4080"/>
        <s v="8020-2-9880-69-5040-4080"/>
        <s v="8020-2-0100-69-5043-6043"/>
        <s v="8020-2-0100-69-5044-6042"/>
        <s v="8020-2-0100-69-5041-4082"/>
        <s v="8020-2-9840-69-5010-6018"/>
        <s v="8020-2-9830-69-5042-4080"/>
        <s v="8020-2-9840-69-5045-6580"/>
        <s v="8020-2-0100-69-5200-6366"/>
        <s v="8020-2-0100-69-5043-6042"/>
        <s v="8020-2-0100-69-5520-6200"/>
        <s v="8020-2-0100-69-5520-7203"/>
        <s v="8020-2-9800-69-5010-6018"/>
        <s v="8020-2-0100-69-5043-6041"/>
        <s v="8020-2-0100-69-5043-6040"/>
        <s v="8020-2-0100-69-5131-6750"/>
        <s v="8020-2-9810-69-5010-6018"/>
        <s v="8020-2-0100-69-5360-6750"/>
        <s v="8020-2-9850-69-5040-4080"/>
        <s v="8020-2-9810-69-5042-4080"/>
        <s v="8020-2-0100-69-5200-6369"/>
        <s v="8020-2-0100-69-5200-6363"/>
        <s v="8020-2-0100-69-5200-6365"/>
        <s v="8020-2-9865-69-5042-4080"/>
        <s v="8020-2-9840-69-5042-4080"/>
        <s v="8020-2-0100-69-5200-6364"/>
        <s v="8020-2-0100-69-5010-6369"/>
        <s v="8020-2-9800-69-5044-6040"/>
        <s v="8020-2-9800-69-5042-4080"/>
        <s v="8020-2-9850-69-5010-6018"/>
        <s v="8020-2-0100-69-5041-4080"/>
        <s v="8020-2-0100-69-5042-4080"/>
        <s v="8020-2-9865-69-5010-6018"/>
        <s v="8020-2-9840-69-5044-6040"/>
        <s v="8020-2-9850-69-5131-6754"/>
        <s v="8020-2-0100-69-5131-6754"/>
        <s v="8020-2-9880-69-5045-6580"/>
        <s v="8020-2-9850-69-5042-4080"/>
        <s v="8020-2-9830-69-5010-6018"/>
        <s v="8020-2-9800-69-5045-6580"/>
        <s v="8020-2-9865-69-5041-4080"/>
        <s v="8020-2-9830-69-5044-6040"/>
        <s v="8020-2-9865-69-5044-6040"/>
        <s v="8020-2-9830-69-5045-6580"/>
        <s v="8020-2-0100-69-5045-6580"/>
        <s v="8020-2-0100-69-5680-4080"/>
        <s v="8020-2-9850-69-5045-6580"/>
        <s v="8020-2-9810-69-5045-6580"/>
        <s v="8020-2-0100-69-5010-6019"/>
        <s v="8020-2-9820-69-5044-6040"/>
        <s v="8020-2-9865-69-5045-6580"/>
        <s v="8020-2-9820-69-5045-6580"/>
      </sharedItems>
    </cacheField>
    <cacheField name="Account Description" numFmtId="0">
      <sharedItems count="72">
        <s v="Billing Supplies &amp; Postage"/>
        <s v="Group Benefits - Operations"/>
        <s v="Contract Serv-Legal"/>
        <s v="Contract Serv-Other"/>
        <s v="Social Security Taxes"/>
        <s v="Telephone Expense"/>
        <s v="LABS NonLabor Allocations"/>
        <s v="Group Benefits - HR"/>
        <s v="LABS Labor Allocations"/>
        <s v="Rental of Building/Real Property"/>
        <s v="Contract Serv-Accoun"/>
        <s v="Purchased Power-Ops-T&amp;D"/>
        <s v="Medicare"/>
        <s v="Group Benefits - Engineering"/>
        <s v="A&amp;G salaries - Finance"/>
        <s v="Transportation Expenses"/>
        <s v="Misc Billing Clearing"/>
        <s v="Public Relations"/>
        <s v="Group Benefits"/>
        <s v="Insurance-General Liability"/>
        <s v="A&amp;G salaries - Engineering"/>
        <s v="Meals and Entertainment"/>
        <s v="Med - Finance"/>
        <s v="Social Security Taxes -Engineering"/>
        <s v="Opt-Out Credit"/>
        <s v="Health Care"/>
        <s v="State Unemployment"/>
        <s v="A&amp;G salaries - Development Services"/>
        <s v="Med - Regulatory"/>
        <s v="Workers Comp - Development Services"/>
        <s v="APUC Canada - Labor"/>
        <s v="ESPP Expense"/>
        <s v="Materials &amp; Supplies"/>
        <s v="Safety and Security"/>
        <s v="A&amp;G salaries - IT"/>
        <s v="401K Match"/>
        <s v="Employee Pension Plan"/>
        <s v="Travel"/>
        <s v="A&amp;G salaries - HR"/>
        <s v="Licenses and Fees"/>
        <s v="Social Security Taxes -Operations"/>
        <s v="Med - HR"/>
        <s v="LABS Corp - Admin"/>
        <s v="LU Canada  - Admin Exp"/>
        <s v="APUC Canada - Admin Exp"/>
        <s v="Med - Development Services"/>
        <s v="LU Canada - Labor"/>
        <s v="LABS Corp - Labour"/>
        <s v="Group Benefits - IT"/>
        <s v="Med - IT"/>
        <s v="A&amp;G salaries - Operations"/>
        <s v="Federal Unemployment Taxes"/>
        <s v="Medicare/SS Tax"/>
        <s v="A&amp;G salaries - Customer Services"/>
        <s v="Group Benefits - Development Services"/>
        <s v="Training - Operations"/>
        <s v="Training"/>
        <s v="Workers Comp - Engineering"/>
        <s v="A&amp;G salaries - Regulatory"/>
        <s v="Workers Comp - IT"/>
        <s v="Federal Unemployment Taxes - Customer Service"/>
        <s v="Group Benefits - Regulatory"/>
        <s v="Group Benefits - Customer Service"/>
        <s v="Workers Comp - Regulatory"/>
        <s v="Workers Compensation"/>
        <s v="Property Taxes"/>
        <s v="Workers Comp - Operations"/>
        <s v="Workers Comp - HR"/>
        <s v="Bonus"/>
        <s v="Group Benefits - Finance"/>
        <s v="Workers Comp - Customer Service"/>
        <s v="Workers Comp - Finance"/>
      </sharedItems>
    </cacheField>
    <cacheField name="Company" numFmtId="0">
      <sharedItems containsSemiMixedTypes="0" containsString="0" containsNumber="1" containsInteger="1" minValue="8020" maxValue="8020"/>
    </cacheField>
    <cacheField name="Class" numFmtId="0">
      <sharedItems containsSemiMixedTypes="0" containsString="0" containsNumber="1" containsInteger="1" minValue="69" maxValue="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r:id="rId1" refreshedBy="Shondra Harris-Cox" refreshedDate="42864.651910300927" createdVersion="5" refreshedVersion="5" minRefreshableVersion="3" recordCount="416">
  <cacheSource type="worksheet">
    <worksheetSource ref="A1:M417" sheet="2017 Jan Detail"/>
  </cacheSource>
  <cacheFields count="13">
    <cacheField name="Open Year" numFmtId="0">
      <sharedItems containsSemiMixedTypes="0" containsString="0" containsNumber="1" containsInteger="1" minValue="2017" maxValue="2017"/>
    </cacheField>
    <cacheField name="TRX Date" numFmtId="14">
      <sharedItems containsSemiMixedTypes="0" containsNonDate="0" containsDate="1" containsString="0" minDate="2017-01-01T00:00:00" maxDate="2017-02-01T00:00:00"/>
    </cacheField>
    <cacheField name="Period ID" numFmtId="0">
      <sharedItems containsSemiMixedTypes="0" containsString="0" containsNumber="1" containsInteger="1" minValue="1" maxValue="1"/>
    </cacheField>
    <cacheField name="Reference" numFmtId="0">
      <sharedItems/>
    </cacheField>
    <cacheField name="Description" numFmtId="0">
      <sharedItems containsBlank="1"/>
    </cacheField>
    <cacheField name="Originating Master ID" numFmtId="0">
      <sharedItems containsBlank="1"/>
    </cacheField>
    <cacheField name="Originating Master Name" numFmtId="0">
      <sharedItems containsBlank="1"/>
    </cacheField>
    <cacheField name="Originating Document Number" numFmtId="0">
      <sharedItems containsBlank="1" containsMixedTypes="1" containsNumber="1" containsInteger="1" minValue="1217" maxValue="8121485140"/>
    </cacheField>
    <cacheField name="Debit Amount" numFmtId="0">
      <sharedItems containsSemiMixedTypes="0" containsString="0" containsNumber="1" minValue="0" maxValue="354855.52"/>
    </cacheField>
    <cacheField name="Credit Amount" numFmtId="0">
      <sharedItems containsSemiMixedTypes="0" containsString="0" containsNumber="1" minValue="0" maxValue="325621.40999999997"/>
    </cacheField>
    <cacheField name="NET" numFmtId="0">
      <sharedItems containsString="0" containsBlank="1" containsNumber="1" minValue="-12348.65" maxValue="12348.65"/>
    </cacheField>
    <cacheField name="Account Number String" numFmtId="0">
      <sharedItems count="73">
        <s v="8020-2-0100-69-5131-6750"/>
        <s v="8020-2-0100-69-5200-6360"/>
        <s v="8020-2-0100-69-5520-6200"/>
        <s v="8020-2-0100-69-5131-6754"/>
        <s v="8020-2-0100-69-5200-6320"/>
        <s v="8020-2-0100-69-5150-6750"/>
        <s v="8020-2-0100-69-5110-6410"/>
        <s v="8020-2-0100-69-5360-6750"/>
        <s v="8020-2-9830-69-5131-6754"/>
        <s v="8020-2-0100-69-5300-6750"/>
        <s v="8020-2-0100-69-5390-6680"/>
        <s v="8020-2-0100-69-5320-6500"/>
        <s v="8020-2-0100-69-5455-6150"/>
        <s v="8020-2-0100-69-5520-7202"/>
        <s v="8020-2-0100-69-5010-6368"/>
        <s v="8020-2-0100-69-5044-6042"/>
        <s v="8020-2-0100-69-5520-7203"/>
        <s v="8020-2-0100-69-5010-6369"/>
        <s v="8020-2-0100-69-5200-6364"/>
        <s v="8020-2-0100-69-5200-6366"/>
        <s v="8020-2-0100-69-5200-6343"/>
        <s v="8020-2-0100-69-5200-6371"/>
        <s v="8020-2-0100-69-5200-6368"/>
        <s v="8020-2-0100-69-5200-6369"/>
        <s v="8020-2-0100-69-5200-6365"/>
        <s v="8020-2-0100-69-5200-6363"/>
        <s v="8020-2-0100-69-5010-6010"/>
        <s v="8020-2-0100-69-5043-6041"/>
        <s v="8020-2-9880-69-5045-6580"/>
        <s v="8020-2-0100-69-5041-4082"/>
        <s v="8020-2-0100-69-5044-6040"/>
        <s v="8020-2-9810-69-5010-6018"/>
        <s v="8020-2-9865-69-5010-6018"/>
        <s v="8020-2-0100-69-5280-6570"/>
        <s v="8020-2-9865-69-5042-4080"/>
        <s v="8020-2-9865-69-5041-4080"/>
        <s v="8020-2-9840-69-5010-6018"/>
        <s v="8020-2-9850-69-5010-6018"/>
        <s v="8020-2-0100-69-5043-6042"/>
        <s v="8020-2-9800-69-5010-6018"/>
        <s v="8020-2-9880-69-5044-6040"/>
        <s v="8020-2-9830-69-5010-6018"/>
        <s v="8020-2-0100-69-5040-4080"/>
        <s v="8020-2-9810-69-5044-6040"/>
        <s v="8020-2-9850-69-5044-6040"/>
        <s v="8020-2-0100-69-5043-6043"/>
        <s v="8020-2-9850-69-5040-4080"/>
        <s v="8020-2-9800-69-5044-6040"/>
        <s v="8020-2-0100-69-5010-6019"/>
        <s v="8020-2-9880-69-5040-4080"/>
        <s v="8020-2-9820-69-5045-6580"/>
        <s v="8020-2-9865-69-5045-6580"/>
        <s v="8020-2-9840-69-5044-6040"/>
        <s v="8020-2-9820-69-5042-4080"/>
        <s v="8020-2-9830-69-5045-6580"/>
        <s v="8020-2-9810-69-5045-6580"/>
        <s v="8020-2-9800-69-5045-6580"/>
        <s v="8020-2-9880-69-5010-6018"/>
        <s v="8020-2-9850-69-5042-4080"/>
        <s v="8020-2-9865-69-5044-6040"/>
        <s v="8020-2-0100-69-5042-4080"/>
        <s v="8020-2-9880-69-5042-4080"/>
        <s v="8020-2-9830-69-5044-6040"/>
        <s v="8020-2-9840-69-5042-4080"/>
        <s v="8020-2-9820-69-5010-6018"/>
        <s v="8020-2-9800-69-5042-4080"/>
        <s v="8020-2-0100-69-5045-6580"/>
        <s v="8020-2-9830-69-5042-4080"/>
        <s v="8020-2-9810-69-5042-4080"/>
        <s v="8020-2-9820-69-5044-6040"/>
        <s v="8020-2-0100-69-5041-4080"/>
        <s v="8020-2-9850-69-5045-6580"/>
        <s v="8020-2-9840-69-5045-6580"/>
      </sharedItems>
    </cacheField>
    <cacheField name="Account Description" numFmtId="0">
      <sharedItems count="71">
        <s v="Travel"/>
        <s v="Contract Serv-Other"/>
        <s v="Materials &amp; Supplies"/>
        <s v="Training"/>
        <s v="Contract Serv-Accoun"/>
        <s v="Telephone Expense"/>
        <s v="Rental of Building/Real Property"/>
        <s v="Licenses and Fees"/>
        <s v="Training - Regulatory"/>
        <s v="Meals and Entertainment"/>
        <s v="Public Relations"/>
        <s v="Transportation Expenses"/>
        <s v="Purchased Power-Ops-T&amp;D"/>
        <s v="Billing Supplies &amp; Postage"/>
        <s v="LABS Labor Allocations"/>
        <s v="Health Care"/>
        <s v="Safety and Security"/>
        <s v="LABS Corp - Labour"/>
        <s v="LU Canada - Labor"/>
        <s v="APUC Canada - Labor"/>
        <s v="LABS US Bus admin alloc"/>
        <s v="LABS US Corp admin alloc"/>
        <s v="LABS NonLabor Allocations"/>
        <s v="LABS Corp - Admin"/>
        <s v="APUC Canada - Admin Exp"/>
        <s v="LU Canada  - Admin Exp"/>
        <s v="Misc Billing Clearing"/>
        <s v="401K Match"/>
        <s v="Workers Comp - Engineering"/>
        <s v="State Unemployment"/>
        <s v="Group Benefits"/>
        <s v="A&amp;G salaries - HR"/>
        <s v="A&amp;G salaries - Customer Services"/>
        <s v="Insurance-General Liability"/>
        <s v="Medicare"/>
        <s v="Federal Unemployment Taxes - Customer Service"/>
        <s v="A&amp;G salaries - Development Services"/>
        <s v="A&amp;G salaries - Operations"/>
        <s v="ESPP Expense"/>
        <s v="A&amp;G salaries - IT"/>
        <s v="Group Benefits - Engineering"/>
        <s v="A&amp;G salaries - Regulatory"/>
        <s v="Social Security Taxes"/>
        <s v="Group Benefits - HR"/>
        <s v="Group Benefits - Operations"/>
        <s v="Opt-Out Credit"/>
        <s v="Social Security Taxes -Operations"/>
        <s v="Group Benefits - IT"/>
        <s v="Bonus"/>
        <s v="Social Security Taxes -Engineering"/>
        <s v="Workers Comp - Finance"/>
        <s v="Workers Comp - Customer Service"/>
        <s v="Group Benefits - Development Services"/>
        <s v="Med - Finance"/>
        <s v="Workers Comp - Regulatory"/>
        <s v="Workers Comp - HR"/>
        <s v="Workers Comp - IT"/>
        <s v="A&amp;G salaries - Engineering"/>
        <s v="Group Benefits - Customer Service"/>
        <s v="Medicare/SS Tax"/>
        <s v="Group Benefits - Regulatory"/>
        <s v="Med - Development Services"/>
        <s v="A&amp;G salaries - Finance"/>
        <s v="Med - IT"/>
        <s v="Workers Compensation"/>
        <s v="Med - Regulatory"/>
        <s v="Med - HR"/>
        <s v="Group Benefits - Finance"/>
        <s v="Federal Unemployment Taxes"/>
        <s v="Workers Comp - Operations"/>
        <s v="Workers Comp - Development Servic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r:id="rId1" refreshedBy="Shondra Harris-Cox" refreshedDate="42864.657813194448" createdVersion="5" refreshedVersion="5" minRefreshableVersion="3" recordCount="27">
  <cacheSource type="worksheet">
    <worksheetSource ref="A1:M28" sheet="2017 Feb Detail"/>
  </cacheSource>
  <cacheFields count="13">
    <cacheField name="Open Year" numFmtId="0">
      <sharedItems containsSemiMixedTypes="0" containsString="0" containsNumber="1" containsInteger="1" minValue="2017" maxValue="2017"/>
    </cacheField>
    <cacheField name="TRX Date" numFmtId="14">
      <sharedItems containsSemiMixedTypes="0" containsNonDate="0" containsDate="1" containsString="0" minDate="2017-02-24T00:00:00" maxDate="2017-03-01T00:00:00"/>
    </cacheField>
    <cacheField name="Period ID" numFmtId="0">
      <sharedItems containsSemiMixedTypes="0" containsString="0" containsNumber="1" containsInteger="1" minValue="2" maxValue="2"/>
    </cacheField>
    <cacheField name="Reference" numFmtId="49">
      <sharedItems/>
    </cacheField>
    <cacheField name="Description" numFmtId="49">
      <sharedItems containsBlank="1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/>
    </cacheField>
    <cacheField name="Debit Amount" numFmtId="43">
      <sharedItems containsSemiMixedTypes="0" containsString="0" containsNumber="1" minValue="0" maxValue="19617.939999999999"/>
    </cacheField>
    <cacheField name="Credit Amount" numFmtId="43">
      <sharedItems containsSemiMixedTypes="0" containsString="0" containsNumber="1" minValue="0" maxValue="19617.939999999999"/>
    </cacheField>
    <cacheField name="Net" numFmtId="43">
      <sharedItems containsSemiMixedTypes="0" containsString="0" containsNumber="1" minValue="-19617.939999999999" maxValue="19617.939999999999"/>
    </cacheField>
    <cacheField name="Account Number String" numFmtId="49">
      <sharedItems count="4">
        <s v="8020-2-0100-69-5010-6369"/>
        <s v="8020-2-0100-69-5200-6364"/>
        <s v="8020-2-0100-69-5010-6368"/>
        <s v="8020-2-0100-69-5200-6366"/>
      </sharedItems>
    </cacheField>
    <cacheField name="Account Description" numFmtId="49">
      <sharedItems count="4">
        <s v="LABS Corp - Labour"/>
        <s v="LU Canada - Labor"/>
        <s v="LABS Labor Allocations"/>
        <s v="APUC Canada - Lab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r:id="rId1" refreshedBy="Shondra Harris-Cox" refreshedDate="42908.411340162034" createdVersion="5" refreshedVersion="5" minRefreshableVersion="3" recordCount="32">
  <cacheSource type="worksheet">
    <worksheetSource ref="A1:M33" sheet="2017 May Detail"/>
  </cacheSource>
  <cacheFields count="13">
    <cacheField name="Open Year" numFmtId="0">
      <sharedItems containsSemiMixedTypes="0" containsString="0" containsNumber="1" containsInteger="1" minValue="2017" maxValue="2017"/>
    </cacheField>
    <cacheField name="TRX Date" numFmtId="14">
      <sharedItems containsSemiMixedTypes="0" containsNonDate="0" containsDate="1" containsString="0" minDate="2017-05-30T00:00:00" maxDate="2017-06-01T00:00:00"/>
    </cacheField>
    <cacheField name="Period ID" numFmtId="0">
      <sharedItems containsSemiMixedTypes="0" containsString="0" containsNumber="1" containsInteger="1" minValue="5" maxValue="5"/>
    </cacheField>
    <cacheField name="Reference" numFmtId="0">
      <sharedItems/>
    </cacheField>
    <cacheField name="Description" numFmtId="0">
      <sharedItems containsBlank="1"/>
    </cacheField>
    <cacheField name="Originating Master ID" numFmtId="0">
      <sharedItems containsBlank="1"/>
    </cacheField>
    <cacheField name="Originating Master Name" numFmtId="0">
      <sharedItems containsBlank="1"/>
    </cacheField>
    <cacheField name="Originating Document Number" numFmtId="0">
      <sharedItems containsBlank="1" containsMixedTypes="1" containsNumber="1" containsInteger="1" minValue="152" maxValue="152"/>
    </cacheField>
    <cacheField name="Debit Amount" numFmtId="0">
      <sharedItems containsMixedTypes="1" containsNumber="1" minValue="182.62" maxValue="20681.240000000002"/>
    </cacheField>
    <cacheField name="Credit Amount" numFmtId="0">
      <sharedItems containsMixedTypes="1" containsNumber="1" minValue="2758.43" maxValue="28699.86"/>
    </cacheField>
    <cacheField name="Net" numFmtId="0">
      <sharedItems containsSemiMixedTypes="0" containsString="0" containsNumber="1" minValue="-28699.86" maxValue="20681.240000000002"/>
    </cacheField>
    <cacheField name="Account Number String" numFmtId="0">
      <sharedItems count="8">
        <s v="8020-2-0100-69-5010-6368"/>
        <s v="8020-2-0100-69-5010-6369"/>
        <s v="8020-2-0100-69-5010-6373"/>
        <s v="8020-2-0100-69-5200-6364"/>
        <s v="8020-2-0100-69-5200-6366"/>
        <s v="8020-2-0100-69-5010-6371"/>
        <s v="8020-2-0100-69-5010-6343"/>
        <s v="8020-2-0100-69-5010-6372"/>
      </sharedItems>
    </cacheField>
    <cacheField name="Account Description" numFmtId="0">
      <sharedItems count="8">
        <s v="LABS Labor Allocations"/>
        <s v="LABS Corp - Labour"/>
        <s v="LU Region labor"/>
        <s v="LU Canada - Labor"/>
        <s v="APUC Canada - Labor"/>
        <s v="LABS US Corp labor alloc"/>
        <s v="LABS US Bus labor alloc"/>
        <s v="LU Corp US lab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r:id="rId1" refreshedBy="Shondra Harris-Cox" refreshedDate="42909.556281828707" createdVersion="5" refreshedVersion="5" minRefreshableVersion="3" recordCount="63">
  <cacheSource type="worksheet">
    <worksheetSource ref="A1:P36" sheet="2017 April detail 2"/>
  </cacheSource>
  <cacheFields count="16">
    <cacheField name="Open Year" numFmtId="0">
      <sharedItems containsSemiMixedTypes="0" containsString="0" containsNumber="1" containsInteger="1" minValue="2017" maxValue="2017"/>
    </cacheField>
    <cacheField name="TRX Date" numFmtId="14">
      <sharedItems containsSemiMixedTypes="0" containsNonDate="0" containsDate="1" containsString="0" minDate="2017-04-27T00:00:00" maxDate="2017-05-01T00:00:00"/>
    </cacheField>
    <cacheField name="Period ID" numFmtId="0">
      <sharedItems containsSemiMixedTypes="0" containsString="0" containsNumber="1" containsInteger="1" minValue="4" maxValue="4"/>
    </cacheField>
    <cacheField name="Reference" numFmtId="0">
      <sharedItems/>
    </cacheField>
    <cacheField name="Description" numFmtId="0">
      <sharedItems containsBlank="1"/>
    </cacheField>
    <cacheField name="Originating Master ID" numFmtId="0">
      <sharedItems containsBlank="1"/>
    </cacheField>
    <cacheField name="Originating Document Number" numFmtId="0">
      <sharedItems containsBlank="1" containsMixedTypes="1" containsNumber="1" containsInteger="1" minValue="144" maxValue="145"/>
    </cacheField>
    <cacheField name="Debit Amount" numFmtId="0">
      <sharedItems containsSemiMixedTypes="0" containsString="0" containsNumber="1" minValue="0" maxValue="53475.31"/>
    </cacheField>
    <cacheField name="Credit Amount" numFmtId="0">
      <sharedItems containsSemiMixedTypes="0" containsString="0" containsNumber="1" minValue="0" maxValue="59292.45"/>
    </cacheField>
    <cacheField name="Account Number String" numFmtId="0">
      <sharedItems count="16">
        <s v="8020-2-0100-69-5200-6365"/>
        <s v="8020-2-0100-69-5200-6366"/>
        <s v="8020-2-0100-69-5200-6369"/>
        <s v="8020-2-0100-69-5010-6369"/>
        <s v="8020-2-0100-69-5010-6368"/>
        <s v="8020-2-0100-69-5200-6368"/>
        <s v="8020-2-0100-69-5200-6343"/>
        <s v="8020-2-0100-69-5010-6343"/>
        <s v="8020-2-0100-69-5200-6371"/>
        <s v="8020-2-0100-69-5010-6371"/>
        <s v="8020-2-0100-69-5200-6363"/>
        <s v="8020-2-0100-69-5200-6364"/>
        <s v="8020-2-0100-69-5200-6372"/>
        <s v="8020-2-0100-69-5010-6372"/>
        <s v="8020-2-0100-69-5200-6373"/>
        <s v="8020-2-0100-69-5010-6373"/>
      </sharedItems>
    </cacheField>
    <cacheField name="Account Description" numFmtId="0">
      <sharedItems count="16">
        <s v="APUC Canada - Admin Exp"/>
        <s v="APUC Canada - Labor"/>
        <s v="LABS Corp - Admin"/>
        <s v="LABS Corp - Labour"/>
        <s v="LABS Labor Allocations"/>
        <s v="LABS NonLabor Allocations"/>
        <s v="LABS US Bus admin alloc"/>
        <s v="LABS US Bus labor alloc"/>
        <s v="LABS US Corp admin alloc"/>
        <s v="LABS US Corp labor alloc"/>
        <s v="LU Canada  - Admin Exp"/>
        <s v="LU Canada - Labor"/>
        <s v="LU Corp US Admin alloc"/>
        <s v="LU Corp US labor"/>
        <s v="LU Region Admin alloc"/>
        <s v="LU Region labor"/>
      </sharedItems>
    </cacheField>
    <cacheField name="Company" numFmtId="0">
      <sharedItems containsSemiMixedTypes="0" containsString="0" containsNumber="1" containsInteger="1" minValue="8020" maxValue="8020"/>
    </cacheField>
    <cacheField name="Department" numFmtId="0">
      <sharedItems containsSemiMixedTypes="0" containsString="0" containsNumber="1" containsInteger="1" minValue="100" maxValue="100"/>
    </cacheField>
    <cacheField name="Class" numFmtId="0">
      <sharedItems containsSemiMixedTypes="0" containsString="0" containsNumber="1" containsInteger="1" minValue="69" maxValue="69"/>
    </cacheField>
    <cacheField name="Account" numFmtId="0">
      <sharedItems containsSemiMixedTypes="0" containsString="0" containsNumber="1" containsInteger="1" minValue="5010" maxValue="5200"/>
    </cacheField>
    <cacheField name="NARUC Account" numFmtId="0">
      <sharedItems containsSemiMixedTypes="0" containsString="0" containsNumber="1" containsInteger="1" minValue="6343" maxValue="637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r:id="rId1" refreshedBy="Shondra Harris-Cox" refreshedDate="42934.464383564817" createdVersion="5" refreshedVersion="5" minRefreshableVersion="3" recordCount="33">
  <cacheSource type="worksheet">
    <worksheetSource ref="A1:M27" sheet="2017 June Detail"/>
  </cacheSource>
  <cacheFields count="13">
    <cacheField name="Open Year" numFmtId="0">
      <sharedItems containsSemiMixedTypes="0" containsString="0" containsNumber="1" containsInteger="1" minValue="2017" maxValue="2017"/>
    </cacheField>
    <cacheField name="TRX Date" numFmtId="14">
      <sharedItems containsSemiMixedTypes="0" containsNonDate="0" containsDate="1" containsString="0" minDate="2017-06-27T00:00:00" maxDate="2017-07-01T00:00:00"/>
    </cacheField>
    <cacheField name="Period ID" numFmtId="0">
      <sharedItems containsSemiMixedTypes="0" containsString="0" containsNumber="1" containsInteger="1" minValue="6" maxValue="6"/>
    </cacheField>
    <cacheField name="Reference" numFmtId="0">
      <sharedItems/>
    </cacheField>
    <cacheField name="Description" numFmtId="0">
      <sharedItems containsBlank="1"/>
    </cacheField>
    <cacheField name="Originating Master ID" numFmtId="0">
      <sharedItems containsBlank="1"/>
    </cacheField>
    <cacheField name="Originating Master Name" numFmtId="0">
      <sharedItems containsBlank="1"/>
    </cacheField>
    <cacheField name="Originating Document Number" numFmtId="0">
      <sharedItems containsBlank="1" containsMixedTypes="1" containsNumber="1" containsInteger="1" minValue="161" maxValue="162"/>
    </cacheField>
    <cacheField name="Debit Amount" numFmtId="0">
      <sharedItems containsSemiMixedTypes="0" containsString="0" containsNumber="1" minValue="0" maxValue="21305.85"/>
    </cacheField>
    <cacheField name="Credit Amount" numFmtId="0">
      <sharedItems containsSemiMixedTypes="0" containsString="0" containsNumber="1" minValue="0" maxValue="21305.85"/>
    </cacheField>
    <cacheField name="Net" numFmtId="4">
      <sharedItems containsSemiMixedTypes="0" containsString="0" containsNumber="1" minValue="-21305.85" maxValue="21305.85"/>
    </cacheField>
    <cacheField name="Account Number String" numFmtId="0">
      <sharedItems count="7">
        <s v="8020-2-0100-69-5200-6366"/>
        <s v="8020-2-0100-69-5010-6369"/>
        <s v="8020-2-0100-69-5010-6368"/>
        <s v="8020-2-0100-69-5010-6343"/>
        <s v="8020-2-0100-69-5010-6371"/>
        <s v="8020-2-0100-69-5200-6364"/>
        <s v="8020-2-0100-69-5010-6373"/>
      </sharedItems>
    </cacheField>
    <cacheField name="Account Description" numFmtId="0">
      <sharedItems count="7">
        <s v="APUC Canada - Labor"/>
        <s v="LABS Corp - Labour"/>
        <s v="LABS Labor Allocations"/>
        <s v="LABS US Bus labor alloc"/>
        <s v="LABS US Corp labor alloc"/>
        <s v="LU Canada - Labor"/>
        <s v="LU Region lab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r:id="rId1" refreshedBy="Shondra Harris-Cox" refreshedDate="42986.387422106483" createdVersion="5" refreshedVersion="5" minRefreshableVersion="3" recordCount="21">
  <cacheSource type="worksheet">
    <worksheetSource ref="A1:O22" sheet="2017 Aug Detail"/>
  </cacheSource>
  <cacheFields count="15">
    <cacheField name="Open Year" numFmtId="0">
      <sharedItems containsSemiMixedTypes="0" containsString="0" containsNumber="1" containsInteger="1" minValue="2017" maxValue="2017"/>
    </cacheField>
    <cacheField name="TRX Date" numFmtId="14">
      <sharedItems containsSemiMixedTypes="0" containsNonDate="0" containsDate="1" containsString="0" minDate="2017-08-24T00:00:00" maxDate="2017-08-25T00:00:00"/>
    </cacheField>
    <cacheField name="Period ID" numFmtId="0">
      <sharedItems containsSemiMixedTypes="0" containsString="0" containsNumber="1" containsInteger="1" minValue="8" maxValue="8"/>
    </cacheField>
    <cacheField name="Reference" numFmtId="49">
      <sharedItems/>
    </cacheField>
    <cacheField name="Description" numFmtId="49">
      <sharedItems/>
    </cacheField>
    <cacheField name="Originating Master ID" numFmtId="49">
      <sharedItems/>
    </cacheField>
    <cacheField name="Originating Master Name" numFmtId="49">
      <sharedItems/>
    </cacheField>
    <cacheField name="Originating Document Number" numFmtId="49">
      <sharedItems containsMixedTypes="1" containsNumber="1" containsInteger="1" minValue="182" maxValue="182"/>
    </cacheField>
    <cacheField name="Debit Amount" numFmtId="43">
      <sharedItems containsSemiMixedTypes="0" containsString="0" containsNumber="1" minValue="83.26" maxValue="24554.66"/>
    </cacheField>
    <cacheField name="Credit Amount" numFmtId="43">
      <sharedItems containsSemiMixedTypes="0" containsString="0" containsNumber="1" containsInteger="1" minValue="0" maxValue="0"/>
    </cacheField>
    <cacheField name="Net " numFmtId="43">
      <sharedItems containsSemiMixedTypes="0" containsString="0" containsNumber="1" minValue="83.26" maxValue="24554.66"/>
    </cacheField>
    <cacheField name="Account Number String" numFmtId="49">
      <sharedItems count="8">
        <s v="8020-2-0100-69-5200-6366"/>
        <s v="8020-2-0100-69-5010-6369"/>
        <s v="8020-2-0100-69-5010-6368"/>
        <s v="8020-2-0100-69-5010-6343"/>
        <s v="8020-2-0100-69-5010-6371"/>
        <s v="8020-2-0100-69-5200-6364"/>
        <s v="8020-2-0100-69-5010-6373"/>
        <s v="8020-2-0100-69-5200-6369" u="1"/>
      </sharedItems>
    </cacheField>
    <cacheField name="Account Description" numFmtId="49">
      <sharedItems count="8">
        <s v="APUC Canada - Labor"/>
        <s v="LABS Corp - Labour"/>
        <s v="LABS Labor Allocations"/>
        <s v="LABS US Bus labor alloc"/>
        <s v="LABS US Corp labor alloc"/>
        <s v="LU Canada - Labor"/>
        <s v="LU Region labor"/>
        <s v="LABS Corp - Admin" u="1"/>
      </sharedItems>
    </cacheField>
    <cacheField name="Company" numFmtId="49">
      <sharedItems containsSemiMixedTypes="0" containsString="0" containsNumber="1" containsInteger="1" minValue="8020" maxValue="8020"/>
    </cacheField>
    <cacheField name="Department" numFmtId="49">
      <sharedItems containsSemiMixedTypes="0" containsString="0" containsNumber="1" containsInteger="1" minValue="10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r:id="rId1" refreshedBy="Shondra Harris-Cox" refreshedDate="42986.391276736111" createdVersion="5" refreshedVersion="5" minRefreshableVersion="3" recordCount="23">
  <cacheSource type="worksheet">
    <worksheetSource ref="A1:M24" sheet="2017 July Detail"/>
  </cacheSource>
  <cacheFields count="13">
    <cacheField name="Open Year" numFmtId="0">
      <sharedItems containsSemiMixedTypes="0" containsString="0" containsNumber="1" containsInteger="1" minValue="2017" maxValue="2017"/>
    </cacheField>
    <cacheField name="TRX Date" numFmtId="14">
      <sharedItems containsSemiMixedTypes="0" containsNonDate="0" containsDate="1" containsString="0" minDate="2017-07-24T00:00:00" maxDate="2017-07-25T00:00:00"/>
    </cacheField>
    <cacheField name="Period ID" numFmtId="0">
      <sharedItems containsSemiMixedTypes="0" containsString="0" containsNumber="1" containsInteger="1" minValue="7" maxValue="7"/>
    </cacheField>
    <cacheField name="Reference" numFmtId="49">
      <sharedItems/>
    </cacheField>
    <cacheField name="Description" numFmtId="49">
      <sharedItems/>
    </cacheField>
    <cacheField name="Originating Master ID" numFmtId="49">
      <sharedItems/>
    </cacheField>
    <cacheField name="Originating Master Name" numFmtId="49">
      <sharedItems/>
    </cacheField>
    <cacheField name="Originating Document Number" numFmtId="49">
      <sharedItems containsMixedTypes="1" containsNumber="1" containsInteger="1" minValue="166" maxValue="172"/>
    </cacheField>
    <cacheField name="Debit Amount" numFmtId="43">
      <sharedItems containsSemiMixedTypes="0" containsString="0" containsNumber="1" minValue="19.63" maxValue="31407.59"/>
    </cacheField>
    <cacheField name="Credit Amount" numFmtId="43">
      <sharedItems containsSemiMixedTypes="0" containsString="0" containsNumber="1" containsInteger="1" minValue="0" maxValue="0"/>
    </cacheField>
    <cacheField name="Net " numFmtId="43">
      <sharedItems containsSemiMixedTypes="0" containsString="0" containsNumber="1" minValue="19.63" maxValue="31407.59"/>
    </cacheField>
    <cacheField name="Account Number String" numFmtId="49">
      <sharedItems count="7">
        <s v="8020-2-0100-69-5200-6366"/>
        <s v="8020-2-0100-69-5010-6369"/>
        <s v="8020-2-0100-69-5010-6368"/>
        <s v="8020-2-0100-69-5010-6343"/>
        <s v="8020-2-0100-69-5010-6371"/>
        <s v="8020-2-0100-69-5200-6364"/>
        <s v="8020-2-0100-69-5010-6373"/>
      </sharedItems>
    </cacheField>
    <cacheField name="Account Description" numFmtId="49">
      <sharedItems count="7">
        <s v="APUC Canada - Labor"/>
        <s v="LABS Corp - Labour"/>
        <s v="LABS Labor Allocations"/>
        <s v="LABS US Bus labor alloc"/>
        <s v="LABS US Corp labor alloc"/>
        <s v="LU Canada - Labor"/>
        <s v="LU Region lab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r:id="rId1" refreshedBy="Shondra Harris-Cox" refreshedDate="43017.48278298611" createdVersion="5" refreshedVersion="5" minRefreshableVersion="3" recordCount="18">
  <cacheSource type="worksheet">
    <worksheetSource ref="A1:O19" sheet="2017 Sept Detail"/>
  </cacheSource>
  <cacheFields count="14">
    <cacheField name="Open Year" numFmtId="0">
      <sharedItems containsSemiMixedTypes="0" containsString="0" containsNumber="1" containsInteger="1" minValue="2017" maxValue="2017"/>
    </cacheField>
    <cacheField name="Reference" numFmtId="49">
      <sharedItems/>
    </cacheField>
    <cacheField name="Description" numFmtId="49">
      <sharedItems containsBlank="1"/>
    </cacheField>
    <cacheField name="TRX Date" numFmtId="14">
      <sharedItems containsSemiMixedTypes="0" containsNonDate="0" containsDate="1" containsString="0" minDate="2017-09-29T00:00:00" maxDate="2017-10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192" maxValue="192"/>
    </cacheField>
    <cacheField name="Originating Posted Date" numFmtId="14">
      <sharedItems containsSemiMixedTypes="0" containsNonDate="0" containsDate="1" containsString="0" minDate="2017-10-03T00:00:00" maxDate="2017-10-06T00:00:00"/>
    </cacheField>
    <cacheField name="Period ID" numFmtId="0">
      <sharedItems containsSemiMixedTypes="0" containsString="0" containsNumber="1" containsInteger="1" minValue="9" maxValue="9"/>
    </cacheField>
    <cacheField name="Debit Amount" numFmtId="0">
      <sharedItems containsSemiMixedTypes="0" containsString="0" containsNumber="1" minValue="0" maxValue="18020.68"/>
    </cacheField>
    <cacheField name="Credit Amount" numFmtId="0">
      <sharedItems containsSemiMixedTypes="0" containsString="0" containsNumber="1" minValue="0" maxValue="25204.71"/>
    </cacheField>
    <cacheField name="Account Number String" numFmtId="49">
      <sharedItems count="7">
        <s v="8020-2-0100-69-5200-6366"/>
        <s v="8020-2-0100-69-5010-6369"/>
        <s v="8020-2-0100-69-5010-6368"/>
        <s v="8020-2-0100-69-5010-6343"/>
        <s v="8020-2-0100-69-5010-6371"/>
        <s v="8020-2-0100-69-5200-6364"/>
        <s v="8020-2-0100-69-5010-6373"/>
      </sharedItems>
    </cacheField>
    <cacheField name="Account Description" numFmtId="49">
      <sharedItems count="7">
        <s v="APUC Canada - Labor"/>
        <s v="LABS Corp - Labour"/>
        <s v="LABS Labor Allocations"/>
        <s v="LABS US Bus labor alloc"/>
        <s v="LABS US Corp labor alloc"/>
        <s v="LU Canada - Labor"/>
        <s v="LU Region labor"/>
      </sharedItems>
    </cacheField>
    <cacheField name="Company" numFmtId="49">
      <sharedItems containsSemiMixedTypes="0" containsString="0" containsNumber="1" containsInteger="1" minValue="8020" maxValue="80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r:id="rId1" refreshedBy="Shondra Harris-Cox" refreshedDate="43019.62411365741" createdVersion="5" refreshedVersion="5" minRefreshableVersion="3" recordCount="33">
  <cacheSource type="worksheet">
    <worksheetSource ref="A1:M34" sheet="2017 March Detail 2"/>
  </cacheSource>
  <cacheFields count="13">
    <cacheField name="Open Year" numFmtId="0">
      <sharedItems containsSemiMixedTypes="0" containsString="0" containsNumber="1" containsInteger="1" minValue="2017" maxValue="2017"/>
    </cacheField>
    <cacheField name="TRX Date" numFmtId="14">
      <sharedItems containsSemiMixedTypes="0" containsNonDate="0" containsDate="1" containsString="0" minDate="2017-03-08T00:00:00" maxDate="2017-04-01T00:00:00"/>
    </cacheField>
    <cacheField name="Period ID" numFmtId="0">
      <sharedItems containsSemiMixedTypes="0" containsString="0" containsNumber="1" containsInteger="1" minValue="3" maxValue="3"/>
    </cacheField>
    <cacheField name="Reference" numFmtId="0">
      <sharedItems/>
    </cacheField>
    <cacheField name="Description" numFmtId="0">
      <sharedItems containsBlank="1"/>
    </cacheField>
    <cacheField name="Originating Master ID" numFmtId="0">
      <sharedItems containsBlank="1"/>
    </cacheField>
    <cacheField name="Originating Master Name" numFmtId="0">
      <sharedItems containsBlank="1"/>
    </cacheField>
    <cacheField name="Originating Document Number" numFmtId="0">
      <sharedItems containsBlank="1" containsMixedTypes="1" containsNumber="1" containsInteger="1" minValue="135" maxValue="135"/>
    </cacheField>
    <cacheField name="Debit Amount" numFmtId="0">
      <sharedItems containsSemiMixedTypes="0" containsString="0" containsNumber="1" minValue="0" maxValue="119698.25"/>
    </cacheField>
    <cacheField name="Credit Amount" numFmtId="0">
      <sharedItems containsSemiMixedTypes="0" containsString="0" containsNumber="1" minValue="0" maxValue="119698.25"/>
    </cacheField>
    <cacheField name="NET" numFmtId="0">
      <sharedItems containsSemiMixedTypes="0" containsString="0" containsNumber="1" minValue="-119698.25" maxValue="119698.25"/>
    </cacheField>
    <cacheField name="Account Number String" numFmtId="0">
      <sharedItems count="16">
        <s v="8020-2-0100-69-5200-6366"/>
        <s v="8020-2-0100-69-5010-6369"/>
        <s v="8020-2-0100-69-5010-6368"/>
        <s v="8020-2-0100-69-5010-6343"/>
        <s v="8020-2-0100-69-5010-6371"/>
        <s v="8020-2-0100-69-5200-6364"/>
        <s v="8020-2-0100-69-5010-6372"/>
        <s v="8020-2-0100-69-5010-6373"/>
        <s v="8020-2-0100-69-5200-6365" u="1"/>
        <s v="8020-2-0100-69-5200-6373" u="1"/>
        <s v="8020-2-0100-69-5200-6363" u="1"/>
        <s v="8020-2-0100-69-5200-6372" u="1"/>
        <s v="8020-2-0100-69-5200-6369" u="1"/>
        <s v="8020-2-0100-69-5200-6343" u="1"/>
        <s v="8020-2-0100-69-5200-6371" u="1"/>
        <s v="8020-2-0100-69-5200-6368" u="1"/>
      </sharedItems>
    </cacheField>
    <cacheField name="Account Description" numFmtId="0">
      <sharedItems count="16">
        <s v="APUC Canada - Labor"/>
        <s v="LABS Corp - Labour"/>
        <s v="LABS Labor Allocations"/>
        <s v="LABS US Bus labor alloc"/>
        <s v="LABS US Corp labor alloc"/>
        <s v="LU Canada - Labor"/>
        <s v="LU Corp US labor"/>
        <s v="LU Region labor"/>
        <s v="LABS NonLabor Allocations" u="1"/>
        <s v="APUC Canada - Admin Exp" u="1"/>
        <s v="LABS US Bus admin alloc" u="1"/>
        <s v="LABS US Corp admin alloc" u="1"/>
        <s v="LU Region Admin alloc" u="1"/>
        <s v="LABS Corp - Admin" u="1"/>
        <s v="LU Corp US Admin alloc" u="1"/>
        <s v="LU Canada  - Admin Ex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2.xml><?xml version="1.0" encoding="utf-8"?>
<pivotCacheDefinition xmlns="http://schemas.openxmlformats.org/spreadsheetml/2006/main" xmlns:r="http://schemas.openxmlformats.org/officeDocument/2006/relationships" r:id="rId1" refreshedBy="Shondra Harris-Cox" refreshedDate="43046.521205671299" createdVersion="5" refreshedVersion="5" minRefreshableVersion="3" recordCount="35">
  <cacheSource type="worksheet">
    <worksheetSource ref="A1:N29" sheet="2017 Oct LBR"/>
  </cacheSource>
  <cacheFields count="14">
    <cacheField name="Open Year" numFmtId="0">
      <sharedItems containsSemiMixedTypes="0" containsString="0" containsNumber="1" containsInteger="1" minValue="2017" maxValue="2017"/>
    </cacheField>
    <cacheField name="Reference" numFmtId="49">
      <sharedItems/>
    </cacheField>
    <cacheField name="Description" numFmtId="49">
      <sharedItems containsBlank="1"/>
    </cacheField>
    <cacheField name="TRX Date" numFmtId="14">
      <sharedItems containsSemiMixedTypes="0" containsNonDate="0" containsDate="1" containsString="0" minDate="2017-10-30T00:00:00" maxDate="2017-11-01T00:00:00"/>
    </cacheField>
    <cacheField name="Originating Master ID" numFmtId="49">
      <sharedItems containsBlank="1"/>
    </cacheField>
    <cacheField name="Originating Master Name" numFmtId="49">
      <sharedItems containsBlank="1"/>
    </cacheField>
    <cacheField name="Originating Document Number" numFmtId="49">
      <sharedItems containsBlank="1" containsMixedTypes="1" containsNumber="1" containsInteger="1" minValue="1104" maxValue="1104"/>
    </cacheField>
    <cacheField name="Originating Posted Date" numFmtId="14">
      <sharedItems containsSemiMixedTypes="0" containsNonDate="0" containsDate="1" containsString="0" minDate="2017-10-31T00:00:00" maxDate="2017-11-03T00:00:00"/>
    </cacheField>
    <cacheField name="Period ID" numFmtId="0">
      <sharedItems containsSemiMixedTypes="0" containsString="0" containsNumber="1" containsInteger="1" minValue="10" maxValue="10"/>
    </cacheField>
    <cacheField name="Debit Amount" numFmtId="43">
      <sharedItems containsSemiMixedTypes="0" containsString="0" containsNumber="1" minValue="0" maxValue="34339.69"/>
    </cacheField>
    <cacheField name="Credit Amount" numFmtId="43">
      <sharedItems containsSemiMixedTypes="0" containsString="0" containsNumber="1" minValue="0" maxValue="34339.69"/>
    </cacheField>
    <cacheField name="Net " numFmtId="43">
      <sharedItems containsSemiMixedTypes="0" containsString="0" containsNumber="1" minValue="-34339.69" maxValue="34339.69"/>
    </cacheField>
    <cacheField name="Account Number String" numFmtId="49">
      <sharedItems count="7">
        <s v="8020-2-0100-69-5200-6366"/>
        <s v="8020-2-0100-69-5010-6369"/>
        <s v="8020-2-0100-69-5010-6368"/>
        <s v="8020-2-0100-69-5010-6343"/>
        <s v="8020-2-0100-69-5010-6371"/>
        <s v="8020-2-0100-69-5200-6364"/>
        <s v="8020-2-0100-69-5010-6373"/>
      </sharedItems>
    </cacheField>
    <cacheField name="Account Description" numFmtId="49">
      <sharedItems count="7">
        <s v="APUC Canada - Labor"/>
        <s v="LABS Corp - Labour"/>
        <s v="LABS Labor Allocations"/>
        <s v="LABS US Bus labor alloc"/>
        <s v="LABS US Corp labor alloc"/>
        <s v="LU Canada - Labor"/>
        <s v="LU Region lab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3.xml><?xml version="1.0" encoding="utf-8"?>
<pivotCacheDefinition xmlns="http://schemas.openxmlformats.org/spreadsheetml/2006/main" xmlns:r="http://schemas.openxmlformats.org/officeDocument/2006/relationships" r:id="rId1" refreshedBy="Shondra Harris-Cox" refreshedDate="43080.680452777779" createdVersion="5" refreshedVersion="5" minRefreshableVersion="3" recordCount="16">
  <cacheSource type="worksheet">
    <worksheetSource ref="A1:M17" sheet="2017 Nov LBR"/>
  </cacheSource>
  <cacheFields count="13">
    <cacheField name="Open Year" numFmtId="0">
      <sharedItems containsSemiMixedTypes="0" containsString="0" containsNumber="1" containsInteger="1" minValue="2017" maxValue="2017"/>
    </cacheField>
    <cacheField name="Reference" numFmtId="0">
      <sharedItems/>
    </cacheField>
    <cacheField name="Description" numFmtId="0">
      <sharedItems containsBlank="1"/>
    </cacheField>
    <cacheField name="TRX Date" numFmtId="14">
      <sharedItems containsSemiMixedTypes="0" containsNonDate="0" containsDate="1" containsString="0" minDate="2017-11-29T00:00:00" maxDate="2017-12-01T00:00:00"/>
    </cacheField>
    <cacheField name="Originating Master ID" numFmtId="0">
      <sharedItems containsBlank="1"/>
    </cacheField>
    <cacheField name="Originating Master Name" numFmtId="0">
      <sharedItems containsBlank="1"/>
    </cacheField>
    <cacheField name="Originating Document Number" numFmtId="0">
      <sharedItems containsBlank="1" containsMixedTypes="1" containsNumber="1" containsInteger="1" minValue="1112" maxValue="1112"/>
    </cacheField>
    <cacheField name="Originating Posted Date" numFmtId="14">
      <sharedItems containsSemiMixedTypes="0" containsNonDate="0" containsDate="1" containsString="0" minDate="2017-12-01T00:00:00" maxDate="2017-12-07T00:00:00"/>
    </cacheField>
    <cacheField name="Period ID" numFmtId="0">
      <sharedItems containsSemiMixedTypes="0" containsString="0" containsNumber="1" containsInteger="1" minValue="11" maxValue="11"/>
    </cacheField>
    <cacheField name="Debit Amount" numFmtId="0">
      <sharedItems containsSemiMixedTypes="0" containsString="0" containsNumber="1" minValue="0" maxValue="30250.25"/>
    </cacheField>
    <cacheField name="Credit Amount" numFmtId="0">
      <sharedItems containsSemiMixedTypes="0" containsString="0" containsNumber="1" minValue="0" maxValue="30250.25"/>
    </cacheField>
    <cacheField name="Account Number String" numFmtId="0">
      <sharedItems count="7">
        <s v="8020-2-0100-69-5200-6366"/>
        <s v="8020-2-0100-69-5010-6369"/>
        <s v="8020-2-0100-69-5010-6368"/>
        <s v="8020-2-0100-69-5010-6343"/>
        <s v="8020-2-0100-69-5010-6371"/>
        <s v="8020-2-0100-69-5200-6364"/>
        <s v="8020-2-0100-69-5010-6373"/>
      </sharedItems>
    </cacheField>
    <cacheField name="Account Description" numFmtId="0">
      <sharedItems count="7">
        <s v="APUC Canada - Labor"/>
        <s v="LABS Corp - Labour"/>
        <s v="LABS Labor Allocations"/>
        <s v="LABS US Bus labor alloc"/>
        <s v="LABS US Corp labor alloc"/>
        <s v="LU Canada - Labor"/>
        <s v="LU Region lab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4.xml><?xml version="1.0" encoding="utf-8"?>
<pivotCacheDefinition xmlns="http://schemas.openxmlformats.org/spreadsheetml/2006/main" xmlns:r="http://schemas.openxmlformats.org/officeDocument/2006/relationships" r:id="rId1" refreshedBy="Shondra Harris-Cox" refreshedDate="43122.571309143517" createdVersion="5" refreshedVersion="5" minRefreshableVersion="3" recordCount="28">
  <cacheSource type="worksheet">
    <worksheetSource ref="A1:N29" sheet="2017 DEC LBR"/>
  </cacheSource>
  <cacheFields count="14">
    <cacheField name="Open Year" numFmtId="0">
      <sharedItems containsSemiMixedTypes="0" containsString="0" containsNumber="1" containsInteger="1" minValue="2017" maxValue="2017"/>
    </cacheField>
    <cacheField name="Reference" numFmtId="0">
      <sharedItems/>
    </cacheField>
    <cacheField name="Description" numFmtId="0">
      <sharedItems/>
    </cacheField>
    <cacheField name="TRX Date" numFmtId="0">
      <sharedItems containsSemiMixedTypes="0" containsString="0" containsNumber="1" containsInteger="1" minValue="43100" maxValue="43100"/>
    </cacheField>
    <cacheField name="Originating Master ID" numFmtId="0">
      <sharedItems/>
    </cacheField>
    <cacheField name="Originating Master Name" numFmtId="0">
      <sharedItems/>
    </cacheField>
    <cacheField name="Originating Document Number" numFmtId="0">
      <sharedItems/>
    </cacheField>
    <cacheField name="Originating Posted Date" numFmtId="14">
      <sharedItems containsSemiMixedTypes="0" containsNonDate="0" containsDate="1" containsString="0" minDate="2018-01-08T00:00:00" maxDate="2018-01-11T00:00:00"/>
    </cacheField>
    <cacheField name="Period ID" numFmtId="0">
      <sharedItems containsSemiMixedTypes="0" containsString="0" containsNumber="1" containsInteger="1" minValue="12" maxValue="12"/>
    </cacheField>
    <cacheField name="Debit Amount" numFmtId="43">
      <sharedItems containsSemiMixedTypes="0" containsString="0" containsNumber="1" minValue="0" maxValue="25949.55"/>
    </cacheField>
    <cacheField name="Credit Amount" numFmtId="43">
      <sharedItems containsSemiMixedTypes="0" containsString="0" containsNumber="1" minValue="0" maxValue="25949.55"/>
    </cacheField>
    <cacheField name="Net" numFmtId="43">
      <sharedItems containsSemiMixedTypes="0" containsString="0" containsNumber="1" minValue="-25949.55" maxValue="25949.55"/>
    </cacheField>
    <cacheField name="Account Number String" numFmtId="0">
      <sharedItems count="7">
        <s v="8020-2-0100-69-5200-6366"/>
        <s v="8020-2-0100-69-5010-6369"/>
        <s v="8020-2-0100-69-5010-6368"/>
        <s v="8020-2-0100-69-5010-6343"/>
        <s v="8020-2-0100-69-5010-6371"/>
        <s v="8020-2-0100-69-5200-6364"/>
        <s v="8020-2-0100-69-5010-6373"/>
      </sharedItems>
    </cacheField>
    <cacheField name="Account Description" numFmtId="0">
      <sharedItems count="7">
        <s v="APUC Canada - Labor"/>
        <s v="LABS Corp - Labour"/>
        <s v="LABS Labor Allocations"/>
        <s v="LABS US Bus labor alloc"/>
        <s v="LABS US Corp labor alloc"/>
        <s v="LU Canada - Labor"/>
        <s v="LU Region labo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1">
  <r>
    <n v="2016"/>
    <s v="Labs Busi/ Labor/Train JC13157"/>
    <s v="Purchases"/>
    <d v="2016-01-31T00:00:00"/>
    <s v="8020-LIBCAN"/>
    <s v="Liberty Utilities  Canada"/>
    <s v="JC13157"/>
    <d v="2016-02-02T00:00:00"/>
    <n v="1"/>
    <n v="308.25"/>
    <n v="0"/>
    <x v="0"/>
    <x v="0"/>
    <n v="8020"/>
  </r>
  <r>
    <n v="2016"/>
    <s v="Acct # 2741-5394-6"/>
    <s v="Purchases"/>
    <d v="2016-01-06T00:00:00"/>
    <s v="8020-FEDEX"/>
    <s v="FedEx"/>
    <s v="5-273-87716"/>
    <d v="2016-01-07T00:00:00"/>
    <n v="1"/>
    <n v="76.959999999999994"/>
    <n v="0"/>
    <x v="1"/>
    <x v="1"/>
    <n v="8020"/>
  </r>
  <r>
    <n v="2016"/>
    <s v="FK Maintenance Accr"/>
    <s v="FK Maintenance Accr"/>
    <d v="2016-01-31T00:00:00"/>
    <m/>
    <m/>
    <m/>
    <d v="2016-02-02T00:00:00"/>
    <n v="1"/>
    <n v="675"/>
    <n v="0"/>
    <x v="1"/>
    <x v="1"/>
    <n v="8020"/>
  </r>
  <r>
    <n v="2016"/>
    <s v="Acct # 2741-5394-6"/>
    <s v="Purchases"/>
    <d v="2016-01-25T00:00:00"/>
    <s v="8020-FEDEX"/>
    <s v="FedEx"/>
    <s v="6-569-77991"/>
    <d v="2016-01-26T00:00:00"/>
    <n v="1"/>
    <n v="41.18"/>
    <n v="0"/>
    <x v="1"/>
    <x v="1"/>
    <n v="8020"/>
  </r>
  <r>
    <n v="2016"/>
    <s v="Labss Bus 4 Factor JC0419"/>
    <s v="Purchases"/>
    <d v="2016-01-31T00:00:00"/>
    <s v="8020-LIBCAN"/>
    <s v="Liberty Utilities  Canada"/>
    <s v="JC0419"/>
    <d v="2016-02-03T00:00:00"/>
    <n v="1"/>
    <n v="30509.9"/>
    <n v="0"/>
    <x v="2"/>
    <x v="2"/>
    <n v="8020"/>
  </r>
  <r>
    <n v="2016"/>
    <s v="Labs Businss Labor  JC13154"/>
    <s v="Purchases"/>
    <d v="2016-01-31T00:00:00"/>
    <s v="8020-LIBCAN"/>
    <s v="Liberty Utilities  Canada"/>
    <s v="JC13154"/>
    <d v="2016-02-02T00:00:00"/>
    <n v="1"/>
    <n v="2258.36"/>
    <n v="0"/>
    <x v="0"/>
    <x v="0"/>
    <n v="8020"/>
  </r>
  <r>
    <n v="2016"/>
    <s v="Labs Corp  Labor  JC13163"/>
    <s v="Purchases"/>
    <d v="2016-01-31T00:00:00"/>
    <s v="8020-LIBCAN"/>
    <s v="Liberty Utilities  Canada"/>
    <s v="JC13163"/>
    <d v="2016-02-02T00:00:00"/>
    <n v="1"/>
    <n v="778.63"/>
    <n v="0"/>
    <x v="3"/>
    <x v="3"/>
    <n v="8020"/>
  </r>
  <r>
    <n v="2016"/>
    <s v="Postage Meter Lease 087263"/>
    <s v="Purchases"/>
    <d v="2016-01-25T00:00:00"/>
    <s v="8020-NEOPOS"/>
    <s v="MailFinance A Neopost USA Company"/>
    <s v="H5697885"/>
    <d v="2016-01-26T00:00:00"/>
    <n v="1"/>
    <n v="965.45"/>
    <n v="0"/>
    <x v="1"/>
    <x v="1"/>
    <n v="8020"/>
  </r>
  <r>
    <n v="2016"/>
    <s v="Labs  Business Labor  JC13160"/>
    <s v="Purchases"/>
    <d v="2016-01-31T00:00:00"/>
    <s v="8020-LIBCAN"/>
    <s v="Liberty Utilities  Canada"/>
    <s v="JC13160"/>
    <d v="2016-02-02T00:00:00"/>
    <n v="1"/>
    <n v="607.61"/>
    <n v="0"/>
    <x v="0"/>
    <x v="0"/>
    <n v="8020"/>
  </r>
  <r>
    <n v="2016"/>
    <s v="LUC Labor   JC13185"/>
    <s v="Purchases"/>
    <d v="2016-01-31T00:00:00"/>
    <s v="8020-LIBCAN"/>
    <s v="Liberty Utilities  Canada"/>
    <s v="JC13185"/>
    <d v="2016-02-02T00:00:00"/>
    <n v="1"/>
    <n v="2958"/>
    <n v="0"/>
    <x v="4"/>
    <x v="4"/>
    <n v="8020"/>
  </r>
  <r>
    <n v="2016"/>
    <s v="APUC Reclass 1.2016"/>
    <m/>
    <d v="2016-01-31T00:00:00"/>
    <m/>
    <m/>
    <m/>
    <d v="2016-02-09T00:00:00"/>
    <n v="1"/>
    <n v="0"/>
    <n v="26342.04"/>
    <x v="5"/>
    <x v="5"/>
    <n v="8020"/>
  </r>
  <r>
    <n v="2016"/>
    <s v="Labs Business Labor  JC13161"/>
    <s v="Purchases"/>
    <d v="2016-01-31T00:00:00"/>
    <s v="8020-LIBCAN"/>
    <s v="Liberty Utilities  Canada"/>
    <s v="JC13161"/>
    <d v="2016-02-02T00:00:00"/>
    <n v="1"/>
    <n v="872.07"/>
    <n v="0"/>
    <x v="0"/>
    <x v="0"/>
    <n v="8020"/>
  </r>
  <r>
    <n v="2016"/>
    <s v="Labs Bus/Labor/Trvl JC13158"/>
    <s v="Purchases"/>
    <d v="2016-01-31T00:00:00"/>
    <s v="8020-LIBCAN"/>
    <s v="Liberty Utilities  Canada"/>
    <s v="JC13158"/>
    <d v="2016-02-02T00:00:00"/>
    <n v="1"/>
    <n v="82.32"/>
    <n v="0"/>
    <x v="0"/>
    <x v="0"/>
    <n v="8020"/>
  </r>
  <r>
    <n v="2016"/>
    <s v="APUC Labor  JC13219"/>
    <s v="Purchases"/>
    <d v="2016-01-31T00:00:00"/>
    <s v="8020-ALGUTI"/>
    <s v="Algonquin Power Utilities Corp"/>
    <s v="JC13219"/>
    <d v="2016-02-02T00:00:00"/>
    <n v="1"/>
    <n v="11632.87"/>
    <n v="0"/>
    <x v="6"/>
    <x v="6"/>
    <n v="8020"/>
  </r>
  <r>
    <n v="2016"/>
    <s v="Avondale - December Services"/>
    <s v="Purchases"/>
    <d v="2016-01-06T00:00:00"/>
    <s v="8020-FKMAIN"/>
    <s v="F.K. Maintenance"/>
    <s v="DEC3115YS"/>
    <d v="2016-01-07T00:00:00"/>
    <n v="1"/>
    <n v="675"/>
    <n v="0"/>
    <x v="1"/>
    <x v="1"/>
    <n v="8020"/>
  </r>
  <r>
    <n v="2016"/>
    <s v="Acct # 2741-5394-6"/>
    <s v="Purchases"/>
    <d v="2016-01-25T00:00:00"/>
    <s v="8020-FEDEX"/>
    <s v="FedEx"/>
    <s v="5-280-17427"/>
    <d v="2016-01-26T00:00:00"/>
    <n v="1"/>
    <n v="53.11"/>
    <n v="0"/>
    <x v="1"/>
    <x v="1"/>
    <n v="8020"/>
  </r>
  <r>
    <n v="2016"/>
    <s v="Labs Corp Labor   JC13164"/>
    <s v="Purchases"/>
    <d v="2016-01-31T00:00:00"/>
    <s v="8020-LIBCAN"/>
    <s v="Liberty Utilities  Canada"/>
    <s v="JC13164"/>
    <d v="2016-02-02T00:00:00"/>
    <n v="1"/>
    <n v="733.44"/>
    <n v="0"/>
    <x v="3"/>
    <x v="3"/>
    <n v="8020"/>
  </r>
  <r>
    <n v="2016"/>
    <s v="Labs Corp Labor  JC13165"/>
    <s v="Purchases"/>
    <d v="2016-01-31T00:00:00"/>
    <s v="8020-LIBCAN"/>
    <s v="Liberty Utilities  Canada"/>
    <s v="JC13165"/>
    <d v="2016-02-02T00:00:00"/>
    <n v="1"/>
    <n v="1542.87"/>
    <n v="0"/>
    <x v="3"/>
    <x v="3"/>
    <n v="8020"/>
  </r>
  <r>
    <n v="2016"/>
    <s v="LUC 4 Factor  Jan JC0321"/>
    <s v="Purchases"/>
    <d v="2016-01-31T00:00:00"/>
    <s v="8020-LIBCAN"/>
    <s v="Liberty Utilities  Canada"/>
    <s v="JC0321"/>
    <d v="2016-02-03T00:00:00"/>
    <n v="1"/>
    <n v="51880.41"/>
    <n v="0"/>
    <x v="2"/>
    <x v="2"/>
    <n v="8020"/>
  </r>
  <r>
    <n v="2016"/>
    <s v="Reclass LUC inv JC0321"/>
    <m/>
    <d v="2016-01-31T00:00:00"/>
    <m/>
    <m/>
    <m/>
    <d v="2016-02-03T00:00:00"/>
    <n v="1"/>
    <n v="0"/>
    <n v="51880.41"/>
    <x v="2"/>
    <x v="2"/>
    <n v="8020"/>
  </r>
  <r>
    <n v="2016"/>
    <s v="LABS Corp Reclass 1.2016"/>
    <m/>
    <d v="2016-01-31T00:00:00"/>
    <m/>
    <m/>
    <m/>
    <d v="2016-02-09T00:00:00"/>
    <n v="1"/>
    <n v="0"/>
    <n v="32892.26"/>
    <x v="7"/>
    <x v="7"/>
    <n v="8020"/>
  </r>
  <r>
    <n v="2016"/>
    <s v="Liberty Water Reclass"/>
    <m/>
    <d v="2016-01-31T00:00:00"/>
    <m/>
    <m/>
    <m/>
    <d v="2016-02-09T00:00:00"/>
    <n v="1"/>
    <n v="0"/>
    <n v="11889.73"/>
    <x v="1"/>
    <x v="1"/>
    <n v="8020"/>
  </r>
  <r>
    <n v="2016"/>
    <s v="Acct # 2741-5394-6"/>
    <s v="Purchases"/>
    <d v="2016-01-06T00:00:00"/>
    <s v="8020-FEDEX"/>
    <s v="FedEx"/>
    <s v="5-258-82216"/>
    <d v="2016-01-07T00:00:00"/>
    <n v="1"/>
    <n v="81.790000000000006"/>
    <n v="0"/>
    <x v="1"/>
    <x v="1"/>
    <n v="8020"/>
  </r>
  <r>
    <n v="2016"/>
    <s v="LUC Labor/Travel  JC13184"/>
    <s v="Purchases"/>
    <d v="2016-01-31T00:00:00"/>
    <s v="8020-LIBCAN"/>
    <s v="Liberty Utilities  Canada"/>
    <s v="JC13184"/>
    <d v="2016-02-02T00:00:00"/>
    <n v="1"/>
    <n v="0"/>
    <n v="127.27"/>
    <x v="4"/>
    <x v="4"/>
    <n v="8020"/>
  </r>
  <r>
    <n v="2016"/>
    <s v="LUC Reclass 1.2016"/>
    <m/>
    <d v="2016-01-31T00:00:00"/>
    <m/>
    <m/>
    <m/>
    <d v="2016-02-09T00:00:00"/>
    <n v="1"/>
    <n v="0"/>
    <n v="4557.96"/>
    <x v="4"/>
    <x v="4"/>
    <n v="8020"/>
  </r>
  <r>
    <n v="2016"/>
    <s v="Reclass LUC inv JC0321"/>
    <m/>
    <d v="2016-01-31T00:00:00"/>
    <m/>
    <m/>
    <m/>
    <d v="2016-02-03T00:00:00"/>
    <n v="1"/>
    <n v="51880.41"/>
    <n v="0"/>
    <x v="8"/>
    <x v="8"/>
    <n v="8020"/>
  </r>
  <r>
    <n v="2016"/>
    <s v="Monthly Luth Accrual"/>
    <s v="Monthly Luth Accrual"/>
    <d v="2016-01-31T00:00:00"/>
    <m/>
    <m/>
    <m/>
    <d v="2016-02-01T00:00:00"/>
    <n v="1"/>
    <n v="2500"/>
    <n v="0"/>
    <x v="1"/>
    <x v="1"/>
    <n v="8020"/>
  </r>
  <r>
    <n v="2016"/>
    <s v="Avondale Document Shredding"/>
    <s v="Purchases"/>
    <d v="2016-01-25T00:00:00"/>
    <s v="8020-SHRUSA"/>
    <s v="Shred-It US JV LLC dba Shred-it USA LLC"/>
    <n v="8120510669"/>
    <d v="2016-01-26T00:00:00"/>
    <n v="1"/>
    <n v="156.82"/>
    <n v="0"/>
    <x v="1"/>
    <x v="1"/>
    <n v="8020"/>
  </r>
  <r>
    <n v="2016"/>
    <s v="Apuc Admin  JC0638"/>
    <s v="Purchases"/>
    <d v="2016-01-31T00:00:00"/>
    <s v="8020-ALGUTI"/>
    <s v="Algonquin Power Utilities Corp"/>
    <s v="JC0638"/>
    <d v="2016-02-03T00:00:00"/>
    <n v="1"/>
    <n v="26342.04"/>
    <n v="0"/>
    <x v="5"/>
    <x v="5"/>
    <n v="8020"/>
  </r>
  <r>
    <n v="2016"/>
    <s v="LUC Labor/Travel   JC13183"/>
    <s v="Purchases"/>
    <d v="2016-01-31T00:00:00"/>
    <s v="8020-LIBCAN"/>
    <s v="Liberty Utilities  Canada"/>
    <s v="JC13183"/>
    <d v="2016-02-02T00:00:00"/>
    <n v="1"/>
    <n v="1727.23"/>
    <n v="0"/>
    <x v="4"/>
    <x v="4"/>
    <n v="8020"/>
  </r>
  <r>
    <n v="2016"/>
    <s v="Southwest Business Mach."/>
    <s v="Southwest Business Mach."/>
    <d v="2016-01-01T00:00:00"/>
    <m/>
    <m/>
    <m/>
    <d v="2016-01-07T00:00:00"/>
    <n v="1"/>
    <n v="0"/>
    <n v="359.27"/>
    <x v="1"/>
    <x v="1"/>
    <n v="8020"/>
  </r>
  <r>
    <n v="2016"/>
    <s v="Regulatory Research"/>
    <s v="Purchases"/>
    <d v="2016-01-06T00:00:00"/>
    <s v="8020-INSCON"/>
    <s v="Insight Consulting LLC"/>
    <s v="2015-46"/>
    <d v="2016-01-07T00:00:00"/>
    <n v="1"/>
    <n v="5000"/>
    <n v="0"/>
    <x v="1"/>
    <x v="1"/>
    <n v="8020"/>
  </r>
  <r>
    <n v="2016"/>
    <s v="Acct # 2741-5394-6"/>
    <s v="Purchases"/>
    <d v="2016-01-25T00:00:00"/>
    <s v="8020-FEDEX"/>
    <s v="FedEx"/>
    <s v="5-287-40882"/>
    <d v="2016-01-26T00:00:00"/>
    <n v="1"/>
    <n v="252.51"/>
    <n v="0"/>
    <x v="1"/>
    <x v="1"/>
    <n v="8020"/>
  </r>
  <r>
    <n v="2016"/>
    <s v="Labs Corp Labor  JC13166"/>
    <s v="Purchases"/>
    <d v="2016-01-31T00:00:00"/>
    <s v="8020-LIBCAN"/>
    <s v="Liberty Utilities  Canada"/>
    <s v="JC13166"/>
    <d v="2016-02-02T00:00:00"/>
    <n v="1"/>
    <n v="2790.15"/>
    <n v="0"/>
    <x v="3"/>
    <x v="3"/>
    <n v="8020"/>
  </r>
  <r>
    <n v="2016"/>
    <s v="Armored Car Service"/>
    <s v="Purchases"/>
    <d v="2016-01-25T00:00:00"/>
    <s v="8020-LOOFAR"/>
    <s v="Loomis, Fargo &amp; Co."/>
    <n v="11733034"/>
    <d v="2016-01-26T00:00:00"/>
    <n v="1"/>
    <n v="421.09"/>
    <n v="0"/>
    <x v="1"/>
    <x v="1"/>
    <n v="8020"/>
  </r>
  <r>
    <n v="2016"/>
    <s v="Receivings Transaction Entry"/>
    <s v="Purchases"/>
    <d v="2016-01-12T00:00:00"/>
    <s v="8020-SWBUSI"/>
    <s v="SW Business Machines"/>
    <s v="RCT00000000014915"/>
    <d v="2016-01-13T00:00:00"/>
    <n v="1"/>
    <n v="359.27"/>
    <n v="0"/>
    <x v="1"/>
    <x v="1"/>
    <n v="8020"/>
  </r>
  <r>
    <n v="2016"/>
    <s v="LABS Corp Reclass 1.2016"/>
    <m/>
    <d v="2016-01-31T00:00:00"/>
    <m/>
    <m/>
    <m/>
    <d v="2016-02-09T00:00:00"/>
    <n v="1"/>
    <n v="0"/>
    <n v="11004.64"/>
    <x v="3"/>
    <x v="3"/>
    <n v="8020"/>
  </r>
  <r>
    <n v="2016"/>
    <s v="Labs Corp 4 Factor  JC0590"/>
    <s v="Purchases"/>
    <d v="2016-01-31T00:00:00"/>
    <s v="8020-LIBCAN"/>
    <s v="Liberty Utilities  Canada"/>
    <s v="JC0590"/>
    <d v="2016-02-03T00:00:00"/>
    <n v="1"/>
    <n v="32892.26"/>
    <n v="0"/>
    <x v="7"/>
    <x v="7"/>
    <n v="8020"/>
  </r>
  <r>
    <n v="2016"/>
    <s v="LABS Bus. reclass 1.2016"/>
    <m/>
    <d v="2016-01-31T00:00:00"/>
    <m/>
    <m/>
    <m/>
    <d v="2016-02-09T00:00:00"/>
    <n v="1"/>
    <n v="0"/>
    <n v="30509.9"/>
    <x v="2"/>
    <x v="2"/>
    <n v="8020"/>
  </r>
  <r>
    <n v="2016"/>
    <s v="Acturial Consulting  JC13186"/>
    <s v="Purchases"/>
    <d v="2016-01-31T00:00:00"/>
    <s v="8020-LIBCAN"/>
    <s v="Liberty Utilities  Canada"/>
    <s v="JC13186"/>
    <d v="2016-02-02T00:00:00"/>
    <n v="1"/>
    <n v="52.83"/>
    <n v="0"/>
    <x v="1"/>
    <x v="1"/>
    <n v="8020"/>
  </r>
  <r>
    <n v="2016"/>
    <s v="LUC Reclass 1.2016"/>
    <m/>
    <d v="2016-01-31T00:00:00"/>
    <m/>
    <m/>
    <m/>
    <d v="2016-02-09T00:00:00"/>
    <n v="1"/>
    <n v="0"/>
    <n v="51880.41"/>
    <x v="8"/>
    <x v="8"/>
    <n v="8020"/>
  </r>
  <r>
    <n v="2016"/>
    <s v="Labs Corp Labor  JC13167"/>
    <s v="Purchases"/>
    <d v="2016-01-31T00:00:00"/>
    <s v="8020-LIBCAN"/>
    <s v="Liberty Utilities  Canada"/>
    <s v="JC13167"/>
    <d v="2016-02-02T00:00:00"/>
    <n v="1"/>
    <n v="29.93"/>
    <n v="0"/>
    <x v="3"/>
    <x v="3"/>
    <n v="8020"/>
  </r>
  <r>
    <n v="2016"/>
    <s v="Labs Business Labor  JC13156"/>
    <s v="Purchases"/>
    <d v="2016-01-31T00:00:00"/>
    <s v="8020-LIBCAN"/>
    <s v="Liberty Utilities  Canada"/>
    <s v="JC13156"/>
    <d v="2016-02-02T00:00:00"/>
    <n v="1"/>
    <n v="257.18"/>
    <n v="0"/>
    <x v="1"/>
    <x v="1"/>
    <n v="8020"/>
  </r>
  <r>
    <n v="2016"/>
    <s v="Avondale/RR Doucument Shreddin"/>
    <s v="Purchases"/>
    <d v="2016-01-07T00:00:00"/>
    <s v="8020-SHRUSA"/>
    <s v="Shred-It US JV LLC dba Shred-it USA LLC"/>
    <n v="8120470319"/>
    <d v="2016-01-08T00:00:00"/>
    <n v="1"/>
    <n v="156.82"/>
    <n v="0"/>
    <x v="1"/>
    <x v="1"/>
    <n v="8020"/>
  </r>
  <r>
    <n v="2016"/>
    <s v="Labs Business Labor  JC13156"/>
    <s v="Purchases"/>
    <d v="2016-01-31T00:00:00"/>
    <s v="8020-LIBCAN"/>
    <s v="Liberty Utilities  Canada"/>
    <s v="JC13156"/>
    <d v="2016-02-02T00:00:00"/>
    <n v="1"/>
    <n v="316.23"/>
    <n v="0"/>
    <x v="0"/>
    <x v="0"/>
    <n v="8020"/>
  </r>
  <r>
    <n v="2016"/>
    <s v="Acct # 2741-5394-6"/>
    <s v="Purchases"/>
    <d v="2016-01-06T00:00:00"/>
    <s v="8020-FEDEX"/>
    <s v="FedEx"/>
    <s v="5-267-01252"/>
    <d v="2016-01-07T00:00:00"/>
    <n v="1"/>
    <n v="165.33"/>
    <n v="0"/>
    <x v="1"/>
    <x v="1"/>
    <n v="8020"/>
  </r>
  <r>
    <n v="2016"/>
    <s v="LABS Bus. reclass 1.2016"/>
    <m/>
    <d v="2016-01-31T00:00:00"/>
    <m/>
    <m/>
    <m/>
    <d v="2016-02-09T00:00:00"/>
    <n v="1"/>
    <n v="0"/>
    <n v="4594.3500000000004"/>
    <x v="0"/>
    <x v="0"/>
    <n v="8020"/>
  </r>
  <r>
    <n v="2016"/>
    <s v="Labs Corp Labor  JC13162"/>
    <s v="Purchases"/>
    <d v="2016-01-31T00:00:00"/>
    <s v="8020-LIBCAN"/>
    <s v="Liberty Utilities  Canada"/>
    <s v="JC13162"/>
    <d v="2016-02-02T00:00:00"/>
    <n v="1"/>
    <n v="5129.62"/>
    <n v="0"/>
    <x v="3"/>
    <x v="3"/>
    <n v="8020"/>
  </r>
  <r>
    <n v="2016"/>
    <s v="Acct # 2741-5394-6"/>
    <s v="Purchases"/>
    <d v="2016-01-25T00:00:00"/>
    <s v="8020-FEDEX"/>
    <s v="FedEx"/>
    <s v="6-567-40549"/>
    <d v="2016-01-26T00:00:00"/>
    <n v="1"/>
    <n v="68.36"/>
    <n v="0"/>
    <x v="1"/>
    <x v="1"/>
    <n v="8020"/>
  </r>
  <r>
    <n v="2016"/>
    <s v="LU Shared  JC4565"/>
    <s v="Purchases"/>
    <d v="2016-01-31T00:00:00"/>
    <s v="8020-LUSHAR"/>
    <s v="Liberty Utilities Shared Services"/>
    <s v="JC4565"/>
    <d v="2016-02-03T00:00:00"/>
    <n v="1"/>
    <n v="250.5"/>
    <n v="0"/>
    <x v="1"/>
    <x v="1"/>
    <n v="8020"/>
  </r>
  <r>
    <n v="2016"/>
    <s v="Labs  Labor  JC13159"/>
    <s v="Purchases"/>
    <d v="2016-01-31T00:00:00"/>
    <s v="8020-LIBCAN"/>
    <s v="Liberty Utilities  Canada"/>
    <s v="JC13159"/>
    <d v="2016-02-02T00:00:00"/>
    <n v="1"/>
    <n v="149.51"/>
    <n v="0"/>
    <x v="0"/>
    <x v="0"/>
    <n v="802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n v="2016"/>
    <s v="JC13610 LABSCORPLABOR/CT CORP"/>
    <s v="Purchases"/>
    <d v="2016-03-31T00:00:00"/>
    <s v="8020-LIBCAN"/>
    <s v="Liberty Utilities  Canada"/>
    <s v="JC13610"/>
    <d v="2016-03-31T00:00:00"/>
    <n v="3"/>
    <n v="1530.81"/>
    <n v="0"/>
    <x v="0"/>
    <x v="0"/>
    <n v="8020"/>
  </r>
  <r>
    <n v="2016"/>
    <s v="JC13600 LABS/BUSLABOR/SEMS"/>
    <s v="Purchases"/>
    <d v="2016-03-31T00:00:00"/>
    <s v="8020-LIBCAN"/>
    <s v="Liberty Utilities  Canada"/>
    <s v="JC13600"/>
    <d v="2016-03-31T00:00:00"/>
    <n v="3"/>
    <n v="5923.39"/>
    <n v="0"/>
    <x v="1"/>
    <x v="1"/>
    <n v="8020"/>
  </r>
  <r>
    <n v="2016"/>
    <s v="JC13618  LUC LABOR"/>
    <s v="Purchases"/>
    <d v="2016-03-31T00:00:00"/>
    <s v="8020-LIBCAN"/>
    <s v="Liberty Utilities  Canada"/>
    <s v="JC13618"/>
    <d v="2016-03-31T00:00:00"/>
    <n v="3"/>
    <n v="58.01"/>
    <n v="0"/>
    <x v="2"/>
    <x v="2"/>
    <n v="8020"/>
  </r>
  <r>
    <n v="2016"/>
    <s v="Acct # 2741-5394-6"/>
    <s v="Purchases"/>
    <d v="2016-03-28T00:00:00"/>
    <s v="8020-FEDEX"/>
    <s v="FedEx"/>
    <s v="6-587-75042"/>
    <d v="2016-03-29T00:00:00"/>
    <n v="3"/>
    <n v="30.63"/>
    <n v="0"/>
    <x v="3"/>
    <x v="3"/>
    <n v="8020"/>
  </r>
  <r>
    <n v="2016"/>
    <s v="JC7356 Labs Business ADM"/>
    <s v="Purchases"/>
    <d v="2016-03-31T00:00:00"/>
    <s v="8020-LIBCAN"/>
    <s v="Liberty Utilities  Canada"/>
    <s v="JC7356"/>
    <d v="2016-04-04T00:00:00"/>
    <n v="3"/>
    <n v="45655.38"/>
    <n v="0"/>
    <x v="4"/>
    <x v="4"/>
    <n v="8020"/>
  </r>
  <r>
    <n v="2016"/>
    <s v="JC13600 LABS/BUSLABOR/SEMS"/>
    <s v="Purchases"/>
    <d v="2016-03-31T00:00:00"/>
    <s v="8020-LIBCAN"/>
    <s v="Liberty Utilities  Canada"/>
    <s v="JC13600"/>
    <d v="2016-03-31T00:00:00"/>
    <n v="3"/>
    <n v="87.03"/>
    <n v="0"/>
    <x v="3"/>
    <x v="3"/>
    <n v="8020"/>
  </r>
  <r>
    <n v="2016"/>
    <s v="JC13621 LUC LABOR"/>
    <s v="Purchases"/>
    <d v="2016-03-31T00:00:00"/>
    <s v="8020-LIBCAN"/>
    <s v="Liberty Utilities  Canada"/>
    <s v="JC13621"/>
    <d v="2016-03-31T00:00:00"/>
    <n v="3"/>
    <n v="2260.9899999999998"/>
    <n v="0"/>
    <x v="2"/>
    <x v="2"/>
    <n v="8020"/>
  </r>
  <r>
    <n v="2016"/>
    <s v="Acct # 2741-5394-6"/>
    <s v="Purchases"/>
    <d v="2016-03-29T00:00:00"/>
    <s v="8020-FEDEX"/>
    <s v="FedEx"/>
    <s v="5-346-98722"/>
    <d v="2016-03-30T00:00:00"/>
    <n v="3"/>
    <n v="153.04"/>
    <n v="0"/>
    <x v="3"/>
    <x v="3"/>
    <n v="8020"/>
  </r>
  <r>
    <n v="2016"/>
    <s v="JC13605 LABS/LAVOR BUSINESS"/>
    <s v="Purchases"/>
    <d v="2016-03-31T00:00:00"/>
    <s v="8020-LIBCAN"/>
    <s v="Liberty Utilities  Canada"/>
    <s v="JC13605"/>
    <d v="2016-03-31T00:00:00"/>
    <n v="3"/>
    <n v="522.74"/>
    <n v="0"/>
    <x v="1"/>
    <x v="1"/>
    <n v="8020"/>
  </r>
  <r>
    <n v="2016"/>
    <s v="Allocation Reclass"/>
    <m/>
    <d v="2016-03-31T00:00:00"/>
    <m/>
    <m/>
    <m/>
    <d v="2016-04-06T00:00:00"/>
    <n v="3"/>
    <n v="0"/>
    <n v="45655.38"/>
    <x v="4"/>
    <x v="4"/>
    <n v="8020"/>
  </r>
  <r>
    <n v="2016"/>
    <s v="F.K Maintenance"/>
    <s v="F.K Maintenance"/>
    <d v="2016-03-31T00:00:00"/>
    <m/>
    <m/>
    <m/>
    <d v="2016-04-04T00:00:00"/>
    <n v="3"/>
    <n v="675"/>
    <n v="0"/>
    <x v="3"/>
    <x v="3"/>
    <n v="8020"/>
  </r>
  <r>
    <n v="2016"/>
    <s v="JC13606 LABS/BUS LABOR"/>
    <s v="Purchases"/>
    <d v="2016-03-31T00:00:00"/>
    <s v="8020-LIBCAN"/>
    <s v="Liberty Utilities  Canada"/>
    <s v="JC13606"/>
    <d v="2016-03-31T00:00:00"/>
    <n v="3"/>
    <n v="1434.25"/>
    <n v="0"/>
    <x v="1"/>
    <x v="1"/>
    <n v="8020"/>
  </r>
  <r>
    <n v="2016"/>
    <s v="Allocation Reclass"/>
    <m/>
    <d v="2016-03-31T00:00:00"/>
    <m/>
    <m/>
    <m/>
    <d v="2016-04-06T00:00:00"/>
    <n v="3"/>
    <n v="0"/>
    <n v="37929.26"/>
    <x v="5"/>
    <x v="5"/>
    <n v="8020"/>
  </r>
  <r>
    <n v="2016"/>
    <s v="JC13617 LUC LABOR"/>
    <s v="Purchases"/>
    <d v="2016-03-31T00:00:00"/>
    <s v="8020-LIBCAN"/>
    <s v="Liberty Utilities  Canada"/>
    <s v="JC13617"/>
    <d v="2016-03-31T00:00:00"/>
    <n v="3"/>
    <n v="1397.42"/>
    <n v="0"/>
    <x v="2"/>
    <x v="2"/>
    <n v="8020"/>
  </r>
  <r>
    <n v="2016"/>
    <s v="February 2016 Services"/>
    <s v="Purchases"/>
    <d v="2016-03-21T00:00:00"/>
    <s v="8020-CROPRO"/>
    <s v="Croft Workplace Drug Program, Inc."/>
    <s v="2016FEB09"/>
    <d v="2016-03-22T00:00:00"/>
    <n v="3"/>
    <n v="222"/>
    <n v="0"/>
    <x v="3"/>
    <x v="3"/>
    <n v="8020"/>
  </r>
  <r>
    <n v="2016"/>
    <s v="FK Maintenance"/>
    <s v="FK Maintenance"/>
    <d v="2016-03-01T00:00:00"/>
    <m/>
    <m/>
    <m/>
    <d v="2016-03-02T00:00:00"/>
    <n v="3"/>
    <n v="0"/>
    <n v="675"/>
    <x v="3"/>
    <x v="3"/>
    <n v="8020"/>
  </r>
  <r>
    <n v="2016"/>
    <s v="JC13612 LABS CORP LABOR"/>
    <s v="Purchases"/>
    <d v="2016-03-31T00:00:00"/>
    <s v="8020-LIBCAN"/>
    <s v="Liberty Utilities  Canada"/>
    <s v="JC13612"/>
    <d v="2016-03-31T00:00:00"/>
    <n v="3"/>
    <n v="3649.82"/>
    <n v="0"/>
    <x v="0"/>
    <x v="0"/>
    <n v="8020"/>
  </r>
  <r>
    <n v="2016"/>
    <s v="Professional Sevices"/>
    <s v="Purchases"/>
    <d v="2016-03-21T00:00:00"/>
    <s v="8020-COPGOR"/>
    <s v="Coppersmith Schermer &amp; Brockelman"/>
    <n v="144445"/>
    <d v="2016-03-22T00:00:00"/>
    <n v="3"/>
    <n v="783"/>
    <n v="0"/>
    <x v="3"/>
    <x v="3"/>
    <n v="8020"/>
  </r>
  <r>
    <n v="2016"/>
    <s v="JC13607 CORP LABOR/AUDIT"/>
    <s v="Purchases"/>
    <d v="2016-03-31T00:00:00"/>
    <s v="8020-LIBCAN"/>
    <s v="Liberty Utilities  Canada"/>
    <s v="JC13607"/>
    <d v="2016-03-31T00:00:00"/>
    <n v="3"/>
    <n v="456.91"/>
    <n v="0"/>
    <x v="3"/>
    <x v="3"/>
    <n v="8020"/>
  </r>
  <r>
    <n v="2016"/>
    <s v="JC13602 GUARDIAN/WAGEWORK"/>
    <s v="Purchases"/>
    <d v="2016-03-31T00:00:00"/>
    <s v="8020-LIBCAN"/>
    <s v="Liberty Utilities  Canada"/>
    <s v="JC13602"/>
    <d v="2016-03-31T00:00:00"/>
    <n v="3"/>
    <n v="130.41"/>
    <n v="0"/>
    <x v="3"/>
    <x v="3"/>
    <n v="8020"/>
  </r>
  <r>
    <n v="2016"/>
    <s v="JC13619 LUC LABOR"/>
    <s v="Purchases"/>
    <d v="2016-03-31T00:00:00"/>
    <s v="8020-LIBCAN"/>
    <s v="Liberty Utilities  Canada"/>
    <s v="JC13619"/>
    <d v="2016-03-31T00:00:00"/>
    <n v="3"/>
    <n v="504.37"/>
    <n v="0"/>
    <x v="2"/>
    <x v="2"/>
    <n v="8020"/>
  </r>
  <r>
    <n v="2016"/>
    <s v="Allocation Reclass"/>
    <m/>
    <d v="2016-03-31T00:00:00"/>
    <m/>
    <m/>
    <m/>
    <d v="2016-04-06T00:00:00"/>
    <n v="3"/>
    <n v="0"/>
    <n v="19628.63"/>
    <x v="0"/>
    <x v="0"/>
    <n v="8020"/>
  </r>
  <r>
    <n v="2016"/>
    <s v="Allocation Reclass"/>
    <m/>
    <d v="2016-03-31T00:00:00"/>
    <m/>
    <m/>
    <m/>
    <d v="2016-04-06T00:00:00"/>
    <n v="3"/>
    <n v="0"/>
    <n v="25048.5"/>
    <x v="6"/>
    <x v="6"/>
    <n v="8020"/>
  </r>
  <r>
    <n v="2016"/>
    <s v="Acct # 2741-5394-6"/>
    <s v="Purchases"/>
    <d v="2016-03-28T00:00:00"/>
    <s v="8020-FEDEX"/>
    <s v="FedEx"/>
    <s v="6-590-33792"/>
    <d v="2016-03-29T00:00:00"/>
    <n v="3"/>
    <n v="30.63"/>
    <n v="0"/>
    <x v="3"/>
    <x v="3"/>
    <n v="8020"/>
  </r>
  <r>
    <n v="2016"/>
    <s v="Acct# 2741-5394-6"/>
    <s v="Purchases"/>
    <d v="2016-03-01T00:00:00"/>
    <s v="8020-FEDEX"/>
    <s v="FedEx"/>
    <s v="5-332-19438"/>
    <d v="2016-03-02T00:00:00"/>
    <n v="3"/>
    <n v="130.69"/>
    <n v="0"/>
    <x v="3"/>
    <x v="3"/>
    <n v="8020"/>
  </r>
  <r>
    <n v="2016"/>
    <s v="Monthly Luth Accrual"/>
    <s v="Monthly Luth Accrual"/>
    <d v="2016-03-28T00:00:00"/>
    <m/>
    <m/>
    <m/>
    <d v="2016-03-28T00:00:00"/>
    <n v="3"/>
    <n v="2500"/>
    <n v="0"/>
    <x v="3"/>
    <x v="3"/>
    <n v="8020"/>
  </r>
  <r>
    <n v="2016"/>
    <s v="JC0462 LUC ADM 4-Factor"/>
    <s v="Purchases"/>
    <d v="2016-03-31T00:00:00"/>
    <s v="8020-LIBCAN"/>
    <s v="Liberty Utilities  Canada"/>
    <s v="JC0462"/>
    <d v="2016-04-04T00:00:00"/>
    <n v="3"/>
    <n v="37929.26"/>
    <n v="0"/>
    <x v="5"/>
    <x v="5"/>
    <n v="8020"/>
  </r>
  <r>
    <n v="2016"/>
    <s v="Labs Corps ADM JC2606"/>
    <s v="Purchases"/>
    <d v="2016-03-31T00:00:00"/>
    <s v="8020-LIBCAN"/>
    <s v="Liberty Utilities  Canada"/>
    <s v="JC2606"/>
    <d v="2016-04-04T00:00:00"/>
    <n v="3"/>
    <n v="25048.5"/>
    <n v="0"/>
    <x v="6"/>
    <x v="6"/>
    <n v="8020"/>
  </r>
  <r>
    <n v="2016"/>
    <s v="JC13611 LABS CORP LABOR"/>
    <s v="Purchases"/>
    <d v="2016-03-31T00:00:00"/>
    <s v="8020-LIBCAN"/>
    <s v="Liberty Utilities  Canada"/>
    <s v="JC13611"/>
    <d v="2016-03-31T00:00:00"/>
    <n v="3"/>
    <n v="1921.27"/>
    <n v="0"/>
    <x v="0"/>
    <x v="0"/>
    <n v="8020"/>
  </r>
  <r>
    <n v="2016"/>
    <s v="JC13604 LABS/BUS LABOR"/>
    <s v="Purchases"/>
    <d v="2016-03-31T00:00:00"/>
    <s v="8020-LIBCAN"/>
    <s v="Liberty Utilities  Canada"/>
    <s v="JC13604"/>
    <d v="2016-03-31T00:00:00"/>
    <n v="3"/>
    <n v="768.3"/>
    <n v="0"/>
    <x v="1"/>
    <x v="1"/>
    <n v="8020"/>
  </r>
  <r>
    <n v="2016"/>
    <s v="Mail Finance"/>
    <s v="Mail Finance"/>
    <d v="2016-03-31T00:00:00"/>
    <m/>
    <m/>
    <m/>
    <d v="2016-04-04T00:00:00"/>
    <n v="3"/>
    <n v="1013.72"/>
    <n v="0"/>
    <x v="3"/>
    <x v="3"/>
    <n v="8020"/>
  </r>
  <r>
    <n v="2016"/>
    <s v="JC13609 LABS CORP LABOR"/>
    <s v="Purchases"/>
    <d v="2016-03-31T00:00:00"/>
    <s v="8020-LIBCAN"/>
    <s v="Liberty Utilities  Canada"/>
    <s v="JC13609"/>
    <d v="2016-03-31T00:00:00"/>
    <n v="3"/>
    <n v="2254.15"/>
    <n v="0"/>
    <x v="0"/>
    <x v="0"/>
    <n v="8020"/>
  </r>
  <r>
    <n v="2016"/>
    <s v="Acct # 2741-5394-6"/>
    <s v="Purchases"/>
    <d v="2016-03-28T00:00:00"/>
    <s v="8020-FEDEX"/>
    <s v="FedEx"/>
    <s v="5-339-56642"/>
    <d v="2016-03-29T00:00:00"/>
    <n v="3"/>
    <n v="100.49"/>
    <n v="0"/>
    <x v="3"/>
    <x v="3"/>
    <n v="8020"/>
  </r>
  <r>
    <n v="2016"/>
    <s v="Allocation Reclass"/>
    <m/>
    <d v="2016-03-31T00:00:00"/>
    <m/>
    <m/>
    <m/>
    <d v="2016-04-06T00:00:00"/>
    <n v="3"/>
    <n v="0"/>
    <n v="8648.68"/>
    <x v="1"/>
    <x v="1"/>
    <n v="8020"/>
  </r>
  <r>
    <n v="2016"/>
    <s v="Avondale/ RR Doucument Shreddi"/>
    <s v="Purchases"/>
    <d v="2016-03-28T00:00:00"/>
    <s v="8020-SHRUSA"/>
    <s v="Shred-It US JV LLC dba Shred-it USA LLC"/>
    <s v="8120585962-13028653"/>
    <d v="2016-03-30T00:00:00"/>
    <n v="3"/>
    <n v="85.38"/>
    <n v="0"/>
    <x v="3"/>
    <x v="3"/>
    <n v="8020"/>
  </r>
  <r>
    <n v="2016"/>
    <s v="Avondale - February Services"/>
    <s v="Purchases"/>
    <d v="2016-03-01T00:00:00"/>
    <s v="8020-FKMAIN"/>
    <s v="F.K. Maintenance"/>
    <s v="FEB2816YS"/>
    <d v="2016-03-02T00:00:00"/>
    <n v="3"/>
    <n v="675"/>
    <n v="0"/>
    <x v="3"/>
    <x v="3"/>
    <n v="8020"/>
  </r>
  <r>
    <n v="2016"/>
    <s v="Receivings Transaction Entry"/>
    <s v="Purchases"/>
    <d v="2016-03-14T00:00:00"/>
    <s v="8020-NOGHEA"/>
    <s v="Nogales Heating &amp; Cooling LLC"/>
    <s v="RCT00000000016809"/>
    <d v="2016-03-16T00:00:00"/>
    <n v="3"/>
    <n v="150"/>
    <n v="0"/>
    <x v="3"/>
    <x v="3"/>
    <n v="8020"/>
  </r>
  <r>
    <n v="2016"/>
    <s v="Reverse Cogsdale acr for 2015"/>
    <m/>
    <d v="2016-03-28T00:00:00"/>
    <m/>
    <m/>
    <m/>
    <d v="2016-03-28T00:00:00"/>
    <n v="3"/>
    <n v="0"/>
    <n v="43242.879999999997"/>
    <x v="3"/>
    <x v="3"/>
    <n v="8020"/>
  </r>
  <r>
    <n v="2016"/>
    <s v="Receivings Transaction Entry"/>
    <s v="Purchases"/>
    <d v="2016-03-16T00:00:00"/>
    <s v="8020-STRSIG"/>
    <s v="Stronghold Signs, Inc."/>
    <s v="RCT00000000016977"/>
    <d v="2016-03-21T00:00:00"/>
    <n v="3"/>
    <n v="340.92"/>
    <n v="0"/>
    <x v="3"/>
    <x v="3"/>
    <n v="8020"/>
  </r>
  <r>
    <n v="2016"/>
    <s v="JC13607 CORP LABOR/AUDIT"/>
    <s v="Purchases"/>
    <d v="2016-03-31T00:00:00"/>
    <s v="8020-LIBCAN"/>
    <s v="Liberty Utilities  Canada"/>
    <s v="JC13607"/>
    <d v="2016-03-31T00:00:00"/>
    <n v="3"/>
    <n v="9163.1"/>
    <n v="0"/>
    <x v="0"/>
    <x v="0"/>
    <n v="8020"/>
  </r>
  <r>
    <n v="2016"/>
    <s v="JC13613 LABS CORP LABOR"/>
    <s v="Purchases"/>
    <d v="2016-03-31T00:00:00"/>
    <s v="8020-LIBCAN"/>
    <s v="Liberty Utilities  Canada"/>
    <s v="JC13613"/>
    <d v="2016-03-31T00:00:00"/>
    <n v="3"/>
    <n v="1109.48"/>
    <n v="0"/>
    <x v="0"/>
    <x v="0"/>
    <n v="8020"/>
  </r>
  <r>
    <n v="2016"/>
    <s v="Allocation Reclass"/>
    <m/>
    <d v="2016-03-31T00:00:00"/>
    <m/>
    <m/>
    <m/>
    <d v="2016-04-06T00:00:00"/>
    <n v="3"/>
    <n v="0"/>
    <n v="12046.16"/>
    <x v="7"/>
    <x v="7"/>
    <n v="8020"/>
  </r>
  <r>
    <n v="2016"/>
    <s v="Acct # 2741-5394-6"/>
    <s v="Purchases"/>
    <d v="2016-03-28T00:00:00"/>
    <s v="8020-FEDEX"/>
    <s v="FedEx"/>
    <s v="5-354-49760"/>
    <d v="2016-03-29T00:00:00"/>
    <n v="3"/>
    <n v="102.05"/>
    <n v="0"/>
    <x v="3"/>
    <x v="3"/>
    <n v="8020"/>
  </r>
  <r>
    <n v="2016"/>
    <s v="JC13616 LUC Labor"/>
    <s v="Purchases"/>
    <d v="2016-03-31T00:00:00"/>
    <s v="8020-LIBCAN"/>
    <s v="Liberty Utilities  Canada"/>
    <s v="JC13616"/>
    <d v="2016-03-31T00:00:00"/>
    <n v="3"/>
    <n v="133.88999999999999"/>
    <n v="0"/>
    <x v="2"/>
    <x v="2"/>
    <n v="8020"/>
  </r>
  <r>
    <n v="2016"/>
    <s v="JC9339 Apuc Labor"/>
    <s v="Purchases"/>
    <d v="2016-03-31T00:00:00"/>
    <s v="8020-ALGUTI"/>
    <s v="Algonquin Power Utilities Corp"/>
    <s v="JC9339"/>
    <d v="2016-04-04T00:00:00"/>
    <n v="3"/>
    <n v="12046.16"/>
    <n v="0"/>
    <x v="7"/>
    <x v="7"/>
    <n v="8020"/>
  </r>
  <r>
    <n v="2016"/>
    <s v="JC13657 Apuc Labor"/>
    <s v="Purchases"/>
    <d v="2016-03-31T00:00:00"/>
    <s v="8020-ALGUTI"/>
    <s v="Algonquin Power Utilities Corp"/>
    <s v="JC13657"/>
    <d v="2016-03-31T00:00:00"/>
    <n v="3"/>
    <n v="27071.81"/>
    <n v="0"/>
    <x v="8"/>
    <x v="8"/>
    <n v="802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6">
  <r>
    <n v="2016"/>
    <s v="Acct # 2741-5394-6"/>
    <s v="Purchases"/>
    <d v="2016-04-22T00:00:00"/>
    <s v="8020-FEDEX"/>
    <s v="FedEx"/>
    <s v="5-384-40295"/>
    <d v="2016-04-25T00:00:00"/>
    <n v="4"/>
    <n v="95.82"/>
    <n v="0"/>
    <x v="0"/>
    <x v="0"/>
    <n v="8020"/>
  </r>
  <r>
    <n v="2016"/>
    <s v="Regulatory Research"/>
    <s v="Purchases"/>
    <d v="2016-04-30T00:00:00"/>
    <s v="8020-INSCON"/>
    <s v="Insight Consulting LLC"/>
    <s v="2016-14"/>
    <d v="2016-05-03T00:00:00"/>
    <n v="4"/>
    <n v="5000"/>
    <n v="0"/>
    <x v="0"/>
    <x v="0"/>
    <n v="8020"/>
  </r>
  <r>
    <n v="2016"/>
    <s v="F.K Maintenance"/>
    <s v="F.K Maintenance"/>
    <d v="2016-04-01T00:00:00"/>
    <m/>
    <m/>
    <m/>
    <d v="2016-04-04T00:00:00"/>
    <n v="4"/>
    <n v="0"/>
    <n v="675"/>
    <x v="0"/>
    <x v="0"/>
    <n v="8020"/>
  </r>
  <r>
    <n v="2016"/>
    <s v="Acct # 87388   False Alarm"/>
    <s v="Purchases"/>
    <d v="2016-04-22T00:00:00"/>
    <s v="8020-CITPRO"/>
    <s v="City of Avondale False Alarm Reduction Program"/>
    <n v="78964"/>
    <d v="2016-04-25T00:00:00"/>
    <n v="4"/>
    <n v="250"/>
    <n v="0"/>
    <x v="0"/>
    <x v="0"/>
    <n v="8020"/>
  </r>
  <r>
    <n v="2016"/>
    <s v="Acct # 2741-5394-6"/>
    <s v="Purchases"/>
    <d v="2016-04-11T00:00:00"/>
    <s v="8020-FEDEX"/>
    <s v="FedEx"/>
    <s v="6-595-69491"/>
    <d v="2016-04-12T00:00:00"/>
    <n v="4"/>
    <n v="30.4"/>
    <n v="0"/>
    <x v="0"/>
    <x v="0"/>
    <n v="8020"/>
  </r>
  <r>
    <n v="2016"/>
    <s v="Receivings Transaction Entry"/>
    <s v="Purchases"/>
    <d v="2016-04-25T00:00:00"/>
    <s v="8020-STRSIG"/>
    <s v="Stronghold Signs, Inc."/>
    <s v="RCT00000000018176"/>
    <d v="2016-04-27T00:00:00"/>
    <n v="4"/>
    <n v="55.11"/>
    <n v="0"/>
    <x v="0"/>
    <x v="0"/>
    <n v="8020"/>
  </r>
  <r>
    <n v="2016"/>
    <s v="Employment Screening"/>
    <s v="Purchases"/>
    <d v="2016-04-30T00:00:00"/>
    <s v="8020-RISGRO"/>
    <s v="Risk Assessment Group  Inc."/>
    <n v="319785"/>
    <d v="2016-05-03T00:00:00"/>
    <n v="4"/>
    <n v="742.5"/>
    <n v="0"/>
    <x v="0"/>
    <x v="0"/>
    <n v="8020"/>
  </r>
  <r>
    <n v="2016"/>
    <s v="LU Canada Labor  JC13842"/>
    <s v="Purchases"/>
    <d v="2016-04-28T00:00:00"/>
    <s v="8020-LIBCAN"/>
    <s v="Liberty Utilities  Canada"/>
    <s v="JC13842"/>
    <d v="2016-05-02T00:00:00"/>
    <n v="4"/>
    <n v="161.16999999999999"/>
    <n v="0"/>
    <x v="1"/>
    <x v="1"/>
    <n v="8020"/>
  </r>
  <r>
    <n v="2016"/>
    <s v="Labs Corp Labor  JC13823"/>
    <s v="Purchases"/>
    <d v="2016-04-28T00:00:00"/>
    <s v="8020-LIBCAN"/>
    <s v="Liberty Utilities  Canada"/>
    <s v="JC13823"/>
    <d v="2016-05-02T00:00:00"/>
    <n v="4"/>
    <n v="1786.81"/>
    <n v="0"/>
    <x v="2"/>
    <x v="2"/>
    <n v="8020"/>
  </r>
  <r>
    <n v="2016"/>
    <s v="LU Canada Labor  JC13843"/>
    <s v="Purchases"/>
    <d v="2016-04-28T00:00:00"/>
    <s v="8020-LIBCAN"/>
    <s v="Liberty Utilities  Canada"/>
    <s v="JC13843"/>
    <d v="2016-05-02T00:00:00"/>
    <n v="4"/>
    <n v="1020.66"/>
    <n v="0"/>
    <x v="1"/>
    <x v="1"/>
    <n v="8020"/>
  </r>
  <r>
    <n v="2016"/>
    <s v="Service Awards"/>
    <s v="Purchases"/>
    <d v="2016-04-19T00:00:00"/>
    <s v="8020-OCTAN"/>
    <s v="OC Tanner Company"/>
    <n v="991799244"/>
    <d v="2016-04-20T00:00:00"/>
    <n v="4"/>
    <n v="505.03"/>
    <n v="0"/>
    <x v="0"/>
    <x v="0"/>
    <n v="8020"/>
  </r>
  <r>
    <n v="2016"/>
    <s v="Acct # 2741-5394-6"/>
    <s v="Purchases"/>
    <d v="2016-04-11T00:00:00"/>
    <s v="8020-FEDEX"/>
    <s v="FedEx"/>
    <s v="5-362-25570"/>
    <d v="2016-04-12T00:00:00"/>
    <n v="4"/>
    <n v="114.71"/>
    <n v="0"/>
    <x v="0"/>
    <x v="0"/>
    <n v="8020"/>
  </r>
  <r>
    <n v="2016"/>
    <s v="LABS Bus Adm  SALES5691"/>
    <s v="Purchases"/>
    <d v="2016-04-30T00:00:00"/>
    <s v="8020-LIBCAN"/>
    <s v="Liberty Utilities  Canada"/>
    <s v="SALES5691"/>
    <d v="2016-05-03T00:00:00"/>
    <n v="4"/>
    <n v="16155.38"/>
    <n v="0"/>
    <x v="3"/>
    <x v="3"/>
    <n v="8020"/>
  </r>
  <r>
    <n v="2016"/>
    <s v="Labs Bus Labor  JC13816"/>
    <s v="Purchases"/>
    <d v="2016-04-28T00:00:00"/>
    <s v="8020-LIBCAN"/>
    <s v="Liberty Utilities  Canada"/>
    <s v="JC13816"/>
    <d v="2016-05-02T00:00:00"/>
    <n v="4"/>
    <n v="1890.98"/>
    <n v="0"/>
    <x v="4"/>
    <x v="4"/>
    <n v="8020"/>
  </r>
  <r>
    <n v="2016"/>
    <s v="Postage Meter Lease 087263"/>
    <s v="Purchases"/>
    <d v="2016-04-11T00:00:00"/>
    <s v="8020-NEOPOS"/>
    <s v="MailFinance A Neopost USA Company"/>
    <s v="H5859133"/>
    <d v="2016-04-18T00:00:00"/>
    <n v="4"/>
    <n v="1013.72"/>
    <n v="0"/>
    <x v="0"/>
    <x v="0"/>
    <n v="8020"/>
  </r>
  <r>
    <n v="2016"/>
    <s v="Regulatory Research"/>
    <s v="Purchases"/>
    <d v="2016-04-05T00:00:00"/>
    <s v="8020-INSCON"/>
    <s v="Insight Consulting LLC"/>
    <s v="2016-11"/>
    <d v="2016-04-06T00:00:00"/>
    <n v="4"/>
    <n v="5000"/>
    <n v="0"/>
    <x v="0"/>
    <x v="0"/>
    <n v="8020"/>
  </r>
  <r>
    <n v="2016"/>
    <s v="APUC Labor  JC13886"/>
    <s v="Purchases"/>
    <d v="2016-04-28T00:00:00"/>
    <s v="8020-ALGUTI"/>
    <s v="Algonquin Power Utilities Corp"/>
    <s v="JC13886"/>
    <d v="2016-05-02T00:00:00"/>
    <n v="4"/>
    <n v="21198.28"/>
    <n v="0"/>
    <x v="5"/>
    <x v="5"/>
    <n v="8020"/>
  </r>
  <r>
    <n v="2016"/>
    <s v="LU Canada Labor"/>
    <s v="Purchases"/>
    <d v="2016-04-28T00:00:00"/>
    <s v="8020-LIBCAN"/>
    <s v="Liberty Utilities  Canada"/>
    <s v="JC13844"/>
    <d v="2016-05-02T00:00:00"/>
    <n v="4"/>
    <n v="2430.9499999999998"/>
    <n v="0"/>
    <x v="1"/>
    <x v="1"/>
    <n v="8020"/>
  </r>
  <r>
    <n v="2016"/>
    <s v="Labs Corp  Labor  JC13819"/>
    <s v="Purchases"/>
    <d v="2016-04-28T00:00:00"/>
    <s v="8020-LIBCAN"/>
    <s v="Liberty Utilities  Canada"/>
    <s v="JC13819"/>
    <d v="2016-05-02T00:00:00"/>
    <n v="4"/>
    <n v="3657.74"/>
    <n v="0"/>
    <x v="2"/>
    <x v="2"/>
    <n v="8020"/>
  </r>
  <r>
    <n v="2016"/>
    <s v="Armored Car Srvce BV/AVDLE/RR"/>
    <s v="Purchases"/>
    <d v="2016-04-22T00:00:00"/>
    <s v="8020-LOOFAR"/>
    <s v="Loomis, Fargo &amp; Co."/>
    <n v="11781647"/>
    <d v="2016-04-25T00:00:00"/>
    <n v="4"/>
    <n v="128.57"/>
    <n v="0"/>
    <x v="0"/>
    <x v="0"/>
    <n v="8020"/>
  </r>
  <r>
    <n v="2016"/>
    <s v="Employment Screening"/>
    <s v="Purchases"/>
    <d v="2016-04-05T00:00:00"/>
    <s v="8020-RISGRO"/>
    <s v="Risk Assessment Group  Inc."/>
    <n v="319197"/>
    <d v="2016-04-06T00:00:00"/>
    <n v="4"/>
    <n v="531.5"/>
    <n v="0"/>
    <x v="0"/>
    <x v="0"/>
    <n v="8020"/>
  </r>
  <r>
    <n v="2016"/>
    <s v="Monthly Research Fee Accrual"/>
    <s v="Monthly Research Fee Accrual"/>
    <d v="2016-04-30T00:00:00"/>
    <m/>
    <m/>
    <m/>
    <d v="2016-04-26T00:00:00"/>
    <n v="4"/>
    <n v="2500"/>
    <n v="0"/>
    <x v="0"/>
    <x v="0"/>
    <n v="8020"/>
  </r>
  <r>
    <n v="2016"/>
    <s v="Acct # 2741-5394-6"/>
    <s v="Purchases"/>
    <d v="2016-04-11T00:00:00"/>
    <s v="8020-FEDEX"/>
    <s v="FedEx"/>
    <s v="5-369-40432"/>
    <d v="2016-04-12T00:00:00"/>
    <n v="4"/>
    <n v="166.02"/>
    <n v="0"/>
    <x v="0"/>
    <x v="0"/>
    <n v="8020"/>
  </r>
  <r>
    <n v="2016"/>
    <s v="APUC Adm 4 Factor SALES5715"/>
    <s v="Purchases"/>
    <d v="2016-04-30T00:00:00"/>
    <s v="8020-ALGUTI"/>
    <s v="Algonquin Power Utilities Corp"/>
    <s v="SALES5715"/>
    <d v="2016-05-03T00:00:00"/>
    <n v="4"/>
    <n v="40545.9"/>
    <n v="0"/>
    <x v="6"/>
    <x v="6"/>
    <n v="8020"/>
  </r>
  <r>
    <n v="2016"/>
    <s v="Receivings Transaction Entry"/>
    <s v="Purchases"/>
    <d v="2016-04-06T00:00:00"/>
    <s v="8020-UNIPES"/>
    <s v="University Termite and Pest Control"/>
    <s v="RCT00000000017668"/>
    <d v="2016-04-11T00:00:00"/>
    <n v="4"/>
    <n v="45"/>
    <n v="0"/>
    <x v="0"/>
    <x v="0"/>
    <n v="8020"/>
  </r>
  <r>
    <n v="2016"/>
    <s v="Avondale - March Services"/>
    <s v="Purchases"/>
    <d v="2016-04-11T00:00:00"/>
    <s v="8020-FKMAIN"/>
    <s v="F.K. Maintenance"/>
    <s v="MAR3116YS"/>
    <d v="2016-04-12T00:00:00"/>
    <n v="4"/>
    <n v="675"/>
    <n v="0"/>
    <x v="0"/>
    <x v="0"/>
    <n v="8020"/>
  </r>
  <r>
    <n v="2016"/>
    <s v="December  Services"/>
    <s v="Purchases"/>
    <d v="2016-04-28T00:00:00"/>
    <s v="8020-CROPRO"/>
    <s v="Croft Workplace Drug Program, Inc."/>
    <s v="2015-DEC09"/>
    <d v="2016-04-29T00:00:00"/>
    <n v="4"/>
    <n v="232"/>
    <n v="0"/>
    <x v="0"/>
    <x v="0"/>
    <n v="8020"/>
  </r>
  <r>
    <n v="2016"/>
    <s v="Postage/ContSrvc/Accru JC13812"/>
    <s v="Purchases"/>
    <d v="2016-04-28T00:00:00"/>
    <s v="8020-LIBCAN"/>
    <s v="Liberty Utilities  Canada"/>
    <s v="JC13812"/>
    <d v="2016-05-02T00:00:00"/>
    <n v="4"/>
    <n v="1672.15"/>
    <n v="0"/>
    <x v="0"/>
    <x v="0"/>
    <n v="8020"/>
  </r>
  <r>
    <n v="2016"/>
    <s v="LABS Corp Adm SALES5710"/>
    <s v="Purchases"/>
    <d v="2016-04-30T00:00:00"/>
    <s v="8020-LIBCAN"/>
    <s v="Liberty Utilities  Canada"/>
    <s v="SALES5710"/>
    <d v="2016-05-03T00:00:00"/>
    <n v="4"/>
    <n v="7669.9"/>
    <n v="0"/>
    <x v="7"/>
    <x v="7"/>
    <n v="8020"/>
  </r>
  <r>
    <n v="2016"/>
    <s v="Acct # 2741-5394-6"/>
    <s v="Purchases"/>
    <d v="2016-04-27T00:00:00"/>
    <s v="8020-FEDEX"/>
    <s v="FedEx"/>
    <s v="6-605-50718"/>
    <d v="2016-04-27T00:00:00"/>
    <n v="4"/>
    <n v="30.4"/>
    <n v="0"/>
    <x v="0"/>
    <x v="0"/>
    <n v="8020"/>
  </r>
  <r>
    <n v="2016"/>
    <s v="LabsBus/Pstge?Cont.SrveJC13814"/>
    <s v="Purchases"/>
    <d v="2016-04-28T00:00:00"/>
    <s v="8020-LIBCAN"/>
    <s v="Liberty Utilities  Canada"/>
    <s v="JC13814"/>
    <d v="2016-05-02T00:00:00"/>
    <n v="4"/>
    <n v="3451.43"/>
    <n v="0"/>
    <x v="4"/>
    <x v="4"/>
    <n v="8020"/>
  </r>
  <r>
    <n v="2016"/>
    <s v="Mail Finance"/>
    <s v="Mail Finance"/>
    <d v="2016-04-01T00:00:00"/>
    <m/>
    <m/>
    <m/>
    <d v="2016-04-04T00:00:00"/>
    <n v="4"/>
    <n v="0"/>
    <n v="1013.72"/>
    <x v="0"/>
    <x v="0"/>
    <n v="8020"/>
  </r>
  <r>
    <n v="2016"/>
    <s v="Labs Corp  Labor  JC13817"/>
    <s v="Purchases"/>
    <d v="2016-04-28T00:00:00"/>
    <s v="8020-LIBCAN"/>
    <s v="Liberty Utilities  Canada"/>
    <s v="JC13817"/>
    <d v="2016-05-02T00:00:00"/>
    <n v="4"/>
    <n v="13365.19"/>
    <n v="0"/>
    <x v="2"/>
    <x v="2"/>
    <n v="8020"/>
  </r>
  <r>
    <n v="2016"/>
    <s v="Awards and Gifts"/>
    <s v="Purchases"/>
    <d v="2016-04-05T00:00:00"/>
    <s v="8020-OCTAN"/>
    <s v="OC Tanner Company"/>
    <n v="991814656"/>
    <d v="2016-04-06T00:00:00"/>
    <n v="4"/>
    <n v="470.09"/>
    <n v="0"/>
    <x v="0"/>
    <x v="0"/>
    <n v="8020"/>
  </r>
  <r>
    <n v="2016"/>
    <s v="Labs Bus Labor JC13810"/>
    <s v="Purchases"/>
    <d v="2016-04-28T00:00:00"/>
    <s v="8020-LIBCAN"/>
    <s v="Liberty Utilities  Canada"/>
    <s v="JC131810"/>
    <d v="2016-05-02T00:00:00"/>
    <n v="4"/>
    <n v="8275.83"/>
    <n v="0"/>
    <x v="4"/>
    <x v="4"/>
    <n v="8020"/>
  </r>
  <r>
    <n v="2016"/>
    <s v="FEDEX"/>
    <s v="FEDEX"/>
    <d v="2016-04-30T00:00:00"/>
    <m/>
    <m/>
    <m/>
    <d v="2016-05-03T00:00:00"/>
    <n v="4"/>
    <n v="185.85"/>
    <n v="0"/>
    <x v="0"/>
    <x v="0"/>
    <n v="8020"/>
  </r>
  <r>
    <n v="2016"/>
    <s v="Acct #  2741-5394-6"/>
    <s v="Purchases"/>
    <d v="2016-04-27T00:00:00"/>
    <s v="8020-FEDEX"/>
    <s v="FedEx"/>
    <s v="5-392-09207"/>
    <d v="2016-04-27T00:00:00"/>
    <n v="4"/>
    <n v="332.54"/>
    <n v="0"/>
    <x v="0"/>
    <x v="0"/>
    <n v="8020"/>
  </r>
  <r>
    <n v="2016"/>
    <s v="Labs Corp  Labor  JC13821"/>
    <s v="Purchases"/>
    <d v="2016-04-28T00:00:00"/>
    <s v="8020-LIBCAN"/>
    <s v="Liberty Utilities  Canada"/>
    <s v="JC13821"/>
    <d v="2016-05-02T00:00:00"/>
    <n v="4"/>
    <n v="313.24"/>
    <n v="0"/>
    <x v="2"/>
    <x v="2"/>
    <n v="8020"/>
  </r>
  <r>
    <n v="2016"/>
    <s v="LU Canada Labor JC13845"/>
    <s v="Purchases"/>
    <d v="2016-04-28T00:00:00"/>
    <s v="8020-LIBCAN"/>
    <s v="Liberty Utilities  Canada"/>
    <s v="JC13845"/>
    <d v="2016-05-02T00:00:00"/>
    <n v="4"/>
    <n v="457.3"/>
    <n v="0"/>
    <x v="1"/>
    <x v="1"/>
    <n v="8020"/>
  </r>
  <r>
    <n v="2016"/>
    <s v="LU Canada Labor  JC13840"/>
    <s v="Purchases"/>
    <d v="2016-04-28T00:00:00"/>
    <s v="8020-LIBCAN"/>
    <s v="Liberty Utilities  Canada"/>
    <s v="JC13840"/>
    <d v="2016-05-02T00:00:00"/>
    <n v="4"/>
    <n v="47.98"/>
    <n v="0"/>
    <x v="1"/>
    <x v="1"/>
    <n v="8020"/>
  </r>
  <r>
    <n v="2016"/>
    <s v="Labs Corp  Labor  JC13820"/>
    <s v="Purchases"/>
    <d v="2016-04-28T00:00:00"/>
    <s v="8020-LIBCAN"/>
    <s v="Liberty Utilities  Canada"/>
    <s v="JC13820"/>
    <d v="2016-05-02T00:00:00"/>
    <n v="4"/>
    <n v="2180.85"/>
    <n v="0"/>
    <x v="2"/>
    <x v="2"/>
    <n v="8020"/>
  </r>
  <r>
    <n v="2016"/>
    <s v="LabsBus/Bft/ContrSrv JC13813"/>
    <s v="Purchases"/>
    <d v="2016-04-28T00:00:00"/>
    <s v="8020-LIBCAN"/>
    <s v="Liberty Utilities  Canada"/>
    <s v="JC13813"/>
    <d v="2016-05-02T00:00:00"/>
    <n v="4"/>
    <n v="17.29"/>
    <n v="0"/>
    <x v="4"/>
    <x v="4"/>
    <n v="8020"/>
  </r>
  <r>
    <n v="2016"/>
    <s v="LUC Admin 4 Factor SALES5623"/>
    <s v="Purchases"/>
    <d v="2016-04-28T00:00:00"/>
    <s v="8020-LIBCAN"/>
    <s v="Liberty Utilities  Canada"/>
    <s v="SALES5623"/>
    <d v="2016-05-02T00:00:00"/>
    <n v="4"/>
    <n v="49358.87"/>
    <n v="0"/>
    <x v="8"/>
    <x v="8"/>
    <n v="8020"/>
  </r>
  <r>
    <n v="2016"/>
    <s v="Acct # 2741-5394-6"/>
    <s v="Purchases"/>
    <d v="2016-04-22T00:00:00"/>
    <s v="8020-FEDEX"/>
    <s v="FedEx"/>
    <s v="5-376-78836"/>
    <d v="2016-04-25T00:00:00"/>
    <n v="4"/>
    <n v="249.98"/>
    <n v="0"/>
    <x v="0"/>
    <x v="0"/>
    <n v="8020"/>
  </r>
  <r>
    <n v="2016"/>
    <s v="Contr Srvce  JC13818"/>
    <s v="Purchases"/>
    <d v="2016-04-28T00:00:00"/>
    <s v="8020-LIBCAN"/>
    <s v="Liberty Utilities  Canada"/>
    <s v="JC13818"/>
    <d v="2016-05-02T00:00:00"/>
    <n v="4"/>
    <n v="121.29"/>
    <n v="0"/>
    <x v="0"/>
    <x v="0"/>
    <n v="8020"/>
  </r>
  <r>
    <n v="2016"/>
    <s v="LabsBus/Bft/ContrSrv JC13813"/>
    <s v="Purchases"/>
    <d v="2016-04-28T00:00:00"/>
    <s v="8020-LIBCAN"/>
    <s v="Liberty Utilities  Canada"/>
    <s v="JC13813"/>
    <d v="2016-05-02T00:00:00"/>
    <n v="4"/>
    <n v="130.41"/>
    <n v="0"/>
    <x v="0"/>
    <x v="0"/>
    <n v="8020"/>
  </r>
  <r>
    <n v="2016"/>
    <s v="Employment Screening"/>
    <s v="Purchases"/>
    <d v="2016-04-05T00:00:00"/>
    <s v="8020-RISGRO"/>
    <s v="Risk Assessment Group  Inc."/>
    <n v="319584"/>
    <d v="2016-04-06T00:00:00"/>
    <n v="4"/>
    <n v="644.6"/>
    <n v="0"/>
    <x v="0"/>
    <x v="0"/>
    <n v="8020"/>
  </r>
  <r>
    <n v="2016"/>
    <s v="Acct # 2741-5394-6"/>
    <s v="Purchases"/>
    <d v="2016-04-22T00:00:00"/>
    <s v="8020-FEDEX"/>
    <s v="FedEx"/>
    <s v="6-600-53725"/>
    <d v="2016-04-25T00:00:00"/>
    <n v="4"/>
    <n v="30.4"/>
    <n v="0"/>
    <x v="0"/>
    <x v="0"/>
    <n v="8020"/>
  </r>
  <r>
    <n v="2016"/>
    <s v="Avondale/RR Document Shredding"/>
    <s v="Purchases"/>
    <d v="2016-04-20T00:00:00"/>
    <s v="8020-SHRUSA"/>
    <s v="Shred-It US JV LLC dba Shred-it USA LLC"/>
    <n v="8120622308"/>
    <d v="2016-04-26T00:00:00"/>
    <n v="4"/>
    <n v="170.38"/>
    <n v="0"/>
    <x v="0"/>
    <x v="0"/>
    <n v="8020"/>
  </r>
  <r>
    <n v="2016"/>
    <s v="LUCanada Labor/Postage JC13841"/>
    <s v="Purchases"/>
    <d v="2016-04-28T00:00:00"/>
    <s v="8020-LIBCAN"/>
    <s v="Liberty Utilities  Canada"/>
    <s v="JC13841"/>
    <d v="2016-05-02T00:00:00"/>
    <n v="4"/>
    <n v="3601.91"/>
    <n v="0"/>
    <x v="1"/>
    <x v="1"/>
    <n v="8020"/>
  </r>
  <r>
    <n v="2016"/>
    <s v="Carpet Cleaning -Avondale Offi"/>
    <s v="Purchases"/>
    <d v="2016-04-27T00:00:00"/>
    <s v="8020-CINCOR"/>
    <s v="Cintas Corporation"/>
    <n v="696028484"/>
    <d v="2016-04-27T00:00:00"/>
    <n v="4"/>
    <n v="721.93"/>
    <n v="0"/>
    <x v="0"/>
    <x v="0"/>
    <n v="8020"/>
  </r>
  <r>
    <n v="2016"/>
    <s v="Labs Corp Labor  JC13822"/>
    <s v="Purchases"/>
    <d v="2016-04-28T00:00:00"/>
    <s v="8020-LIBCAN"/>
    <s v="Liberty Utilities  Canada"/>
    <s v="JC13822"/>
    <d v="2016-05-02T00:00:00"/>
    <n v="4"/>
    <n v="4990.46"/>
    <n v="0"/>
    <x v="2"/>
    <x v="2"/>
    <n v="8020"/>
  </r>
  <r>
    <n v="2016"/>
    <s v="Acct # 2741-5394-6"/>
    <s v="Purchases"/>
    <d v="2016-04-11T00:00:00"/>
    <s v="8020-FEDEX"/>
    <s v="FedEx"/>
    <s v="6-598-08158"/>
    <d v="2016-04-12T00:00:00"/>
    <n v="4"/>
    <n v="39.56"/>
    <n v="0"/>
    <x v="0"/>
    <x v="0"/>
    <n v="8020"/>
  </r>
  <r>
    <n v="2016"/>
    <s v="Labs Bus Labor  JC13811"/>
    <s v="Purchases"/>
    <d v="2016-04-28T00:00:00"/>
    <s v="8020-LIBCAN"/>
    <s v="Liberty Utilities  Canada"/>
    <s v="JC13811"/>
    <d v="2016-05-02T00:00:00"/>
    <n v="4"/>
    <n v="1267.6199999999999"/>
    <n v="0"/>
    <x v="4"/>
    <x v="4"/>
    <n v="8020"/>
  </r>
  <r>
    <n v="2016"/>
    <s v="LabsBus/Pstge?Cont.SrveJC13814"/>
    <s v="Purchases"/>
    <d v="2016-04-28T00:00:00"/>
    <s v="8020-LIBCAN"/>
    <s v="Liberty Utilities  Canada"/>
    <s v="JC13814"/>
    <d v="2016-05-02T00:00:00"/>
    <n v="4"/>
    <n v="39.75"/>
    <n v="0"/>
    <x v="0"/>
    <x v="0"/>
    <n v="8020"/>
  </r>
  <r>
    <n v="2016"/>
    <s v="Labs Bus Labor  JC13815"/>
    <s v="Purchases"/>
    <d v="2016-04-28T00:00:00"/>
    <s v="8020-LIBCAN"/>
    <s v="Liberty Utilities  Canada"/>
    <s v="JC13815"/>
    <d v="2016-05-02T00:00:00"/>
    <n v="4"/>
    <n v="762.23"/>
    <n v="0"/>
    <x v="4"/>
    <x v="4"/>
    <n v="802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0">
  <r>
    <n v="2016"/>
    <s v="Acct # 2741-5394-6"/>
    <s v="Purchases"/>
    <d v="2016-05-03T00:00:00"/>
    <s v="8020-FEDEX"/>
    <s v="FedEx"/>
    <s v="5-399-66047"/>
    <d v="2016-05-04T00:00:00"/>
    <n v="5"/>
    <n v="185.85"/>
    <n v="0"/>
    <x v="0"/>
    <x v="0"/>
    <n v="8020"/>
  </r>
  <r>
    <n v="2016"/>
    <s v="APUC Indirect Aloc Sales 5841"/>
    <s v="Purchases"/>
    <d v="2016-05-31T00:00:00"/>
    <s v="8020-ALGUTI"/>
    <s v="Algonquin Power Utilities Corp"/>
    <s v="SALES 5841"/>
    <d v="2016-06-02T00:00:00"/>
    <n v="5"/>
    <n v="47222.27"/>
    <n v="0"/>
    <x v="1"/>
    <x v="1"/>
    <n v="8020"/>
  </r>
  <r>
    <n v="2016"/>
    <s v="Armored Car Srvce BV/AVDL/RR"/>
    <s v="Purchases"/>
    <d v="2016-05-18T00:00:00"/>
    <s v="8020-LOOFAR"/>
    <s v="Loomis, Fargo &amp; Co."/>
    <n v="11798008"/>
    <d v="2016-05-18T00:00:00"/>
    <n v="5"/>
    <n v="121.04"/>
    <n v="0"/>
    <x v="0"/>
    <x v="0"/>
    <n v="8020"/>
  </r>
  <r>
    <n v="2016"/>
    <s v="Labs Corp Labor/Phone JC13971"/>
    <s v="Purchases"/>
    <d v="2016-05-31T00:00:00"/>
    <s v="8020-LIBCAN"/>
    <s v="Liberty Utilities  Canada"/>
    <s v="JC13971"/>
    <d v="2016-06-02T00:00:00"/>
    <n v="5"/>
    <n v="2946.99"/>
    <n v="0"/>
    <x v="2"/>
    <x v="2"/>
    <n v="8020"/>
  </r>
  <r>
    <n v="2016"/>
    <s v="JC14136  APUC Labor"/>
    <s v="Purchases"/>
    <d v="2016-05-31T00:00:00"/>
    <s v="8020-ALGUTI"/>
    <s v="Algonquin Power Utilities Corp"/>
    <s v="JC14136"/>
    <d v="2016-06-02T00:00:00"/>
    <n v="5"/>
    <n v="27960.639999999999"/>
    <n v="0"/>
    <x v="3"/>
    <x v="3"/>
    <n v="8020"/>
  </r>
  <r>
    <n v="2016"/>
    <s v="Acct # 2741-5394-6"/>
    <s v="Purchases"/>
    <d v="2016-05-18T00:00:00"/>
    <s v="8020-FEDEX"/>
    <s v="FedEx"/>
    <s v="6-610-43904"/>
    <d v="2016-05-18T00:00:00"/>
    <n v="5"/>
    <n v="30.4"/>
    <n v="0"/>
    <x v="0"/>
    <x v="0"/>
    <n v="8020"/>
  </r>
  <r>
    <n v="2016"/>
    <s v="Labs Corp Labor  JC13983"/>
    <s v="Purchases"/>
    <d v="2016-05-31T00:00:00"/>
    <s v="8020-LIBCAN"/>
    <s v="Liberty Utilities  Canada"/>
    <s v="JC13983"/>
    <d v="2016-06-02T00:00:00"/>
    <n v="5"/>
    <n v="2743.55"/>
    <n v="0"/>
    <x v="2"/>
    <x v="2"/>
    <n v="8020"/>
  </r>
  <r>
    <n v="2016"/>
    <s v="Avondale - April Services"/>
    <s v="Purchases"/>
    <d v="2016-05-03T00:00:00"/>
    <s v="8020-FKMAIN"/>
    <s v="F.K. Maintenance"/>
    <s v="APR3016YS"/>
    <d v="2016-05-04T00:00:00"/>
    <n v="5"/>
    <n v="675"/>
    <n v="0"/>
    <x v="0"/>
    <x v="0"/>
    <n v="8020"/>
  </r>
  <r>
    <n v="2016"/>
    <s v="Acct # 2741-5394-6"/>
    <s v="Purchases"/>
    <d v="2016-05-18T00:00:00"/>
    <s v="8020-FEDEX"/>
    <s v="FedEx"/>
    <s v="5-407-08468"/>
    <d v="2016-05-18T00:00:00"/>
    <n v="5"/>
    <n v="121.8"/>
    <n v="0"/>
    <x v="0"/>
    <x v="0"/>
    <n v="8020"/>
  </r>
  <r>
    <n v="2016"/>
    <s v="LUC Admin 4Factor SALES5774"/>
    <s v="Purchases"/>
    <d v="2016-05-31T00:00:00"/>
    <s v="8020-LIBCAN"/>
    <s v="Liberty Utilities  Canada"/>
    <s v="SALES5774"/>
    <d v="2016-06-02T00:00:00"/>
    <n v="5"/>
    <n v="52518.79"/>
    <n v="0"/>
    <x v="4"/>
    <x v="4"/>
    <n v="8020"/>
  </r>
  <r>
    <n v="2016"/>
    <s v="Labs Bus  JC13972"/>
    <s v="Purchases"/>
    <d v="2016-05-31T00:00:00"/>
    <s v="8020-LIBCAN"/>
    <s v="Liberty Utilities  Canada"/>
    <s v="JC13972"/>
    <d v="2016-06-02T00:00:00"/>
    <n v="5"/>
    <n v="2602.8200000000002"/>
    <n v="0"/>
    <x v="5"/>
    <x v="5"/>
    <n v="8020"/>
  </r>
  <r>
    <n v="2016"/>
    <s v="Acct # 2741-5394-6"/>
    <s v="Purchases"/>
    <d v="2016-05-24T00:00:00"/>
    <s v="8020-FEDEX"/>
    <s v="FedEx"/>
    <s v="5-422-26195"/>
    <d v="2016-05-25T00:00:00"/>
    <n v="5"/>
    <n v="198.82"/>
    <n v="0"/>
    <x v="0"/>
    <x v="0"/>
    <n v="8020"/>
  </r>
  <r>
    <n v="2016"/>
    <s v="FEDEX"/>
    <s v="FEDEX"/>
    <d v="2016-05-01T00:00:00"/>
    <m/>
    <m/>
    <m/>
    <d v="2016-05-03T00:00:00"/>
    <n v="5"/>
    <n v="0"/>
    <n v="185.85"/>
    <x v="0"/>
    <x v="0"/>
    <n v="8020"/>
  </r>
  <r>
    <n v="2016"/>
    <s v="Employee Reimbursement"/>
    <s v="Purchases"/>
    <d v="2016-05-04T00:00:00"/>
    <s v="8020-QUEBRA"/>
    <s v="Brandi Queen"/>
    <s v="EMP EXP 042916"/>
    <d v="2016-05-04T00:00:00"/>
    <n v="5"/>
    <n v="450"/>
    <n v="0"/>
    <x v="0"/>
    <x v="0"/>
    <n v="8020"/>
  </r>
  <r>
    <n v="2016"/>
    <s v="Labs Bus/Grdina/W.Wrks JC13974"/>
    <s v="Purchases"/>
    <d v="2016-05-31T00:00:00"/>
    <s v="8020-LIBCAN"/>
    <s v="Liberty Utilities  Canada"/>
    <s v="JC13974"/>
    <d v="2016-06-02T00:00:00"/>
    <n v="5"/>
    <n v="47.86"/>
    <n v="0"/>
    <x v="5"/>
    <x v="5"/>
    <n v="8020"/>
  </r>
  <r>
    <n v="2016"/>
    <s v="Labs Corp Labor  JC13982"/>
    <s v="Purchases"/>
    <d v="2016-05-31T00:00:00"/>
    <s v="8020-LIBCAN"/>
    <s v="Liberty Utilities  Canada"/>
    <s v="JC13982"/>
    <d v="2016-06-02T00:00:00"/>
    <n v="5"/>
    <n v="275.51"/>
    <n v="0"/>
    <x v="2"/>
    <x v="2"/>
    <n v="8020"/>
  </r>
  <r>
    <n v="2016"/>
    <s v="Acct # 2741-5394-6"/>
    <s v="Purchases"/>
    <d v="2016-05-31T00:00:00"/>
    <s v="8020-FEDEX"/>
    <s v="FedEx"/>
    <s v="5-429-81658"/>
    <d v="2016-06-02T00:00:00"/>
    <n v="5"/>
    <n v="233.28"/>
    <n v="0"/>
    <x v="0"/>
    <x v="0"/>
    <n v="8020"/>
  </r>
  <r>
    <n v="2016"/>
    <s v="Contract was terminated/107854"/>
    <s v="Purchases"/>
    <d v="2016-05-20T00:00:00"/>
    <s v="8020-RICUSA"/>
    <s v="Ricoh USA Inc"/>
    <s v="5040031495.3. CREDIT"/>
    <d v="2016-05-25T00:00:00"/>
    <n v="5"/>
    <n v="0"/>
    <n v="691.32"/>
    <x v="0"/>
    <x v="0"/>
    <n v="8020"/>
  </r>
  <r>
    <n v="2016"/>
    <s v="March  2016 Services"/>
    <s v="Purchases"/>
    <d v="2016-05-03T00:00:00"/>
    <s v="8020-CROPRO"/>
    <s v="Croft Workplace Drug Program, Inc."/>
    <s v="2016MAR09"/>
    <d v="2016-05-04T00:00:00"/>
    <n v="5"/>
    <n v="155"/>
    <n v="0"/>
    <x v="0"/>
    <x v="0"/>
    <n v="8020"/>
  </r>
  <r>
    <n v="2016"/>
    <s v="Labs Business  JC13977"/>
    <s v="Purchases"/>
    <d v="2016-05-31T00:00:00"/>
    <s v="8020-LIBCAN"/>
    <s v="Liberty Utilities  Canada"/>
    <s v="JC13977"/>
    <d v="2016-06-02T00:00:00"/>
    <n v="5"/>
    <n v="1904.12"/>
    <n v="0"/>
    <x v="5"/>
    <x v="5"/>
    <n v="8020"/>
  </r>
  <r>
    <n v="2016"/>
    <s v="LUC Labor  JC13908"/>
    <s v="Purchases"/>
    <d v="2016-05-31T00:00:00"/>
    <s v="8020-LIBCAN"/>
    <s v="Liberty Utilities  Canada"/>
    <s v="JC13908"/>
    <d v="2016-06-02T00:00:00"/>
    <n v="5"/>
    <n v="268.2"/>
    <n v="0"/>
    <x v="6"/>
    <x v="6"/>
    <n v="8020"/>
  </r>
  <r>
    <n v="2016"/>
    <s v="Monthly Research Fee Accr"/>
    <m/>
    <d v="2016-05-29T00:00:00"/>
    <m/>
    <m/>
    <m/>
    <d v="2016-05-31T00:00:00"/>
    <n v="5"/>
    <n v="2500"/>
    <n v="0"/>
    <x v="0"/>
    <x v="0"/>
    <n v="8020"/>
  </r>
  <r>
    <n v="2016"/>
    <s v="JC13981"/>
    <s v="Purchases"/>
    <d v="2016-05-31T00:00:00"/>
    <s v="8020-LIBCAN"/>
    <s v="Liberty Utilities  Canada"/>
    <s v="JC13981"/>
    <d v="2016-06-02T00:00:00"/>
    <n v="5"/>
    <n v="1736.29"/>
    <n v="0"/>
    <x v="2"/>
    <x v="2"/>
    <n v="8020"/>
  </r>
  <r>
    <n v="2016"/>
    <s v="Labs Busr/Trvl/Trning  JC13975"/>
    <s v="Purchases"/>
    <d v="2016-05-31T00:00:00"/>
    <s v="8020-LIBCAN"/>
    <s v="Liberty Utilities  Canada"/>
    <s v="JC13975"/>
    <d v="2016-06-02T00:00:00"/>
    <n v="5"/>
    <n v="872.13"/>
    <n v="0"/>
    <x v="5"/>
    <x v="5"/>
    <n v="8020"/>
  </r>
  <r>
    <n v="2016"/>
    <s v="Labs Business  JC13976"/>
    <s v="Purchases"/>
    <d v="2016-05-31T00:00:00"/>
    <s v="8020-LIBCAN"/>
    <s v="Liberty Utilities  Canada"/>
    <s v="JC13976"/>
    <d v="2016-06-02T00:00:00"/>
    <n v="5"/>
    <n v="755.21"/>
    <n v="0"/>
    <x v="5"/>
    <x v="5"/>
    <n v="8020"/>
  </r>
  <r>
    <n v="2016"/>
    <s v="Labs Corp Admin  SALES 5823"/>
    <s v="Purchases"/>
    <d v="2016-05-31T00:00:00"/>
    <s v="8020-LIBCAN"/>
    <s v="Liberty Utilities  Canada"/>
    <s v="SALES 5823"/>
    <d v="2016-06-02T00:00:00"/>
    <n v="5"/>
    <n v="16632.13"/>
    <n v="0"/>
    <x v="7"/>
    <x v="7"/>
    <n v="8020"/>
  </r>
  <r>
    <n v="2016"/>
    <s v="Avondale"/>
    <s v="Purchases"/>
    <d v="2016-05-20T00:00:00"/>
    <s v="8020-SHRUSA"/>
    <s v="Shred-It US JV LLC dba Shred-it USA LLC"/>
    <n v="8120659071"/>
    <d v="2016-05-25T00:00:00"/>
    <n v="5"/>
    <n v="170.38"/>
    <n v="0"/>
    <x v="0"/>
    <x v="0"/>
    <n v="8020"/>
  </r>
  <r>
    <n v="2016"/>
    <s v="Acct #87388 Hold Up False Alrm"/>
    <s v="Purchases"/>
    <d v="2016-05-24T00:00:00"/>
    <s v="8020-CITPRO"/>
    <s v="City of Avondale False Alarm Reduction Program"/>
    <n v="81437"/>
    <d v="2016-05-25T00:00:00"/>
    <n v="5"/>
    <n v="250"/>
    <n v="0"/>
    <x v="0"/>
    <x v="0"/>
    <n v="8020"/>
  </r>
  <r>
    <n v="2016"/>
    <s v="Acct # 2741-5394-6"/>
    <s v="Purchases"/>
    <d v="2016-05-18T00:00:00"/>
    <s v="8020-FEDEX"/>
    <s v="FedEx"/>
    <s v="5-414-57671"/>
    <d v="2016-05-18T00:00:00"/>
    <n v="5"/>
    <n v="147.76"/>
    <n v="0"/>
    <x v="0"/>
    <x v="0"/>
    <n v="8020"/>
  </r>
  <r>
    <n v="2016"/>
    <s v="Labs Bus Admin  Sales 5811"/>
    <s v="Purchases"/>
    <d v="2016-05-31T00:00:00"/>
    <s v="8020-LIBCAN"/>
    <s v="Liberty Utilities  Canada"/>
    <s v="SALES 5811"/>
    <d v="2016-06-02T00:00:00"/>
    <n v="5"/>
    <n v="45008.2"/>
    <n v="0"/>
    <x v="8"/>
    <x v="8"/>
    <n v="8020"/>
  </r>
  <r>
    <n v="2016"/>
    <s v="April 2016 Services"/>
    <s v="Purchases"/>
    <d v="2016-05-12T00:00:00"/>
    <s v="8020-CROPRO"/>
    <s v="Croft Workplace Drug Program, Inc."/>
    <s v="2016APR07.1"/>
    <d v="2016-05-13T00:00:00"/>
    <n v="5"/>
    <n v="155"/>
    <n v="0"/>
    <x v="0"/>
    <x v="0"/>
    <n v="8020"/>
  </r>
  <r>
    <n v="2016"/>
    <s v="Labs Corp Labor  JC13980"/>
    <s v="Purchases"/>
    <d v="2016-05-31T00:00:00"/>
    <s v="8020-LIBCAN"/>
    <s v="Liberty Utilities  Canada"/>
    <s v="JC13980"/>
    <d v="2016-06-02T00:00:00"/>
    <n v="5"/>
    <n v="3067.19"/>
    <n v="0"/>
    <x v="2"/>
    <x v="2"/>
    <n v="8020"/>
  </r>
  <r>
    <n v="2016"/>
    <s v="Acct # 2741-5394-6"/>
    <s v="Purchases"/>
    <d v="2016-05-18T00:00:00"/>
    <s v="8020-FEDEX"/>
    <s v="FedEx"/>
    <s v="6-612-92986"/>
    <d v="2016-05-18T00:00:00"/>
    <n v="5"/>
    <n v="35.799999999999997"/>
    <n v="0"/>
    <x v="0"/>
    <x v="0"/>
    <n v="8020"/>
  </r>
  <r>
    <n v="2016"/>
    <s v="INSIGHT CONSULTING"/>
    <s v="INSIGHT CONSULTING"/>
    <d v="2016-05-31T00:00:00"/>
    <m/>
    <m/>
    <m/>
    <d v="2016-06-02T00:00:00"/>
    <n v="5"/>
    <n v="5000"/>
    <n v="0"/>
    <x v="0"/>
    <x v="0"/>
    <n v="8020"/>
  </r>
  <r>
    <n v="2016"/>
    <s v="Gen. Ops  JC13909"/>
    <s v="Purchases"/>
    <d v="2016-05-31T00:00:00"/>
    <s v="8020-LIBCAN"/>
    <s v="Liberty Utilities  Canada"/>
    <s v="JC13909"/>
    <d v="2016-06-02T00:00:00"/>
    <n v="5"/>
    <n v="2004.35"/>
    <n v="0"/>
    <x v="6"/>
    <x v="6"/>
    <n v="8020"/>
  </r>
  <r>
    <n v="2016"/>
    <s v="Acct # 2741-5394-6"/>
    <s v="Purchases"/>
    <d v="2016-05-03T00:00:00"/>
    <s v="8020-FEDEX"/>
    <s v="FedEx"/>
    <s v="6-607-98678"/>
    <d v="2016-05-04T00:00:00"/>
    <n v="5"/>
    <n v="45.81"/>
    <n v="0"/>
    <x v="0"/>
    <x v="0"/>
    <n v="8020"/>
  </r>
  <r>
    <n v="2016"/>
    <s v="Postge/Grdn/401/C.Srv JC13973"/>
    <s v="Purchases"/>
    <d v="2016-05-31T00:00:00"/>
    <s v="8020-LIBCAN"/>
    <s v="Liberty Utilities  Canada"/>
    <s v="JC13973"/>
    <d v="2016-06-02T00:00:00"/>
    <n v="5"/>
    <n v="515.89"/>
    <n v="0"/>
    <x v="0"/>
    <x v="0"/>
    <n v="8020"/>
  </r>
  <r>
    <n v="2016"/>
    <s v="Labs Corp Labor  JC13978"/>
    <s v="Purchases"/>
    <d v="2016-05-31T00:00:00"/>
    <s v="8020-LIBCAN"/>
    <s v="Liberty Utilities  Canada"/>
    <s v="JC13978"/>
    <d v="2016-06-02T00:00:00"/>
    <n v="5"/>
    <n v="8897.86"/>
    <n v="0"/>
    <x v="2"/>
    <x v="2"/>
    <n v="8020"/>
  </r>
  <r>
    <n v="2016"/>
    <s v="LU Canada Labor/Pstge JC13907"/>
    <s v="Purchases"/>
    <d v="2016-05-31T00:00:00"/>
    <s v="8020-LIBCAN"/>
    <s v="Liberty Utilities  Canada"/>
    <s v="JC13907"/>
    <d v="2016-06-02T00:00:00"/>
    <n v="5"/>
    <n v="3200.26"/>
    <n v="0"/>
    <x v="6"/>
    <x v="6"/>
    <n v="8020"/>
  </r>
  <r>
    <n v="2016"/>
    <s v="Labs Corp Labor  JC13984"/>
    <s v="Purchases"/>
    <d v="2016-05-31T00:00:00"/>
    <s v="8020-LIBCAN"/>
    <s v="Liberty Utilities  Canada"/>
    <s v="JC13984"/>
    <d v="2016-06-02T00:00:00"/>
    <n v="5"/>
    <n v="1620.11"/>
    <n v="0"/>
    <x v="2"/>
    <x v="2"/>
    <n v="802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52">
  <r>
    <n v="2016"/>
    <s v="Employment Screening"/>
    <s v="Purchases"/>
    <d v="2016-06-30T00:00:00"/>
    <s v="8020-RISGRO"/>
    <s v="Risk Assessment Group  Inc."/>
    <n v="320193"/>
    <d v="2016-07-05T00:00:00"/>
    <n v="6"/>
    <n v="395"/>
    <n v="0"/>
    <x v="0"/>
    <x v="0"/>
    <n v="8020"/>
  </r>
  <r>
    <n v="2016"/>
    <s v="Corp. Nonregulated A/D Adminis"/>
    <s v="Purchases"/>
    <d v="2016-06-27T00:00:00"/>
    <s v="8020-CROPRO"/>
    <s v="Croft Workplace Drug Program, Inc."/>
    <s v="2016MAY72"/>
    <d v="2016-06-28T00:00:00"/>
    <n v="6"/>
    <n v="75"/>
    <n v="0"/>
    <x v="0"/>
    <x v="0"/>
    <n v="8020"/>
  </r>
  <r>
    <n v="2016"/>
    <s v="Armored Car Srvce BV/AVD/RR"/>
    <s v="Purchases"/>
    <d v="2016-06-16T00:00:00"/>
    <s v="8020-LOOFAR"/>
    <s v="Loomis, Fargo &amp; Co."/>
    <n v="11814786"/>
    <d v="2016-06-21T00:00:00"/>
    <n v="6"/>
    <n v="121.59"/>
    <n v="0"/>
    <x v="0"/>
    <x v="0"/>
    <n v="8020"/>
  </r>
  <r>
    <n v="2016"/>
    <s v="Labs May ADM CREDT797"/>
    <s v="Purchases"/>
    <d v="2016-06-30T00:00:00"/>
    <s v="8020-LIBCAN"/>
    <s v="Liberty Utilities  Canada"/>
    <s v="CREDT797"/>
    <d v="2016-07-01T00:00:00"/>
    <n v="6"/>
    <n v="0"/>
    <n v="890.01"/>
    <x v="1"/>
    <x v="1"/>
    <n v="8020"/>
  </r>
  <r>
    <n v="2016"/>
    <s v="Postage Meter Lease 087263"/>
    <s v="Purchases"/>
    <d v="2016-06-30T00:00:00"/>
    <s v="8020-NEOPOS"/>
    <s v="MailFinance A Neopost USA Company"/>
    <s v="H6009096"/>
    <d v="2016-07-05T00:00:00"/>
    <n v="6"/>
    <n v="965.45"/>
    <n v="0"/>
    <x v="0"/>
    <x v="0"/>
    <n v="8020"/>
  </r>
  <r>
    <n v="2016"/>
    <s v="Lab Labor/Grdn/W.Wks JC14286"/>
    <s v="Purchases"/>
    <d v="2016-06-29T00:00:00"/>
    <s v="8020-LIBCAN"/>
    <s v="Liberty Utilities  Canada"/>
    <s v="JC14286"/>
    <d v="2016-06-29T00:00:00"/>
    <n v="6"/>
    <n v="106.13"/>
    <n v="0"/>
    <x v="2"/>
    <x v="2"/>
    <n v="8020"/>
  </r>
  <r>
    <n v="2016"/>
    <s v="Monthly Research Fee Accr"/>
    <s v="Monthly Research Fee Accr"/>
    <d v="2016-06-30T00:00:00"/>
    <m/>
    <m/>
    <m/>
    <d v="2016-06-28T00:00:00"/>
    <n v="6"/>
    <n v="2500"/>
    <n v="0"/>
    <x v="0"/>
    <x v="0"/>
    <n v="8020"/>
  </r>
  <r>
    <n v="2016"/>
    <s v="Labs Corp ADM CREDT 795"/>
    <s v="Purchases"/>
    <d v="2016-06-30T00:00:00"/>
    <s v="8020-LIBCAN"/>
    <s v="Liberty Utilities  Canada"/>
    <s v="CREDT795"/>
    <d v="2016-07-01T00:00:00"/>
    <n v="6"/>
    <n v="0"/>
    <n v="410.31"/>
    <x v="1"/>
    <x v="1"/>
    <n v="8020"/>
  </r>
  <r>
    <n v="2016"/>
    <s v="Labs bus Labor JC14283"/>
    <s v="Purchases"/>
    <d v="2016-06-29T00:00:00"/>
    <s v="8020-LIBCAN"/>
    <s v="Liberty Utilities  Canada"/>
    <s v="JC14283"/>
    <d v="2016-06-29T00:00:00"/>
    <n v="6"/>
    <n v="4522.08"/>
    <n v="0"/>
    <x v="2"/>
    <x v="2"/>
    <n v="8020"/>
  </r>
  <r>
    <n v="2016"/>
    <s v="Acct # 2741-5394-6"/>
    <s v="Purchases"/>
    <d v="2016-06-13T00:00:00"/>
    <s v="8020-FEDEX"/>
    <s v="FedEx"/>
    <s v="5-436-74093"/>
    <d v="2016-06-14T00:00:00"/>
    <n v="6"/>
    <n v="46.59"/>
    <n v="0"/>
    <x v="0"/>
    <x v="0"/>
    <n v="8020"/>
  </r>
  <r>
    <n v="2016"/>
    <s v="Water Workshop May 2016"/>
    <s v="Purchases"/>
    <d v="2016-06-16T00:00:00"/>
    <s v="8020-SHAFIR"/>
    <s v="Sharpiro Law Firm P.C."/>
    <n v="258"/>
    <d v="2016-06-21T00:00:00"/>
    <n v="6"/>
    <n v="8547.5"/>
    <n v="0"/>
    <x v="0"/>
    <x v="0"/>
    <n v="8020"/>
  </r>
  <r>
    <n v="2016"/>
    <s v="APUC Labor  JC14360"/>
    <s v="Purchases"/>
    <d v="2016-06-29T00:00:00"/>
    <s v="8020-ALGUTI"/>
    <s v="Algonquin Power Utilities Corp"/>
    <s v="JC14360"/>
    <d v="2016-06-29T00:00:00"/>
    <n v="6"/>
    <n v="26910.61"/>
    <n v="0"/>
    <x v="3"/>
    <x v="3"/>
    <n v="8020"/>
  </r>
  <r>
    <n v="2016"/>
    <s v="Contractual Services JC5158"/>
    <s v="Purchases"/>
    <d v="2016-06-30T00:00:00"/>
    <s v="8020-LUSHAR"/>
    <s v="Liberty Utilities Shared Services"/>
    <s v="JC5158"/>
    <d v="2016-07-01T00:00:00"/>
    <n v="6"/>
    <n v="4060.29"/>
    <n v="0"/>
    <x v="0"/>
    <x v="0"/>
    <n v="8020"/>
  </r>
  <r>
    <n v="2016"/>
    <s v="FEDEX"/>
    <s v="FEDEX"/>
    <d v="2016-06-30T00:00:00"/>
    <m/>
    <m/>
    <m/>
    <d v="2016-07-06T00:00:00"/>
    <n v="6"/>
    <n v="521.41999999999996"/>
    <n v="0"/>
    <x v="0"/>
    <x v="0"/>
    <n v="8020"/>
  </r>
  <r>
    <n v="2016"/>
    <s v="APUC ADM CREDT798"/>
    <s v="Purchases"/>
    <d v="2016-06-30T00:00:00"/>
    <s v="8020-ALGUTI"/>
    <s v="Algonquin Power Utilities Corp"/>
    <s v="CREDT798"/>
    <d v="2016-07-01T00:00:00"/>
    <n v="6"/>
    <n v="0"/>
    <n v="2169.7800000000002"/>
    <x v="4"/>
    <x v="4"/>
    <n v="8020"/>
  </r>
  <r>
    <n v="2016"/>
    <s v="LUC LABOR/Pstge  JC14313"/>
    <s v="Purchases"/>
    <d v="2016-06-29T00:00:00"/>
    <s v="8020-LIBCAN"/>
    <s v="Liberty Utilities  Canada"/>
    <s v="JC14313"/>
    <d v="2016-06-29T00:00:00"/>
    <n v="6"/>
    <n v="3010.9"/>
    <n v="0"/>
    <x v="5"/>
    <x v="5"/>
    <n v="8020"/>
  </r>
  <r>
    <n v="2016"/>
    <s v="Acct # 2741-5394-6"/>
    <s v="Purchases"/>
    <d v="2016-06-28T00:00:00"/>
    <s v="8020-FEDEX"/>
    <s v="FedEx"/>
    <s v="5-451-35754"/>
    <d v="2016-06-29T00:00:00"/>
    <n v="6"/>
    <n v="272.37"/>
    <n v="0"/>
    <x v="0"/>
    <x v="0"/>
    <n v="8020"/>
  </r>
  <r>
    <n v="2016"/>
    <s v="APUC ADM June  Sales5970"/>
    <s v="Purchases"/>
    <d v="2016-06-30T00:00:00"/>
    <s v="8020-ALGUTI"/>
    <s v="Algonquin Power Utilities Corp"/>
    <s v="SALES5970"/>
    <d v="2016-07-01T00:00:00"/>
    <n v="6"/>
    <n v="74235.38"/>
    <n v="0"/>
    <x v="4"/>
    <x v="4"/>
    <n v="8020"/>
  </r>
  <r>
    <n v="2016"/>
    <s v="LU Labor  JC14317"/>
    <s v="Purchases"/>
    <d v="2016-06-29T00:00:00"/>
    <s v="8020-LIBCAN"/>
    <s v="Liberty Utilities  Canada"/>
    <s v="JC14317"/>
    <d v="2016-06-29T00:00:00"/>
    <n v="6"/>
    <n v="208"/>
    <n v="0"/>
    <x v="5"/>
    <x v="5"/>
    <n v="8020"/>
  </r>
  <r>
    <n v="2016"/>
    <s v="Labs Corp Labor  JC14294"/>
    <s v="Purchases"/>
    <d v="2016-06-29T00:00:00"/>
    <s v="8020-LIBCAN"/>
    <s v="Liberty Utilities  Canada"/>
    <s v="JC14294"/>
    <d v="2016-06-29T00:00:00"/>
    <n v="6"/>
    <n v="1256.8599999999999"/>
    <n v="0"/>
    <x v="6"/>
    <x v="6"/>
    <n v="8020"/>
  </r>
  <r>
    <n v="2016"/>
    <s v="LUC Labor  JC14316"/>
    <s v="Purchases"/>
    <d v="2016-06-29T00:00:00"/>
    <s v="8020-LIBCAN"/>
    <s v="Liberty Utilities  Canada"/>
    <s v="JC14316"/>
    <d v="2016-06-29T00:00:00"/>
    <n v="6"/>
    <n v="3495.34"/>
    <n v="0"/>
    <x v="5"/>
    <x v="5"/>
    <n v="8020"/>
  </r>
  <r>
    <n v="2016"/>
    <s v="4 Factor to Mid Water CREDT793"/>
    <s v="Purchases"/>
    <d v="2016-06-30T00:00:00"/>
    <s v="8020-LIBCAN"/>
    <s v="Liberty Utilities  Canada"/>
    <s v="CREDT793"/>
    <d v="2016-07-01T00:00:00"/>
    <n v="6"/>
    <n v="0"/>
    <n v="5453.49"/>
    <x v="7"/>
    <x v="7"/>
    <n v="8020"/>
  </r>
  <r>
    <n v="2016"/>
    <s v="Regulatory  Research"/>
    <s v="Purchases"/>
    <d v="2016-06-30T00:00:00"/>
    <s v="8020-INSCON"/>
    <s v="Insight Consulting LLC"/>
    <s v="2016-22"/>
    <d v="2016-07-05T00:00:00"/>
    <n v="6"/>
    <n v="5000"/>
    <n v="0"/>
    <x v="0"/>
    <x v="0"/>
    <n v="8020"/>
  </r>
  <r>
    <n v="2016"/>
    <s v="Labs BUS Adm 4Factor Sales5989"/>
    <s v="Purchases"/>
    <d v="2016-06-30T00:00:00"/>
    <s v="8020-LIBCAN"/>
    <s v="Liberty Utilities  Canada"/>
    <s v="SALES5989"/>
    <d v="2016-07-01T00:00:00"/>
    <n v="6"/>
    <n v="57246.54"/>
    <n v="0"/>
    <x v="8"/>
    <x v="8"/>
    <n v="8020"/>
  </r>
  <r>
    <n v="2016"/>
    <s v="INSIGHT CONSULTING"/>
    <s v="INSIGHT CONSULTING"/>
    <d v="2016-06-01T00:00:00"/>
    <m/>
    <m/>
    <m/>
    <d v="2016-06-02T00:00:00"/>
    <n v="6"/>
    <n v="0"/>
    <n v="5000"/>
    <x v="0"/>
    <x v="0"/>
    <n v="8020"/>
  </r>
  <r>
    <n v="2016"/>
    <s v="Guardian/Lifetime  JC14285"/>
    <s v="Purchases"/>
    <d v="2016-06-29T00:00:00"/>
    <s v="8020-LIBCAN"/>
    <s v="Liberty Utilities  Canada"/>
    <s v="JC14285"/>
    <d v="2016-06-29T00:00:00"/>
    <n v="6"/>
    <n v="60"/>
    <n v="0"/>
    <x v="0"/>
    <x v="0"/>
    <n v="8020"/>
  </r>
  <r>
    <n v="2016"/>
    <s v="Labs Corp Labor  JC14292"/>
    <s v="Purchases"/>
    <d v="2016-06-29T00:00:00"/>
    <s v="8020-LIBCAN"/>
    <s v="Liberty Utilities  Canada"/>
    <s v="JC14292"/>
    <d v="2016-06-29T00:00:00"/>
    <n v="6"/>
    <n v="859.73"/>
    <n v="0"/>
    <x v="6"/>
    <x v="6"/>
    <n v="8020"/>
  </r>
  <r>
    <n v="2016"/>
    <s v="Alarm Instruct/ Alarm Repair"/>
    <s v="Purchases"/>
    <d v="2016-06-10T00:00:00"/>
    <s v="8020-CINFIR"/>
    <s v="Cintas Fire Protection"/>
    <s v="0D53116263"/>
    <d v="2016-06-13T00:00:00"/>
    <n v="6"/>
    <n v="298"/>
    <n v="0"/>
    <x v="0"/>
    <x v="0"/>
    <n v="8020"/>
  </r>
  <r>
    <n v="2016"/>
    <s v="Labs Bus Labor    JC14289"/>
    <s v="Purchases"/>
    <d v="2016-06-29T00:00:00"/>
    <s v="8020-LIBCAN"/>
    <s v="Liberty Utilities  Canada"/>
    <s v="JC14289"/>
    <d v="2016-06-29T00:00:00"/>
    <n v="6"/>
    <n v="1320.02"/>
    <n v="0"/>
    <x v="2"/>
    <x v="2"/>
    <n v="8020"/>
  </r>
  <r>
    <n v="2016"/>
    <s v="Avondale - May Services"/>
    <s v="Purchases"/>
    <d v="2016-06-06T00:00:00"/>
    <s v="8020-FKMAIN"/>
    <s v="F.K. Maintenance"/>
    <s v="MAY3116YS"/>
    <d v="2016-06-07T00:00:00"/>
    <n v="6"/>
    <n v="675"/>
    <n v="0"/>
    <x v="0"/>
    <x v="0"/>
    <n v="8020"/>
  </r>
  <r>
    <n v="2016"/>
    <s v="APUC ADM   CREDT799"/>
    <s v="Purchases"/>
    <d v="2016-06-30T00:00:00"/>
    <s v="8020-ALGUTI"/>
    <s v="Algonquin Power Utilities Corp"/>
    <s v="CREDT799"/>
    <d v="2016-07-01T00:00:00"/>
    <n v="6"/>
    <n v="0"/>
    <n v="2527.0500000000002"/>
    <x v="4"/>
    <x v="4"/>
    <n v="8020"/>
  </r>
  <r>
    <n v="2016"/>
    <s v="Guardian/Lifetime  JC14285"/>
    <s v="Purchases"/>
    <d v="2016-06-29T00:00:00"/>
    <s v="8020-LIBCAN"/>
    <s v="Liberty Utilities  Canada"/>
    <s v="JC14285"/>
    <d v="2016-06-29T00:00:00"/>
    <n v="6"/>
    <n v="2551.63"/>
    <n v="0"/>
    <x v="0"/>
    <x v="0"/>
    <n v="8020"/>
  </r>
  <r>
    <n v="2016"/>
    <s v="Keys for Tom's Office"/>
    <s v="Purchases"/>
    <d v="2016-06-30T00:00:00"/>
    <s v="8020-KEYLOC"/>
    <s v="Keywest Lock &amp; Safe, Inc."/>
    <n v="4901"/>
    <d v="2016-07-01T00:00:00"/>
    <n v="6"/>
    <n v="86.68"/>
    <n v="0"/>
    <x v="0"/>
    <x v="0"/>
    <n v="8020"/>
  </r>
  <r>
    <n v="2016"/>
    <s v="Labs Bus CREDT 794"/>
    <s v="Purchases"/>
    <d v="2016-06-30T00:00:00"/>
    <s v="8020-LIBCAN"/>
    <s v="Liberty Utilities  Canada"/>
    <s v="CREDT794"/>
    <d v="2016-07-01T00:00:00"/>
    <n v="6"/>
    <n v="0"/>
    <n v="863.56"/>
    <x v="8"/>
    <x v="8"/>
    <n v="8020"/>
  </r>
  <r>
    <n v="2016"/>
    <s v="Luc Labor/Auditors/TrvlJC14315"/>
    <s v="Purchases"/>
    <d v="2016-06-29T00:00:00"/>
    <s v="8020-LIBCAN"/>
    <s v="Liberty Utilities  Canada"/>
    <s v="JC14315"/>
    <d v="2016-06-29T00:00:00"/>
    <n v="6"/>
    <n v="1488.74"/>
    <n v="0"/>
    <x v="5"/>
    <x v="5"/>
    <n v="8020"/>
  </r>
  <r>
    <n v="2016"/>
    <s v="Service Awards"/>
    <s v="Purchases"/>
    <d v="2016-06-02T00:00:00"/>
    <s v="8020-OCTAN"/>
    <s v="OC Tanner Company"/>
    <n v="991841522"/>
    <d v="2016-06-02T00:00:00"/>
    <n v="6"/>
    <n v="29.44"/>
    <n v="0"/>
    <x v="0"/>
    <x v="0"/>
    <n v="8020"/>
  </r>
  <r>
    <n v="2016"/>
    <s v="Acct # 2741-5394-6"/>
    <s v="Purchases"/>
    <d v="2016-06-16T00:00:00"/>
    <s v="8020-FEDEX"/>
    <s v="FedEx"/>
    <s v="5-443-90494"/>
    <d v="2016-06-21T00:00:00"/>
    <n v="6"/>
    <n v="97.5"/>
    <n v="0"/>
    <x v="0"/>
    <x v="0"/>
    <n v="8020"/>
  </r>
  <r>
    <n v="2016"/>
    <s v="Labs May Bus CREDT796"/>
    <s v="Purchases"/>
    <d v="2016-06-30T00:00:00"/>
    <s v="8020-LIBCAN"/>
    <s v="Liberty Utilities  Canada"/>
    <s v="CREDT796"/>
    <d v="2016-07-01T00:00:00"/>
    <n v="6"/>
    <n v="0"/>
    <n v="2408.35"/>
    <x v="8"/>
    <x v="8"/>
    <n v="8020"/>
  </r>
  <r>
    <n v="2016"/>
    <s v="Employee Reimbursement"/>
    <s v="Purchases"/>
    <d v="2016-06-16T00:00:00"/>
    <s v="8020-QUEBRA"/>
    <s v="Brandi Queen"/>
    <s v="EMP EXP 061416"/>
    <d v="2016-06-16T00:00:00"/>
    <n v="6"/>
    <n v="53.32"/>
    <n v="0"/>
    <x v="0"/>
    <x v="0"/>
    <n v="8020"/>
  </r>
  <r>
    <n v="2016"/>
    <s v="Labs Corp  Labor  JC14293"/>
    <s v="Purchases"/>
    <d v="2016-06-29T00:00:00"/>
    <s v="8020-LIBCAN"/>
    <s v="Liberty Utilities  Canada"/>
    <s v="JC14293"/>
    <d v="2016-06-29T00:00:00"/>
    <n v="6"/>
    <n v="3552.05"/>
    <n v="0"/>
    <x v="6"/>
    <x v="6"/>
    <n v="8020"/>
  </r>
  <r>
    <n v="2016"/>
    <s v="Employment Screening"/>
    <s v="Purchases"/>
    <d v="2016-06-02T00:00:00"/>
    <s v="8020-RISGRO"/>
    <s v="Risk Assessment Group  Inc."/>
    <n v="319992"/>
    <d v="2016-06-02T00:00:00"/>
    <n v="6"/>
    <n v="1713.5"/>
    <n v="0"/>
    <x v="0"/>
    <x v="0"/>
    <n v="8020"/>
  </r>
  <r>
    <n v="2016"/>
    <s v="LabLbr/C.S/Lic/FeeJC14287"/>
    <s v="Purchases"/>
    <d v="2016-06-29T00:00:00"/>
    <s v="8020-LIBCAN"/>
    <s v="Liberty Utilities  Canada"/>
    <s v="JC14287"/>
    <d v="2016-06-29T00:00:00"/>
    <n v="6"/>
    <n v="2708.98"/>
    <n v="0"/>
    <x v="0"/>
    <x v="0"/>
    <n v="8020"/>
  </r>
  <r>
    <n v="2016"/>
    <s v="LABS Corp Ad4Factor Sales6001"/>
    <s v="Purchases"/>
    <d v="2016-06-30T00:00:00"/>
    <s v="8020-LIBCAN"/>
    <s v="Liberty Utilities  Canada"/>
    <s v="SALES6001"/>
    <d v="2016-07-01T00:00:00"/>
    <n v="6"/>
    <n v="25798.44"/>
    <n v="0"/>
    <x v="1"/>
    <x v="1"/>
    <n v="8020"/>
  </r>
  <r>
    <n v="2016"/>
    <s v="LabLbr/C.S/Lic/FeeJC14287"/>
    <s v="Purchases"/>
    <d v="2016-06-29T00:00:00"/>
    <s v="8020-LIBCAN"/>
    <s v="Liberty Utilities  Canada"/>
    <s v="JC14287"/>
    <d v="2016-06-29T00:00:00"/>
    <n v="6"/>
    <n v="256.75"/>
    <n v="0"/>
    <x v="2"/>
    <x v="2"/>
    <n v="8020"/>
  </r>
  <r>
    <n v="2016"/>
    <s v="Regulatory Research"/>
    <s v="Purchases"/>
    <d v="2016-06-02T00:00:00"/>
    <s v="8020-INSCON"/>
    <s v="Insight Consulting LLC"/>
    <s v="2016-18"/>
    <d v="2016-06-02T00:00:00"/>
    <n v="6"/>
    <n v="5000"/>
    <n v="0"/>
    <x v="0"/>
    <x v="0"/>
    <n v="8020"/>
  </r>
  <r>
    <n v="2016"/>
    <s v="Acct# 87388 False Alm"/>
    <s v="Purchases"/>
    <d v="2016-06-16T00:00:00"/>
    <s v="8020-CITPRO"/>
    <s v="City of Avondale False Alarm Reduction Program"/>
    <n v="82173"/>
    <d v="2016-06-21T00:00:00"/>
    <n v="6"/>
    <n v="250"/>
    <n v="0"/>
    <x v="0"/>
    <x v="0"/>
    <n v="8020"/>
  </r>
  <r>
    <n v="2016"/>
    <s v="Acct # 2741-5394-6"/>
    <s v="Purchases"/>
    <d v="2016-06-13T00:00:00"/>
    <s v="8020-FEDEX"/>
    <s v="FedEx"/>
    <s v="6-620-10036"/>
    <d v="2016-06-14T00:00:00"/>
    <n v="6"/>
    <n v="71.599999999999994"/>
    <n v="0"/>
    <x v="0"/>
    <x v="0"/>
    <n v="8020"/>
  </r>
  <r>
    <n v="2016"/>
    <s v="Labs Corp Labor   JC14290"/>
    <s v="Purchases"/>
    <d v="2016-06-29T00:00:00"/>
    <s v="8020-LIBCAN"/>
    <s v="Liberty Utilities  Canada"/>
    <s v="JC14290"/>
    <d v="2016-06-29T00:00:00"/>
    <n v="6"/>
    <n v="9244.5300000000007"/>
    <n v="0"/>
    <x v="6"/>
    <x v="6"/>
    <n v="8020"/>
  </r>
  <r>
    <n v="2016"/>
    <s v="Labs Bus Labor  JC14284"/>
    <s v="Purchases"/>
    <d v="2016-06-29T00:00:00"/>
    <s v="8020-LIBCAN"/>
    <s v="Liberty Utilities  Canada"/>
    <s v="JC14284"/>
    <d v="2016-06-29T00:00:00"/>
    <n v="6"/>
    <n v="1921.83"/>
    <n v="0"/>
    <x v="2"/>
    <x v="2"/>
    <n v="8020"/>
  </r>
  <r>
    <n v="2016"/>
    <s v="Labs Corp  Labor JC14291"/>
    <s v="Purchases"/>
    <d v="2016-06-29T00:00:00"/>
    <s v="8020-LIBCAN"/>
    <s v="Liberty Utilities  Canada"/>
    <s v="JC14291"/>
    <d v="2016-06-29T00:00:00"/>
    <n v="6"/>
    <n v="2758.07"/>
    <n v="0"/>
    <x v="6"/>
    <x v="6"/>
    <n v="8020"/>
  </r>
  <r>
    <n v="2016"/>
    <s v="Receivings Transaction Entry"/>
    <s v="Purchases"/>
    <d v="2016-06-28T00:00:00"/>
    <s v="8020-PREEQU"/>
    <s v="Preferred Pump &amp; Equipment LP"/>
    <s v="RCT00000000020173"/>
    <d v="2016-06-30T00:00:00"/>
    <n v="6"/>
    <n v="266.07"/>
    <n v="0"/>
    <x v="9"/>
    <x v="9"/>
    <n v="8020"/>
  </r>
  <r>
    <n v="2016"/>
    <s v="Labs Bus Labor    JC14288"/>
    <s v="Purchases"/>
    <d v="2016-06-29T00:00:00"/>
    <s v="8020-LIBCAN"/>
    <s v="Liberty Utilities  Canada"/>
    <s v="JC14288"/>
    <d v="2016-06-29T00:00:00"/>
    <n v="6"/>
    <n v="787.11"/>
    <n v="0"/>
    <x v="2"/>
    <x v="2"/>
    <n v="8020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8">
  <r>
    <n v="2016"/>
    <s v="Avondale -  June Services"/>
    <s v="Purchases"/>
    <d v="2016-07-14T00:00:00"/>
    <s v="8020-FKMAIN"/>
    <s v="F.K. Maintenance"/>
    <s v="JUNE3016YS"/>
    <d v="2016-07-18T00:00:00"/>
    <n v="7"/>
    <n v="675"/>
    <n v="0"/>
    <x v="0"/>
    <x v="0"/>
    <n v="8020"/>
  </r>
  <r>
    <n v="2016"/>
    <s v="Services - Language/Interprete"/>
    <s v="Purchases"/>
    <d v="2016-07-25T00:00:00"/>
    <s v="8020-LANLIN"/>
    <s v="Language Line Services, Inc"/>
    <s v="JUNE30,2016"/>
    <d v="2016-07-26T00:00:00"/>
    <n v="7"/>
    <n v="34.24"/>
    <n v="0"/>
    <x v="0"/>
    <x v="0"/>
    <n v="8020"/>
  </r>
  <r>
    <n v="2016"/>
    <s v="Labs Business 4 Factor"/>
    <s v="Purchases"/>
    <d v="2016-07-29T00:00:00"/>
    <s v="8020-LIBCAN"/>
    <s v="Liberty Utilities  Canada"/>
    <s v="SALES6137"/>
    <d v="2016-08-01T00:00:00"/>
    <n v="7"/>
    <n v="53582.16"/>
    <n v="0"/>
    <x v="1"/>
    <x v="1"/>
    <n v="8020"/>
  </r>
  <r>
    <n v="2016"/>
    <s v="Acct # 2741-5394-6"/>
    <s v="Purchases"/>
    <d v="2016-07-05T00:00:00"/>
    <s v="8020-FEDEX"/>
    <s v="FedEx"/>
    <s v="5-458-93310"/>
    <d v="2016-07-05T00:00:00"/>
    <n v="7"/>
    <n v="521.41999999999996"/>
    <n v="0"/>
    <x v="0"/>
    <x v="0"/>
    <n v="8020"/>
  </r>
  <r>
    <n v="2016"/>
    <s v="Labs Corp Labor  JC14524"/>
    <s v="Purchases"/>
    <d v="2016-07-29T00:00:00"/>
    <s v="8020-LIBCAN"/>
    <s v="Liberty Utilities  Canada"/>
    <s v="JC14524"/>
    <d v="2016-08-01T00:00:00"/>
    <n v="7"/>
    <n v="1407.16"/>
    <n v="0"/>
    <x v="2"/>
    <x v="2"/>
    <n v="8020"/>
  </r>
  <r>
    <n v="2016"/>
    <s v="Labs Bsiness4 Factor SALES6111"/>
    <s v="Purchases"/>
    <d v="2016-07-29T00:00:00"/>
    <s v="8020-LIBCAN"/>
    <s v="Liberty Utilities  Canada"/>
    <s v="SALES6111"/>
    <d v="2016-08-01T00:00:00"/>
    <n v="7"/>
    <n v="40117.870000000003"/>
    <n v="0"/>
    <x v="3"/>
    <x v="3"/>
    <n v="8020"/>
  </r>
  <r>
    <n v="2016"/>
    <s v="FK MAINTENANCE"/>
    <s v="FK MAINTENANCE"/>
    <d v="2016-07-31T00:00:00"/>
    <m/>
    <m/>
    <m/>
    <d v="2016-08-03T00:00:00"/>
    <n v="7"/>
    <n v="675"/>
    <n v="0"/>
    <x v="0"/>
    <x v="0"/>
    <n v="8020"/>
  </r>
  <r>
    <n v="2016"/>
    <s v="Labs Labor   JC14515"/>
    <s v="Purchases"/>
    <d v="2016-07-29T00:00:00"/>
    <s v="8020-LIBCAN"/>
    <s v="Liberty Utilities  Canada"/>
    <s v="JC14515"/>
    <d v="2016-08-01T00:00:00"/>
    <n v="7"/>
    <n v="1121.8599999999999"/>
    <n v="0"/>
    <x v="4"/>
    <x v="4"/>
    <n v="8020"/>
  </r>
  <r>
    <n v="2016"/>
    <s v="LAB Corp Labor  JC14523"/>
    <s v="Purchases"/>
    <d v="2016-07-29T00:00:00"/>
    <s v="8020-LIBCAN"/>
    <s v="Liberty Utilities  Canada"/>
    <s v="JC14523"/>
    <d v="2016-08-01T00:00:00"/>
    <n v="7"/>
    <n v="2729.66"/>
    <n v="0"/>
    <x v="2"/>
    <x v="2"/>
    <n v="8020"/>
  </r>
  <r>
    <n v="2016"/>
    <s v="Labs Corp 4 Factor  SALES6124"/>
    <s v="Purchases"/>
    <d v="2016-07-29T00:00:00"/>
    <s v="8020-LIBCAN"/>
    <s v="Liberty Utilities  Canada"/>
    <s v="SALES6124"/>
    <d v="2016-08-01T00:00:00"/>
    <n v="7"/>
    <n v="15749.44"/>
    <n v="0"/>
    <x v="5"/>
    <x v="5"/>
    <n v="8020"/>
  </r>
  <r>
    <n v="2016"/>
    <s v="FEDEX"/>
    <s v="FEDEX"/>
    <d v="2016-07-01T00:00:00"/>
    <m/>
    <m/>
    <m/>
    <d v="2016-07-06T00:00:00"/>
    <n v="7"/>
    <n v="0"/>
    <n v="521.41999999999996"/>
    <x v="0"/>
    <x v="0"/>
    <n v="8020"/>
  </r>
  <r>
    <n v="2016"/>
    <s v="Labs Labor  JC14518"/>
    <s v="Purchases"/>
    <d v="2016-07-29T00:00:00"/>
    <s v="8020-LIBCAN"/>
    <s v="Liberty Utilities  Canada"/>
    <s v="JC14518"/>
    <d v="2016-08-01T00:00:00"/>
    <n v="7"/>
    <n v="1596.9"/>
    <n v="0"/>
    <x v="0"/>
    <x v="0"/>
    <n v="8020"/>
  </r>
  <r>
    <n v="2016"/>
    <s v="Pstge/Fees/Grdian JC14516"/>
    <s v="Purchases"/>
    <d v="2016-07-29T00:00:00"/>
    <s v="8020-LIBCAN"/>
    <s v="Liberty Utilities  Canada"/>
    <s v="JC14516"/>
    <d v="2016-08-01T00:00:00"/>
    <n v="7"/>
    <n v="59.1"/>
    <n v="0"/>
    <x v="0"/>
    <x v="0"/>
    <n v="8020"/>
  </r>
  <r>
    <n v="2016"/>
    <s v="Labs Corp Labor  JC14521"/>
    <s v="Purchases"/>
    <d v="2016-07-29T00:00:00"/>
    <s v="8020-LIBCAN"/>
    <s v="Liberty Utilities  Canada"/>
    <s v="JC14521"/>
    <d v="2016-08-01T00:00:00"/>
    <n v="7"/>
    <n v="10166.83"/>
    <n v="0"/>
    <x v="2"/>
    <x v="2"/>
    <n v="8020"/>
  </r>
  <r>
    <n v="2016"/>
    <s v="Labs Labor  JC14520"/>
    <s v="Purchases"/>
    <d v="2016-07-29T00:00:00"/>
    <s v="8020-LIBCAN"/>
    <s v="Liberty Utilities  Canada"/>
    <s v="JC14520"/>
    <d v="2016-08-01T00:00:00"/>
    <n v="7"/>
    <n v="1609.78"/>
    <n v="0"/>
    <x v="4"/>
    <x v="4"/>
    <n v="8020"/>
  </r>
  <r>
    <n v="2016"/>
    <s v="FEDEX"/>
    <s v="FEDEX"/>
    <d v="2016-07-31T00:00:00"/>
    <m/>
    <m/>
    <m/>
    <d v="2016-08-03T00:00:00"/>
    <n v="7"/>
    <n v="118.85"/>
    <n v="0"/>
    <x v="0"/>
    <x v="0"/>
    <n v="8020"/>
  </r>
  <r>
    <n v="2016"/>
    <s v="FEDEX"/>
    <s v="FEDEX"/>
    <d v="2016-07-31T00:00:00"/>
    <m/>
    <m/>
    <m/>
    <d v="2016-08-03T00:00:00"/>
    <n v="7"/>
    <n v="128.65"/>
    <n v="0"/>
    <x v="0"/>
    <x v="0"/>
    <n v="8020"/>
  </r>
  <r>
    <n v="2016"/>
    <s v="Labs  Labor  JC14525"/>
    <s v="Purchases"/>
    <d v="2016-07-29T00:00:00"/>
    <s v="8020-LIBCAN"/>
    <s v="Liberty Utilities  Canada"/>
    <s v="JC14525"/>
    <d v="2016-08-01T00:00:00"/>
    <n v="7"/>
    <n v="2526.16"/>
    <n v="0"/>
    <x v="2"/>
    <x v="2"/>
    <n v="8020"/>
  </r>
  <r>
    <n v="2016"/>
    <s v="Labs Labor   JC14515"/>
    <s v="Purchases"/>
    <d v="2016-07-29T00:00:00"/>
    <s v="8020-LIBCAN"/>
    <s v="Liberty Utilities  Canada"/>
    <s v="JC14515"/>
    <d v="2016-08-01T00:00:00"/>
    <n v="7"/>
    <n v="520"/>
    <n v="0"/>
    <x v="0"/>
    <x v="0"/>
    <n v="8020"/>
  </r>
  <r>
    <n v="2016"/>
    <s v="Pstge/Fees/Grdian JC14516"/>
    <s v="Purchases"/>
    <d v="2016-07-29T00:00:00"/>
    <s v="8020-LIBCAN"/>
    <s v="Liberty Utilities  Canada"/>
    <s v="JC14516"/>
    <d v="2016-08-01T00:00:00"/>
    <n v="7"/>
    <n v="1500"/>
    <n v="0"/>
    <x v="0"/>
    <x v="0"/>
    <n v="8020"/>
  </r>
  <r>
    <n v="2016"/>
    <s v="Armored Car Services BV/AVD/RR"/>
    <s v="Purchases"/>
    <d v="2016-07-20T00:00:00"/>
    <s v="8020-LOOFAR"/>
    <s v="Loomis, Fargo &amp; Co."/>
    <n v="11831080"/>
    <d v="2016-07-20T00:00:00"/>
    <n v="7"/>
    <n v="207.56"/>
    <n v="0"/>
    <x v="0"/>
    <x v="0"/>
    <n v="8020"/>
  </r>
  <r>
    <n v="2016"/>
    <s v="Acct # 2741-5394-6"/>
    <s v="Purchases"/>
    <d v="2016-07-14T00:00:00"/>
    <s v="8020-FEDEX"/>
    <s v="FedEx"/>
    <s v="5-473-20853"/>
    <d v="2016-07-18T00:00:00"/>
    <n v="7"/>
    <n v="133.07"/>
    <n v="0"/>
    <x v="0"/>
    <x v="0"/>
    <n v="8020"/>
  </r>
  <r>
    <n v="2016"/>
    <s v="Acct # 87388  False Alarm"/>
    <s v="Purchases"/>
    <d v="2016-07-20T00:00:00"/>
    <s v="8020-CITPRO"/>
    <s v="City of Avondale False Alarm Reduction Program"/>
    <n v="82959"/>
    <d v="2016-07-20T00:00:00"/>
    <n v="7"/>
    <n v="250"/>
    <n v="0"/>
    <x v="0"/>
    <x v="0"/>
    <n v="8020"/>
  </r>
  <r>
    <n v="2016"/>
    <s v="Acct # 2741-5394-6"/>
    <s v="Purchases"/>
    <d v="2016-07-14T00:00:00"/>
    <s v="8020-FEDEX"/>
    <s v="FedEx"/>
    <s v="6-629-91355"/>
    <d v="2016-07-18T00:00:00"/>
    <n v="7"/>
    <n v="45.92"/>
    <n v="0"/>
    <x v="0"/>
    <x v="0"/>
    <n v="8020"/>
  </r>
  <r>
    <n v="2016"/>
    <s v="APUC Labor  JC14549"/>
    <s v="Purchases"/>
    <d v="2016-07-29T00:00:00"/>
    <s v="8020-ALGUTI"/>
    <s v="Algonquin Power Utilities Corp"/>
    <s v="JC14549"/>
    <d v="2016-08-01T00:00:00"/>
    <n v="7"/>
    <n v="23546.16"/>
    <n v="0"/>
    <x v="6"/>
    <x v="6"/>
    <n v="8020"/>
  </r>
  <r>
    <n v="2016"/>
    <s v="Avondale / RR Document shreddi"/>
    <s v="Purchases"/>
    <d v="2016-07-20T00:00:00"/>
    <s v="8020-SHRUSA"/>
    <s v="Shred-It US JV LLC dba Shred-it USA LLC"/>
    <s v="JUNE16-8120734543"/>
    <d v="2016-07-21T00:00:00"/>
    <n v="7"/>
    <n v="170.38"/>
    <n v="0"/>
    <x v="0"/>
    <x v="0"/>
    <n v="8020"/>
  </r>
  <r>
    <n v="2016"/>
    <s v="LUC Labor/Travel  JC14558"/>
    <s v="Purchases"/>
    <d v="2016-07-29T00:00:00"/>
    <s v="8020-LIBCAN"/>
    <s v="Liberty Utilities  Canada"/>
    <s v="JC14558.5"/>
    <d v="2016-08-01T00:00:00"/>
    <n v="7"/>
    <n v="1495.16"/>
    <n v="0"/>
    <x v="7"/>
    <x v="7"/>
    <n v="8020"/>
  </r>
  <r>
    <n v="2016"/>
    <s v="APUC  ADM   CREDT805"/>
    <s v="Purchases"/>
    <d v="2016-07-29T00:00:00"/>
    <s v="8020-ALGUTI"/>
    <s v="Algonquin Power Utilities Corp"/>
    <s v="CREDT805"/>
    <d v="2016-08-01T00:00:00"/>
    <n v="7"/>
    <n v="0"/>
    <n v="8683.9"/>
    <x v="8"/>
    <x v="8"/>
    <n v="8020"/>
  </r>
  <r>
    <n v="2016"/>
    <s v="APUC 4 Factor  SALES6144"/>
    <s v="Purchases"/>
    <d v="2016-07-29T00:00:00"/>
    <s v="8020-ALGUTI"/>
    <s v="Algonquin Power Utilities Corp"/>
    <s v="SALES6144"/>
    <d v="2016-08-01T00:00:00"/>
    <n v="7"/>
    <n v="27768.74"/>
    <n v="0"/>
    <x v="8"/>
    <x v="8"/>
    <n v="8020"/>
  </r>
  <r>
    <n v="2016"/>
    <s v="Labs Corp Labor  JC14527"/>
    <s v="Purchases"/>
    <d v="2016-07-29T00:00:00"/>
    <s v="8020-LIBCAN"/>
    <s v="Liberty Utilities  Canada"/>
    <s v="JC14527"/>
    <d v="2016-08-01T00:00:00"/>
    <n v="7"/>
    <n v="1863.86"/>
    <n v="0"/>
    <x v="2"/>
    <x v="2"/>
    <n v="8020"/>
  </r>
  <r>
    <n v="2016"/>
    <s v="Labs Corp Labor  JC14526"/>
    <s v="Purchases"/>
    <d v="2016-07-29T00:00:00"/>
    <s v="8020-LIBCAN"/>
    <s v="Liberty Utilities  Canada"/>
    <s v="JC14526"/>
    <d v="2016-08-01T00:00:00"/>
    <n v="7"/>
    <n v="5371.11"/>
    <n v="0"/>
    <x v="2"/>
    <x v="2"/>
    <n v="8020"/>
  </r>
  <r>
    <n v="2016"/>
    <s v="Employment Services"/>
    <s v="Purchases"/>
    <d v="2016-07-07T00:00:00"/>
    <s v="8020-CROPRO"/>
    <s v="Croft Workplace Drug Program, Inc."/>
    <s v="2016JUN09"/>
    <d v="2016-07-08T00:00:00"/>
    <n v="7"/>
    <n v="267"/>
    <n v="0"/>
    <x v="0"/>
    <x v="0"/>
    <n v="8020"/>
  </r>
  <r>
    <n v="2016"/>
    <s v="JC5332"/>
    <s v="Purchases"/>
    <d v="2016-07-29T00:00:00"/>
    <s v="8020-LUSHAR"/>
    <s v="Liberty Utilities Shared Services"/>
    <s v="JC5332"/>
    <d v="2016-08-01T00:00:00"/>
    <n v="7"/>
    <n v="1374.44"/>
    <n v="0"/>
    <x v="0"/>
    <x v="0"/>
    <n v="8020"/>
  </r>
  <r>
    <n v="2016"/>
    <s v="Avondale/ RR Document Shreddin"/>
    <s v="Purchases"/>
    <d v="2016-07-11T00:00:00"/>
    <s v="8020-SHRUSA"/>
    <s v="Shred-It US JV LLC dba Shred-it USA LLC"/>
    <n v="8120697215"/>
    <d v="2016-07-13T00:00:00"/>
    <n v="7"/>
    <n v="255.57"/>
    <n v="0"/>
    <x v="0"/>
    <x v="0"/>
    <n v="8020"/>
  </r>
  <r>
    <n v="2016"/>
    <s v="Labs Labor  JC14514"/>
    <s v="Purchases"/>
    <d v="2016-07-29T00:00:00"/>
    <s v="8020-LIBCAN"/>
    <s v="Liberty Utilities  Canada"/>
    <s v="JC14514"/>
    <d v="2016-08-01T00:00:00"/>
    <n v="7"/>
    <n v="5500"/>
    <n v="0"/>
    <x v="0"/>
    <x v="0"/>
    <n v="8020"/>
  </r>
  <r>
    <n v="2016"/>
    <s v="Avondale Office Pest Control"/>
    <s v="Purchases"/>
    <d v="2016-07-14T00:00:00"/>
    <s v="8020-DE/SOTO"/>
    <s v="De/Soto Exterminator"/>
    <n v="5586"/>
    <d v="2016-07-18T00:00:00"/>
    <n v="7"/>
    <n v="75"/>
    <n v="0"/>
    <x v="0"/>
    <x v="0"/>
    <n v="8020"/>
  </r>
  <r>
    <n v="2016"/>
    <s v="Service Awards"/>
    <s v="Purchases"/>
    <d v="2016-07-05T00:00:00"/>
    <s v="8020-OCTAN"/>
    <s v="OC Tanner Company"/>
    <n v="991853367"/>
    <d v="2016-07-05T00:00:00"/>
    <n v="7"/>
    <n v="61.13"/>
    <n v="0"/>
    <x v="0"/>
    <x v="0"/>
    <n v="8020"/>
  </r>
  <r>
    <n v="2016"/>
    <s v="Acct # 2741-5394-6"/>
    <s v="Purchases"/>
    <d v="2016-07-20T00:00:00"/>
    <s v="8020-FEDEX"/>
    <s v="FedEx"/>
    <s v="5-480-36803"/>
    <d v="2016-07-20T00:00:00"/>
    <n v="7"/>
    <n v="133.63999999999999"/>
    <n v="0"/>
    <x v="0"/>
    <x v="0"/>
    <n v="8020"/>
  </r>
  <r>
    <n v="2016"/>
    <s v="LUC Labor  JC14557"/>
    <s v="Purchases"/>
    <d v="2016-07-29T00:00:00"/>
    <s v="8020-LIBCAN"/>
    <s v="Liberty Utilities  Canada"/>
    <s v="JC14557"/>
    <d v="2016-08-01T00:00:00"/>
    <n v="7"/>
    <n v="497.88"/>
    <n v="0"/>
    <x v="7"/>
    <x v="7"/>
    <n v="8020"/>
  </r>
  <r>
    <n v="2016"/>
    <s v="Labs Labor  JC14514"/>
    <s v="Purchases"/>
    <d v="2016-07-29T00:00:00"/>
    <s v="8020-LIBCAN"/>
    <s v="Liberty Utilities  Canada"/>
    <s v="JC14514"/>
    <d v="2016-08-01T00:00:00"/>
    <n v="7"/>
    <n v="2447.04"/>
    <n v="0"/>
    <x v="4"/>
    <x v="4"/>
    <n v="8020"/>
  </r>
  <r>
    <n v="2016"/>
    <s v="Monthly Research Fee Accrual"/>
    <s v="Monthly Research Fee Accrual"/>
    <d v="2016-07-25T00:00:00"/>
    <m/>
    <m/>
    <m/>
    <d v="2016-07-25T00:00:00"/>
    <n v="7"/>
    <n v="2500"/>
    <n v="0"/>
    <x v="0"/>
    <x v="0"/>
    <n v="8020"/>
  </r>
  <r>
    <n v="2016"/>
    <s v="Labs Business  JC14519"/>
    <s v="Purchases"/>
    <d v="2016-07-31T00:00:00"/>
    <s v="8020-LIBCAN"/>
    <s v="Liberty Utilities  Canada"/>
    <s v="JC14519"/>
    <d v="2016-08-03T00:00:00"/>
    <n v="7"/>
    <n v="672.46"/>
    <n v="0"/>
    <x v="4"/>
    <x v="4"/>
    <n v="8020"/>
  </r>
  <r>
    <n v="2016"/>
    <s v="Grdian/P.Wse/Wage WrksJC14517"/>
    <s v="Purchases"/>
    <d v="2016-07-29T00:00:00"/>
    <s v="8020-LIBCAN"/>
    <s v="Liberty Utilities  Canada"/>
    <s v="JC14517"/>
    <d v="2016-08-01T00:00:00"/>
    <n v="7"/>
    <n v="147.41999999999999"/>
    <n v="0"/>
    <x v="0"/>
    <x v="0"/>
    <n v="8020"/>
  </r>
  <r>
    <n v="2016"/>
    <s v="Acct # 2741-53941-6"/>
    <s v="Purchases"/>
    <d v="2016-07-14T00:00:00"/>
    <s v="8020-FEDEX"/>
    <s v="FedEx"/>
    <s v="5-466-18205"/>
    <d v="2016-07-18T00:00:00"/>
    <n v="7"/>
    <n v="196.19"/>
    <n v="0"/>
    <x v="0"/>
    <x v="0"/>
    <n v="8020"/>
  </r>
  <r>
    <n v="2016"/>
    <s v="Labs Labor  JC14518"/>
    <s v="Purchases"/>
    <d v="2016-07-29T00:00:00"/>
    <s v="8020-LIBCAN"/>
    <s v="Liberty Utilities  Canada"/>
    <s v="JC14518"/>
    <d v="2016-08-01T00:00:00"/>
    <n v="7"/>
    <n v="408.43"/>
    <n v="0"/>
    <x v="4"/>
    <x v="4"/>
    <n v="8020"/>
  </r>
  <r>
    <n v="2016"/>
    <s v="Regulatory Research"/>
    <s v="Purchases"/>
    <d v="2016-07-31T00:00:00"/>
    <s v="8020-INSCON"/>
    <s v="Insight Consulting LLC"/>
    <s v="2016-27"/>
    <d v="2016-08-02T00:00:00"/>
    <n v="7"/>
    <n v="5000"/>
    <n v="0"/>
    <x v="0"/>
    <x v="0"/>
    <n v="8020"/>
  </r>
  <r>
    <n v="2016"/>
    <s v="LUC  Labor  JC14559"/>
    <s v="Purchases"/>
    <d v="2016-07-29T00:00:00"/>
    <s v="8020-LIBCAN"/>
    <s v="Liberty Utilities  Canada"/>
    <s v="JC14559"/>
    <d v="2016-08-01T00:00:00"/>
    <n v="7"/>
    <n v="317.98"/>
    <n v="0"/>
    <x v="7"/>
    <x v="7"/>
    <n v="8020"/>
  </r>
  <r>
    <n v="2016"/>
    <s v="LUC Labor/Post/Travel JC14555"/>
    <s v="Purchases"/>
    <d v="2016-07-29T00:00:00"/>
    <s v="8020-LIBCAN"/>
    <s v="Liberty Utilities  Canada"/>
    <s v="JC14555"/>
    <d v="2016-08-01T00:00:00"/>
    <n v="7"/>
    <n v="3023.87"/>
    <n v="0"/>
    <x v="7"/>
    <x v="7"/>
    <n v="8020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52">
  <r>
    <n v="2016"/>
    <s v="Labs Bus/Trvl/Train JC13374"/>
    <s v="Purchases"/>
    <d v="2016-02-29T00:00:00"/>
    <s v="8020-LIBCAN"/>
    <s v="Liberty Utilities  Canada"/>
    <s v="JC13374"/>
    <d v="2016-03-01T00:00:00"/>
    <n v="2"/>
    <n v="378.41"/>
    <n v="0"/>
    <m/>
    <x v="0"/>
    <x v="0"/>
    <n v="8020"/>
  </r>
  <r>
    <n v="2016"/>
    <s v="Labs Buiness ADM JC3737"/>
    <s v="Purchases"/>
    <d v="2016-02-29T00:00:00"/>
    <s v="8020-LIBCAN"/>
    <s v="Liberty Utilities  Canada"/>
    <s v="JC3737"/>
    <d v="2016-03-03T00:00:00"/>
    <n v="2"/>
    <n v="34562.379999999997"/>
    <n v="0"/>
    <m/>
    <x v="1"/>
    <x v="1"/>
    <n v="8020"/>
  </r>
  <r>
    <n v="2016"/>
    <s v="Acct # 2741-5394-6"/>
    <s v="Purchases"/>
    <d v="2016-02-08T00:00:00"/>
    <s v="8020-FEDEX"/>
    <s v="FedEx"/>
    <s v="5-294-86555"/>
    <d v="2016-02-10T00:00:00"/>
    <n v="2"/>
    <n v="114.08"/>
    <n v="0"/>
    <m/>
    <x v="2"/>
    <x v="2"/>
    <n v="8020"/>
  </r>
  <r>
    <n v="2016"/>
    <s v="APUC Labor  JC13448"/>
    <s v="Purchases"/>
    <d v="2016-02-29T00:00:00"/>
    <s v="8020-ALGUTI"/>
    <s v="Algonquin Power Utilities Corp"/>
    <s v="JC13448"/>
    <d v="2016-03-01T00:00:00"/>
    <n v="2"/>
    <n v="21044.15"/>
    <n v="0"/>
    <m/>
    <x v="3"/>
    <x v="3"/>
    <n v="8020"/>
  </r>
  <r>
    <n v="2016"/>
    <s v="Receivings Transaction Entry"/>
    <s v="Purchases"/>
    <d v="2016-02-08T00:00:00"/>
    <s v="8020-UNIPES"/>
    <s v="University Termite and Pest Control"/>
    <s v="RCT00000000015803"/>
    <d v="2016-02-12T00:00:00"/>
    <n v="2"/>
    <n v="45"/>
    <n v="0"/>
    <m/>
    <x v="2"/>
    <x v="2"/>
    <n v="8020"/>
  </r>
  <r>
    <n v="2016"/>
    <s v="LUC Labor/Train/Post JC13405"/>
    <s v="Purchases"/>
    <d v="2016-02-29T00:00:00"/>
    <s v="8020-LIBCAN"/>
    <s v="Liberty Utilities  Canada"/>
    <s v="JC13405"/>
    <d v="2016-03-01T00:00:00"/>
    <n v="2"/>
    <n v="2998.91"/>
    <n v="0"/>
    <m/>
    <x v="4"/>
    <x v="4"/>
    <n v="8020"/>
  </r>
  <r>
    <n v="2016"/>
    <s v="Avondale/RR Doucument Shreddin"/>
    <s v="Purchases"/>
    <d v="2016-02-25T00:00:00"/>
    <s v="8020-SHRUSA"/>
    <s v="Shred-It US JV LLC dba Shred-it USA LLC"/>
    <n v="8120548299"/>
    <d v="2016-02-25T00:00:00"/>
    <n v="2"/>
    <n v="115"/>
    <n v="0"/>
    <m/>
    <x v="2"/>
    <x v="2"/>
    <n v="8020"/>
  </r>
  <r>
    <n v="2016"/>
    <s v="Labs Corp Labor JC13377"/>
    <s v="Purchases"/>
    <d v="2016-02-29T00:00:00"/>
    <s v="8020-LIBCAN"/>
    <s v="Liberty Utilities  Canada"/>
    <s v="JC13377"/>
    <d v="2016-03-01T00:00:00"/>
    <n v="2"/>
    <n v="8477.02"/>
    <n v="0"/>
    <m/>
    <x v="5"/>
    <x v="5"/>
    <n v="8020"/>
  </r>
  <r>
    <n v="2016"/>
    <s v="FK Maintenance"/>
    <s v="FK Maintenance"/>
    <d v="2016-02-29T00:00:00"/>
    <m/>
    <m/>
    <m/>
    <d v="2016-03-02T00:00:00"/>
    <n v="2"/>
    <n v="675"/>
    <n v="0"/>
    <m/>
    <x v="2"/>
    <x v="2"/>
    <n v="8020"/>
  </r>
  <r>
    <n v="2016"/>
    <s v="Guardian/Voya/Postage JC13371"/>
    <s v="Purchases"/>
    <d v="2016-02-29T00:00:00"/>
    <s v="8020-LIBCAN"/>
    <s v="Liberty Utilities  Canada"/>
    <s v="JC13371"/>
    <d v="2016-03-01T00:00:00"/>
    <n v="2"/>
    <n v="2448.0700000000002"/>
    <n v="0"/>
    <m/>
    <x v="2"/>
    <x v="2"/>
    <n v="8020"/>
  </r>
  <r>
    <n v="2016"/>
    <s v="Acct # 2741-5394-6"/>
    <s v="Purchases"/>
    <d v="2016-02-11T00:00:00"/>
    <s v="8020-FEDEX"/>
    <s v="FedEx"/>
    <s v="5-309-63790"/>
    <d v="2016-02-12T00:00:00"/>
    <n v="2"/>
    <n v="410.46"/>
    <n v="0"/>
    <m/>
    <x v="2"/>
    <x v="2"/>
    <n v="8020"/>
  </r>
  <r>
    <n v="2016"/>
    <s v="LABS Corp Reclass 2.2016"/>
    <m/>
    <d v="2016-02-29T00:00:00"/>
    <m/>
    <m/>
    <m/>
    <d v="2016-03-04T00:00:00"/>
    <n v="2"/>
    <n v="0"/>
    <n v="8305.14"/>
    <m/>
    <x v="6"/>
    <x v="6"/>
    <n v="8020"/>
  </r>
  <r>
    <n v="2016"/>
    <s v="Awards and Gifts"/>
    <s v="Purchases"/>
    <d v="2016-02-03T00:00:00"/>
    <s v="8020-OCTAN"/>
    <s v="OC Tanner Company"/>
    <n v="991787499"/>
    <d v="2016-02-03T00:00:00"/>
    <n v="2"/>
    <n v="33.5"/>
    <n v="0"/>
    <m/>
    <x v="2"/>
    <x v="2"/>
    <n v="8020"/>
  </r>
  <r>
    <n v="2016"/>
    <s v="LUC ADM 4 Factor JC3505"/>
    <s v="Purchases"/>
    <d v="2016-02-29T00:00:00"/>
    <s v="8020-LIBCAN"/>
    <s v="Liberty Utilities  Canada"/>
    <s v="JC3505"/>
    <d v="2016-03-03T00:00:00"/>
    <n v="2"/>
    <n v="32428.62"/>
    <n v="0"/>
    <m/>
    <x v="7"/>
    <x v="7"/>
    <n v="8020"/>
  </r>
  <r>
    <n v="2016"/>
    <s v="Avondale - January Services"/>
    <s v="Purchases"/>
    <d v="2016-02-08T00:00:00"/>
    <s v="8020-FKMAIN"/>
    <s v="F.K. Maintenance"/>
    <s v="JAN3116YS"/>
    <d v="2016-02-10T00:00:00"/>
    <n v="2"/>
    <n v="675"/>
    <n v="0"/>
    <m/>
    <x v="2"/>
    <x v="2"/>
    <n v="8020"/>
  </r>
  <r>
    <n v="2016"/>
    <s v="LABS Bus reclass 2.2016"/>
    <m/>
    <d v="2016-02-29T00:00:00"/>
    <m/>
    <m/>
    <m/>
    <d v="2016-03-04T00:00:00"/>
    <n v="2"/>
    <n v="0"/>
    <n v="34562.379999999997"/>
    <m/>
    <x v="1"/>
    <x v="1"/>
    <n v="8020"/>
  </r>
  <r>
    <n v="2016"/>
    <s v="Acct # 2741-5394-6"/>
    <s v="Purchases"/>
    <d v="2016-02-25T00:00:00"/>
    <s v="8020-FEDEX"/>
    <s v="FedEx"/>
    <s v="6-580-09611"/>
    <d v="2016-02-25T00:00:00"/>
    <n v="2"/>
    <n v="39.86"/>
    <n v="0"/>
    <m/>
    <x v="2"/>
    <x v="2"/>
    <n v="8020"/>
  </r>
  <r>
    <n v="2016"/>
    <s v="Labs Corp Labor JC13382"/>
    <s v="Purchases"/>
    <d v="2016-02-29T00:00:00"/>
    <s v="8020-LIBCAN"/>
    <s v="Liberty Utilities  Canada"/>
    <s v="JC13382"/>
    <d v="2016-03-01T00:00:00"/>
    <n v="2"/>
    <n v="4171.62"/>
    <n v="0"/>
    <m/>
    <x v="5"/>
    <x v="5"/>
    <n v="8020"/>
  </r>
  <r>
    <n v="2016"/>
    <s v="Acct # 2741-5394-6"/>
    <s v="Purchases"/>
    <d v="2016-02-25T00:00:00"/>
    <s v="8020-FEDEX"/>
    <s v="FedEx"/>
    <s v="5-316-99552"/>
    <d v="2016-02-25T00:00:00"/>
    <n v="2"/>
    <n v="132"/>
    <n v="0"/>
    <m/>
    <x v="2"/>
    <x v="2"/>
    <n v="8020"/>
  </r>
  <r>
    <n v="2016"/>
    <s v="Labs Corp Labor  JC13383"/>
    <s v="Purchases"/>
    <d v="2016-02-29T00:00:00"/>
    <s v="8020-LIBCAN"/>
    <s v="Liberty Utilities  Canada"/>
    <s v="JC13383"/>
    <d v="2016-03-01T00:00:00"/>
    <n v="2"/>
    <n v="1812.73"/>
    <n v="0"/>
    <m/>
    <x v="5"/>
    <x v="5"/>
    <n v="8020"/>
  </r>
  <r>
    <n v="2016"/>
    <s v="Reclass Liberty Utilities"/>
    <m/>
    <d v="2016-02-29T00:00:00"/>
    <m/>
    <m/>
    <m/>
    <d v="2016-03-08T00:00:00"/>
    <n v="2"/>
    <n v="0"/>
    <n v="31459.03"/>
    <m/>
    <x v="2"/>
    <x v="2"/>
    <n v="8020"/>
  </r>
  <r>
    <n v="2016"/>
    <s v="JC 4673"/>
    <s v="Purchases"/>
    <d v="2016-02-29T00:00:00"/>
    <s v="8020-LUSHAR"/>
    <s v="Liberty Utilities Shared Services"/>
    <s v="JC4673"/>
    <d v="2016-03-02T00:00:00"/>
    <n v="2"/>
    <n v="479.25"/>
    <n v="0"/>
    <m/>
    <x v="2"/>
    <x v="2"/>
    <n v="8020"/>
  </r>
  <r>
    <n v="2016"/>
    <s v="FK Maintenance Accr"/>
    <s v="FK Maintenance Accr"/>
    <d v="2016-02-01T00:00:00"/>
    <m/>
    <m/>
    <m/>
    <d v="2016-02-02T00:00:00"/>
    <n v="2"/>
    <n v="0"/>
    <n v="675"/>
    <m/>
    <x v="2"/>
    <x v="2"/>
    <n v="8020"/>
  </r>
  <r>
    <n v="2016"/>
    <s v="Regulatory Research"/>
    <s v="Purchases"/>
    <d v="2016-02-29T00:00:00"/>
    <s v="8020-INSCON"/>
    <s v="Insight Consulting LLC"/>
    <s v="2016-07"/>
    <d v="2016-03-01T00:00:00"/>
    <n v="2"/>
    <n v="5000"/>
    <n v="0"/>
    <m/>
    <x v="2"/>
    <x v="2"/>
    <n v="8020"/>
  </r>
  <r>
    <n v="2016"/>
    <s v="Lab Corp Labor  JC13380"/>
    <s v="Purchases"/>
    <d v="2016-02-29T00:00:00"/>
    <s v="8020-LIBCAN"/>
    <s v="Liberty Utilities  Canada"/>
    <s v="JC13380"/>
    <d v="2016-03-01T00:00:00"/>
    <n v="2"/>
    <n v="1413.06"/>
    <n v="0"/>
    <m/>
    <x v="5"/>
    <x v="5"/>
    <n v="8020"/>
  </r>
  <r>
    <n v="2016"/>
    <s v="APUC Reclass 2.2016"/>
    <m/>
    <d v="2016-02-29T00:00:00"/>
    <m/>
    <m/>
    <m/>
    <d v="2016-03-04T00:00:00"/>
    <n v="2"/>
    <n v="0"/>
    <n v="46824.03"/>
    <m/>
    <x v="7"/>
    <x v="7"/>
    <n v="8020"/>
  </r>
  <r>
    <n v="2016"/>
    <s v="January 2016 Services"/>
    <s v="Purchases"/>
    <d v="2016-02-04T00:00:00"/>
    <s v="8020-CROPRO"/>
    <s v="Croft Workplace Drug Program, Inc."/>
    <s v="2016JAN73"/>
    <d v="2016-02-08T00:00:00"/>
    <n v="2"/>
    <n v="75"/>
    <n v="0"/>
    <m/>
    <x v="2"/>
    <x v="2"/>
    <n v="8020"/>
  </r>
  <r>
    <n v="2016"/>
    <s v="Acct # 2741-5394-6"/>
    <s v="Purchases"/>
    <d v="2016-02-08T00:00:00"/>
    <s v="8020-FEDEX"/>
    <s v="FedEx"/>
    <s v="5-302-24911"/>
    <d v="2016-02-10T00:00:00"/>
    <n v="2"/>
    <n v="118.56"/>
    <n v="0"/>
    <m/>
    <x v="2"/>
    <x v="2"/>
    <n v="8020"/>
  </r>
  <r>
    <n v="2016"/>
    <s v="LUC Labor/Travel JC13402"/>
    <s v="Purchases"/>
    <d v="2016-02-29T00:00:00"/>
    <s v="8020-LIBCAN"/>
    <s v="Liberty Utilities  Canada"/>
    <s v="JC13402"/>
    <d v="2016-03-01T00:00:00"/>
    <n v="2"/>
    <n v="1805.97"/>
    <n v="0"/>
    <m/>
    <x v="4"/>
    <x v="4"/>
    <n v="8020"/>
  </r>
  <r>
    <n v="2016"/>
    <s v="JC4673"/>
    <s v="Purchases"/>
    <d v="2016-02-29T00:00:00"/>
    <s v="8020-LUSHAR"/>
    <s v="Liberty Utilities Shared Services"/>
    <s v="JC4673.1"/>
    <d v="2016-03-04T00:00:00"/>
    <n v="2"/>
    <n v="479.25"/>
    <n v="0"/>
    <m/>
    <x v="2"/>
    <x v="2"/>
    <n v="8020"/>
  </r>
  <r>
    <n v="2016"/>
    <s v="Labs Corp/Audit  JC13381"/>
    <s v="Purchases"/>
    <d v="2016-02-29T00:00:00"/>
    <s v="8020-LIBCAN"/>
    <s v="Liberty Utilities  Canada"/>
    <s v="JC13381"/>
    <d v="2016-03-01T00:00:00"/>
    <n v="2"/>
    <n v="1987.51"/>
    <n v="0"/>
    <m/>
    <x v="5"/>
    <x v="5"/>
    <n v="8020"/>
  </r>
  <r>
    <n v="2016"/>
    <s v="Monthly Luth Accrual"/>
    <s v="Monthly Luth Accrual"/>
    <d v="2016-02-23T00:00:00"/>
    <m/>
    <m/>
    <m/>
    <d v="2016-02-25T00:00:00"/>
    <n v="2"/>
    <n v="2500"/>
    <n v="0"/>
    <m/>
    <x v="2"/>
    <x v="2"/>
    <n v="8020"/>
  </r>
  <r>
    <n v="2016"/>
    <s v="Armored Car Service"/>
    <s v="Purchases"/>
    <d v="2016-02-25T00:00:00"/>
    <s v="8020-LOOFAR"/>
    <s v="Loomis, Fargo &amp; Co."/>
    <n v="11749801"/>
    <d v="2016-02-25T00:00:00"/>
    <n v="2"/>
    <n v="121.04"/>
    <n v="0"/>
    <m/>
    <x v="2"/>
    <x v="2"/>
    <n v="8020"/>
  </r>
  <r>
    <n v="2016"/>
    <s v="Labs Bus/Wageworks/Grd JC13372"/>
    <s v="Purchases"/>
    <d v="2016-02-29T00:00:00"/>
    <s v="8020-LIBCAN"/>
    <s v="Liberty Utilities  Canada"/>
    <s v="JC13372"/>
    <d v="2016-03-01T00:00:00"/>
    <n v="2"/>
    <n v="187.32"/>
    <n v="0"/>
    <m/>
    <x v="0"/>
    <x v="0"/>
    <n v="8020"/>
  </r>
  <r>
    <n v="2016"/>
    <s v="Labs Bus Labor  JC13375"/>
    <s v="Purchases"/>
    <d v="2016-02-29T00:00:00"/>
    <s v="8020-LIBCAN"/>
    <s v="Liberty Utilities  Canada"/>
    <s v="JC13375"/>
    <d v="2016-03-01T00:00:00"/>
    <n v="2"/>
    <n v="402.87"/>
    <n v="0"/>
    <m/>
    <x v="0"/>
    <x v="0"/>
    <n v="8020"/>
  </r>
  <r>
    <n v="2016"/>
    <s v="Labs Bus/Trvl/Cont.Srv JC13370"/>
    <s v="Purchases"/>
    <d v="2016-02-29T00:00:00"/>
    <s v="8020-LIBCAN"/>
    <s v="Liberty Utilities  Canada"/>
    <s v="JC13370"/>
    <d v="2016-03-01T00:00:00"/>
    <n v="2"/>
    <n v="309.62"/>
    <n v="0"/>
    <m/>
    <x v="2"/>
    <x v="2"/>
    <n v="8020"/>
  </r>
  <r>
    <n v="2016"/>
    <s v="Labs Bus  JC13376"/>
    <s v="Purchases"/>
    <d v="2016-02-29T00:00:00"/>
    <s v="8020-LIBCAN"/>
    <s v="Liberty Utilities  Canada"/>
    <s v="JC13376"/>
    <d v="2016-03-01T00:00:00"/>
    <n v="2"/>
    <n v="1567.87"/>
    <n v="0"/>
    <m/>
    <x v="0"/>
    <x v="0"/>
    <n v="8020"/>
  </r>
  <r>
    <n v="2016"/>
    <s v="InsRNCE/Cntr.Serv/Comm JC13378"/>
    <s v="Purchases"/>
    <d v="2016-02-29T00:00:00"/>
    <s v="8020-LIBCAN"/>
    <s v="Liberty Utilities  Canada"/>
    <s v="JC13378"/>
    <d v="2016-03-01T00:00:00"/>
    <n v="2"/>
    <n v="11756.85"/>
    <n v="0"/>
    <m/>
    <x v="2"/>
    <x v="2"/>
    <n v="8020"/>
  </r>
  <r>
    <n v="2016"/>
    <s v="Labs Corp Labor  JC13379"/>
    <s v="Purchases"/>
    <d v="2016-02-29T00:00:00"/>
    <s v="8020-LIBCAN"/>
    <s v="Liberty Utilities  Canada"/>
    <s v="JC13379"/>
    <d v="2016-03-01T00:00:00"/>
    <n v="2"/>
    <n v="3022.24"/>
    <n v="0"/>
    <m/>
    <x v="5"/>
    <x v="5"/>
    <n v="8020"/>
  </r>
  <r>
    <n v="2016"/>
    <s v="InsRNCE/Cntr.Serv/Comm JC13378"/>
    <s v="Purchases"/>
    <d v="2016-02-29T00:00:00"/>
    <s v="8020-LIBCAN"/>
    <s v="Liberty Utilities  Canada"/>
    <s v="JC13378"/>
    <d v="2016-03-01T00:00:00"/>
    <n v="2"/>
    <n v="1886.24"/>
    <n v="0"/>
    <m/>
    <x v="2"/>
    <x v="2"/>
    <n v="8020"/>
  </r>
  <r>
    <n v="2016"/>
    <s v="LUC Labor  JC13403"/>
    <s v="Purchases"/>
    <d v="2016-02-29T00:00:00"/>
    <s v="8020-LIBCAN"/>
    <s v="Liberty Utilities  Canada"/>
    <s v="JC13403"/>
    <d v="2016-03-01T00:00:00"/>
    <n v="2"/>
    <n v="123.61"/>
    <n v="0"/>
    <m/>
    <x v="4"/>
    <x v="4"/>
    <n v="8020"/>
  </r>
  <r>
    <n v="2016"/>
    <s v="Labs Bus/Wageworks/Grd JC13372"/>
    <s v="Purchases"/>
    <d v="2016-02-29T00:00:00"/>
    <s v="8020-LIBCAN"/>
    <s v="Liberty Utilities  Canada"/>
    <s v="JC13372"/>
    <d v="2016-03-01T00:00:00"/>
    <n v="2"/>
    <n v="124.74"/>
    <n v="0"/>
    <m/>
    <x v="2"/>
    <x v="2"/>
    <n v="8020"/>
  </r>
  <r>
    <n v="2016"/>
    <s v="Labs Corp ADM JC4596"/>
    <s v="Purchases"/>
    <d v="2016-02-29T00:00:00"/>
    <s v="8020-LIBCAN"/>
    <s v="Liberty Utilities  Canada"/>
    <s v="JC4596"/>
    <d v="2016-03-03T00:00:00"/>
    <n v="2"/>
    <n v="8305.14"/>
    <n v="0"/>
    <m/>
    <x v="6"/>
    <x v="6"/>
    <n v="8020"/>
  </r>
  <r>
    <n v="2016"/>
    <s v="APUC Reclass 2.2016"/>
    <m/>
    <d v="2016-02-29T00:00:00"/>
    <m/>
    <m/>
    <m/>
    <d v="2016-03-04T00:00:00"/>
    <n v="2"/>
    <n v="0"/>
    <n v="23114.77"/>
    <m/>
    <x v="8"/>
    <x v="8"/>
    <n v="8020"/>
  </r>
  <r>
    <n v="2016"/>
    <s v="Regulatory Research"/>
    <s v="Purchases"/>
    <d v="2016-02-02T00:00:00"/>
    <s v="8020-INSCON"/>
    <s v="Insight Consulting LLC"/>
    <s v="2016-03"/>
    <d v="2016-02-03T00:00:00"/>
    <n v="2"/>
    <n v="5000"/>
    <n v="0"/>
    <m/>
    <x v="2"/>
    <x v="2"/>
    <n v="8020"/>
  </r>
  <r>
    <n v="2016"/>
    <s v="LUC  Labor  JC13401"/>
    <s v="Purchases"/>
    <d v="2016-02-29T00:00:00"/>
    <s v="8020-LIBCAN"/>
    <s v="Liberty Utilities  Canada"/>
    <s v="JC13401"/>
    <d v="2016-03-01T00:00:00"/>
    <n v="2"/>
    <n v="1778.98"/>
    <n v="0"/>
    <m/>
    <x v="4"/>
    <x v="4"/>
    <n v="8020"/>
  </r>
  <r>
    <n v="2016"/>
    <s v="Acct # 2741-5394-6"/>
    <s v="Purchases"/>
    <d v="2016-02-25T00:00:00"/>
    <s v="8020-FEDEX"/>
    <s v="FedEx"/>
    <s v="5-324-67203"/>
    <d v="2016-02-25T00:00:00"/>
    <n v="2"/>
    <n v="74.760000000000005"/>
    <n v="0"/>
    <m/>
    <x v="2"/>
    <x v="2"/>
    <n v="8020"/>
  </r>
  <r>
    <n v="2016"/>
    <s v="APUC ADM JC4395"/>
    <s v="Purchases"/>
    <d v="2016-02-29T00:00:00"/>
    <s v="8020-ALGUTI"/>
    <s v="Algonquin Power Utilities Corp"/>
    <s v="JC4395"/>
    <d v="2016-03-03T00:00:00"/>
    <n v="2"/>
    <n v="23114.77"/>
    <n v="0"/>
    <m/>
    <x v="8"/>
    <x v="8"/>
    <n v="8020"/>
  </r>
  <r>
    <n v="2016"/>
    <s v="Void Open Trx"/>
    <s v="Purchases"/>
    <d v="2016-02-29T00:00:00"/>
    <s v="8020-LUSHAR"/>
    <s v="Liberty Utilities Shared Services"/>
    <s v="JC4673"/>
    <d v="2016-03-04T00:00:00"/>
    <n v="2"/>
    <n v="0"/>
    <n v="479.25"/>
    <m/>
    <x v="2"/>
    <x v="2"/>
    <n v="8020"/>
  </r>
  <r>
    <n v="2016"/>
    <s v="Labs Bus/Trvl/Cont.Srv JC13370"/>
    <s v="Purchases"/>
    <d v="2016-02-29T00:00:00"/>
    <s v="8020-LIBCAN"/>
    <s v="Liberty Utilities  Canada"/>
    <s v="JC13370"/>
    <d v="2016-03-01T00:00:00"/>
    <n v="2"/>
    <n v="7667.44"/>
    <n v="0"/>
    <m/>
    <x v="0"/>
    <x v="0"/>
    <n v="8020"/>
  </r>
  <r>
    <n v="2016"/>
    <s v="LUC Admn 4 Factor  JC3505"/>
    <s v="Purchases"/>
    <d v="2016-02-29T00:00:00"/>
    <s v="8020-LIBCAN"/>
    <s v="Liberty Utilities  Canada"/>
    <s v="JC3505.2"/>
    <d v="2016-03-04T00:00:00"/>
    <n v="2"/>
    <n v="14395.41"/>
    <n v="0"/>
    <m/>
    <x v="7"/>
    <x v="7"/>
    <n v="8020"/>
  </r>
  <r>
    <n v="2016"/>
    <s v="Labs/Bus/ Training  JC13373"/>
    <s v="Purchases"/>
    <d v="2016-02-29T00:00:00"/>
    <s v="8020-LIBCAN"/>
    <s v="Liberty Utilities  Canada"/>
    <s v="JC13373"/>
    <d v="2016-03-01T00:00:00"/>
    <n v="2"/>
    <n v="1171.5"/>
    <n v="0"/>
    <m/>
    <x v="0"/>
    <x v="0"/>
    <n v="8020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381">
  <r>
    <n v="2016"/>
    <d v="2016-08-31T00:00:00"/>
    <n v="8"/>
    <s v="8020-00000-ARROYO"/>
    <s v="Job 8020-00000-ARROYO 5"/>
    <s v="8020-APS"/>
    <s v="Arizona Public Service"/>
    <s v="AUG16-556745281"/>
    <n v="25.62"/>
    <n v="0"/>
    <x v="0"/>
    <x v="0"/>
    <n v="8020"/>
    <n v="9990"/>
    <n v="52"/>
    <n v="5200"/>
    <n v="7361"/>
  </r>
  <r>
    <n v="2016"/>
    <d v="2016-08-25T00:00:00"/>
    <n v="8"/>
    <s v="Summary Billing 07-08-16"/>
    <s v="Job 8020-0000-ACT 5"/>
    <s v="8020-DIGDAT"/>
    <s v="Digital Data Centers"/>
    <s v="7678-LUSOU"/>
    <n v="1713.62"/>
    <n v="0"/>
    <x v="1"/>
    <x v="1"/>
    <n v="8020"/>
    <n v="100"/>
    <n v="69"/>
    <n v="5520"/>
    <n v="7202"/>
  </r>
  <r>
    <n v="2016"/>
    <d v="2016-08-25T00:00:00"/>
    <n v="8"/>
    <s v="Summary Billing  07.15.16"/>
    <s v="Job 8020-0000-ACT 5"/>
    <s v="8020-DIGDAT"/>
    <s v="Digital Data Centers"/>
    <s v="7679-LUSOU"/>
    <n v="3798.35"/>
    <n v="0"/>
    <x v="1"/>
    <x v="1"/>
    <n v="8020"/>
    <n v="100"/>
    <n v="69"/>
    <n v="5520"/>
    <n v="7202"/>
  </r>
  <r>
    <n v="2016"/>
    <d v="2016-08-25T00:00:00"/>
    <n v="8"/>
    <s v="Summary Billing  07.22.16"/>
    <s v="Job 8020-0000-ACT 5"/>
    <s v="8020-DIGDAT"/>
    <s v="Digital Data Centers"/>
    <s v="7680-LUSOU"/>
    <n v="4077.13"/>
    <n v="0"/>
    <x v="1"/>
    <x v="1"/>
    <n v="8020"/>
    <n v="100"/>
    <n v="69"/>
    <n v="5520"/>
    <n v="7202"/>
  </r>
  <r>
    <n v="2016"/>
    <d v="2016-08-25T00:00:00"/>
    <n v="8"/>
    <s v="Summary Billng  07.29.16"/>
    <s v="Job 8020-0000-ACT 5"/>
    <s v="8020-DIGDAT"/>
    <s v="Digital Data Centers"/>
    <s v="7681-LUSOU"/>
    <n v="2921.28"/>
    <n v="0"/>
    <x v="1"/>
    <x v="1"/>
    <n v="8020"/>
    <n v="100"/>
    <n v="69"/>
    <n v="5520"/>
    <n v="7202"/>
  </r>
  <r>
    <n v="2016"/>
    <d v="2016-08-29T00:00:00"/>
    <n v="8"/>
    <s v="Job 8020-00000-SAVANN 5"/>
    <s v="Job 8020-00000-SAVANN 5"/>
    <s v="8020-WESENV"/>
    <s v="WESTERN ENVIRONMENTAL EQUIPMENT"/>
    <s v="RCT00000000021698"/>
    <n v="260.77999999999997"/>
    <n v="0"/>
    <x v="0"/>
    <x v="0"/>
    <n v="8020"/>
    <n v="9990"/>
    <n v="52"/>
    <n v="5200"/>
    <n v="7361"/>
  </r>
  <r>
    <n v="2016"/>
    <d v="2016-08-30T00:00:00"/>
    <n v="8"/>
    <s v="Employee Reimbursement"/>
    <s v="Purchases"/>
    <s v="8020-CHAELS"/>
    <s v="Elsa Chavez"/>
    <s v="EMP EXP 082216"/>
    <n v="134.28"/>
    <n v="0"/>
    <x v="2"/>
    <x v="2"/>
    <n v="8020"/>
    <n v="100"/>
    <n v="69"/>
    <n v="5320"/>
    <n v="6500"/>
  </r>
  <r>
    <n v="2016"/>
    <d v="2016-08-30T00:00:00"/>
    <n v="8"/>
    <s v="Labs Corp Labor  JC14745"/>
    <s v="Purchases"/>
    <s v="8020-LIBCAN"/>
    <s v="Liberty Utilities  Canada"/>
    <s v="JC14745"/>
    <n v="1851.93"/>
    <n v="0"/>
    <x v="3"/>
    <x v="3"/>
    <n v="8020"/>
    <n v="100"/>
    <n v="69"/>
    <n v="5010"/>
    <n v="6369"/>
  </r>
  <r>
    <n v="2016"/>
    <d v="2016-08-10T00:00:00"/>
    <n v="8"/>
    <s v="Void Open Trx"/>
    <s v="Purchases"/>
    <s v="8020-LAVTAM"/>
    <s v="Tammie Lavoie"/>
    <s v="EMP EXP 071816"/>
    <n v="0"/>
    <n v="1380"/>
    <x v="4"/>
    <x v="4"/>
    <n v="8020"/>
    <n v="100"/>
    <n v="69"/>
    <n v="5131"/>
    <n v="6750"/>
  </r>
  <r>
    <n v="2016"/>
    <d v="2016-08-30T00:00:00"/>
    <n v="8"/>
    <s v="Labs Labor Corp  JC14742"/>
    <s v="Purchases"/>
    <s v="8020-LIBCAN"/>
    <s v="Liberty Utilities  Canada"/>
    <s v="JC14742"/>
    <n v="10546.66"/>
    <n v="0"/>
    <x v="3"/>
    <x v="3"/>
    <n v="8020"/>
    <n v="100"/>
    <n v="69"/>
    <n v="5010"/>
    <n v="6369"/>
  </r>
  <r>
    <n v="2016"/>
    <d v="2016-08-31T00:00:00"/>
    <n v="8"/>
    <s v="Health Allocation August"/>
    <m/>
    <m/>
    <m/>
    <m/>
    <n v="0"/>
    <n v="7148.84"/>
    <x v="5"/>
    <x v="5"/>
    <n v="8020"/>
    <n v="100"/>
    <n v="69"/>
    <n v="5045"/>
    <n v="6580"/>
  </r>
  <r>
    <n v="2016"/>
    <d v="2016-08-31T00:00:00"/>
    <n v="8"/>
    <s v="LABS Corp Labor August 2016"/>
    <m/>
    <m/>
    <m/>
    <m/>
    <n v="0"/>
    <n v="24382.42"/>
    <x v="6"/>
    <x v="6"/>
    <n v="8020"/>
    <n v="100"/>
    <n v="69"/>
    <n v="5010"/>
    <n v="6010"/>
  </r>
  <r>
    <n v="2016"/>
    <d v="2016-08-31T00:00:00"/>
    <n v="8"/>
    <s v="Liberty Water Reclass"/>
    <m/>
    <m/>
    <m/>
    <m/>
    <n v="0"/>
    <n v="9839.89"/>
    <x v="7"/>
    <x v="7"/>
    <n v="8020"/>
    <n v="100"/>
    <n v="69"/>
    <n v="5200"/>
    <n v="6360"/>
  </r>
  <r>
    <n v="2016"/>
    <d v="2016-08-31T00:00:00"/>
    <n v="8"/>
    <s v="Acct # 83899706"/>
    <s v="Purchases"/>
    <s v="8020-CENLIN"/>
    <s v="Qwest Corporation dba Century Link"/>
    <n v="1384851261"/>
    <n v="26.38"/>
    <n v="0"/>
    <x v="8"/>
    <x v="8"/>
    <n v="8020"/>
    <n v="100"/>
    <n v="69"/>
    <n v="5150"/>
    <n v="6750"/>
  </r>
  <r>
    <n v="2016"/>
    <d v="2016-08-18T00:00:00"/>
    <n v="8"/>
    <s v="Receivings Transaction Entry"/>
    <s v="Purchases"/>
    <s v="8020-CINCOR"/>
    <s v="Cintas Corporation"/>
    <s v="RCT00000000021211"/>
    <n v="124.06"/>
    <n v="0"/>
    <x v="9"/>
    <x v="9"/>
    <n v="8020"/>
    <n v="100"/>
    <n v="69"/>
    <n v="5520"/>
    <n v="6200"/>
  </r>
  <r>
    <n v="2016"/>
    <d v="2016-08-09T00:00:00"/>
    <n v="8"/>
    <s v="Receivings Transaction Entry"/>
    <s v="Purchases"/>
    <s v="8020-HEARED"/>
    <s v="Healy's Red Wing Shoe Stores"/>
    <s v="RCT00000000021140"/>
    <n v="150"/>
    <n v="0"/>
    <x v="9"/>
    <x v="9"/>
    <n v="8020"/>
    <n v="100"/>
    <n v="69"/>
    <n v="5520"/>
    <n v="6200"/>
  </r>
  <r>
    <n v="2016"/>
    <d v="2016-08-01T00:00:00"/>
    <n v="8"/>
    <s v="Payroll Accrual"/>
    <m/>
    <m/>
    <m/>
    <m/>
    <n v="0"/>
    <n v="25"/>
    <x v="10"/>
    <x v="10"/>
    <n v="8020"/>
    <n v="9865"/>
    <n v="69"/>
    <n v="5041"/>
    <n v="4080"/>
  </r>
  <r>
    <n v="2016"/>
    <d v="2016-08-01T00:00:00"/>
    <n v="8"/>
    <s v="Payroll Accrual"/>
    <m/>
    <m/>
    <m/>
    <m/>
    <n v="0"/>
    <n v="919.39"/>
    <x v="11"/>
    <x v="11"/>
    <n v="8020"/>
    <n v="9850"/>
    <n v="69"/>
    <n v="5042"/>
    <n v="4080"/>
  </r>
  <r>
    <n v="2016"/>
    <d v="2016-08-01T00:00:00"/>
    <n v="8"/>
    <s v="Payroll Accrual"/>
    <m/>
    <m/>
    <m/>
    <m/>
    <n v="0"/>
    <n v="446.45"/>
    <x v="12"/>
    <x v="12"/>
    <n v="8020"/>
    <n v="100"/>
    <n v="69"/>
    <n v="5043"/>
    <n v="6043"/>
  </r>
  <r>
    <n v="2016"/>
    <d v="2016-08-31T00:00:00"/>
    <n v="8"/>
    <s v="Payroll Accrual"/>
    <m/>
    <m/>
    <m/>
    <m/>
    <n v="3169.23"/>
    <n v="0"/>
    <x v="13"/>
    <x v="13"/>
    <n v="8020"/>
    <n v="9830"/>
    <n v="69"/>
    <n v="5010"/>
    <n v="6018"/>
  </r>
  <r>
    <n v="2016"/>
    <d v="2016-08-10T00:00:00"/>
    <n v="8"/>
    <s v="603-0026748-000"/>
    <s v="Purchases"/>
    <s v="8020-WELLEA"/>
    <s v="Wells Fargo Financial Leasing, Inc."/>
    <n v="5003242928"/>
    <n v="278.48"/>
    <n v="0"/>
    <x v="14"/>
    <x v="14"/>
    <n v="8020"/>
    <n v="100"/>
    <n v="69"/>
    <n v="5110"/>
    <n v="6410"/>
  </r>
  <r>
    <n v="2016"/>
    <d v="2016-08-01T00:00:00"/>
    <n v="8"/>
    <s v="WELLS FARGO"/>
    <s v="WELLS FARGO"/>
    <m/>
    <m/>
    <m/>
    <n v="0"/>
    <n v="278.48"/>
    <x v="14"/>
    <x v="14"/>
    <n v="8020"/>
    <n v="100"/>
    <n v="69"/>
    <n v="5110"/>
    <n v="6410"/>
  </r>
  <r>
    <n v="2016"/>
    <d v="2016-08-05T00:00:00"/>
    <n v="8"/>
    <s v="Billing Clear"/>
    <m/>
    <m/>
    <m/>
    <m/>
    <n v="0"/>
    <n v="781259.52"/>
    <x v="6"/>
    <x v="6"/>
    <n v="8020"/>
    <n v="100"/>
    <n v="69"/>
    <n v="5010"/>
    <n v="6010"/>
  </r>
  <r>
    <n v="2016"/>
    <d v="2016-08-30T00:00:00"/>
    <n v="8"/>
    <s v="LUC Labor/E&amp;Y/Trvl JC14611"/>
    <s v="Purchases"/>
    <s v="8020-LIBCAN"/>
    <s v="Liberty Utilities  Canada"/>
    <s v="JC14611"/>
    <n v="2987.09"/>
    <n v="0"/>
    <x v="15"/>
    <x v="15"/>
    <n v="8020"/>
    <n v="100"/>
    <n v="69"/>
    <n v="5200"/>
    <n v="6364"/>
  </r>
  <r>
    <n v="2016"/>
    <d v="2016-08-30T00:00:00"/>
    <n v="8"/>
    <s v="Labs Bus/Tele JC14734"/>
    <s v="Purchases"/>
    <s v="8020-LIBCAN"/>
    <s v="Liberty Utilities  Canada"/>
    <s v="JC14734"/>
    <n v="743.86"/>
    <n v="0"/>
    <x v="8"/>
    <x v="8"/>
    <n v="8020"/>
    <n v="100"/>
    <n v="69"/>
    <n v="5150"/>
    <n v="6750"/>
  </r>
  <r>
    <n v="2016"/>
    <d v="2016-08-03T00:00:00"/>
    <n v="8"/>
    <s v="Receivings Transaction Entry"/>
    <s v="Purchases"/>
    <s v="8020-STAPLE"/>
    <s v="Staples Business Advantage"/>
    <s v="RCT00000000020914"/>
    <n v="418.4"/>
    <n v="0"/>
    <x v="9"/>
    <x v="9"/>
    <n v="8020"/>
    <n v="100"/>
    <n v="69"/>
    <n v="5520"/>
    <n v="6200"/>
  </r>
  <r>
    <n v="2016"/>
    <d v="2016-08-04T00:00:00"/>
    <n v="8"/>
    <s v="Acct # 2741-5394-6"/>
    <s v="Purchases"/>
    <s v="8020-FEDEX"/>
    <s v="FedEx"/>
    <s v="5-487-45697"/>
    <n v="315.02"/>
    <n v="0"/>
    <x v="7"/>
    <x v="7"/>
    <n v="8020"/>
    <n v="100"/>
    <n v="69"/>
    <n v="5200"/>
    <n v="6360"/>
  </r>
  <r>
    <n v="2016"/>
    <d v="2016-08-30T00:00:00"/>
    <n v="8"/>
    <s v="Labs/Post/Safe/TrvlJC14739"/>
    <s v="Purchases"/>
    <s v="8020-LIBCAN"/>
    <s v="Liberty Utilities  Canada"/>
    <s v="JC14739"/>
    <n v="40.75"/>
    <n v="0"/>
    <x v="16"/>
    <x v="16"/>
    <n v="8020"/>
    <n v="100"/>
    <n v="69"/>
    <n v="5520"/>
    <n v="7203"/>
  </r>
  <r>
    <n v="2016"/>
    <d v="2016-08-04T00:00:00"/>
    <n v="8"/>
    <s v="Service Awards"/>
    <s v="Purchases"/>
    <s v="8020-OCTAN"/>
    <s v="OC Tanner Company"/>
    <n v="991865053"/>
    <n v="17.96"/>
    <n v="0"/>
    <x v="7"/>
    <x v="7"/>
    <n v="8020"/>
    <n v="100"/>
    <n v="69"/>
    <n v="5200"/>
    <n v="6360"/>
  </r>
  <r>
    <n v="2016"/>
    <d v="2016-08-12T00:00:00"/>
    <n v="8"/>
    <s v="Job 8020-00000-SAVANN 5"/>
    <s v="Job 8020-00000-SAVANN 5"/>
    <s v="8020-BATPLU"/>
    <s v="Batteries Plus"/>
    <s v="RCT00000000021034"/>
    <n v="203.98"/>
    <n v="0"/>
    <x v="0"/>
    <x v="0"/>
    <n v="8020"/>
    <n v="9990"/>
    <n v="52"/>
    <n v="5200"/>
    <n v="7361"/>
  </r>
  <r>
    <n v="2016"/>
    <d v="2016-08-31T00:00:00"/>
    <n v="8"/>
    <s v="Payroll Accrual"/>
    <m/>
    <m/>
    <m/>
    <m/>
    <n v="46.01"/>
    <n v="0"/>
    <x v="10"/>
    <x v="10"/>
    <n v="8020"/>
    <n v="9865"/>
    <n v="69"/>
    <n v="5041"/>
    <n v="4080"/>
  </r>
  <r>
    <n v="2016"/>
    <d v="2016-08-16T00:00:00"/>
    <n v="8"/>
    <s v="Employee Reimbursement"/>
    <s v="Purchases"/>
    <s v="8020-BYRLIN"/>
    <s v="Linda Byrd"/>
    <s v="EMP EXP 080916"/>
    <n v="32.49"/>
    <n v="0"/>
    <x v="17"/>
    <x v="17"/>
    <n v="8020"/>
    <n v="100"/>
    <n v="69"/>
    <n v="5390"/>
    <n v="6680"/>
  </r>
  <r>
    <n v="2016"/>
    <d v="2016-08-24T00:00:00"/>
    <n v="8"/>
    <s v="Expense CenturyLink for August"/>
    <m/>
    <m/>
    <m/>
    <m/>
    <n v="591.35"/>
    <n v="0"/>
    <x v="8"/>
    <x v="8"/>
    <n v="8020"/>
    <n v="100"/>
    <n v="69"/>
    <n v="5150"/>
    <n v="6750"/>
  </r>
  <r>
    <n v="2016"/>
    <d v="2016-08-31T00:00:00"/>
    <n v="8"/>
    <s v="Reclass LUC for August"/>
    <m/>
    <m/>
    <m/>
    <m/>
    <n v="0"/>
    <n v="51494.96"/>
    <x v="18"/>
    <x v="18"/>
    <n v="8020"/>
    <n v="100"/>
    <n v="69"/>
    <n v="5200"/>
    <n v="6363"/>
  </r>
  <r>
    <n v="2016"/>
    <d v="2016-08-31T00:00:00"/>
    <n v="8"/>
    <s v="Health Allocation August"/>
    <m/>
    <m/>
    <m/>
    <m/>
    <n v="594.13"/>
    <n v="0"/>
    <x v="19"/>
    <x v="19"/>
    <n v="8020"/>
    <n v="9820"/>
    <n v="69"/>
    <n v="5045"/>
    <n v="6580"/>
  </r>
  <r>
    <n v="2016"/>
    <d v="2016-08-30T00:00:00"/>
    <n v="8"/>
    <s v="Labs Labor Business JC14740"/>
    <s v="Purchases"/>
    <s v="8020-LIBCAN"/>
    <s v="Liberty Utilities  Canada"/>
    <s v="JC14740"/>
    <n v="516.75"/>
    <n v="0"/>
    <x v="20"/>
    <x v="20"/>
    <n v="8020"/>
    <n v="100"/>
    <n v="69"/>
    <n v="5010"/>
    <n v="6368"/>
  </r>
  <r>
    <n v="2016"/>
    <d v="2016-08-31T00:00:00"/>
    <n v="8"/>
    <s v="Payroll Expense"/>
    <m/>
    <m/>
    <m/>
    <m/>
    <n v="12132.37"/>
    <n v="0"/>
    <x v="21"/>
    <x v="21"/>
    <n v="8020"/>
    <n v="9800"/>
    <n v="69"/>
    <n v="5010"/>
    <n v="6018"/>
  </r>
  <r>
    <n v="2016"/>
    <d v="2016-08-31T00:00:00"/>
    <n v="8"/>
    <s v="Avondale Purchase Power"/>
    <s v="Purchases"/>
    <s v="8020-APS"/>
    <s v="Arizona Public Service"/>
    <s v="AUG16-556745281.1"/>
    <n v="1232.8"/>
    <n v="0"/>
    <x v="22"/>
    <x v="22"/>
    <n v="8020"/>
    <n v="100"/>
    <n v="69"/>
    <n v="5455"/>
    <n v="6150"/>
  </r>
  <r>
    <n v="2016"/>
    <d v="2016-08-31T00:00:00"/>
    <n v="8"/>
    <s v="Reclass LUC for August"/>
    <m/>
    <m/>
    <m/>
    <m/>
    <n v="0"/>
    <n v="5922.87"/>
    <x v="15"/>
    <x v="15"/>
    <n v="8020"/>
    <n v="100"/>
    <n v="69"/>
    <n v="5200"/>
    <n v="6364"/>
  </r>
  <r>
    <n v="2016"/>
    <d v="2016-08-31T00:00:00"/>
    <n v="8"/>
    <s v="Liberty Water Reclass"/>
    <m/>
    <m/>
    <m/>
    <m/>
    <n v="0"/>
    <n v="32228.59"/>
    <x v="1"/>
    <x v="1"/>
    <n v="8020"/>
    <n v="100"/>
    <n v="69"/>
    <n v="5520"/>
    <n v="7202"/>
  </r>
  <r>
    <n v="2016"/>
    <d v="2016-08-30T00:00:00"/>
    <n v="8"/>
    <s v="Employee Reimbursement"/>
    <s v="Purchases"/>
    <s v="8020-GARMAT"/>
    <s v="Matthew Garlick"/>
    <s v="EMP EXP 081516"/>
    <n v="34.159999999999997"/>
    <n v="0"/>
    <x v="16"/>
    <x v="16"/>
    <n v="8020"/>
    <n v="100"/>
    <n v="69"/>
    <n v="5520"/>
    <n v="7203"/>
  </r>
  <r>
    <n v="2016"/>
    <d v="2016-08-24T00:00:00"/>
    <n v="8"/>
    <s v="Exp Gen Liab AUGUST 2016"/>
    <m/>
    <m/>
    <m/>
    <m/>
    <n v="8328.5"/>
    <n v="0"/>
    <x v="23"/>
    <x v="23"/>
    <n v="8020"/>
    <n v="100"/>
    <n v="69"/>
    <n v="5280"/>
    <n v="6570"/>
  </r>
  <r>
    <n v="2016"/>
    <d v="2016-08-15T00:00:00"/>
    <n v="8"/>
    <s v="Receivings Transaction Entry"/>
    <s v="Purchases"/>
    <s v="8020-TUBFIR"/>
    <s v="Tubac Fire District"/>
    <s v="RCT00000000021416"/>
    <n v="495"/>
    <n v="0"/>
    <x v="24"/>
    <x v="24"/>
    <n v="8020"/>
    <n v="100"/>
    <n v="69"/>
    <n v="5131"/>
    <n v="6754"/>
  </r>
  <r>
    <n v="2016"/>
    <d v="2016-08-31T00:00:00"/>
    <n v="8"/>
    <s v="LW AUG16 PURCHASE POWER ACCR"/>
    <m/>
    <m/>
    <m/>
    <m/>
    <n v="662.76"/>
    <n v="0"/>
    <x v="22"/>
    <x v="22"/>
    <n v="8020"/>
    <n v="100"/>
    <n v="69"/>
    <n v="5455"/>
    <n v="6150"/>
  </r>
  <r>
    <n v="2016"/>
    <d v="2016-08-31T00:00:00"/>
    <n v="8"/>
    <s v="Payroll Accrual"/>
    <m/>
    <m/>
    <m/>
    <m/>
    <n v="359.48"/>
    <n v="0"/>
    <x v="25"/>
    <x v="25"/>
    <n v="8020"/>
    <n v="9810"/>
    <n v="69"/>
    <n v="5042"/>
    <n v="4080"/>
  </r>
  <r>
    <n v="2016"/>
    <d v="2016-08-31T00:00:00"/>
    <n v="8"/>
    <s v="Health Allocation August"/>
    <m/>
    <m/>
    <m/>
    <m/>
    <n v="905.98"/>
    <n v="0"/>
    <x v="26"/>
    <x v="26"/>
    <n v="8020"/>
    <n v="9865"/>
    <n v="69"/>
    <n v="5045"/>
    <n v="6580"/>
  </r>
  <r>
    <n v="2016"/>
    <d v="2016-08-31T00:00:00"/>
    <n v="8"/>
    <s v="Payroll Expense"/>
    <m/>
    <m/>
    <m/>
    <m/>
    <n v="18423.88"/>
    <n v="0"/>
    <x v="27"/>
    <x v="27"/>
    <n v="8020"/>
    <n v="9880"/>
    <n v="69"/>
    <n v="5010"/>
    <n v="6018"/>
  </r>
  <r>
    <n v="2016"/>
    <d v="2016-08-31T00:00:00"/>
    <n v="8"/>
    <s v="Cust Care Labor August 2016"/>
    <m/>
    <m/>
    <m/>
    <m/>
    <n v="0"/>
    <n v="126849.56"/>
    <x v="6"/>
    <x v="6"/>
    <n v="8020"/>
    <n v="100"/>
    <n v="69"/>
    <n v="5010"/>
    <n v="6010"/>
  </r>
  <r>
    <n v="2016"/>
    <d v="2016-08-31T00:00:00"/>
    <n v="8"/>
    <s v="Payroll Accrual"/>
    <m/>
    <m/>
    <m/>
    <m/>
    <n v="2340.2199999999998"/>
    <n v="0"/>
    <x v="28"/>
    <x v="28"/>
    <n v="8020"/>
    <n v="9850"/>
    <n v="69"/>
    <n v="5040"/>
    <n v="4080"/>
  </r>
  <r>
    <n v="2016"/>
    <d v="2016-08-30T00:00:00"/>
    <n v="8"/>
    <s v="Labs Bus/Tele JC14734"/>
    <s v="Purchases"/>
    <s v="8020-LIBCAN"/>
    <s v="Liberty Utilities  Canada"/>
    <s v="JC14734"/>
    <n v="1250.03"/>
    <n v="0"/>
    <x v="20"/>
    <x v="20"/>
    <n v="8020"/>
    <n v="100"/>
    <n v="69"/>
    <n v="5010"/>
    <n v="6368"/>
  </r>
  <r>
    <n v="2016"/>
    <d v="2016-08-31T00:00:00"/>
    <n v="8"/>
    <s v="Reclass APUC for August"/>
    <m/>
    <m/>
    <m/>
    <m/>
    <n v="0"/>
    <n v="24963.74"/>
    <x v="29"/>
    <x v="29"/>
    <n v="8020"/>
    <n v="100"/>
    <n v="69"/>
    <n v="5200"/>
    <n v="6366"/>
  </r>
  <r>
    <n v="2016"/>
    <d v="2016-08-04T00:00:00"/>
    <n v="8"/>
    <s v="Weinberger  W/E 07.17.16"/>
    <s v="Purchases"/>
    <s v="8020-ACCPRI"/>
    <s v="Accounting Principals"/>
    <n v="8039911"/>
    <n v="1112"/>
    <n v="0"/>
    <x v="30"/>
    <x v="30"/>
    <n v="8020"/>
    <n v="100"/>
    <n v="69"/>
    <n v="5200"/>
    <n v="6320"/>
  </r>
  <r>
    <n v="2016"/>
    <d v="2016-08-30T00:00:00"/>
    <n v="8"/>
    <s v="Receivings Transaction Entry"/>
    <s v="Purchases"/>
    <s v="8020-CAPTEC"/>
    <s v="The Ampersand Group DBA Captum Technologies, LLC"/>
    <s v="RCT00000000021549"/>
    <n v="274.81"/>
    <n v="0"/>
    <x v="9"/>
    <x v="9"/>
    <n v="8020"/>
    <n v="100"/>
    <n v="69"/>
    <n v="5520"/>
    <n v="6200"/>
  </r>
  <r>
    <n v="2016"/>
    <d v="2016-08-31T00:00:00"/>
    <n v="8"/>
    <s v="Liberty Water Reclass"/>
    <m/>
    <m/>
    <m/>
    <m/>
    <n v="0"/>
    <n v="14455.56"/>
    <x v="14"/>
    <x v="14"/>
    <n v="8020"/>
    <n v="100"/>
    <n v="69"/>
    <n v="5110"/>
    <n v="6410"/>
  </r>
  <r>
    <n v="2016"/>
    <d v="2016-08-31T00:00:00"/>
    <n v="8"/>
    <s v="LU US  Customer Care Admin Aug"/>
    <m/>
    <m/>
    <m/>
    <m/>
    <n v="0"/>
    <n v="32228.59"/>
    <x v="6"/>
    <x v="6"/>
    <n v="8020"/>
    <n v="100"/>
    <n v="69"/>
    <n v="5010"/>
    <n v="6010"/>
  </r>
  <r>
    <n v="2016"/>
    <d v="2016-08-25T00:00:00"/>
    <n v="8"/>
    <s v="Acct # 001 8501 204786401"/>
    <s v="Purchases"/>
    <s v="8020-COXCOM"/>
    <s v="Cox Communications"/>
    <s v="AUG1216YS"/>
    <n v="194"/>
    <n v="0"/>
    <x v="8"/>
    <x v="8"/>
    <n v="8020"/>
    <n v="100"/>
    <n v="69"/>
    <n v="5150"/>
    <n v="6750"/>
  </r>
  <r>
    <n v="2016"/>
    <d v="2016-08-24T00:00:00"/>
    <n v="8"/>
    <s v="Exp MetLife Insurance"/>
    <m/>
    <m/>
    <m/>
    <m/>
    <n v="5166.8500000000004"/>
    <n v="0"/>
    <x v="31"/>
    <x v="31"/>
    <n v="8020"/>
    <n v="100"/>
    <n v="69"/>
    <n v="5044"/>
    <n v="6042"/>
  </r>
  <r>
    <n v="2016"/>
    <d v="2016-08-10T00:00:00"/>
    <n v="8"/>
    <s v="Correct over pymt Captum"/>
    <m/>
    <m/>
    <m/>
    <m/>
    <n v="124.06"/>
    <n v="0"/>
    <x v="9"/>
    <x v="9"/>
    <n v="8020"/>
    <n v="100"/>
    <n v="69"/>
    <n v="5520"/>
    <n v="6200"/>
  </r>
  <r>
    <n v="2016"/>
    <d v="2016-08-10T00:00:00"/>
    <n v="8"/>
    <s v="August Media Storage"/>
    <s v="Purchases"/>
    <s v="8020-ACCMAN"/>
    <s v="RecordXpress of California LLC DBA Access Information Mangement"/>
    <n v="1555000"/>
    <n v="120.95"/>
    <n v="0"/>
    <x v="30"/>
    <x v="30"/>
    <n v="8020"/>
    <n v="100"/>
    <n v="69"/>
    <n v="5200"/>
    <n v="6320"/>
  </r>
  <r>
    <n v="2016"/>
    <d v="2016-08-25T00:00:00"/>
    <n v="8"/>
    <s v="Acct # 623-536-8147 927B"/>
    <s v="Purchases"/>
    <s v="8020-CENTLINK"/>
    <s v="Centurylink"/>
    <s v="AUG0716YS-927B"/>
    <n v="56.51"/>
    <n v="0"/>
    <x v="8"/>
    <x v="8"/>
    <n v="8020"/>
    <n v="100"/>
    <n v="69"/>
    <n v="5150"/>
    <n v="6750"/>
  </r>
  <r>
    <n v="2016"/>
    <d v="2016-08-31T00:00:00"/>
    <n v="8"/>
    <s v="Reclass LABS August"/>
    <m/>
    <m/>
    <m/>
    <m/>
    <n v="0"/>
    <n v="17640.830000000002"/>
    <x v="32"/>
    <x v="32"/>
    <n v="8020"/>
    <n v="100"/>
    <n v="69"/>
    <n v="5200"/>
    <n v="6369"/>
  </r>
  <r>
    <n v="2016"/>
    <d v="2016-08-03T00:00:00"/>
    <n v="8"/>
    <s v="Receivings Transaction Entry"/>
    <s v="Purchases"/>
    <s v="8020-STAPLE"/>
    <s v="Staples Business Advantage"/>
    <s v="RCT00000000020916"/>
    <n v="218.22"/>
    <n v="0"/>
    <x v="9"/>
    <x v="9"/>
    <n v="8020"/>
    <n v="100"/>
    <n v="69"/>
    <n v="5520"/>
    <n v="6200"/>
  </r>
  <r>
    <n v="2016"/>
    <d v="2016-08-31T00:00:00"/>
    <n v="8"/>
    <s v="Acct # 2741-5394-6"/>
    <s v="Purchases"/>
    <s v="8020-FEDEX"/>
    <s v="FedEx"/>
    <s v="5-525-34119"/>
    <n v="103.6"/>
    <n v="0"/>
    <x v="7"/>
    <x v="7"/>
    <n v="8020"/>
    <n v="100"/>
    <n v="69"/>
    <n v="5200"/>
    <n v="6360"/>
  </r>
  <r>
    <n v="2016"/>
    <d v="2016-08-19T00:00:00"/>
    <n v="8"/>
    <s v="Employee Reimbursement"/>
    <s v="Purchases"/>
    <s v="8020-WADJOE"/>
    <s v="Joel Wade"/>
    <s v="EMP EXP 051316"/>
    <n v="621.79999999999995"/>
    <n v="0"/>
    <x v="9"/>
    <x v="9"/>
    <n v="8020"/>
    <n v="100"/>
    <n v="69"/>
    <n v="5520"/>
    <n v="6200"/>
  </r>
  <r>
    <n v="2016"/>
    <d v="2016-08-24T00:00:00"/>
    <n v="8"/>
    <s v="Monthly Research Fee Accrual"/>
    <m/>
    <m/>
    <m/>
    <m/>
    <n v="2500"/>
    <n v="0"/>
    <x v="7"/>
    <x v="7"/>
    <n v="8020"/>
    <n v="100"/>
    <n v="69"/>
    <n v="5200"/>
    <n v="6360"/>
  </r>
  <r>
    <n v="2016"/>
    <d v="2016-08-05T00:00:00"/>
    <n v="8"/>
    <s v="Back Out Journal Entry 977562"/>
    <m/>
    <m/>
    <m/>
    <m/>
    <n v="781259.52"/>
    <n v="0"/>
    <x v="6"/>
    <x v="6"/>
    <n v="8020"/>
    <n v="100"/>
    <n v="69"/>
    <n v="5010"/>
    <n v="6010"/>
  </r>
  <r>
    <n v="2016"/>
    <d v="2016-08-04T00:00:00"/>
    <n v="8"/>
    <s v="Acct # 83613117"/>
    <s v="Purchases"/>
    <s v="8020-CENLIN"/>
    <s v="Qwest Corporation dba Century Link"/>
    <n v="1381222882"/>
    <n v="0"/>
    <n v="1.22"/>
    <x v="8"/>
    <x v="8"/>
    <n v="8020"/>
    <n v="100"/>
    <n v="69"/>
    <n v="5150"/>
    <n v="6750"/>
  </r>
  <r>
    <n v="2016"/>
    <d v="2016-08-31T00:00:00"/>
    <n v="8"/>
    <s v="Liberty Water Reclass"/>
    <m/>
    <m/>
    <m/>
    <m/>
    <n v="0"/>
    <n v="1055.5"/>
    <x v="33"/>
    <x v="33"/>
    <n v="8020"/>
    <n v="100"/>
    <n v="69"/>
    <n v="5300"/>
    <n v="6750"/>
  </r>
  <r>
    <n v="2016"/>
    <d v="2016-08-31T00:00:00"/>
    <n v="8"/>
    <s v="603-0026748-000"/>
    <s v="Purchases"/>
    <s v="8020-WELLEA"/>
    <s v="Wells Fargo Financial Leasing, Inc."/>
    <n v="5003319908"/>
    <n v="278.48"/>
    <n v="0"/>
    <x v="14"/>
    <x v="14"/>
    <n v="8020"/>
    <n v="100"/>
    <n v="69"/>
    <n v="5110"/>
    <n v="6410"/>
  </r>
  <r>
    <n v="2016"/>
    <d v="2016-08-24T00:00:00"/>
    <n v="8"/>
    <s v="Pension Accural"/>
    <m/>
    <m/>
    <m/>
    <m/>
    <n v="33583.33"/>
    <n v="0"/>
    <x v="34"/>
    <x v="34"/>
    <n v="8020"/>
    <n v="100"/>
    <n v="69"/>
    <n v="5043"/>
    <n v="6040"/>
  </r>
  <r>
    <n v="2016"/>
    <d v="2016-08-31T00:00:00"/>
    <n v="8"/>
    <s v="Payroll Accrual"/>
    <m/>
    <m/>
    <m/>
    <m/>
    <n v="172.8"/>
    <n v="0"/>
    <x v="35"/>
    <x v="35"/>
    <n v="8020"/>
    <n v="100"/>
    <n v="69"/>
    <n v="5043"/>
    <n v="6042"/>
  </r>
  <r>
    <n v="2016"/>
    <d v="2016-08-31T00:00:00"/>
    <n v="8"/>
    <s v="Health Allocation August"/>
    <m/>
    <m/>
    <m/>
    <m/>
    <n v="1108.52"/>
    <n v="0"/>
    <x v="36"/>
    <x v="36"/>
    <n v="8020"/>
    <n v="9800"/>
    <n v="69"/>
    <n v="5044"/>
    <n v="6040"/>
  </r>
  <r>
    <n v="2016"/>
    <d v="2016-08-24T00:00:00"/>
    <n v="8"/>
    <s v="Employee Reimbursement"/>
    <s v="Purchases"/>
    <s v="8020-MAYALY"/>
    <s v="Alysia Maya"/>
    <s v="EMP EXP 081716"/>
    <n v="63.14"/>
    <n v="0"/>
    <x v="4"/>
    <x v="4"/>
    <n v="8020"/>
    <n v="100"/>
    <n v="69"/>
    <n v="5131"/>
    <n v="6750"/>
  </r>
  <r>
    <n v="2016"/>
    <d v="2016-08-31T00:00:00"/>
    <n v="8"/>
    <s v="Health Allocation August"/>
    <m/>
    <m/>
    <m/>
    <m/>
    <n v="2688.42"/>
    <n v="0"/>
    <x v="37"/>
    <x v="37"/>
    <n v="8020"/>
    <n v="9830"/>
    <n v="69"/>
    <n v="5044"/>
    <n v="6040"/>
  </r>
  <r>
    <n v="2016"/>
    <d v="2016-08-24T00:00:00"/>
    <n v="8"/>
    <s v="Exp Umbrella AUGUST 2016"/>
    <m/>
    <m/>
    <m/>
    <m/>
    <n v="5712.34"/>
    <n v="0"/>
    <x v="23"/>
    <x v="23"/>
    <n v="8020"/>
    <n v="100"/>
    <n v="69"/>
    <n v="5280"/>
    <n v="6570"/>
  </r>
  <r>
    <n v="2016"/>
    <d v="2016-08-30T00:00:00"/>
    <n v="8"/>
    <s v="Employee Reimbursement"/>
    <s v="Purchases"/>
    <s v="8020-GARMAT"/>
    <s v="Matthew Garlick"/>
    <s v="EMP EXP 081516"/>
    <n v="98.04"/>
    <n v="0"/>
    <x v="2"/>
    <x v="2"/>
    <n v="8020"/>
    <n v="100"/>
    <n v="69"/>
    <n v="5320"/>
    <n v="6500"/>
  </r>
  <r>
    <n v="2016"/>
    <d v="2016-08-26T00:00:00"/>
    <n v="8"/>
    <s v="PR 08/07/2016 to 08/20/2016"/>
    <s v="8020-00000-NWMAIN|292"/>
    <m/>
    <m/>
    <m/>
    <n v="70.38"/>
    <n v="0"/>
    <x v="38"/>
    <x v="38"/>
    <n v="8020"/>
    <n v="9990"/>
    <n v="52"/>
    <n v="5010"/>
    <n v="7010"/>
  </r>
  <r>
    <n v="2016"/>
    <d v="2016-08-26T00:00:00"/>
    <n v="8"/>
    <s v="PR 08/07/2016 to 08/20/2016"/>
    <s v="8020-00000-ARROYO|292"/>
    <m/>
    <m/>
    <m/>
    <n v="87.98"/>
    <n v="0"/>
    <x v="38"/>
    <x v="38"/>
    <n v="8020"/>
    <n v="9990"/>
    <n v="52"/>
    <n v="5010"/>
    <n v="7010"/>
  </r>
  <r>
    <n v="2016"/>
    <d v="2016-08-26T00:00:00"/>
    <n v="8"/>
    <s v="PR 08/07/2016 to 08/20/2016"/>
    <s v="8020-00000-SAVANN|292"/>
    <m/>
    <m/>
    <m/>
    <n v="87.98"/>
    <n v="0"/>
    <x v="38"/>
    <x v="38"/>
    <n v="8020"/>
    <n v="9990"/>
    <n v="52"/>
    <n v="5010"/>
    <n v="7010"/>
  </r>
  <r>
    <n v="2016"/>
    <d v="2016-08-10T00:00:00"/>
    <n v="8"/>
    <s v="Void Open Trx"/>
    <s v="Purchases"/>
    <s v="8020-LAVTAM"/>
    <s v="Tammie Lavoie"/>
    <s v="EMP EXP 071816"/>
    <n v="0"/>
    <n v="171.44"/>
    <x v="9"/>
    <x v="9"/>
    <n v="8020"/>
    <n v="100"/>
    <n v="69"/>
    <n v="5520"/>
    <n v="6200"/>
  </r>
  <r>
    <n v="2016"/>
    <d v="2016-08-24T00:00:00"/>
    <n v="8"/>
    <s v="LP 603-0043454-000"/>
    <s v="Purchases"/>
    <s v="8020-WELLEA"/>
    <s v="Wells Fargo Financial Leasing, Inc."/>
    <n v="5003287648"/>
    <n v="953.83"/>
    <n v="0"/>
    <x v="14"/>
    <x v="14"/>
    <n v="8020"/>
    <n v="100"/>
    <n v="69"/>
    <n v="5110"/>
    <n v="6410"/>
  </r>
  <r>
    <n v="2016"/>
    <d v="2016-08-30T00:00:00"/>
    <n v="8"/>
    <s v="Labs Corp 4 Factor  SALES6243"/>
    <s v="Purchases"/>
    <s v="8020-LIBCAN"/>
    <s v="Liberty Utilities  Canada"/>
    <s v="SALES6243"/>
    <n v="17640.830000000002"/>
    <n v="0"/>
    <x v="32"/>
    <x v="32"/>
    <n v="8020"/>
    <n v="100"/>
    <n v="69"/>
    <n v="5200"/>
    <n v="6369"/>
  </r>
  <r>
    <n v="2016"/>
    <d v="2016-08-26T00:00:00"/>
    <n v="8"/>
    <s v="AZ AUG 26 BW"/>
    <m/>
    <m/>
    <m/>
    <m/>
    <n v="0"/>
    <n v="1.32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2.52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11.1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12.62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17.600000000000001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55.78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563.16999999999996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1597.31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14376.55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65.23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138.27000000000001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161.02000000000001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178.08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387.68"/>
    <x v="31"/>
    <x v="31"/>
    <n v="8020"/>
    <n v="100"/>
    <n v="69"/>
    <n v="5044"/>
    <n v="6042"/>
  </r>
  <r>
    <n v="2016"/>
    <d v="2016-08-26T00:00:00"/>
    <n v="8"/>
    <s v="AZ AUG 26 BW"/>
    <m/>
    <m/>
    <m/>
    <m/>
    <n v="0"/>
    <n v="448.5"/>
    <x v="31"/>
    <x v="31"/>
    <n v="8020"/>
    <n v="100"/>
    <n v="69"/>
    <n v="5044"/>
    <n v="6042"/>
  </r>
  <r>
    <n v="2016"/>
    <d v="2016-08-31T00:00:00"/>
    <n v="8"/>
    <s v="Liberty Water Reclass"/>
    <m/>
    <m/>
    <m/>
    <m/>
    <n v="123"/>
    <n v="0"/>
    <x v="39"/>
    <x v="39"/>
    <n v="8020"/>
    <n v="100"/>
    <n v="50"/>
    <n v="5530"/>
    <n v="6180"/>
  </r>
  <r>
    <n v="2016"/>
    <d v="2016-08-30T00:00:00"/>
    <n v="8"/>
    <s v="Language Line Srvce JC14614"/>
    <s v="Purchases"/>
    <s v="8020-LIBCAN"/>
    <s v="Liberty Utilities  Canada"/>
    <s v="JC14614"/>
    <n v="34.24"/>
    <n v="0"/>
    <x v="7"/>
    <x v="7"/>
    <n v="8020"/>
    <n v="100"/>
    <n v="69"/>
    <n v="5200"/>
    <n v="6360"/>
  </r>
  <r>
    <n v="2016"/>
    <d v="2016-08-03T00:00:00"/>
    <n v="8"/>
    <s v="Employee Reimbursement"/>
    <s v="Purchases"/>
    <s v="8020-BAUGAR"/>
    <s v="Gary Baugh"/>
    <s v="EMP EXP063016"/>
    <n v="807.2"/>
    <n v="0"/>
    <x v="9"/>
    <x v="9"/>
    <n v="8020"/>
    <n v="100"/>
    <n v="69"/>
    <n v="5520"/>
    <n v="6200"/>
  </r>
  <r>
    <n v="2016"/>
    <d v="2016-08-31T00:00:00"/>
    <n v="8"/>
    <s v="Payroll Accrual"/>
    <m/>
    <m/>
    <m/>
    <m/>
    <n v="1691.67"/>
    <n v="0"/>
    <x v="11"/>
    <x v="11"/>
    <n v="8020"/>
    <n v="9850"/>
    <n v="69"/>
    <n v="5042"/>
    <n v="4080"/>
  </r>
  <r>
    <n v="2016"/>
    <d v="2016-08-31T00:00:00"/>
    <n v="8"/>
    <s v="Osha/Hazardous Materials"/>
    <s v="Purchases"/>
    <s v="8020-ASBINS"/>
    <s v="The Asbestos Institute Inc."/>
    <n v="29375"/>
    <n v="890"/>
    <n v="0"/>
    <x v="24"/>
    <x v="24"/>
    <n v="8020"/>
    <n v="100"/>
    <n v="69"/>
    <n v="5131"/>
    <n v="6754"/>
  </r>
  <r>
    <n v="2016"/>
    <d v="2016-08-16T00:00:00"/>
    <n v="8"/>
    <s v="Corp. Nonregulated A/D Adminis"/>
    <s v="Purchases"/>
    <s v="8020-CROPRO"/>
    <s v="Croft Workplace Drug Program, Inc."/>
    <s v="2016JUL10"/>
    <n v="147"/>
    <n v="0"/>
    <x v="7"/>
    <x v="7"/>
    <n v="8020"/>
    <n v="100"/>
    <n v="69"/>
    <n v="5200"/>
    <n v="6360"/>
  </r>
  <r>
    <n v="2016"/>
    <d v="2016-08-01T00:00:00"/>
    <n v="8"/>
    <s v="Payroll Accrual"/>
    <m/>
    <m/>
    <m/>
    <m/>
    <n v="0"/>
    <n v="1271.8599999999999"/>
    <x v="28"/>
    <x v="28"/>
    <n v="8020"/>
    <n v="9850"/>
    <n v="69"/>
    <n v="5040"/>
    <n v="4080"/>
  </r>
  <r>
    <n v="2016"/>
    <d v="2016-08-24T00:00:00"/>
    <n v="8"/>
    <s v="Water Utilities Assoc Exp Augu"/>
    <m/>
    <m/>
    <m/>
    <m/>
    <n v="250"/>
    <n v="0"/>
    <x v="24"/>
    <x v="24"/>
    <n v="8020"/>
    <n v="100"/>
    <n v="69"/>
    <n v="5131"/>
    <n v="6754"/>
  </r>
  <r>
    <n v="2016"/>
    <d v="2016-08-03T00:00:00"/>
    <n v="8"/>
    <s v="Employee Reimbursement"/>
    <s v="Purchases"/>
    <s v="8020-BAUGAR"/>
    <s v="Gary Baugh"/>
    <s v="EMP EXP 072416"/>
    <n v="349.03"/>
    <n v="0"/>
    <x v="2"/>
    <x v="2"/>
    <n v="8020"/>
    <n v="100"/>
    <n v="69"/>
    <n v="5320"/>
    <n v="6500"/>
  </r>
  <r>
    <n v="2016"/>
    <d v="2016-08-31T00:00:00"/>
    <n v="8"/>
    <s v="APUC Labor August 2016"/>
    <m/>
    <m/>
    <m/>
    <m/>
    <n v="0"/>
    <n v="24963.74"/>
    <x v="6"/>
    <x v="6"/>
    <n v="8020"/>
    <n v="100"/>
    <n v="69"/>
    <n v="5010"/>
    <n v="6010"/>
  </r>
  <r>
    <n v="2016"/>
    <d v="2016-08-31T00:00:00"/>
    <n v="8"/>
    <s v="Payroll Accrual"/>
    <m/>
    <m/>
    <m/>
    <m/>
    <n v="3863.2"/>
    <n v="0"/>
    <x v="21"/>
    <x v="21"/>
    <n v="8020"/>
    <n v="9800"/>
    <n v="69"/>
    <n v="5010"/>
    <n v="6018"/>
  </r>
  <r>
    <n v="2016"/>
    <d v="2016-08-26T00:00:00"/>
    <n v="8"/>
    <s v="AZ AUG 26 BW"/>
    <m/>
    <m/>
    <m/>
    <m/>
    <n v="15758.57"/>
    <n v="0"/>
    <x v="40"/>
    <x v="40"/>
    <n v="8020"/>
    <n v="100"/>
    <n v="69"/>
    <n v="5040"/>
    <n v="4080"/>
  </r>
  <r>
    <n v="2016"/>
    <d v="2016-08-24T00:00:00"/>
    <n v="8"/>
    <s v="B&amp;M/Prop Ins AUGUST 2016"/>
    <m/>
    <m/>
    <m/>
    <m/>
    <n v="42.95"/>
    <n v="0"/>
    <x v="23"/>
    <x v="23"/>
    <n v="8020"/>
    <n v="100"/>
    <n v="69"/>
    <n v="5280"/>
    <n v="6570"/>
  </r>
  <r>
    <n v="2016"/>
    <d v="2016-08-24T00:00:00"/>
    <n v="8"/>
    <s v="Employee Reimbursement"/>
    <s v="Purchases"/>
    <s v="8020-QUEBRA"/>
    <s v="Brandi Queen"/>
    <s v="EMP EXP 081916"/>
    <n v="3850.4"/>
    <n v="0"/>
    <x v="17"/>
    <x v="17"/>
    <n v="8020"/>
    <n v="100"/>
    <n v="69"/>
    <n v="5390"/>
    <n v="6680"/>
  </r>
  <r>
    <n v="2016"/>
    <d v="2016-08-01T00:00:00"/>
    <n v="8"/>
    <s v="Receivings Transaction Entry"/>
    <s v="Purchases"/>
    <s v="8020-TOWPRI"/>
    <s v="Tower Printing, Inc."/>
    <s v="RCT00000000020887"/>
    <n v="2099.88"/>
    <n v="0"/>
    <x v="9"/>
    <x v="9"/>
    <n v="8020"/>
    <n v="100"/>
    <n v="69"/>
    <n v="5520"/>
    <n v="6200"/>
  </r>
  <r>
    <n v="2016"/>
    <d v="2016-08-31T00:00:00"/>
    <n v="8"/>
    <s v="Liberty Water Reclass"/>
    <m/>
    <m/>
    <m/>
    <m/>
    <n v="147969.65"/>
    <n v="0"/>
    <x v="6"/>
    <x v="6"/>
    <n v="8020"/>
    <n v="100"/>
    <n v="69"/>
    <n v="5010"/>
    <n v="6010"/>
  </r>
  <r>
    <n v="2016"/>
    <d v="2016-08-31T00:00:00"/>
    <n v="8"/>
    <s v="Liberty Water Reclass"/>
    <m/>
    <m/>
    <m/>
    <m/>
    <n v="0"/>
    <n v="10663.72"/>
    <x v="30"/>
    <x v="30"/>
    <n v="8020"/>
    <n v="100"/>
    <n v="69"/>
    <n v="5200"/>
    <n v="6320"/>
  </r>
  <r>
    <n v="2016"/>
    <d v="2016-08-31T00:00:00"/>
    <n v="8"/>
    <s v="Liberty Water Reclass"/>
    <m/>
    <m/>
    <m/>
    <m/>
    <n v="0"/>
    <n v="8669.56"/>
    <x v="9"/>
    <x v="9"/>
    <n v="8020"/>
    <n v="100"/>
    <n v="69"/>
    <n v="5520"/>
    <n v="6200"/>
  </r>
  <r>
    <n v="2016"/>
    <d v="2016-08-24T00:00:00"/>
    <n v="8"/>
    <s v="Expense Cogsdale for August 20"/>
    <m/>
    <m/>
    <m/>
    <m/>
    <n v="3431.4"/>
    <n v="0"/>
    <x v="41"/>
    <x v="41"/>
    <n v="8020"/>
    <n v="100"/>
    <n v="69"/>
    <n v="5360"/>
    <n v="6750"/>
  </r>
  <r>
    <n v="2016"/>
    <d v="2016-08-01T00:00:00"/>
    <n v="8"/>
    <s v="Payroll Accrual"/>
    <m/>
    <m/>
    <m/>
    <m/>
    <n v="0"/>
    <n v="93.91"/>
    <x v="35"/>
    <x v="35"/>
    <n v="8020"/>
    <n v="100"/>
    <n v="69"/>
    <n v="5043"/>
    <n v="6042"/>
  </r>
  <r>
    <n v="2016"/>
    <d v="2016-08-12T00:00:00"/>
    <n v="8"/>
    <s v="AZ AUG 12 BW"/>
    <m/>
    <m/>
    <m/>
    <m/>
    <n v="161.02000000000001"/>
    <n v="0"/>
    <x v="42"/>
    <x v="42"/>
    <n v="8020"/>
    <n v="100"/>
    <n v="69"/>
    <n v="5044"/>
    <n v="6040"/>
  </r>
  <r>
    <n v="2016"/>
    <d v="2016-08-01T00:00:00"/>
    <n v="8"/>
    <s v="Payroll Accrual"/>
    <m/>
    <m/>
    <m/>
    <m/>
    <n v="0"/>
    <n v="21294.16"/>
    <x v="43"/>
    <x v="43"/>
    <n v="8020"/>
    <n v="9865"/>
    <n v="69"/>
    <n v="5010"/>
    <n v="6018"/>
  </r>
  <r>
    <n v="2016"/>
    <d v="2016-08-31T00:00:00"/>
    <n v="8"/>
    <s v="Liberty Water Reclass"/>
    <m/>
    <m/>
    <m/>
    <m/>
    <n v="0"/>
    <n v="2984.99"/>
    <x v="22"/>
    <x v="22"/>
    <n v="8020"/>
    <n v="100"/>
    <n v="69"/>
    <n v="5455"/>
    <n v="6150"/>
  </r>
  <r>
    <n v="2016"/>
    <d v="2016-08-03T00:00:00"/>
    <n v="8"/>
    <s v="Employee Reimbursement"/>
    <s v="Purchases"/>
    <s v="8020-BAUGAR"/>
    <s v="Gary Baugh"/>
    <s v="EMP EXP 072416"/>
    <n v="51.89"/>
    <n v="0"/>
    <x v="33"/>
    <x v="33"/>
    <n v="8020"/>
    <n v="100"/>
    <n v="69"/>
    <n v="5300"/>
    <n v="6750"/>
  </r>
  <r>
    <n v="2016"/>
    <d v="2016-08-31T00:00:00"/>
    <n v="8"/>
    <s v="APUC Admin August 2016"/>
    <m/>
    <m/>
    <m/>
    <m/>
    <n v="0"/>
    <n v="20300.37"/>
    <x v="6"/>
    <x v="6"/>
    <n v="8020"/>
    <n v="100"/>
    <n v="69"/>
    <n v="5010"/>
    <n v="6010"/>
  </r>
  <r>
    <n v="2016"/>
    <d v="2016-08-24T00:00:00"/>
    <n v="8"/>
    <s v="Exp W/C Jun/Jul/Aug 2016"/>
    <m/>
    <m/>
    <m/>
    <m/>
    <n v="26987.01"/>
    <n v="0"/>
    <x v="5"/>
    <x v="5"/>
    <n v="8020"/>
    <n v="100"/>
    <n v="69"/>
    <n v="5045"/>
    <n v="6580"/>
  </r>
  <r>
    <n v="2016"/>
    <d v="2016-08-31T00:00:00"/>
    <n v="8"/>
    <s v="APUC adm 4 Factor"/>
    <s v="Purchases"/>
    <s v="8020-ALGUTI"/>
    <s v="Algonquin Power Utilities Corp"/>
    <s v="SALES6249"/>
    <n v="20300.37"/>
    <n v="0"/>
    <x v="44"/>
    <x v="44"/>
    <n v="8020"/>
    <n v="100"/>
    <n v="69"/>
    <n v="5200"/>
    <n v="6365"/>
  </r>
  <r>
    <n v="2016"/>
    <d v="2016-08-30T00:00:00"/>
    <n v="8"/>
    <s v="Receivings Transaction Entry"/>
    <s v="Purchases"/>
    <s v="8020-CINCOR"/>
    <s v="Cintas Corporation"/>
    <s v="RCT00000000021550"/>
    <n v="164.37"/>
    <n v="0"/>
    <x v="9"/>
    <x v="9"/>
    <n v="8020"/>
    <n v="100"/>
    <n v="69"/>
    <n v="5520"/>
    <n v="6200"/>
  </r>
  <r>
    <n v="2016"/>
    <d v="2016-08-10T00:00:00"/>
    <n v="8"/>
    <s v="Employee Reimbursement"/>
    <s v="Purchases"/>
    <s v="8020-QUEBRA"/>
    <s v="Brandi Queen"/>
    <s v="EMP EXP 080916"/>
    <n v="106.51"/>
    <n v="0"/>
    <x v="33"/>
    <x v="33"/>
    <n v="8020"/>
    <n v="100"/>
    <n v="69"/>
    <n v="5300"/>
    <n v="6750"/>
  </r>
  <r>
    <n v="2016"/>
    <d v="2016-08-01T00:00:00"/>
    <n v="8"/>
    <s v="Payroll Accrual"/>
    <m/>
    <m/>
    <m/>
    <m/>
    <n v="0"/>
    <n v="94.81"/>
    <x v="45"/>
    <x v="11"/>
    <n v="8020"/>
    <n v="9880"/>
    <n v="69"/>
    <n v="5042"/>
    <n v="4080"/>
  </r>
  <r>
    <n v="2016"/>
    <d v="2016-08-31T00:00:00"/>
    <n v="8"/>
    <s v="Depreciation August 2016"/>
    <m/>
    <m/>
    <m/>
    <m/>
    <n v="0"/>
    <n v="56596.51"/>
    <x v="6"/>
    <x v="6"/>
    <n v="8020"/>
    <n v="100"/>
    <n v="69"/>
    <n v="5010"/>
    <n v="6010"/>
  </r>
  <r>
    <n v="2016"/>
    <d v="2016-08-31T00:00:00"/>
    <n v="8"/>
    <s v="Health Allocation August"/>
    <m/>
    <m/>
    <m/>
    <m/>
    <n v="89.4"/>
    <n v="0"/>
    <x v="46"/>
    <x v="45"/>
    <n v="8020"/>
    <n v="9810"/>
    <n v="69"/>
    <n v="5045"/>
    <n v="6580"/>
  </r>
  <r>
    <n v="2016"/>
    <d v="2016-08-30T00:00:00"/>
    <n v="8"/>
    <s v="LUC  Labor  JC14612"/>
    <s v="Purchases"/>
    <s v="8020-LIBCAN"/>
    <s v="Liberty Utilities  Canada"/>
    <s v="JC14612"/>
    <n v="1458.81"/>
    <n v="0"/>
    <x v="15"/>
    <x v="15"/>
    <n v="8020"/>
    <n v="100"/>
    <n v="69"/>
    <n v="5200"/>
    <n v="6364"/>
  </r>
  <r>
    <n v="2016"/>
    <d v="2016-08-31T00:00:00"/>
    <n v="8"/>
    <s v="Liberty Water Reclass"/>
    <m/>
    <m/>
    <m/>
    <m/>
    <n v="0"/>
    <n v="702.81"/>
    <x v="2"/>
    <x v="2"/>
    <n v="8020"/>
    <n v="100"/>
    <n v="69"/>
    <n v="5320"/>
    <n v="6500"/>
  </r>
  <r>
    <n v="2016"/>
    <d v="2016-08-31T00:00:00"/>
    <n v="8"/>
    <s v="Acct # 623-935-3395 492B"/>
    <s v="Purchases"/>
    <s v="8020-CENTLINK"/>
    <s v="Centurylink"/>
    <s v="AUG1316YS-492B"/>
    <n v="49.93"/>
    <n v="0"/>
    <x v="8"/>
    <x v="8"/>
    <n v="8020"/>
    <n v="100"/>
    <n v="69"/>
    <n v="5150"/>
    <n v="6750"/>
  </r>
  <r>
    <n v="2016"/>
    <d v="2016-08-01T00:00:00"/>
    <n v="8"/>
    <s v="Payroll Accrual"/>
    <m/>
    <m/>
    <m/>
    <m/>
    <n v="0"/>
    <n v="2099.5700000000002"/>
    <x v="21"/>
    <x v="21"/>
    <n v="8020"/>
    <n v="9800"/>
    <n v="69"/>
    <n v="5010"/>
    <n v="6018"/>
  </r>
  <r>
    <n v="2016"/>
    <d v="2016-08-30T00:00:00"/>
    <n v="8"/>
    <s v="APUC Labor  J14828"/>
    <s v="Purchases"/>
    <s v="8020-ALGUTI"/>
    <s v="Algonquin Power Utilities Corp"/>
    <s v="JC14828"/>
    <n v="24963.74"/>
    <n v="0"/>
    <x v="29"/>
    <x v="29"/>
    <n v="8020"/>
    <n v="100"/>
    <n v="69"/>
    <n v="5200"/>
    <n v="6366"/>
  </r>
  <r>
    <n v="2016"/>
    <d v="2016-08-31T00:00:00"/>
    <n v="8"/>
    <s v="Reclass APUC for August"/>
    <m/>
    <m/>
    <m/>
    <m/>
    <n v="20300.37"/>
    <n v="0"/>
    <x v="6"/>
    <x v="6"/>
    <n v="8020"/>
    <n v="100"/>
    <n v="69"/>
    <n v="5010"/>
    <n v="6010"/>
  </r>
  <r>
    <n v="2016"/>
    <d v="2016-08-31T00:00:00"/>
    <n v="8"/>
    <s v="Reclass APUC for August"/>
    <m/>
    <m/>
    <m/>
    <m/>
    <n v="24963.74"/>
    <n v="0"/>
    <x v="6"/>
    <x v="6"/>
    <n v="8020"/>
    <n v="100"/>
    <n v="69"/>
    <n v="5010"/>
    <n v="6010"/>
  </r>
  <r>
    <n v="2016"/>
    <d v="2016-08-31T00:00:00"/>
    <n v="8"/>
    <s v="Health Allocation August"/>
    <m/>
    <m/>
    <m/>
    <m/>
    <n v="11445.71"/>
    <n v="0"/>
    <x v="47"/>
    <x v="46"/>
    <n v="8020"/>
    <n v="9820"/>
    <n v="69"/>
    <n v="5044"/>
    <n v="6040"/>
  </r>
  <r>
    <n v="2016"/>
    <d v="2016-08-16T00:00:00"/>
    <n v="8"/>
    <s v="Employee Reimbursement"/>
    <s v="Purchases"/>
    <s v="8020-BYRLIN"/>
    <s v="Linda Byrd"/>
    <s v="EMP EXP 080916"/>
    <n v="313.47000000000003"/>
    <n v="0"/>
    <x v="4"/>
    <x v="4"/>
    <n v="8020"/>
    <n v="100"/>
    <n v="69"/>
    <n v="5131"/>
    <n v="6750"/>
  </r>
  <r>
    <n v="2016"/>
    <d v="2016-08-24T00:00:00"/>
    <n v="8"/>
    <s v="Armored Car Services BV/AVD/RR"/>
    <s v="Purchases"/>
    <s v="8020-LOOFAR"/>
    <s v="Loomis, Fargo &amp; Co."/>
    <n v="11851055"/>
    <n v="126.92"/>
    <n v="0"/>
    <x v="7"/>
    <x v="7"/>
    <n v="8020"/>
    <n v="100"/>
    <n v="69"/>
    <n v="5200"/>
    <n v="6360"/>
  </r>
  <r>
    <n v="2016"/>
    <d v="2016-08-01T00:00:00"/>
    <n v="8"/>
    <s v="ACCR from report-8020-NAPPAR"/>
    <s v="ACCR from report-8020-NAPPAR"/>
    <m/>
    <m/>
    <m/>
    <n v="0"/>
    <n v="221.83"/>
    <x v="2"/>
    <x v="2"/>
    <n v="8020"/>
    <n v="100"/>
    <n v="69"/>
    <n v="5320"/>
    <n v="6500"/>
  </r>
  <r>
    <n v="2016"/>
    <d v="2016-08-22T00:00:00"/>
    <n v="8"/>
    <s v="Avondale Answering Service"/>
    <s v="Purchases"/>
    <s v="8020-BETCON"/>
    <s v="Customer Elation, Inc. dba A Better Connection"/>
    <n v="52759200000000"/>
    <n v="508.84"/>
    <n v="0"/>
    <x v="8"/>
    <x v="8"/>
    <n v="8020"/>
    <n v="100"/>
    <n v="69"/>
    <n v="5150"/>
    <n v="6750"/>
  </r>
  <r>
    <n v="2016"/>
    <d v="2016-08-10T00:00:00"/>
    <n v="8"/>
    <s v="August  File Storage"/>
    <s v="Purchases"/>
    <s v="8020-ACCMAN"/>
    <s v="RecordXpress of California LLC DBA Access Information Mangement"/>
    <n v="1555015"/>
    <n v="1458.17"/>
    <n v="0"/>
    <x v="30"/>
    <x v="30"/>
    <n v="8020"/>
    <n v="100"/>
    <n v="69"/>
    <n v="5200"/>
    <n v="6320"/>
  </r>
  <r>
    <n v="2016"/>
    <d v="2016-08-31T00:00:00"/>
    <n v="8"/>
    <s v="Liberty Water Reclass"/>
    <m/>
    <m/>
    <m/>
    <m/>
    <n v="0"/>
    <n v="975.89"/>
    <x v="35"/>
    <x v="35"/>
    <n v="8020"/>
    <n v="100"/>
    <n v="69"/>
    <n v="5043"/>
    <n v="6042"/>
  </r>
  <r>
    <n v="2016"/>
    <d v="2016-08-25T00:00:00"/>
    <n v="8"/>
    <s v="Acct # 2741-5394-6"/>
    <s v="Purchases"/>
    <s v="8020-FEDEX"/>
    <s v="FedEx"/>
    <s v="6-644-21599"/>
    <n v="31.16"/>
    <n v="0"/>
    <x v="7"/>
    <x v="7"/>
    <n v="8020"/>
    <n v="100"/>
    <n v="69"/>
    <n v="5200"/>
    <n v="6360"/>
  </r>
  <r>
    <n v="2016"/>
    <d v="2016-08-01T00:00:00"/>
    <n v="8"/>
    <s v="Payroll Accrual"/>
    <m/>
    <m/>
    <m/>
    <m/>
    <n v="0"/>
    <n v="22596.6"/>
    <x v="48"/>
    <x v="47"/>
    <n v="8020"/>
    <n v="9850"/>
    <n v="69"/>
    <n v="5010"/>
    <n v="6018"/>
  </r>
  <r>
    <n v="2016"/>
    <d v="2016-08-03T00:00:00"/>
    <n v="8"/>
    <s v="Employee Reimbursement"/>
    <s v="Purchases"/>
    <s v="8020-GRECRY"/>
    <s v="Crystal Greene"/>
    <s v="EMP EXP 080216"/>
    <n v="295"/>
    <n v="0"/>
    <x v="41"/>
    <x v="41"/>
    <n v="8020"/>
    <n v="100"/>
    <n v="69"/>
    <n v="5360"/>
    <n v="6750"/>
  </r>
  <r>
    <n v="2016"/>
    <d v="2016-08-01T00:00:00"/>
    <n v="8"/>
    <s v="Exp W/C Jun/July  2016"/>
    <s v="Exp W/C Jun/July  2016"/>
    <m/>
    <m/>
    <m/>
    <n v="0"/>
    <n v="17991.34"/>
    <x v="5"/>
    <x v="5"/>
    <n v="8020"/>
    <n v="100"/>
    <n v="69"/>
    <n v="5045"/>
    <n v="6580"/>
  </r>
  <r>
    <n v="2016"/>
    <d v="2016-08-31T00:00:00"/>
    <n v="8"/>
    <s v="Payroll Accrual"/>
    <m/>
    <m/>
    <m/>
    <m/>
    <n v="41573.050000000003"/>
    <n v="0"/>
    <x v="48"/>
    <x v="47"/>
    <n v="8020"/>
    <n v="9850"/>
    <n v="69"/>
    <n v="5010"/>
    <n v="6018"/>
  </r>
  <r>
    <n v="2016"/>
    <d v="2016-08-01T00:00:00"/>
    <n v="8"/>
    <s v="FK MAINTENANCE"/>
    <s v="FK MAINTENANCE"/>
    <m/>
    <m/>
    <m/>
    <n v="0"/>
    <n v="675"/>
    <x v="7"/>
    <x v="7"/>
    <n v="8020"/>
    <n v="100"/>
    <n v="69"/>
    <n v="5200"/>
    <n v="6360"/>
  </r>
  <r>
    <n v="2016"/>
    <d v="2016-08-31T00:00:00"/>
    <n v="8"/>
    <s v="LU US Admin August 2016"/>
    <m/>
    <m/>
    <m/>
    <m/>
    <n v="0"/>
    <n v="92452.37"/>
    <x v="6"/>
    <x v="6"/>
    <n v="8020"/>
    <n v="100"/>
    <n v="69"/>
    <n v="5010"/>
    <n v="6010"/>
  </r>
  <r>
    <n v="2016"/>
    <d v="2016-08-31T00:00:00"/>
    <n v="8"/>
    <s v="CINTAS-5005872280"/>
    <s v="CINTAS-5005872280"/>
    <m/>
    <m/>
    <m/>
    <n v="107.72"/>
    <n v="0"/>
    <x v="9"/>
    <x v="9"/>
    <n v="8020"/>
    <n v="100"/>
    <n v="69"/>
    <n v="5520"/>
    <n v="6200"/>
  </r>
  <r>
    <n v="2016"/>
    <d v="2016-08-30T00:00:00"/>
    <n v="8"/>
    <s v="Labs Labor Business  JC14741"/>
    <s v="Purchases"/>
    <s v="8020-LIBCAN"/>
    <s v="Liberty Utilities  Canada"/>
    <s v="JC14741"/>
    <n v="1777.28"/>
    <n v="0"/>
    <x v="20"/>
    <x v="20"/>
    <n v="8020"/>
    <n v="100"/>
    <n v="69"/>
    <n v="5010"/>
    <n v="6368"/>
  </r>
  <r>
    <n v="2016"/>
    <d v="2016-08-31T00:00:00"/>
    <n v="8"/>
    <s v="Payroll Accrual"/>
    <m/>
    <m/>
    <m/>
    <m/>
    <n v="109.67"/>
    <n v="0"/>
    <x v="49"/>
    <x v="48"/>
    <n v="8020"/>
    <n v="9840"/>
    <n v="69"/>
    <n v="5042"/>
    <n v="4080"/>
  </r>
  <r>
    <n v="2016"/>
    <d v="2016-08-12T00:00:00"/>
    <n v="8"/>
    <s v="AZ AUG 12 BW"/>
    <m/>
    <m/>
    <m/>
    <m/>
    <n v="448.5"/>
    <n v="0"/>
    <x v="35"/>
    <x v="35"/>
    <n v="8020"/>
    <n v="100"/>
    <n v="69"/>
    <n v="5043"/>
    <n v="6042"/>
  </r>
  <r>
    <n v="2016"/>
    <d v="2016-08-31T00:00:00"/>
    <n v="8"/>
    <s v="Reclass LABS August"/>
    <m/>
    <m/>
    <m/>
    <m/>
    <n v="0"/>
    <n v="6471.7"/>
    <x v="20"/>
    <x v="20"/>
    <n v="8020"/>
    <n v="100"/>
    <n v="69"/>
    <n v="5010"/>
    <n v="6368"/>
  </r>
  <r>
    <n v="2016"/>
    <d v="2016-08-04T00:00:00"/>
    <n v="8"/>
    <s v="Professional Services"/>
    <s v="Purchases"/>
    <s v="8020-COPGOR"/>
    <s v="Coppersmith Schermer &amp; Brockelman"/>
    <n v="149836.1"/>
    <n v="189"/>
    <n v="0"/>
    <x v="50"/>
    <x v="49"/>
    <n v="8020"/>
    <n v="100"/>
    <n v="69"/>
    <n v="5200"/>
    <n v="6330"/>
  </r>
  <r>
    <n v="2016"/>
    <d v="2016-08-29T00:00:00"/>
    <n v="8"/>
    <s v="Postg/Cont.Srvc/AcLiab JC14737"/>
    <s v="Purchases"/>
    <s v="8020-LIBCAN"/>
    <s v="Liberty Utilities  Canada"/>
    <s v="JC14737"/>
    <n v="3589.83"/>
    <n v="0"/>
    <x v="7"/>
    <x v="7"/>
    <n v="8020"/>
    <n v="100"/>
    <n v="69"/>
    <n v="5200"/>
    <n v="6360"/>
  </r>
  <r>
    <n v="2016"/>
    <d v="2016-08-04T00:00:00"/>
    <n v="8"/>
    <s v="Acct # 83958542"/>
    <s v="Purchases"/>
    <s v="8020-CENLIN"/>
    <s v="Qwest Corporation dba Century Link"/>
    <n v="1382397543"/>
    <n v="229.48"/>
    <n v="0"/>
    <x v="8"/>
    <x v="8"/>
    <n v="8020"/>
    <n v="100"/>
    <n v="69"/>
    <n v="5150"/>
    <n v="6750"/>
  </r>
  <r>
    <n v="2016"/>
    <d v="2016-08-31T00:00:00"/>
    <n v="8"/>
    <s v="Depreciation for August reclas"/>
    <m/>
    <m/>
    <m/>
    <m/>
    <n v="56596.51"/>
    <n v="0"/>
    <x v="6"/>
    <x v="6"/>
    <n v="8020"/>
    <n v="100"/>
    <n v="69"/>
    <n v="5010"/>
    <n v="6010"/>
  </r>
  <r>
    <n v="2016"/>
    <d v="2016-08-31T00:00:00"/>
    <n v="8"/>
    <s v="Reclass APUC for August"/>
    <m/>
    <m/>
    <m/>
    <m/>
    <n v="0"/>
    <n v="20300.37"/>
    <x v="44"/>
    <x v="44"/>
    <n v="8020"/>
    <n v="100"/>
    <n v="69"/>
    <n v="5200"/>
    <n v="6365"/>
  </r>
  <r>
    <n v="2016"/>
    <d v="2016-08-12T00:00:00"/>
    <n v="8"/>
    <s v="PR 07/24/2016 to 08/06/2016"/>
    <s v="8020-00000-WIGWAM|108"/>
    <m/>
    <m/>
    <m/>
    <n v="26.59"/>
    <n v="0"/>
    <x v="0"/>
    <x v="0"/>
    <n v="8020"/>
    <n v="9990"/>
    <n v="52"/>
    <n v="5200"/>
    <n v="7361"/>
  </r>
  <r>
    <n v="2016"/>
    <d v="2016-08-12T00:00:00"/>
    <n v="8"/>
    <s v="PR 07/24/2016 to 08/06/2016"/>
    <s v="8020-00000-WIGWAM|108"/>
    <m/>
    <m/>
    <m/>
    <n v="53.17"/>
    <n v="0"/>
    <x v="0"/>
    <x v="0"/>
    <n v="8020"/>
    <n v="9990"/>
    <n v="52"/>
    <n v="5200"/>
    <n v="7361"/>
  </r>
  <r>
    <n v="2016"/>
    <d v="2016-08-12T00:00:00"/>
    <n v="8"/>
    <s v="PR 07/24/2016 to 08/06/2016"/>
    <s v="8020-00000-WIGWAM|269"/>
    <m/>
    <m/>
    <m/>
    <n v="98.07"/>
    <n v="0"/>
    <x v="0"/>
    <x v="0"/>
    <n v="8020"/>
    <n v="9990"/>
    <n v="52"/>
    <n v="5200"/>
    <n v="7361"/>
  </r>
  <r>
    <n v="2016"/>
    <d v="2016-08-12T00:00:00"/>
    <n v="8"/>
    <s v="PR 07/24/2016 to 08/06/2016"/>
    <s v="8020-00000-WIGWAM|108"/>
    <m/>
    <m/>
    <m/>
    <n v="159.51"/>
    <n v="0"/>
    <x v="0"/>
    <x v="0"/>
    <n v="8020"/>
    <n v="9990"/>
    <n v="52"/>
    <n v="5200"/>
    <n v="7361"/>
  </r>
  <r>
    <n v="2016"/>
    <d v="2016-08-26T00:00:00"/>
    <n v="8"/>
    <s v="AZ AUG 26 BW"/>
    <m/>
    <m/>
    <m/>
    <m/>
    <n v="69.58"/>
    <n v="0"/>
    <x v="51"/>
    <x v="50"/>
    <n v="8020"/>
    <n v="100"/>
    <n v="69"/>
    <n v="5041"/>
    <n v="4082"/>
  </r>
  <r>
    <n v="2016"/>
    <d v="2016-08-03T00:00:00"/>
    <n v="8"/>
    <s v="Receivings Transaction Entry"/>
    <s v="Purchases"/>
    <s v="8020-STAPLE"/>
    <s v="Staples Business Advantage"/>
    <s v="RCT00000000020913"/>
    <n v="231.29"/>
    <n v="0"/>
    <x v="9"/>
    <x v="9"/>
    <n v="8020"/>
    <n v="100"/>
    <n v="69"/>
    <n v="5520"/>
    <n v="6200"/>
  </r>
  <r>
    <n v="2016"/>
    <d v="2016-08-12T00:00:00"/>
    <n v="8"/>
    <s v="AZ AUG 12 BW"/>
    <m/>
    <m/>
    <m/>
    <m/>
    <n v="106.2"/>
    <n v="0"/>
    <x v="51"/>
    <x v="50"/>
    <n v="8020"/>
    <n v="100"/>
    <n v="69"/>
    <n v="5041"/>
    <n v="4082"/>
  </r>
  <r>
    <n v="2016"/>
    <d v="2016-08-31T00:00:00"/>
    <n v="8"/>
    <s v="Payroll Expense"/>
    <m/>
    <m/>
    <m/>
    <m/>
    <n v="359005.78"/>
    <n v="0"/>
    <x v="48"/>
    <x v="47"/>
    <n v="8020"/>
    <n v="9850"/>
    <n v="69"/>
    <n v="5010"/>
    <n v="6018"/>
  </r>
  <r>
    <n v="2016"/>
    <d v="2016-08-16T00:00:00"/>
    <n v="8"/>
    <s v="Employee Reimbursement"/>
    <s v="Purchases"/>
    <s v="8020-BYRLIN"/>
    <s v="Linda Byrd"/>
    <s v="EMP EXP 080916"/>
    <n v="8"/>
    <n v="0"/>
    <x v="41"/>
    <x v="41"/>
    <n v="8020"/>
    <n v="100"/>
    <n v="69"/>
    <n v="5360"/>
    <n v="6750"/>
  </r>
  <r>
    <n v="2016"/>
    <d v="2016-08-01T00:00:00"/>
    <n v="8"/>
    <s v="Payroll Accrual"/>
    <m/>
    <m/>
    <m/>
    <m/>
    <n v="0"/>
    <n v="2749.36"/>
    <x v="52"/>
    <x v="51"/>
    <n v="8020"/>
    <n v="100"/>
    <n v="69"/>
    <n v="5043"/>
    <n v="6041"/>
  </r>
  <r>
    <n v="2016"/>
    <d v="2016-08-31T00:00:00"/>
    <n v="8"/>
    <s v="Payroll Accrual"/>
    <m/>
    <m/>
    <m/>
    <m/>
    <n v="821.46"/>
    <n v="0"/>
    <x v="12"/>
    <x v="12"/>
    <n v="8020"/>
    <n v="100"/>
    <n v="69"/>
    <n v="5043"/>
    <n v="6043"/>
  </r>
  <r>
    <n v="2016"/>
    <d v="2016-08-31T00:00:00"/>
    <n v="8"/>
    <s v="Liberty Water Reclass"/>
    <m/>
    <m/>
    <m/>
    <m/>
    <n v="0"/>
    <n v="18303"/>
    <x v="23"/>
    <x v="23"/>
    <n v="8020"/>
    <n v="100"/>
    <n v="69"/>
    <n v="5280"/>
    <n v="6570"/>
  </r>
  <r>
    <n v="2016"/>
    <d v="2016-08-31T00:00:00"/>
    <n v="8"/>
    <s v="TS Reconcilliation Aug"/>
    <m/>
    <m/>
    <m/>
    <m/>
    <n v="0"/>
    <n v="96028.41"/>
    <x v="6"/>
    <x v="6"/>
    <n v="8020"/>
    <n v="100"/>
    <n v="69"/>
    <n v="5010"/>
    <n v="6010"/>
  </r>
  <r>
    <n v="2016"/>
    <d v="2016-08-31T00:00:00"/>
    <n v="8"/>
    <s v="ACCR FROM REPORT:8020-CINCOR"/>
    <s v="ACCR FROM REPORT:8020-CINCOR"/>
    <m/>
    <m/>
    <m/>
    <n v="144.99"/>
    <n v="0"/>
    <x v="16"/>
    <x v="16"/>
    <n v="8020"/>
    <n v="100"/>
    <n v="69"/>
    <n v="5520"/>
    <n v="7203"/>
  </r>
  <r>
    <n v="2016"/>
    <d v="2016-08-26T00:00:00"/>
    <n v="8"/>
    <s v="AZ AUG 26 BW"/>
    <m/>
    <m/>
    <m/>
    <m/>
    <n v="161.02000000000001"/>
    <n v="0"/>
    <x v="42"/>
    <x v="42"/>
    <n v="8020"/>
    <n v="100"/>
    <n v="69"/>
    <n v="5044"/>
    <n v="6040"/>
  </r>
  <r>
    <n v="2016"/>
    <d v="2016-08-10T00:00:00"/>
    <n v="8"/>
    <s v="Acct # 2741-5394-6"/>
    <s v="Purchases"/>
    <s v="8020-FEDEX"/>
    <s v="FedEx"/>
    <s v="5-495-50817"/>
    <n v="128.65"/>
    <n v="0"/>
    <x v="7"/>
    <x v="7"/>
    <n v="8020"/>
    <n v="100"/>
    <n v="69"/>
    <n v="5200"/>
    <n v="6360"/>
  </r>
  <r>
    <n v="2016"/>
    <d v="2016-08-25T00:00:00"/>
    <n v="8"/>
    <s v="Acct # 83613117"/>
    <s v="Purchases"/>
    <s v="8020-CENLIN"/>
    <s v="Qwest Corporation dba Century Link"/>
    <n v="1384601900"/>
    <n v="50.63"/>
    <n v="0"/>
    <x v="8"/>
    <x v="8"/>
    <n v="8020"/>
    <n v="100"/>
    <n v="69"/>
    <n v="5150"/>
    <n v="6750"/>
  </r>
  <r>
    <n v="2016"/>
    <d v="2016-08-31T00:00:00"/>
    <n v="8"/>
    <s v="Payroll Accrual"/>
    <m/>
    <m/>
    <m/>
    <m/>
    <n v="5058.82"/>
    <n v="0"/>
    <x v="52"/>
    <x v="51"/>
    <n v="8020"/>
    <n v="100"/>
    <n v="69"/>
    <n v="5043"/>
    <n v="6041"/>
  </r>
  <r>
    <n v="2016"/>
    <d v="2016-08-19T00:00:00"/>
    <n v="8"/>
    <s v="Employee Reimbursement"/>
    <s v="Purchases"/>
    <s v="8020-WADJOE"/>
    <s v="Joel Wade"/>
    <s v="EMP EXP 051316"/>
    <n v="180.47"/>
    <n v="0"/>
    <x v="33"/>
    <x v="33"/>
    <n v="8020"/>
    <n v="100"/>
    <n v="69"/>
    <n v="5300"/>
    <n v="6750"/>
  </r>
  <r>
    <n v="2016"/>
    <d v="2016-08-30T00:00:00"/>
    <n v="8"/>
    <s v="Labs BusIness  JC14736"/>
    <s v="Purchases"/>
    <s v="8020-LIBCAN"/>
    <s v="Liberty Utilities  Canada"/>
    <s v="JC14736"/>
    <n v="2549.17"/>
    <n v="0"/>
    <x v="20"/>
    <x v="20"/>
    <n v="8020"/>
    <n v="100"/>
    <n v="69"/>
    <n v="5010"/>
    <n v="6368"/>
  </r>
  <r>
    <n v="2016"/>
    <d v="2016-08-31T00:00:00"/>
    <n v="8"/>
    <s v="Avondale Purchase Power"/>
    <s v="Purchases"/>
    <s v="8020-APS"/>
    <s v="Arizona Public Service"/>
    <s v="AUG16-556745281.1"/>
    <n v="628.6"/>
    <n v="0"/>
    <x v="22"/>
    <x v="22"/>
    <n v="8020"/>
    <n v="100"/>
    <n v="69"/>
    <n v="5455"/>
    <n v="6150"/>
  </r>
  <r>
    <n v="2016"/>
    <d v="2016-08-31T00:00:00"/>
    <n v="8"/>
    <s v="Liberty Water Reclass"/>
    <m/>
    <m/>
    <m/>
    <m/>
    <n v="0"/>
    <n v="1340.79"/>
    <x v="0"/>
    <x v="0"/>
    <n v="8020"/>
    <n v="9990"/>
    <n v="52"/>
    <n v="5200"/>
    <n v="7361"/>
  </r>
  <r>
    <n v="2016"/>
    <d v="2016-08-31T00:00:00"/>
    <n v="8"/>
    <s v="Reclass LABS August"/>
    <m/>
    <m/>
    <m/>
    <m/>
    <n v="0"/>
    <n v="50435.06"/>
    <x v="53"/>
    <x v="52"/>
    <n v="8020"/>
    <n v="100"/>
    <n v="69"/>
    <n v="5200"/>
    <n v="6368"/>
  </r>
  <r>
    <n v="2016"/>
    <d v="2016-08-12T00:00:00"/>
    <n v="8"/>
    <s v="AZ AUG 12 BW"/>
    <m/>
    <m/>
    <m/>
    <m/>
    <n v="31.86"/>
    <n v="0"/>
    <x v="54"/>
    <x v="53"/>
    <n v="8020"/>
    <n v="100"/>
    <n v="69"/>
    <n v="5041"/>
    <n v="4080"/>
  </r>
  <r>
    <n v="2016"/>
    <d v="2016-08-30T00:00:00"/>
    <n v="8"/>
    <s v="Labs Corp Labor JC14746"/>
    <s v="Purchases"/>
    <s v="8020-LIBCAN"/>
    <s v="Liberty Utilities  Canada"/>
    <s v="JC14746"/>
    <n v="2706.95"/>
    <n v="0"/>
    <x v="3"/>
    <x v="3"/>
    <n v="8020"/>
    <n v="100"/>
    <n v="69"/>
    <n v="5010"/>
    <n v="6369"/>
  </r>
  <r>
    <n v="2016"/>
    <d v="2016-08-26T00:00:00"/>
    <n v="8"/>
    <s v="PR 08/07/2016 to 08/20/2016"/>
    <s v="8020-00000-WIGWAM|6001"/>
    <m/>
    <m/>
    <m/>
    <n v="28.57"/>
    <n v="0"/>
    <x v="0"/>
    <x v="0"/>
    <n v="8020"/>
    <n v="9990"/>
    <n v="52"/>
    <n v="5200"/>
    <n v="7361"/>
  </r>
  <r>
    <n v="2016"/>
    <d v="2016-08-26T00:00:00"/>
    <n v="8"/>
    <s v="PR 08/07/2016 to 08/20/2016"/>
    <s v="8020-00000-WIGWAM|6001"/>
    <m/>
    <m/>
    <m/>
    <n v="28.57"/>
    <n v="0"/>
    <x v="0"/>
    <x v="0"/>
    <n v="8020"/>
    <n v="9990"/>
    <n v="52"/>
    <n v="5200"/>
    <n v="7361"/>
  </r>
  <r>
    <n v="2016"/>
    <d v="2016-08-26T00:00:00"/>
    <n v="8"/>
    <s v="PR 08/07/2016 to 08/20/2016"/>
    <s v="8020-00000-WIGWAM|294"/>
    <m/>
    <m/>
    <m/>
    <n v="57.96"/>
    <n v="0"/>
    <x v="0"/>
    <x v="0"/>
    <n v="8020"/>
    <n v="9990"/>
    <n v="52"/>
    <n v="5200"/>
    <n v="7361"/>
  </r>
  <r>
    <n v="2016"/>
    <d v="2016-08-26T00:00:00"/>
    <n v="8"/>
    <s v="PR 08/07/2016 to 08/20/2016"/>
    <s v="8020-00000-WIGWAM|6001"/>
    <m/>
    <m/>
    <m/>
    <n v="64.28"/>
    <n v="0"/>
    <x v="0"/>
    <x v="0"/>
    <n v="8020"/>
    <n v="9990"/>
    <n v="52"/>
    <n v="5200"/>
    <n v="7361"/>
  </r>
  <r>
    <n v="2016"/>
    <d v="2016-08-26T00:00:00"/>
    <n v="8"/>
    <s v="PR 08/07/2016 to 08/20/2016"/>
    <s v="8020-00000-WIGWAM|294"/>
    <m/>
    <m/>
    <m/>
    <n v="108.69"/>
    <n v="0"/>
    <x v="0"/>
    <x v="0"/>
    <n v="8020"/>
    <n v="9990"/>
    <n v="52"/>
    <n v="5200"/>
    <n v="7361"/>
  </r>
  <r>
    <n v="2016"/>
    <d v="2016-08-01T00:00:00"/>
    <n v="8"/>
    <s v="Payroll Accrual"/>
    <m/>
    <m/>
    <m/>
    <m/>
    <n v="0"/>
    <n v="59.6"/>
    <x v="49"/>
    <x v="48"/>
    <n v="8020"/>
    <n v="9840"/>
    <n v="69"/>
    <n v="5042"/>
    <n v="4080"/>
  </r>
  <r>
    <n v="2016"/>
    <d v="2016-08-01T00:00:00"/>
    <n v="8"/>
    <s v="Accr for Digital Data not bill"/>
    <m/>
    <m/>
    <m/>
    <m/>
    <n v="0"/>
    <n v="19148.27"/>
    <x v="1"/>
    <x v="1"/>
    <n v="8020"/>
    <n v="100"/>
    <n v="69"/>
    <n v="5520"/>
    <n v="7202"/>
  </r>
  <r>
    <n v="2016"/>
    <d v="2016-08-01T00:00:00"/>
    <n v="8"/>
    <s v="Payroll Accrual"/>
    <m/>
    <m/>
    <m/>
    <m/>
    <n v="0"/>
    <n v="1722.41"/>
    <x v="13"/>
    <x v="13"/>
    <n v="8020"/>
    <n v="9830"/>
    <n v="69"/>
    <n v="5010"/>
    <n v="6018"/>
  </r>
  <r>
    <n v="2016"/>
    <d v="2016-08-26T00:00:00"/>
    <n v="8"/>
    <s v="AZ AUG 26 BW"/>
    <m/>
    <m/>
    <m/>
    <m/>
    <n v="20.88"/>
    <n v="0"/>
    <x v="54"/>
    <x v="53"/>
    <n v="8020"/>
    <n v="100"/>
    <n v="69"/>
    <n v="5041"/>
    <n v="4080"/>
  </r>
  <r>
    <n v="2016"/>
    <d v="2016-08-31T00:00:00"/>
    <n v="8"/>
    <s v="Payroll Accrual"/>
    <m/>
    <m/>
    <m/>
    <m/>
    <n v="174.45"/>
    <n v="0"/>
    <x v="45"/>
    <x v="11"/>
    <n v="8020"/>
    <n v="9880"/>
    <n v="69"/>
    <n v="5042"/>
    <n v="4080"/>
  </r>
  <r>
    <n v="2016"/>
    <d v="2016-08-30T00:00:00"/>
    <n v="8"/>
    <s v="Labs Business  Sales6230"/>
    <s v="Purchases"/>
    <s v="8020-LIBCAN"/>
    <s v="Liberty Utilities  Canada"/>
    <s v="SALES6230"/>
    <n v="50435.06"/>
    <n v="0"/>
    <x v="53"/>
    <x v="52"/>
    <n v="8020"/>
    <n v="100"/>
    <n v="69"/>
    <n v="5200"/>
    <n v="6368"/>
  </r>
  <r>
    <n v="2016"/>
    <d v="2016-08-10T00:00:00"/>
    <n v="8"/>
    <s v="Receivings Transaction Entry"/>
    <s v="Purchases"/>
    <s v="8020-CITSCO"/>
    <s v="City of Scottsdale"/>
    <s v="RCT00000000021209"/>
    <n v="7.5"/>
    <n v="0"/>
    <x v="9"/>
    <x v="9"/>
    <n v="8020"/>
    <n v="100"/>
    <n v="69"/>
    <n v="5520"/>
    <n v="6200"/>
  </r>
  <r>
    <n v="2016"/>
    <d v="2016-08-25T00:00:00"/>
    <n v="8"/>
    <s v="Acct # 2741-5394-6"/>
    <s v="Purchases"/>
    <s v="8020-FEDEX"/>
    <s v="FedEx"/>
    <s v="5-517-81157"/>
    <n v="135.69999999999999"/>
    <n v="0"/>
    <x v="7"/>
    <x v="7"/>
    <n v="8020"/>
    <n v="100"/>
    <n v="69"/>
    <n v="5200"/>
    <n v="6360"/>
  </r>
  <r>
    <n v="2016"/>
    <d v="2016-08-31T00:00:00"/>
    <n v="8"/>
    <s v="670764107-00001"/>
    <s v="Purchases"/>
    <s v="8020-VERWIR"/>
    <s v="Verizon Wireless"/>
    <n v="9769471589"/>
    <n v="3993.83"/>
    <n v="0"/>
    <x v="8"/>
    <x v="8"/>
    <n v="8020"/>
    <n v="100"/>
    <n v="69"/>
    <n v="5150"/>
    <n v="6750"/>
  </r>
  <r>
    <n v="2016"/>
    <d v="2016-08-30T00:00:00"/>
    <n v="8"/>
    <s v="Employee Reimbursement"/>
    <s v="Purchases"/>
    <s v="8020-GARMAT"/>
    <s v="Matthew Garlick"/>
    <s v="EMP EXP 081516"/>
    <n v="771.66"/>
    <n v="0"/>
    <x v="4"/>
    <x v="4"/>
    <n v="8020"/>
    <n v="100"/>
    <n v="69"/>
    <n v="5131"/>
    <n v="6750"/>
  </r>
  <r>
    <n v="2016"/>
    <d v="2016-08-31T00:00:00"/>
    <n v="8"/>
    <s v="Payroll Expense"/>
    <m/>
    <m/>
    <m/>
    <m/>
    <n v="21244.21"/>
    <n v="0"/>
    <x v="13"/>
    <x v="13"/>
    <n v="8020"/>
    <n v="9830"/>
    <n v="69"/>
    <n v="5010"/>
    <n v="6018"/>
  </r>
  <r>
    <n v="2016"/>
    <d v="2016-08-30T00:00:00"/>
    <n v="8"/>
    <s v="LUC Labor/Trvl    JC14613"/>
    <s v="Purchases"/>
    <s v="8020-LIBCAN"/>
    <s v="Liberty Utilities  Canada"/>
    <s v="JC14613"/>
    <n v="1476.97"/>
    <n v="0"/>
    <x v="15"/>
    <x v="15"/>
    <n v="8020"/>
    <n v="100"/>
    <n v="69"/>
    <n v="5200"/>
    <n v="6364"/>
  </r>
  <r>
    <n v="2016"/>
    <d v="2016-08-29T00:00:00"/>
    <n v="8"/>
    <s v="Job 8020-00000-ARROYO 5"/>
    <s v="Job 8020-00000-ARROYO 5"/>
    <s v="8020-WESENV"/>
    <s v="WESTERN ENVIRONMENTAL EQUIPMENT"/>
    <s v="RCT00000000021697"/>
    <n v="225"/>
    <n v="0"/>
    <x v="0"/>
    <x v="0"/>
    <n v="8020"/>
    <n v="9990"/>
    <n v="52"/>
    <n v="5200"/>
    <n v="7361"/>
  </r>
  <r>
    <n v="2016"/>
    <d v="2016-08-10T00:00:00"/>
    <n v="8"/>
    <s v="Employee Reimbursement"/>
    <s v="Purchases"/>
    <s v="8020-QUEBRA"/>
    <s v="Brandi Queen"/>
    <s v="EMP EXP 080916"/>
    <n v="29.33"/>
    <n v="0"/>
    <x v="4"/>
    <x v="4"/>
    <n v="8020"/>
    <n v="100"/>
    <n v="69"/>
    <n v="5131"/>
    <n v="6750"/>
  </r>
  <r>
    <n v="2016"/>
    <d v="2016-08-03T00:00:00"/>
    <n v="8"/>
    <s v="Employee Reimbursement"/>
    <s v="Purchases"/>
    <s v="8020-BAUGAR"/>
    <s v="Gary Baugh"/>
    <s v="EMP EXP 072516"/>
    <n v="53.91"/>
    <n v="0"/>
    <x v="9"/>
    <x v="9"/>
    <n v="8020"/>
    <n v="100"/>
    <n v="69"/>
    <n v="5520"/>
    <n v="6200"/>
  </r>
  <r>
    <n v="2016"/>
    <d v="2016-08-03T00:00:00"/>
    <n v="8"/>
    <s v="Employee Reimbursement"/>
    <s v="Purchases"/>
    <s v="8020-BAUGAR"/>
    <s v="Gary Baugh"/>
    <s v="EMP EXP 072416"/>
    <n v="413.59"/>
    <n v="0"/>
    <x v="9"/>
    <x v="9"/>
    <n v="8020"/>
    <n v="100"/>
    <n v="69"/>
    <n v="5520"/>
    <n v="6200"/>
  </r>
  <r>
    <n v="2016"/>
    <d v="2016-08-31T00:00:00"/>
    <n v="8"/>
    <s v="Health Allocation August"/>
    <m/>
    <m/>
    <m/>
    <m/>
    <n v="0"/>
    <n v="137719.04000000001"/>
    <x v="31"/>
    <x v="31"/>
    <n v="8020"/>
    <n v="100"/>
    <n v="69"/>
    <n v="5044"/>
    <n v="6042"/>
  </r>
  <r>
    <n v="2016"/>
    <d v="2016-08-31T00:00:00"/>
    <n v="8"/>
    <s v="Liberty Water Reclass"/>
    <m/>
    <m/>
    <m/>
    <m/>
    <n v="0"/>
    <n v="1145"/>
    <x v="55"/>
    <x v="54"/>
    <n v="8020"/>
    <n v="9830"/>
    <n v="69"/>
    <n v="5131"/>
    <n v="6754"/>
  </r>
  <r>
    <n v="2016"/>
    <d v="2016-08-31T00:00:00"/>
    <n v="8"/>
    <s v="Postage used by Digl Data Aug"/>
    <m/>
    <m/>
    <m/>
    <m/>
    <n v="17221.04"/>
    <n v="0"/>
    <x v="1"/>
    <x v="1"/>
    <n v="8020"/>
    <n v="100"/>
    <n v="69"/>
    <n v="5520"/>
    <n v="7202"/>
  </r>
  <r>
    <n v="2016"/>
    <d v="2016-08-02T00:00:00"/>
    <n v="8"/>
    <s v="Receivings Transaction Entry"/>
    <s v="Purchases"/>
    <s v="8020-CINFIRAID"/>
    <s v="Cintas First Aid &amp; Safety"/>
    <s v="RCT00000000020881"/>
    <n v="70.8"/>
    <n v="0"/>
    <x v="9"/>
    <x v="9"/>
    <n v="8020"/>
    <n v="100"/>
    <n v="69"/>
    <n v="5520"/>
    <n v="6200"/>
  </r>
  <r>
    <n v="2016"/>
    <d v="2016-08-03T00:00:00"/>
    <n v="8"/>
    <s v="Employee Reimbursement"/>
    <s v="Purchases"/>
    <s v="8020-BAUGAR"/>
    <s v="Gary Baugh"/>
    <s v="EMP EXP063016"/>
    <n v="18.399999999999999"/>
    <n v="0"/>
    <x v="2"/>
    <x v="2"/>
    <n v="8020"/>
    <n v="100"/>
    <n v="69"/>
    <n v="5320"/>
    <n v="6500"/>
  </r>
  <r>
    <n v="2016"/>
    <d v="2016-08-31T00:00:00"/>
    <n v="8"/>
    <s v="LUC Labor August 2016"/>
    <m/>
    <m/>
    <m/>
    <m/>
    <n v="0"/>
    <n v="5922.87"/>
    <x v="6"/>
    <x v="6"/>
    <n v="8020"/>
    <n v="100"/>
    <n v="69"/>
    <n v="5010"/>
    <n v="6010"/>
  </r>
  <r>
    <n v="2016"/>
    <d v="2016-08-31T00:00:00"/>
    <n v="8"/>
    <s v="Liberty Water Reclass"/>
    <m/>
    <m/>
    <m/>
    <m/>
    <n v="0"/>
    <n v="4135"/>
    <x v="24"/>
    <x v="24"/>
    <n v="8020"/>
    <n v="100"/>
    <n v="69"/>
    <n v="5131"/>
    <n v="6754"/>
  </r>
  <r>
    <n v="2016"/>
    <d v="2016-08-31T00:00:00"/>
    <n v="8"/>
    <s v="Health Allocation August"/>
    <m/>
    <m/>
    <m/>
    <m/>
    <n v="1722.26"/>
    <n v="0"/>
    <x v="56"/>
    <x v="55"/>
    <n v="8020"/>
    <n v="9810"/>
    <n v="69"/>
    <n v="5044"/>
    <n v="6040"/>
  </r>
  <r>
    <n v="2016"/>
    <d v="2016-08-31T00:00:00"/>
    <n v="8"/>
    <s v="Liberty Water Reclass"/>
    <m/>
    <m/>
    <m/>
    <m/>
    <n v="0"/>
    <n v="7806.19"/>
    <x v="8"/>
    <x v="8"/>
    <n v="8020"/>
    <n v="100"/>
    <n v="69"/>
    <n v="5150"/>
    <n v="6750"/>
  </r>
  <r>
    <n v="2016"/>
    <d v="2016-08-30T00:00:00"/>
    <n v="8"/>
    <s v="Employee Reimbursement"/>
    <s v="Purchases"/>
    <s v="8020-CROJEN"/>
    <s v="Jenny Cross"/>
    <s v="EMP EXP 082316"/>
    <n v="227"/>
    <n v="0"/>
    <x v="17"/>
    <x v="17"/>
    <n v="8020"/>
    <n v="100"/>
    <n v="69"/>
    <n v="5390"/>
    <n v="6680"/>
  </r>
  <r>
    <n v="2016"/>
    <d v="2016-08-24T00:00:00"/>
    <n v="8"/>
    <s v="Avondale/RR Document"/>
    <s v="Purchases"/>
    <s v="8020-SHRUSA"/>
    <s v="Shred-It US JV LLC dba Shred-it USA LLC"/>
    <n v="8120771641"/>
    <n v="170.38"/>
    <n v="0"/>
    <x v="7"/>
    <x v="7"/>
    <n v="8020"/>
    <n v="100"/>
    <n v="69"/>
    <n v="5200"/>
    <n v="6360"/>
  </r>
  <r>
    <n v="2016"/>
    <d v="2016-08-24T00:00:00"/>
    <n v="8"/>
    <s v="Expe Storage Fee for 8/2016"/>
    <m/>
    <m/>
    <m/>
    <m/>
    <n v="416.12"/>
    <n v="0"/>
    <x v="14"/>
    <x v="14"/>
    <n v="8020"/>
    <n v="100"/>
    <n v="69"/>
    <n v="5110"/>
    <n v="6410"/>
  </r>
  <r>
    <n v="2016"/>
    <d v="2016-08-31T00:00:00"/>
    <n v="8"/>
    <s v="Liberty Water Reclass"/>
    <m/>
    <m/>
    <m/>
    <m/>
    <n v="0"/>
    <n v="4770.95"/>
    <x v="17"/>
    <x v="17"/>
    <n v="8020"/>
    <n v="100"/>
    <n v="69"/>
    <n v="5390"/>
    <n v="6680"/>
  </r>
  <r>
    <n v="2016"/>
    <d v="2016-08-25T00:00:00"/>
    <n v="8"/>
    <s v="Training/Conference Room Renta"/>
    <s v="Purchases"/>
    <s v="8020-LUXOFF"/>
    <s v="Lux Offices"/>
    <s v="4174-5323"/>
    <n v="72.099999999999994"/>
    <n v="0"/>
    <x v="14"/>
    <x v="14"/>
    <n v="8020"/>
    <n v="100"/>
    <n v="69"/>
    <n v="5110"/>
    <n v="6410"/>
  </r>
  <r>
    <n v="2016"/>
    <d v="2016-08-01T00:00:00"/>
    <n v="8"/>
    <s v="ACCR from report-8020-CINCOR"/>
    <s v="ACCR from report-8020-CINCOR"/>
    <m/>
    <m/>
    <m/>
    <n v="0"/>
    <n v="169.93"/>
    <x v="16"/>
    <x v="16"/>
    <n v="8020"/>
    <n v="100"/>
    <n v="69"/>
    <n v="5520"/>
    <n v="7203"/>
  </r>
  <r>
    <n v="2016"/>
    <d v="2016-08-31T00:00:00"/>
    <n v="8"/>
    <s v="Health Allocation August"/>
    <m/>
    <m/>
    <m/>
    <m/>
    <n v="4523.22"/>
    <n v="0"/>
    <x v="57"/>
    <x v="56"/>
    <n v="8020"/>
    <n v="9850"/>
    <n v="69"/>
    <n v="5045"/>
    <n v="6580"/>
  </r>
  <r>
    <n v="2016"/>
    <d v="2016-08-01T00:00:00"/>
    <n v="8"/>
    <s v="ACCR from report-8020-HILBRO"/>
    <s v="ACCR from report-8020-HILBRO"/>
    <m/>
    <m/>
    <m/>
    <n v="0"/>
    <n v="123"/>
    <x v="39"/>
    <x v="39"/>
    <n v="8020"/>
    <n v="100"/>
    <n v="50"/>
    <n v="5530"/>
    <n v="6180"/>
  </r>
  <r>
    <n v="2016"/>
    <d v="2016-08-03T00:00:00"/>
    <n v="8"/>
    <s v="Employee Reimbursement"/>
    <s v="Purchases"/>
    <s v="8020-GRECRY"/>
    <s v="Crystal Greene"/>
    <s v="EMP EXP 080216"/>
    <n v="377.24"/>
    <n v="0"/>
    <x v="33"/>
    <x v="33"/>
    <n v="8020"/>
    <n v="100"/>
    <n v="69"/>
    <n v="5300"/>
    <n v="6750"/>
  </r>
  <r>
    <n v="2016"/>
    <d v="2016-08-31T00:00:00"/>
    <n v="8"/>
    <s v="LABS Corp Admin August 2016"/>
    <m/>
    <m/>
    <m/>
    <m/>
    <n v="0"/>
    <n v="17640.830000000002"/>
    <x v="6"/>
    <x v="6"/>
    <n v="8020"/>
    <n v="100"/>
    <n v="69"/>
    <n v="5010"/>
    <n v="6010"/>
  </r>
  <r>
    <n v="2016"/>
    <d v="2016-08-30T00:00:00"/>
    <n v="8"/>
    <s v="Labs/Post/Safe/TrvlJC14739"/>
    <s v="Purchases"/>
    <s v="8020-LIBCAN"/>
    <s v="Liberty Utilities  Canada"/>
    <s v="JC14739"/>
    <n v="106.53"/>
    <n v="0"/>
    <x v="4"/>
    <x v="4"/>
    <n v="8020"/>
    <n v="100"/>
    <n v="69"/>
    <n v="5131"/>
    <n v="6750"/>
  </r>
  <r>
    <n v="2016"/>
    <d v="2016-08-29T00:00:00"/>
    <n v="8"/>
    <s v="Guardian Addl  JC14738"/>
    <s v="Purchases"/>
    <s v="8020-LIBCAN"/>
    <s v="Liberty Utilities  Canada"/>
    <s v="JC14738"/>
    <n v="153.09"/>
    <n v="0"/>
    <x v="7"/>
    <x v="7"/>
    <n v="8020"/>
    <n v="100"/>
    <n v="69"/>
    <n v="5200"/>
    <n v="6360"/>
  </r>
  <r>
    <n v="2016"/>
    <d v="2016-08-16T00:00:00"/>
    <n v="8"/>
    <s v="Employee Reimbursement"/>
    <s v="Purchases"/>
    <s v="8020-QUEBRA"/>
    <s v="Brandi Queen"/>
    <s v="EMP EXP 081616"/>
    <n v="437.98"/>
    <n v="0"/>
    <x v="17"/>
    <x v="17"/>
    <n v="8020"/>
    <n v="100"/>
    <n v="69"/>
    <n v="5390"/>
    <n v="6680"/>
  </r>
  <r>
    <n v="2016"/>
    <d v="2016-08-25T00:00:00"/>
    <n v="8"/>
    <s v="Acct # 83958542"/>
    <s v="Purchases"/>
    <s v="8020-CENLIN"/>
    <s v="Qwest Corporation dba Century Link"/>
    <n v="1384851557"/>
    <n v="196.66"/>
    <n v="0"/>
    <x v="8"/>
    <x v="8"/>
    <n v="8020"/>
    <n v="100"/>
    <n v="69"/>
    <n v="5150"/>
    <n v="6750"/>
  </r>
  <r>
    <n v="2016"/>
    <d v="2016-08-05T00:00:00"/>
    <n v="8"/>
    <s v="603-0113663-001"/>
    <s v="Purchases"/>
    <s v="8020-WELLEA"/>
    <s v="Wells Fargo Financial Leasing, Inc."/>
    <n v="5003231882"/>
    <n v="583.41"/>
    <n v="0"/>
    <x v="14"/>
    <x v="14"/>
    <n v="8020"/>
    <n v="100"/>
    <n v="69"/>
    <n v="5110"/>
    <n v="6410"/>
  </r>
  <r>
    <n v="2016"/>
    <d v="2016-08-31T00:00:00"/>
    <n v="8"/>
    <s v="Liberty Water Reclass"/>
    <m/>
    <m/>
    <m/>
    <m/>
    <n v="0"/>
    <n v="3734.4"/>
    <x v="41"/>
    <x v="41"/>
    <n v="8020"/>
    <n v="100"/>
    <n v="69"/>
    <n v="5360"/>
    <n v="6750"/>
  </r>
  <r>
    <n v="2016"/>
    <d v="2016-08-03T00:00:00"/>
    <n v="8"/>
    <s v="Employee Reimbursement"/>
    <s v="Purchases"/>
    <s v="8020-BAUGAR"/>
    <s v="Gary Baugh"/>
    <s v="EMP EXP 072516"/>
    <n v="220.8"/>
    <n v="0"/>
    <x v="2"/>
    <x v="2"/>
    <n v="8020"/>
    <n v="100"/>
    <n v="69"/>
    <n v="5320"/>
    <n v="6500"/>
  </r>
  <r>
    <n v="2016"/>
    <d v="2016-08-01T00:00:00"/>
    <n v="8"/>
    <s v="Payroll Accrual"/>
    <m/>
    <m/>
    <m/>
    <m/>
    <n v="0"/>
    <n v="14124.7"/>
    <x v="58"/>
    <x v="57"/>
    <n v="8020"/>
    <n v="9810"/>
    <n v="69"/>
    <n v="5010"/>
    <n v="6018"/>
  </r>
  <r>
    <n v="2016"/>
    <d v="2016-08-01T00:00:00"/>
    <n v="8"/>
    <s v="Payroll Accrual"/>
    <m/>
    <m/>
    <m/>
    <m/>
    <n v="0"/>
    <n v="21.46"/>
    <x v="59"/>
    <x v="58"/>
    <n v="8020"/>
    <n v="9830"/>
    <n v="69"/>
    <n v="5042"/>
    <n v="4080"/>
  </r>
  <r>
    <n v="2016"/>
    <d v="2016-08-31T00:00:00"/>
    <n v="8"/>
    <s v="Health Allocation August"/>
    <m/>
    <m/>
    <m/>
    <m/>
    <n v="639.61"/>
    <n v="0"/>
    <x v="60"/>
    <x v="59"/>
    <n v="8020"/>
    <n v="9880"/>
    <n v="69"/>
    <n v="5045"/>
    <n v="6580"/>
  </r>
  <r>
    <n v="2016"/>
    <d v="2016-08-16T00:00:00"/>
    <n v="8"/>
    <s v="Receivings Transaction Entry"/>
    <s v="Purchases"/>
    <s v="8020-HOMDEP"/>
    <s v="The Home Depot CRC"/>
    <s v="RCT00000000020625"/>
    <n v="110.36"/>
    <n v="0"/>
    <x v="61"/>
    <x v="60"/>
    <n v="8020"/>
    <n v="100"/>
    <n v="52"/>
    <n v="5520"/>
    <n v="6200"/>
  </r>
  <r>
    <n v="2016"/>
    <d v="2016-08-01T00:00:00"/>
    <n v="8"/>
    <s v="Payroll Accrual"/>
    <m/>
    <m/>
    <m/>
    <m/>
    <n v="0"/>
    <n v="28.38"/>
    <x v="62"/>
    <x v="61"/>
    <n v="8020"/>
    <n v="9800"/>
    <n v="69"/>
    <n v="5042"/>
    <n v="4080"/>
  </r>
  <r>
    <n v="2016"/>
    <d v="2016-08-31T00:00:00"/>
    <n v="8"/>
    <s v="Payroll Accrual"/>
    <m/>
    <m/>
    <m/>
    <m/>
    <n v="39147.65"/>
    <n v="0"/>
    <x v="43"/>
    <x v="43"/>
    <n v="8020"/>
    <n v="9865"/>
    <n v="69"/>
    <n v="5010"/>
    <n v="6018"/>
  </r>
  <r>
    <n v="2016"/>
    <d v="2016-08-31T00:00:00"/>
    <n v="8"/>
    <s v="VERIZON-9771119077"/>
    <s v="VERIZON-9771119077"/>
    <m/>
    <m/>
    <m/>
    <n v="35.1"/>
    <n v="0"/>
    <x v="8"/>
    <x v="8"/>
    <n v="8020"/>
    <n v="100"/>
    <n v="69"/>
    <n v="5150"/>
    <n v="6750"/>
  </r>
  <r>
    <n v="2016"/>
    <d v="2016-08-31T00:00:00"/>
    <n v="8"/>
    <s v="Reclass LABS August"/>
    <m/>
    <m/>
    <m/>
    <m/>
    <n v="6471.7"/>
    <n v="0"/>
    <x v="6"/>
    <x v="6"/>
    <n v="8020"/>
    <n v="100"/>
    <n v="69"/>
    <n v="5010"/>
    <n v="6010"/>
  </r>
  <r>
    <n v="2016"/>
    <d v="2016-08-31T00:00:00"/>
    <n v="8"/>
    <s v="Reclass LABS August"/>
    <m/>
    <m/>
    <m/>
    <m/>
    <n v="17640.830000000002"/>
    <n v="0"/>
    <x v="6"/>
    <x v="6"/>
    <n v="8020"/>
    <n v="100"/>
    <n v="69"/>
    <n v="5010"/>
    <n v="6010"/>
  </r>
  <r>
    <n v="2016"/>
    <d v="2016-08-31T00:00:00"/>
    <n v="8"/>
    <s v="Reclass LABS August"/>
    <m/>
    <m/>
    <m/>
    <m/>
    <n v="24382.42"/>
    <n v="0"/>
    <x v="6"/>
    <x v="6"/>
    <n v="8020"/>
    <n v="100"/>
    <n v="69"/>
    <n v="5010"/>
    <n v="6010"/>
  </r>
  <r>
    <n v="2016"/>
    <d v="2016-08-31T00:00:00"/>
    <n v="8"/>
    <s v="Reclass LABS August"/>
    <m/>
    <m/>
    <m/>
    <m/>
    <n v="50435.06"/>
    <n v="0"/>
    <x v="6"/>
    <x v="6"/>
    <n v="8020"/>
    <n v="100"/>
    <n v="69"/>
    <n v="5010"/>
    <n v="6010"/>
  </r>
  <r>
    <n v="2016"/>
    <d v="2016-08-29T00:00:00"/>
    <n v="8"/>
    <s v="Guardian Addl  JC14738"/>
    <s v="Purchases"/>
    <s v="8020-LIBCAN"/>
    <s v="Liberty Utilities  Canada"/>
    <s v="JC14738"/>
    <n v="1260.1500000000001"/>
    <n v="0"/>
    <x v="31"/>
    <x v="31"/>
    <n v="8020"/>
    <n v="100"/>
    <n v="69"/>
    <n v="5044"/>
    <n v="6042"/>
  </r>
  <r>
    <n v="2016"/>
    <d v="2016-08-04T00:00:00"/>
    <n v="8"/>
    <s v="Employment Screening"/>
    <s v="Purchases"/>
    <s v="8020-RISGRO"/>
    <s v="Risk Assessment Group  Inc."/>
    <n v="320396"/>
    <n v="109.5"/>
    <n v="0"/>
    <x v="7"/>
    <x v="7"/>
    <n v="8020"/>
    <n v="100"/>
    <n v="69"/>
    <n v="5200"/>
    <n v="6360"/>
  </r>
  <r>
    <n v="2016"/>
    <d v="2016-08-31T00:00:00"/>
    <n v="8"/>
    <s v="Payroll Accrual"/>
    <m/>
    <m/>
    <m/>
    <m/>
    <n v="52.22"/>
    <n v="0"/>
    <x v="62"/>
    <x v="61"/>
    <n v="8020"/>
    <n v="9800"/>
    <n v="69"/>
    <n v="5042"/>
    <n v="4080"/>
  </r>
  <r>
    <n v="2016"/>
    <d v="2016-08-30T00:00:00"/>
    <n v="8"/>
    <s v="Employee Reimbursement"/>
    <s v="Purchases"/>
    <s v="8020-CROJEN"/>
    <s v="Jenny Cross"/>
    <s v="EMP EXP 082316"/>
    <n v="38.82"/>
    <n v="0"/>
    <x v="33"/>
    <x v="33"/>
    <n v="8020"/>
    <n v="100"/>
    <n v="69"/>
    <n v="5300"/>
    <n v="6750"/>
  </r>
  <r>
    <n v="2016"/>
    <d v="2016-08-16T00:00:00"/>
    <n v="8"/>
    <s v="Employee Reimbursement"/>
    <s v="Purchases"/>
    <s v="8020-BYRLIN"/>
    <s v="Linda Byrd"/>
    <s v="EMP EXP 080916"/>
    <n v="0"/>
    <n v="21.51"/>
    <x v="33"/>
    <x v="33"/>
    <n v="8020"/>
    <n v="100"/>
    <n v="69"/>
    <n v="5300"/>
    <n v="6750"/>
  </r>
  <r>
    <n v="2016"/>
    <d v="2016-08-29T00:00:00"/>
    <n v="8"/>
    <s v="Workers Comp  JC14743"/>
    <s v="Purchases"/>
    <s v="8020-LIBCAN"/>
    <s v="Liberty Utilities  Canada"/>
    <s v="JC14743"/>
    <n v="25140.18"/>
    <n v="0"/>
    <x v="5"/>
    <x v="5"/>
    <n v="8020"/>
    <n v="100"/>
    <n v="69"/>
    <n v="5045"/>
    <n v="6580"/>
  </r>
  <r>
    <n v="2016"/>
    <d v="2016-08-19T00:00:00"/>
    <n v="8"/>
    <s v="Employee Reimbursement"/>
    <s v="Purchases"/>
    <s v="8020-WADJOE"/>
    <s v="Joel Wade"/>
    <s v="EMP EXP 051316"/>
    <n v="636.77"/>
    <n v="0"/>
    <x v="4"/>
    <x v="4"/>
    <n v="8020"/>
    <n v="100"/>
    <n v="69"/>
    <n v="5131"/>
    <n v="6750"/>
  </r>
  <r>
    <n v="2016"/>
    <d v="2016-08-10T00:00:00"/>
    <n v="8"/>
    <s v="603-0099039-002"/>
    <s v="Purchases"/>
    <s v="8020-WELLEA"/>
    <s v="Wells Fargo Financial Leasing, Inc."/>
    <n v="5003257600"/>
    <n v="165.61"/>
    <n v="0"/>
    <x v="14"/>
    <x v="14"/>
    <n v="8020"/>
    <n v="100"/>
    <n v="69"/>
    <n v="5110"/>
    <n v="6410"/>
  </r>
  <r>
    <n v="2016"/>
    <d v="2016-08-01T00:00:00"/>
    <n v="8"/>
    <s v="Payroll Accrual"/>
    <m/>
    <m/>
    <m/>
    <m/>
    <n v="0"/>
    <n v="11304.38"/>
    <x v="63"/>
    <x v="62"/>
    <n v="8020"/>
    <n v="9820"/>
    <n v="69"/>
    <n v="5010"/>
    <n v="6018"/>
  </r>
  <r>
    <n v="2016"/>
    <d v="2016-08-29T00:00:00"/>
    <n v="8"/>
    <s v="Media Training"/>
    <s v="Purchases"/>
    <s v="8020-DUBMED"/>
    <s v="Dubek Media Group"/>
    <n v="1494"/>
    <n v="2500"/>
    <n v="0"/>
    <x v="24"/>
    <x v="24"/>
    <n v="8020"/>
    <n v="100"/>
    <n v="69"/>
    <n v="5131"/>
    <n v="6754"/>
  </r>
  <r>
    <n v="2016"/>
    <d v="2016-08-31T00:00:00"/>
    <n v="8"/>
    <s v="Payroll Accrual"/>
    <m/>
    <m/>
    <m/>
    <m/>
    <n v="25989.439999999999"/>
    <n v="0"/>
    <x v="58"/>
    <x v="57"/>
    <n v="8020"/>
    <n v="9810"/>
    <n v="69"/>
    <n v="5010"/>
    <n v="6018"/>
  </r>
  <r>
    <n v="2016"/>
    <d v="2016-08-12T00:00:00"/>
    <n v="8"/>
    <s v="AZ AUG 12 BW"/>
    <m/>
    <m/>
    <m/>
    <m/>
    <n v="16214.29"/>
    <n v="0"/>
    <x v="40"/>
    <x v="40"/>
    <n v="8020"/>
    <n v="100"/>
    <n v="69"/>
    <n v="5040"/>
    <n v="4080"/>
  </r>
  <r>
    <n v="2016"/>
    <d v="2016-08-30T00:00:00"/>
    <n v="8"/>
    <s v="Receivings Transaction Entry"/>
    <s v="Purchases"/>
    <s v="8020-CAPTEC"/>
    <s v="The Ampersand Group DBA Captum Technologies, LLC"/>
    <s v="RCT00000000021812"/>
    <n v="32.14"/>
    <n v="0"/>
    <x v="9"/>
    <x v="9"/>
    <n v="8020"/>
    <n v="100"/>
    <n v="69"/>
    <n v="5520"/>
    <n v="6200"/>
  </r>
  <r>
    <n v="2016"/>
    <d v="2016-08-01T00:00:00"/>
    <n v="8"/>
    <s v="ACCR from report-8020-HOMDEP"/>
    <s v="ACCR from report-8020-HOMDEP"/>
    <m/>
    <m/>
    <m/>
    <n v="0"/>
    <n v="110.36"/>
    <x v="61"/>
    <x v="60"/>
    <n v="8020"/>
    <n v="100"/>
    <n v="52"/>
    <n v="5520"/>
    <n v="6200"/>
  </r>
  <r>
    <n v="2016"/>
    <d v="2016-08-12T00:00:00"/>
    <n v="8"/>
    <s v="AZ AUG 12 BW"/>
    <m/>
    <m/>
    <m/>
    <m/>
    <n v="8101.03"/>
    <n v="0"/>
    <x v="52"/>
    <x v="51"/>
    <n v="8020"/>
    <n v="100"/>
    <n v="69"/>
    <n v="5043"/>
    <n v="6041"/>
  </r>
  <r>
    <n v="2016"/>
    <d v="2016-08-24T00:00:00"/>
    <n v="8"/>
    <s v="Exp Excess AUGUST 2016"/>
    <m/>
    <m/>
    <m/>
    <m/>
    <n v="491.47"/>
    <n v="0"/>
    <x v="23"/>
    <x v="23"/>
    <n v="8020"/>
    <n v="100"/>
    <n v="69"/>
    <n v="5280"/>
    <n v="6570"/>
  </r>
  <r>
    <n v="2016"/>
    <d v="2016-08-24T00:00:00"/>
    <n v="8"/>
    <s v="Exp Excess AUGUST 2016"/>
    <m/>
    <m/>
    <m/>
    <m/>
    <n v="1223.0899999999999"/>
    <n v="0"/>
    <x v="23"/>
    <x v="23"/>
    <n v="8020"/>
    <n v="100"/>
    <n v="69"/>
    <n v="5280"/>
    <n v="6570"/>
  </r>
  <r>
    <n v="2016"/>
    <d v="2016-08-24T00:00:00"/>
    <n v="8"/>
    <s v="Exp Excess AUGUST 2016"/>
    <m/>
    <m/>
    <m/>
    <m/>
    <n v="2311.7399999999998"/>
    <n v="0"/>
    <x v="23"/>
    <x v="23"/>
    <n v="8020"/>
    <n v="100"/>
    <n v="69"/>
    <n v="5280"/>
    <n v="6570"/>
  </r>
  <r>
    <n v="2016"/>
    <d v="2016-08-30T00:00:00"/>
    <n v="8"/>
    <s v="Labs Corp Labor JC14746"/>
    <s v="Purchases"/>
    <s v="8020-LIBCAN"/>
    <s v="Liberty Utilities  Canada"/>
    <s v="JC14746"/>
    <n v="2424.87"/>
    <n v="0"/>
    <x v="4"/>
    <x v="4"/>
    <n v="8020"/>
    <n v="100"/>
    <n v="69"/>
    <n v="5131"/>
    <n v="6750"/>
  </r>
  <r>
    <n v="2016"/>
    <d v="2016-08-12T00:00:00"/>
    <n v="8"/>
    <s v="PR 07/24/2016 to 08/06/2016"/>
    <s v="8020-00000-ARROYO|9592"/>
    <m/>
    <m/>
    <m/>
    <n v="12.33"/>
    <n v="0"/>
    <x v="38"/>
    <x v="38"/>
    <n v="8020"/>
    <n v="9990"/>
    <n v="52"/>
    <n v="5010"/>
    <n v="7010"/>
  </r>
  <r>
    <n v="2016"/>
    <d v="2016-08-12T00:00:00"/>
    <n v="8"/>
    <s v="PR 07/24/2016 to 08/06/2016"/>
    <s v="8020-00000-NWMAIN|9592"/>
    <m/>
    <m/>
    <m/>
    <n v="12.33"/>
    <n v="0"/>
    <x v="38"/>
    <x v="38"/>
    <n v="8020"/>
    <n v="9990"/>
    <n v="52"/>
    <n v="5010"/>
    <n v="7010"/>
  </r>
  <r>
    <n v="2016"/>
    <d v="2016-08-12T00:00:00"/>
    <n v="8"/>
    <s v="PR 07/24/2016 to 08/06/2016"/>
    <s v="8020-00000-SAVANN|9592"/>
    <m/>
    <m/>
    <m/>
    <n v="12.33"/>
    <n v="0"/>
    <x v="38"/>
    <x v="38"/>
    <n v="8020"/>
    <n v="9990"/>
    <n v="52"/>
    <n v="5010"/>
    <n v="7010"/>
  </r>
  <r>
    <n v="2016"/>
    <d v="2016-08-12T00:00:00"/>
    <n v="8"/>
    <s v="PR 07/24/2016 to 08/06/2016"/>
    <s v="8020-00000-NWMAIN|292"/>
    <m/>
    <m/>
    <m/>
    <n v="17.600000000000001"/>
    <n v="0"/>
    <x v="38"/>
    <x v="38"/>
    <n v="8020"/>
    <n v="9990"/>
    <n v="52"/>
    <n v="5010"/>
    <n v="7010"/>
  </r>
  <r>
    <n v="2016"/>
    <d v="2016-08-12T00:00:00"/>
    <n v="8"/>
    <s v="PR 07/24/2016 to 08/06/2016"/>
    <s v="8020-00000-NWMAIN|292"/>
    <m/>
    <m/>
    <m/>
    <n v="26.39"/>
    <n v="0"/>
    <x v="38"/>
    <x v="38"/>
    <n v="8020"/>
    <n v="9990"/>
    <n v="52"/>
    <n v="5010"/>
    <n v="7010"/>
  </r>
  <r>
    <n v="2016"/>
    <d v="2016-08-12T00:00:00"/>
    <n v="8"/>
    <s v="PR 07/24/2016 to 08/06/2016"/>
    <s v="8020-00000-ARROYO|292"/>
    <m/>
    <m/>
    <m/>
    <n v="35.19"/>
    <n v="0"/>
    <x v="38"/>
    <x v="38"/>
    <n v="8020"/>
    <n v="9990"/>
    <n v="52"/>
    <n v="5010"/>
    <n v="7010"/>
  </r>
  <r>
    <n v="2016"/>
    <d v="2016-08-12T00:00:00"/>
    <n v="8"/>
    <s v="PR 07/24/2016 to 08/06/2016"/>
    <s v="8020-00000-SAVANN|292"/>
    <m/>
    <m/>
    <m/>
    <n v="70.38"/>
    <n v="0"/>
    <x v="38"/>
    <x v="38"/>
    <n v="8020"/>
    <n v="9990"/>
    <n v="52"/>
    <n v="5010"/>
    <n v="7010"/>
  </r>
  <r>
    <n v="2016"/>
    <d v="2016-08-12T00:00:00"/>
    <n v="8"/>
    <s v="AZ AUG 12 BW"/>
    <m/>
    <m/>
    <m/>
    <m/>
    <n v="417.18"/>
    <n v="0"/>
    <x v="12"/>
    <x v="12"/>
    <n v="8020"/>
    <n v="100"/>
    <n v="69"/>
    <n v="5043"/>
    <n v="6043"/>
  </r>
  <r>
    <n v="2016"/>
    <d v="2016-08-12T00:00:00"/>
    <n v="8"/>
    <s v="AZ AUG 12 BW"/>
    <m/>
    <m/>
    <m/>
    <m/>
    <n v="615.36"/>
    <n v="0"/>
    <x v="12"/>
    <x v="12"/>
    <n v="8020"/>
    <n v="100"/>
    <n v="69"/>
    <n v="5043"/>
    <n v="6043"/>
  </r>
  <r>
    <n v="2016"/>
    <d v="2016-08-31T00:00:00"/>
    <n v="8"/>
    <s v="Payroll Expense"/>
    <m/>
    <m/>
    <m/>
    <m/>
    <n v="90365.91"/>
    <n v="0"/>
    <x v="43"/>
    <x v="43"/>
    <n v="8020"/>
    <n v="9865"/>
    <n v="69"/>
    <n v="5010"/>
    <n v="6018"/>
  </r>
  <r>
    <n v="2016"/>
    <d v="2016-08-24T00:00:00"/>
    <n v="8"/>
    <s v="LP # 603-0116674-02"/>
    <s v="Purchases"/>
    <s v="8020-WELLEA"/>
    <s v="Wells Fargo Financial Leasing, Inc."/>
    <n v="5003287649"/>
    <n v="261.49"/>
    <n v="0"/>
    <x v="14"/>
    <x v="14"/>
    <n v="8020"/>
    <n v="100"/>
    <n v="69"/>
    <n v="5110"/>
    <n v="6410"/>
  </r>
  <r>
    <n v="2016"/>
    <d v="2016-08-10T00:00:00"/>
    <n v="8"/>
    <s v="Avondale  - July Services"/>
    <s v="Purchases"/>
    <s v="8020-FKMAIN"/>
    <s v="F.K. Maintenance"/>
    <s v="JULY3116YS"/>
    <n v="675"/>
    <n v="0"/>
    <x v="7"/>
    <x v="7"/>
    <n v="8020"/>
    <n v="100"/>
    <n v="69"/>
    <n v="5200"/>
    <n v="6360"/>
  </r>
  <r>
    <n v="2016"/>
    <d v="2016-08-24T00:00:00"/>
    <n v="8"/>
    <s v="Avondale Conference calls"/>
    <s v="Purchases"/>
    <s v="8020-INTCAL"/>
    <s v="West Unified Comm Formally InterCall Canada"/>
    <n v="1750180994"/>
    <n v="702.71"/>
    <n v="0"/>
    <x v="8"/>
    <x v="8"/>
    <n v="8020"/>
    <n v="100"/>
    <n v="69"/>
    <n v="5150"/>
    <n v="6750"/>
  </r>
  <r>
    <n v="2016"/>
    <d v="2016-08-26T00:00:00"/>
    <n v="8"/>
    <s v="AZ AUG 26 BW"/>
    <m/>
    <m/>
    <m/>
    <m/>
    <n v="448.5"/>
    <n v="0"/>
    <x v="35"/>
    <x v="35"/>
    <n v="8020"/>
    <n v="100"/>
    <n v="69"/>
    <n v="5043"/>
    <n v="6042"/>
  </r>
  <r>
    <n v="2016"/>
    <d v="2016-08-30T00:00:00"/>
    <n v="8"/>
    <s v="Employee Reimbursement"/>
    <s v="Purchases"/>
    <s v="8020-GARMAT"/>
    <s v="Matthew Garlick"/>
    <s v="EMP EXP 081516"/>
    <n v="11.74"/>
    <n v="0"/>
    <x v="33"/>
    <x v="33"/>
    <n v="8020"/>
    <n v="100"/>
    <n v="69"/>
    <n v="5300"/>
    <n v="6750"/>
  </r>
  <r>
    <n v="2016"/>
    <d v="2016-08-01T00:00:00"/>
    <n v="8"/>
    <s v="Intercompany to bill in August"/>
    <m/>
    <m/>
    <m/>
    <m/>
    <n v="2944.38"/>
    <n v="0"/>
    <x v="6"/>
    <x v="6"/>
    <n v="8020"/>
    <n v="100"/>
    <n v="69"/>
    <n v="5010"/>
    <n v="6010"/>
  </r>
  <r>
    <n v="2016"/>
    <d v="2016-08-01T00:00:00"/>
    <n v="8"/>
    <s v="FEDEX"/>
    <s v="FEDEX"/>
    <m/>
    <m/>
    <m/>
    <n v="0"/>
    <n v="118.85"/>
    <x v="7"/>
    <x v="7"/>
    <n v="8020"/>
    <n v="100"/>
    <n v="69"/>
    <n v="5200"/>
    <n v="6360"/>
  </r>
  <r>
    <n v="2016"/>
    <d v="2016-08-01T00:00:00"/>
    <n v="8"/>
    <s v="FEDEX"/>
    <s v="FEDEX"/>
    <m/>
    <m/>
    <m/>
    <n v="0"/>
    <n v="128.65"/>
    <x v="7"/>
    <x v="7"/>
    <n v="8020"/>
    <n v="100"/>
    <n v="69"/>
    <n v="5200"/>
    <n v="6360"/>
  </r>
  <r>
    <n v="2016"/>
    <d v="2016-08-31T00:00:00"/>
    <n v="8"/>
    <s v="Accrue Digital Data not billed"/>
    <m/>
    <m/>
    <m/>
    <m/>
    <n v="19148.27"/>
    <n v="0"/>
    <x v="1"/>
    <x v="1"/>
    <n v="8020"/>
    <n v="100"/>
    <n v="69"/>
    <n v="5520"/>
    <n v="7202"/>
  </r>
  <r>
    <n v="2016"/>
    <d v="2016-08-31T00:00:00"/>
    <n v="8"/>
    <s v="Liberty Water Reclass"/>
    <m/>
    <m/>
    <m/>
    <m/>
    <n v="0"/>
    <n v="432.89"/>
    <x v="38"/>
    <x v="38"/>
    <n v="8020"/>
    <n v="9990"/>
    <n v="52"/>
    <n v="5010"/>
    <n v="7010"/>
  </r>
  <r>
    <n v="2016"/>
    <d v="2016-08-30T00:00:00"/>
    <n v="8"/>
    <s v="Labs/Post/Safe/TrvlJC14739"/>
    <s v="Purchases"/>
    <s v="8020-LIBCAN"/>
    <s v="Liberty Utilities  Canada"/>
    <s v="JC14739"/>
    <n v="60.75"/>
    <n v="0"/>
    <x v="1"/>
    <x v="1"/>
    <n v="8020"/>
    <n v="100"/>
    <n v="69"/>
    <n v="5520"/>
    <n v="7202"/>
  </r>
  <r>
    <n v="2016"/>
    <d v="2016-08-30T00:00:00"/>
    <s v="."/>
    <s v="Labs Labor  Corp JC14744"/>
    <s v="Purchases"/>
    <s v="8020-LIBCAN"/>
    <s v="Liberty Utilities  Canada"/>
    <s v="JC14744"/>
    <n v="2326.77"/>
    <n v="0"/>
    <x v="3"/>
    <x v="3"/>
    <n v="8020"/>
    <n v="100"/>
    <n v="69"/>
    <n v="5010"/>
    <n v="6369"/>
  </r>
  <r>
    <n v="2016"/>
    <d v="2016-08-24T00:00:00"/>
    <n v="8"/>
    <s v="Aon Reed Employment Prac"/>
    <m/>
    <m/>
    <m/>
    <m/>
    <n v="192.91"/>
    <n v="0"/>
    <x v="23"/>
    <x v="23"/>
    <n v="8020"/>
    <n v="100"/>
    <n v="69"/>
    <n v="5280"/>
    <n v="6570"/>
  </r>
  <r>
    <n v="2016"/>
    <d v="2016-08-03T00:00:00"/>
    <n v="8"/>
    <s v="Acct # 623-935-3395-492b"/>
    <s v="Purchases"/>
    <s v="8020-CENTLINK"/>
    <s v="Centurylink"/>
    <s v="JULY1316YS-492B"/>
    <n v="45.44"/>
    <n v="0"/>
    <x v="8"/>
    <x v="8"/>
    <n v="8020"/>
    <n v="100"/>
    <n v="69"/>
    <n v="5150"/>
    <n v="6750"/>
  </r>
  <r>
    <n v="2016"/>
    <d v="2016-08-24T00:00:00"/>
    <n v="8"/>
    <s v="470764107-00009"/>
    <s v="Purchases"/>
    <s v="8020-VERWIR"/>
    <s v="Verizon Wireless"/>
    <n v="9769471593"/>
    <n v="35.1"/>
    <n v="0"/>
    <x v="8"/>
    <x v="8"/>
    <n v="8020"/>
    <n v="100"/>
    <n v="69"/>
    <n v="5150"/>
    <n v="6750"/>
  </r>
  <r>
    <n v="2016"/>
    <d v="2016-08-31T00:00:00"/>
    <n v="8"/>
    <s v="Coding Correction Sales 6203"/>
    <s v="Purchases"/>
    <s v="8020-LIBCAN"/>
    <s v="Liberty Utilities  Canada"/>
    <s v="SALES6203CORRECTION"/>
    <n v="0"/>
    <n v="18273.490000000002"/>
    <x v="53"/>
    <x v="52"/>
    <n v="8020"/>
    <n v="100"/>
    <n v="69"/>
    <n v="5200"/>
    <n v="6368"/>
  </r>
  <r>
    <n v="2016"/>
    <d v="2016-08-24T00:00:00"/>
    <n v="8"/>
    <s v="Employee Reimbursement"/>
    <s v="Purchases"/>
    <s v="8020-QUEBRA"/>
    <s v="Brandi Queen"/>
    <s v="EMP EXP 082316"/>
    <n v="28"/>
    <n v="0"/>
    <x v="7"/>
    <x v="7"/>
    <n v="8020"/>
    <n v="100"/>
    <n v="69"/>
    <n v="5200"/>
    <n v="6360"/>
  </r>
  <r>
    <n v="2016"/>
    <d v="2016-08-30T00:00:00"/>
    <n v="8"/>
    <s v="Labs/Post/Safe/TrvlJC14739"/>
    <s v="Purchases"/>
    <s v="8020-LIBCAN"/>
    <s v="Liberty Utilities  Canada"/>
    <s v="JC14739"/>
    <n v="378.47"/>
    <n v="0"/>
    <x v="20"/>
    <x v="20"/>
    <n v="8020"/>
    <n v="100"/>
    <n v="69"/>
    <n v="5010"/>
    <n v="6368"/>
  </r>
  <r>
    <n v="2016"/>
    <d v="2016-08-31T00:00:00"/>
    <n v="8"/>
    <s v="Payroll Expense"/>
    <m/>
    <m/>
    <m/>
    <m/>
    <n v="50692.81"/>
    <n v="0"/>
    <x v="58"/>
    <x v="57"/>
    <n v="8020"/>
    <n v="9810"/>
    <n v="69"/>
    <n v="5010"/>
    <n v="6018"/>
  </r>
  <r>
    <n v="2016"/>
    <d v="2016-08-01T00:00:00"/>
    <n v="8"/>
    <s v="CENTURYLINK"/>
    <s v="CENTURYLINK"/>
    <m/>
    <m/>
    <m/>
    <n v="0"/>
    <n v="229.48"/>
    <x v="8"/>
    <x v="8"/>
    <n v="8020"/>
    <n v="100"/>
    <n v="69"/>
    <n v="5150"/>
    <n v="6750"/>
  </r>
  <r>
    <n v="2016"/>
    <d v="2016-08-31T00:00:00"/>
    <n v="8"/>
    <s v="Liberty Water Reclass"/>
    <m/>
    <m/>
    <m/>
    <m/>
    <n v="0"/>
    <n v="1680.69"/>
    <x v="16"/>
    <x v="16"/>
    <n v="8020"/>
    <n v="100"/>
    <n v="69"/>
    <n v="5520"/>
    <n v="7203"/>
  </r>
  <r>
    <n v="2016"/>
    <d v="2016-08-29T00:00:00"/>
    <n v="8"/>
    <s v="Reverse WC Ins accrual"/>
    <m/>
    <m/>
    <m/>
    <m/>
    <n v="0"/>
    <n v="26987.01"/>
    <x v="5"/>
    <x v="5"/>
    <n v="8020"/>
    <n v="100"/>
    <n v="69"/>
    <n v="5045"/>
    <n v="6580"/>
  </r>
  <r>
    <n v="2016"/>
    <d v="2016-08-01T00:00:00"/>
    <n v="8"/>
    <s v="LW JUL16 PURCHASE POWER ACCR"/>
    <m/>
    <m/>
    <m/>
    <m/>
    <n v="0"/>
    <n v="612.86"/>
    <x v="22"/>
    <x v="22"/>
    <n v="8020"/>
    <n v="100"/>
    <n v="69"/>
    <n v="5455"/>
    <n v="6150"/>
  </r>
  <r>
    <n v="2016"/>
    <d v="2016-08-01T00:00:00"/>
    <n v="8"/>
    <s v="Receivings Transaction Entry"/>
    <s v="Purchases"/>
    <s v="8020-NEOPOS"/>
    <s v="MailFinance A Neopost USA Company"/>
    <s v="RCT00000000020885"/>
    <n v="273.32"/>
    <n v="0"/>
    <x v="9"/>
    <x v="9"/>
    <n v="8020"/>
    <n v="100"/>
    <n v="69"/>
    <n v="5520"/>
    <n v="6200"/>
  </r>
  <r>
    <n v="2016"/>
    <d v="2016-08-31T00:00:00"/>
    <n v="8"/>
    <s v="LABS Admin August 2016"/>
    <m/>
    <m/>
    <m/>
    <m/>
    <n v="0"/>
    <n v="50435.06"/>
    <x v="6"/>
    <x v="6"/>
    <n v="8020"/>
    <n v="100"/>
    <n v="69"/>
    <n v="5010"/>
    <n v="6010"/>
  </r>
  <r>
    <n v="2016"/>
    <d v="2016-08-31T00:00:00"/>
    <n v="8"/>
    <s v="Health Allocation August"/>
    <m/>
    <m/>
    <m/>
    <m/>
    <n v="17453.29"/>
    <n v="0"/>
    <x v="64"/>
    <x v="63"/>
    <n v="8020"/>
    <n v="9865"/>
    <n v="69"/>
    <n v="5044"/>
    <n v="6040"/>
  </r>
  <r>
    <n v="2016"/>
    <d v="2016-08-30T00:00:00"/>
    <n v="8"/>
    <s v="Labs Corp Labor  JC14748"/>
    <s v="Purchases"/>
    <s v="8020-LIBCAN"/>
    <s v="Liberty Utilities  Canada"/>
    <s v="JC14748"/>
    <n v="1729.73"/>
    <n v="0"/>
    <x v="3"/>
    <x v="3"/>
    <n v="8020"/>
    <n v="100"/>
    <n v="69"/>
    <n v="5010"/>
    <n v="6369"/>
  </r>
  <r>
    <n v="2016"/>
    <d v="2016-08-11T00:00:00"/>
    <n v="8"/>
    <s v="Employee Reimbursement"/>
    <s v="Purchases"/>
    <s v="8020-CARPAM"/>
    <s v="Pamela Carter"/>
    <s v="EMP EXP 070916"/>
    <n v="44.85"/>
    <n v="0"/>
    <x v="2"/>
    <x v="2"/>
    <n v="8020"/>
    <n v="100"/>
    <n v="69"/>
    <n v="5320"/>
    <n v="6500"/>
  </r>
  <r>
    <n v="2016"/>
    <d v="2016-08-24T00:00:00"/>
    <n v="8"/>
    <s v="Exp Health Insurance Excellus"/>
    <m/>
    <m/>
    <m/>
    <m/>
    <n v="157158.45000000001"/>
    <n v="0"/>
    <x v="31"/>
    <x v="31"/>
    <n v="8020"/>
    <n v="100"/>
    <n v="69"/>
    <n v="5044"/>
    <n v="6042"/>
  </r>
  <r>
    <n v="2016"/>
    <d v="2016-08-03T00:00:00"/>
    <n v="8"/>
    <s v="Receivings Transaction Entry"/>
    <s v="Purchases"/>
    <s v="8020-STAPLE"/>
    <s v="Staples Business Advantage"/>
    <s v="RCT00000000020915"/>
    <n v="56.98"/>
    <n v="0"/>
    <x v="9"/>
    <x v="9"/>
    <n v="8020"/>
    <n v="100"/>
    <n v="69"/>
    <n v="5520"/>
    <n v="6200"/>
  </r>
  <r>
    <n v="2016"/>
    <d v="2016-08-31T00:00:00"/>
    <n v="8"/>
    <s v="Acct # 2741-5394-6"/>
    <s v="Purchases"/>
    <s v="8020-FEDEX"/>
    <s v="FedEx"/>
    <s v="6-648-98418"/>
    <n v="46.53"/>
    <n v="0"/>
    <x v="7"/>
    <x v="7"/>
    <n v="8020"/>
    <n v="100"/>
    <n v="69"/>
    <n v="5200"/>
    <n v="6360"/>
  </r>
  <r>
    <n v="2016"/>
    <d v="2016-08-10T00:00:00"/>
    <n v="8"/>
    <s v="Trip Charge/ Bolt Door Lever"/>
    <s v="Purchases"/>
    <s v="8020-KEYLOC"/>
    <s v="Keywest Lock &amp; Safe, Inc."/>
    <n v="4962"/>
    <n v="64"/>
    <n v="0"/>
    <x v="7"/>
    <x v="7"/>
    <n v="8020"/>
    <n v="100"/>
    <n v="69"/>
    <n v="5200"/>
    <n v="6360"/>
  </r>
  <r>
    <n v="2016"/>
    <d v="2016-08-29T00:00:00"/>
    <n v="8"/>
    <s v="Postg/Cont.Srvc/AcLiab JC14737"/>
    <s v="Purchases"/>
    <s v="8020-LIBCAN"/>
    <s v="Liberty Utilities  Canada"/>
    <s v="JC14737"/>
    <n v="36.42"/>
    <n v="0"/>
    <x v="1"/>
    <x v="1"/>
    <n v="8020"/>
    <n v="100"/>
    <n v="69"/>
    <n v="5520"/>
    <n v="7202"/>
  </r>
  <r>
    <n v="2016"/>
    <d v="2016-08-31T00:00:00"/>
    <n v="8"/>
    <s v="LABS BUS Labor August 2016"/>
    <m/>
    <m/>
    <m/>
    <m/>
    <n v="0"/>
    <n v="6471.7"/>
    <x v="6"/>
    <x v="6"/>
    <n v="8020"/>
    <n v="100"/>
    <n v="69"/>
    <n v="5010"/>
    <n v="6010"/>
  </r>
  <r>
    <n v="2016"/>
    <d v="2016-08-31T00:00:00"/>
    <n v="8"/>
    <s v="FK MAINTENANCE"/>
    <s v="FK MAINTENANCE"/>
    <m/>
    <m/>
    <m/>
    <n v="675"/>
    <n v="0"/>
    <x v="7"/>
    <x v="7"/>
    <n v="8020"/>
    <n v="100"/>
    <n v="69"/>
    <n v="5200"/>
    <n v="6360"/>
  </r>
  <r>
    <n v="2016"/>
    <d v="2016-08-24T00:00:00"/>
    <n v="8"/>
    <s v="Employee Guardian Claims"/>
    <m/>
    <m/>
    <m/>
    <m/>
    <n v="10000"/>
    <n v="0"/>
    <x v="42"/>
    <x v="42"/>
    <n v="8020"/>
    <n v="100"/>
    <n v="69"/>
    <n v="5044"/>
    <n v="6040"/>
  </r>
  <r>
    <n v="2016"/>
    <d v="2016-08-31T00:00:00"/>
    <n v="8"/>
    <s v="Payroll Accrual"/>
    <m/>
    <m/>
    <m/>
    <m/>
    <n v="20800.060000000001"/>
    <n v="0"/>
    <x v="63"/>
    <x v="62"/>
    <n v="8020"/>
    <n v="9820"/>
    <n v="69"/>
    <n v="5010"/>
    <n v="6018"/>
  </r>
  <r>
    <n v="2016"/>
    <d v="2016-08-22T00:00:00"/>
    <n v="8"/>
    <s v="Posters for Event"/>
    <s v="Purchases"/>
    <s v="8020-CAPTEC"/>
    <s v="The Ampersand Group DBA Captum Technologies, LLC"/>
    <s v="5-11607"/>
    <n v="160.51"/>
    <n v="0"/>
    <x v="9"/>
    <x v="9"/>
    <n v="8020"/>
    <n v="100"/>
    <n v="69"/>
    <n v="5520"/>
    <n v="6200"/>
  </r>
  <r>
    <n v="2016"/>
    <d v="2016-08-30T00:00:00"/>
    <n v="8"/>
    <s v="Employee Reimbursement"/>
    <s v="Purchases"/>
    <s v="8020-CROJEN"/>
    <s v="Jenny Cross"/>
    <s v="EMP EXP 082316"/>
    <n v="209.92"/>
    <n v="0"/>
    <x v="9"/>
    <x v="9"/>
    <n v="8020"/>
    <n v="100"/>
    <n v="69"/>
    <n v="5520"/>
    <n v="6200"/>
  </r>
  <r>
    <n v="2016"/>
    <d v="2016-08-31T00:00:00"/>
    <n v="8"/>
    <s v="Reclass LUC for August"/>
    <m/>
    <m/>
    <m/>
    <m/>
    <n v="5922.87"/>
    <n v="0"/>
    <x v="6"/>
    <x v="6"/>
    <n v="8020"/>
    <n v="100"/>
    <n v="69"/>
    <n v="5010"/>
    <n v="6010"/>
  </r>
  <r>
    <n v="2016"/>
    <d v="2016-08-31T00:00:00"/>
    <n v="8"/>
    <s v="Reclass LUC for August"/>
    <m/>
    <m/>
    <m/>
    <m/>
    <n v="51494.96"/>
    <n v="0"/>
    <x v="6"/>
    <x v="6"/>
    <n v="8020"/>
    <n v="100"/>
    <n v="69"/>
    <n v="5010"/>
    <n v="6010"/>
  </r>
  <r>
    <n v="2016"/>
    <d v="2016-08-31T00:00:00"/>
    <n v="8"/>
    <s v="LUC Admin August 2016"/>
    <m/>
    <m/>
    <m/>
    <m/>
    <n v="0"/>
    <n v="51494.96"/>
    <x v="6"/>
    <x v="6"/>
    <n v="8020"/>
    <n v="100"/>
    <n v="69"/>
    <n v="5010"/>
    <n v="6010"/>
  </r>
  <r>
    <n v="2016"/>
    <d v="2016-08-04T00:00:00"/>
    <n v="8"/>
    <s v="Acct # 83899706"/>
    <s v="Purchases"/>
    <s v="8020-CENLIN"/>
    <s v="Qwest Corporation dba Century Link"/>
    <n v="1382397397"/>
    <n v="34.56"/>
    <n v="0"/>
    <x v="8"/>
    <x v="8"/>
    <n v="8020"/>
    <n v="100"/>
    <n v="69"/>
    <n v="5150"/>
    <n v="6750"/>
  </r>
  <r>
    <n v="2016"/>
    <d v="2016-08-31T00:00:00"/>
    <n v="8"/>
    <s v="INDOH Eng/Dev Svc Aug"/>
    <m/>
    <m/>
    <m/>
    <m/>
    <n v="0"/>
    <n v="9949.69"/>
    <x v="6"/>
    <x v="6"/>
    <n v="8020"/>
    <n v="100"/>
    <n v="69"/>
    <n v="5010"/>
    <n v="6010"/>
  </r>
  <r>
    <n v="2016"/>
    <d v="2016-08-31T00:00:00"/>
    <n v="8"/>
    <s v="Liberty Water Reclass"/>
    <m/>
    <m/>
    <m/>
    <m/>
    <n v="0"/>
    <n v="4720.8"/>
    <x v="4"/>
    <x v="4"/>
    <n v="8020"/>
    <n v="100"/>
    <n v="69"/>
    <n v="5131"/>
    <n v="6750"/>
  </r>
  <r>
    <n v="2016"/>
    <d v="2016-08-26T00:00:00"/>
    <n v="8"/>
    <s v="AZ AUG 26 BW"/>
    <m/>
    <m/>
    <m/>
    <m/>
    <n v="3891.55"/>
    <n v="0"/>
    <x v="65"/>
    <x v="64"/>
    <n v="8020"/>
    <n v="100"/>
    <n v="69"/>
    <n v="5042"/>
    <n v="4080"/>
  </r>
  <r>
    <n v="2016"/>
    <d v="2016-08-31T00:00:00"/>
    <n v="8"/>
    <s v="Liberty Water Reclass"/>
    <m/>
    <m/>
    <m/>
    <m/>
    <n v="0"/>
    <n v="189"/>
    <x v="50"/>
    <x v="49"/>
    <n v="8020"/>
    <n v="100"/>
    <n v="69"/>
    <n v="5200"/>
    <n v="6330"/>
  </r>
  <r>
    <n v="2016"/>
    <d v="2016-08-01T00:00:00"/>
    <n v="8"/>
    <s v="Payroll Accrual"/>
    <m/>
    <m/>
    <m/>
    <m/>
    <n v="0"/>
    <n v="297.45999999999998"/>
    <x v="66"/>
    <x v="11"/>
    <n v="8020"/>
    <n v="9865"/>
    <n v="69"/>
    <n v="5042"/>
    <n v="4080"/>
  </r>
  <r>
    <n v="2016"/>
    <d v="2016-08-26T00:00:00"/>
    <n v="8"/>
    <s v="AZ AUG 26 BW"/>
    <m/>
    <m/>
    <m/>
    <m/>
    <n v="7992.04"/>
    <n v="0"/>
    <x v="52"/>
    <x v="51"/>
    <n v="8020"/>
    <n v="100"/>
    <n v="69"/>
    <n v="5043"/>
    <n v="6041"/>
  </r>
  <r>
    <n v="2016"/>
    <d v="2016-08-31T00:00:00"/>
    <n v="8"/>
    <s v="Health Allocation August"/>
    <m/>
    <m/>
    <m/>
    <m/>
    <n v="87137.72"/>
    <n v="0"/>
    <x v="67"/>
    <x v="65"/>
    <n v="8020"/>
    <n v="9850"/>
    <n v="69"/>
    <n v="5044"/>
    <n v="6040"/>
  </r>
  <r>
    <n v="2016"/>
    <d v="2016-08-24T00:00:00"/>
    <n v="8"/>
    <s v="Boots - Wade"/>
    <s v="Purchases"/>
    <s v="8020-HEARED"/>
    <s v="Healy's Red Wing Shoe Stores"/>
    <s v="A1-308"/>
    <n v="150"/>
    <n v="0"/>
    <x v="9"/>
    <x v="9"/>
    <n v="8020"/>
    <n v="100"/>
    <n v="69"/>
    <n v="5520"/>
    <n v="6200"/>
  </r>
  <r>
    <n v="2016"/>
    <d v="2016-08-12T00:00:00"/>
    <n v="8"/>
    <s v="AZ AUG 12 BW"/>
    <m/>
    <m/>
    <m/>
    <m/>
    <n v="3998.12"/>
    <n v="0"/>
    <x v="65"/>
    <x v="64"/>
    <n v="8020"/>
    <n v="100"/>
    <n v="69"/>
    <n v="5042"/>
    <n v="4080"/>
  </r>
  <r>
    <n v="2016"/>
    <d v="2016-08-01T00:00:00"/>
    <n v="8"/>
    <s v="Payroll Accrual"/>
    <m/>
    <m/>
    <m/>
    <m/>
    <n v="0"/>
    <n v="149.5"/>
    <x v="68"/>
    <x v="66"/>
    <n v="8020"/>
    <n v="9820"/>
    <n v="69"/>
    <n v="5042"/>
    <n v="4080"/>
  </r>
  <r>
    <n v="2016"/>
    <d v="2016-08-30T00:00:00"/>
    <n v="8"/>
    <s v="LUC Labor/Trvl    JC14613"/>
    <s v="Purchases"/>
    <s v="8020-LIBCAN"/>
    <s v="Liberty Utilities  Canada"/>
    <s v="JC14613"/>
    <n v="929.15"/>
    <n v="0"/>
    <x v="4"/>
    <x v="4"/>
    <n v="8020"/>
    <n v="100"/>
    <n v="69"/>
    <n v="5131"/>
    <n v="6750"/>
  </r>
  <r>
    <n v="2016"/>
    <d v="2016-08-30T00:00:00"/>
    <n v="8"/>
    <s v="LUC Labor/E&amp;Y/Trvl JC14611"/>
    <s v="Purchases"/>
    <s v="8020-LIBCAN"/>
    <s v="Liberty Utilities  Canada"/>
    <s v="JC14611"/>
    <n v="934.03"/>
    <n v="0"/>
    <x v="4"/>
    <x v="4"/>
    <n v="8020"/>
    <n v="100"/>
    <n v="69"/>
    <n v="5131"/>
    <n v="6750"/>
  </r>
  <r>
    <n v="2016"/>
    <d v="2016-08-31T00:00:00"/>
    <n v="8"/>
    <s v="Health Allocation August"/>
    <m/>
    <m/>
    <m/>
    <m/>
    <n v="3841.52"/>
    <n v="0"/>
    <x v="69"/>
    <x v="67"/>
    <n v="8020"/>
    <n v="9840"/>
    <n v="69"/>
    <n v="5044"/>
    <n v="6040"/>
  </r>
  <r>
    <n v="2016"/>
    <d v="2016-08-31T00:00:00"/>
    <n v="8"/>
    <s v="Health Allocation August"/>
    <m/>
    <m/>
    <m/>
    <m/>
    <n v="57.54"/>
    <n v="0"/>
    <x v="70"/>
    <x v="68"/>
    <n v="8020"/>
    <n v="9800"/>
    <n v="69"/>
    <n v="5045"/>
    <n v="6580"/>
  </r>
  <r>
    <n v="2016"/>
    <d v="2016-08-16T00:00:00"/>
    <n v="8"/>
    <s v="Employee Reimbursement"/>
    <s v="Purchases"/>
    <s v="8020-BYRLIN"/>
    <s v="Linda Byrd"/>
    <s v="EMP EXP 080916"/>
    <n v="117.05"/>
    <n v="0"/>
    <x v="33"/>
    <x v="33"/>
    <n v="8020"/>
    <n v="100"/>
    <n v="69"/>
    <n v="5300"/>
    <n v="6750"/>
  </r>
  <r>
    <n v="2016"/>
    <d v="2016-08-01T00:00:00"/>
    <n v="8"/>
    <s v="Payroll Accrual"/>
    <m/>
    <m/>
    <m/>
    <m/>
    <n v="0"/>
    <n v="195.37"/>
    <x v="25"/>
    <x v="25"/>
    <n v="8020"/>
    <n v="9810"/>
    <n v="69"/>
    <n v="5042"/>
    <n v="4080"/>
  </r>
  <r>
    <n v="2016"/>
    <d v="2016-08-24T00:00:00"/>
    <n v="8"/>
    <s v="Guardian Ins Aug 2016"/>
    <m/>
    <m/>
    <m/>
    <m/>
    <n v="9771.85"/>
    <n v="0"/>
    <x v="31"/>
    <x v="31"/>
    <n v="8020"/>
    <n v="100"/>
    <n v="69"/>
    <n v="5044"/>
    <n v="6042"/>
  </r>
  <r>
    <n v="2016"/>
    <d v="2016-08-15T00:00:00"/>
    <n v="8"/>
    <s v="Reclass Insurance"/>
    <m/>
    <m/>
    <m/>
    <m/>
    <n v="0"/>
    <n v="17621.509999999998"/>
    <x v="31"/>
    <x v="31"/>
    <n v="8020"/>
    <n v="100"/>
    <n v="69"/>
    <n v="5044"/>
    <n v="6042"/>
  </r>
  <r>
    <n v="2016"/>
    <d v="2016-08-03T00:00:00"/>
    <n v="8"/>
    <s v="Receivings Transaction Entry"/>
    <s v="Purchases"/>
    <s v="8020-STAPLE"/>
    <s v="Staples Business Advantage"/>
    <s v="RCT00000000020917"/>
    <n v="736.35"/>
    <n v="0"/>
    <x v="9"/>
    <x v="9"/>
    <n v="8020"/>
    <n v="100"/>
    <n v="69"/>
    <n v="5520"/>
    <n v="6200"/>
  </r>
  <r>
    <n v="2016"/>
    <d v="2016-08-10T00:00:00"/>
    <n v="8"/>
    <s v="W/E  07.24.16 Weinberger"/>
    <s v="Purchases"/>
    <s v="8020-ACCPRI"/>
    <s v="Accounting Principals"/>
    <n v="8054687"/>
    <n v="55.6"/>
    <n v="0"/>
    <x v="30"/>
    <x v="30"/>
    <n v="8020"/>
    <n v="100"/>
    <n v="69"/>
    <n v="5200"/>
    <n v="6320"/>
  </r>
  <r>
    <n v="2016"/>
    <d v="2016-08-31T00:00:00"/>
    <n v="8"/>
    <s v="Avondale Purchase Power"/>
    <s v="Purchases"/>
    <s v="8020-APS"/>
    <s v="Arizona Public Service"/>
    <s v="AUG16-556745281.1"/>
    <n v="1073.69"/>
    <n v="0"/>
    <x v="22"/>
    <x v="22"/>
    <n v="8020"/>
    <n v="100"/>
    <n v="69"/>
    <n v="5455"/>
    <n v="6150"/>
  </r>
  <r>
    <n v="2016"/>
    <d v="2016-08-31T00:00:00"/>
    <n v="8"/>
    <s v="Health Allocation August"/>
    <m/>
    <m/>
    <m/>
    <m/>
    <n v="12321.6"/>
    <n v="0"/>
    <x v="71"/>
    <x v="69"/>
    <n v="8020"/>
    <n v="9880"/>
    <n v="69"/>
    <n v="5044"/>
    <n v="6040"/>
  </r>
  <r>
    <n v="2016"/>
    <d v="2016-08-24T00:00:00"/>
    <n v="8"/>
    <s v="Employee Reimbursement"/>
    <s v="Purchases"/>
    <s v="8020-QUEBRA"/>
    <s v="Brandi Queen"/>
    <s v="EMP EXP 081916"/>
    <n v="440.65"/>
    <n v="0"/>
    <x v="9"/>
    <x v="9"/>
    <n v="8020"/>
    <n v="100"/>
    <n v="69"/>
    <n v="5520"/>
    <n v="6200"/>
  </r>
  <r>
    <n v="2016"/>
    <d v="2016-08-31T00:00:00"/>
    <n v="8"/>
    <s v="LU US Labor August 2016"/>
    <m/>
    <m/>
    <m/>
    <m/>
    <n v="0"/>
    <n v="257104.01"/>
    <x v="6"/>
    <x v="6"/>
    <n v="8020"/>
    <n v="100"/>
    <n v="69"/>
    <n v="5010"/>
    <n v="6010"/>
  </r>
  <r>
    <n v="2016"/>
    <d v="2016-08-25T00:00:00"/>
    <n v="8"/>
    <s v="Acct # 2741-5394-6"/>
    <s v="Purchases"/>
    <s v="8020-FEDEX"/>
    <s v="FedEx"/>
    <s v="5-509-49262"/>
    <n v="134.9"/>
    <n v="0"/>
    <x v="7"/>
    <x v="7"/>
    <n v="8020"/>
    <n v="100"/>
    <n v="69"/>
    <n v="5200"/>
    <n v="6360"/>
  </r>
  <r>
    <n v="2016"/>
    <d v="2016-08-31T00:00:00"/>
    <n v="8"/>
    <s v="Payroll Accrual"/>
    <m/>
    <m/>
    <m/>
    <m/>
    <n v="547.33000000000004"/>
    <n v="0"/>
    <x v="66"/>
    <x v="11"/>
    <n v="8020"/>
    <n v="9865"/>
    <n v="69"/>
    <n v="5042"/>
    <n v="4080"/>
  </r>
  <r>
    <n v="2016"/>
    <d v="2016-08-10T00:00:00"/>
    <n v="8"/>
    <s v="Acct # 2741-5394-6"/>
    <s v="Purchases"/>
    <s v="8020-FEDEX"/>
    <s v="FedEx"/>
    <s v="6-639-45479"/>
    <n v="118.85"/>
    <n v="0"/>
    <x v="7"/>
    <x v="7"/>
    <n v="8020"/>
    <n v="100"/>
    <n v="69"/>
    <n v="5200"/>
    <n v="6360"/>
  </r>
  <r>
    <n v="2016"/>
    <d v="2016-08-30T00:00:00"/>
    <n v="8"/>
    <s v="Receivings Transaction Entry"/>
    <s v="Purchases"/>
    <s v="8020-CINCOR"/>
    <s v="Cintas Corporation"/>
    <s v="RCT00000000021814"/>
    <n v="148.66999999999999"/>
    <n v="0"/>
    <x v="9"/>
    <x v="9"/>
    <n v="8020"/>
    <n v="100"/>
    <n v="69"/>
    <n v="5520"/>
    <n v="6200"/>
  </r>
  <r>
    <n v="2016"/>
    <d v="2016-08-04T00:00:00"/>
    <n v="8"/>
    <s v="Financial Managment Seminar"/>
    <s v="Purchases"/>
    <s v="8020-AMEWAT"/>
    <s v="American Water Works Association"/>
    <s v="CHKRQST-080316"/>
    <n v="1145"/>
    <n v="0"/>
    <x v="55"/>
    <x v="54"/>
    <n v="8020"/>
    <n v="9830"/>
    <n v="69"/>
    <n v="5131"/>
    <n v="6754"/>
  </r>
  <r>
    <n v="2016"/>
    <d v="2016-08-24T00:00:00"/>
    <n v="8"/>
    <s v="603-0128534-000"/>
    <s v="Purchases"/>
    <s v="8020-WELLEA"/>
    <s v="Wells Fargo Financial Leasing, Inc."/>
    <n v="5003300189"/>
    <n v="656.35"/>
    <n v="0"/>
    <x v="14"/>
    <x v="14"/>
    <n v="8020"/>
    <n v="100"/>
    <n v="69"/>
    <n v="5110"/>
    <n v="6410"/>
  </r>
  <r>
    <n v="2016"/>
    <d v="2016-08-31T00:00:00"/>
    <n v="8"/>
    <s v="VERIZON-9771119073"/>
    <s v="VERIZON-9771119073"/>
    <m/>
    <m/>
    <m/>
    <n v="2596.63"/>
    <n v="0"/>
    <x v="8"/>
    <x v="8"/>
    <n v="8020"/>
    <n v="100"/>
    <n v="69"/>
    <n v="5150"/>
    <n v="6750"/>
  </r>
  <r>
    <n v="2016"/>
    <d v="2016-08-10T00:00:00"/>
    <n v="8"/>
    <s v="Void Open Trx"/>
    <s v="Purchases"/>
    <s v="8020-LAVTAM"/>
    <s v="Tammie Lavoie"/>
    <s v="EMP EXP 071816"/>
    <n v="0"/>
    <n v="439.88"/>
    <x v="2"/>
    <x v="2"/>
    <n v="8020"/>
    <n v="100"/>
    <n v="69"/>
    <n v="5320"/>
    <n v="6500"/>
  </r>
  <r>
    <n v="2016"/>
    <d v="2016-08-16T00:00:00"/>
    <n v="8"/>
    <s v="Employee Reimbursement"/>
    <s v="Purchases"/>
    <s v="8020-BYRLIN"/>
    <s v="Linda Byrd"/>
    <s v="EMP EXP 080916"/>
    <n v="0"/>
    <n v="222.74"/>
    <x v="4"/>
    <x v="4"/>
    <n v="8020"/>
    <n v="100"/>
    <n v="69"/>
    <n v="5131"/>
    <n v="6750"/>
  </r>
  <r>
    <n v="2016"/>
    <d v="2016-08-04T00:00:00"/>
    <n v="8"/>
    <s v="Acct # 83613117"/>
    <s v="Purchases"/>
    <s v="8020-CENLIN"/>
    <s v="Qwest Corporation dba Century Link"/>
    <n v="1381222882"/>
    <n v="50.05"/>
    <n v="0"/>
    <x v="8"/>
    <x v="8"/>
    <n v="8020"/>
    <n v="100"/>
    <n v="69"/>
    <n v="5150"/>
    <n v="6750"/>
  </r>
  <r>
    <n v="2016"/>
    <d v="2016-08-10T00:00:00"/>
    <n v="8"/>
    <s v="Receivings Transaction Entry"/>
    <s v="Purchases"/>
    <s v="8020-CINFIR"/>
    <s v="Cintas Fire Protection"/>
    <s v="RCT00000000021213"/>
    <n v="538.29999999999995"/>
    <n v="0"/>
    <x v="9"/>
    <x v="9"/>
    <n v="8020"/>
    <n v="100"/>
    <n v="69"/>
    <n v="5520"/>
    <n v="6200"/>
  </r>
  <r>
    <n v="2016"/>
    <d v="2016-08-31T00:00:00"/>
    <n v="8"/>
    <s v="Liberty Water Reclass"/>
    <m/>
    <m/>
    <m/>
    <m/>
    <n v="0"/>
    <n v="20805.099999999999"/>
    <x v="42"/>
    <x v="42"/>
    <n v="8020"/>
    <n v="100"/>
    <n v="69"/>
    <n v="5044"/>
    <n v="6040"/>
  </r>
  <r>
    <n v="2016"/>
    <d v="2016-08-30T00:00:00"/>
    <n v="8"/>
    <s v="Employee Reimbursement"/>
    <s v="Purchases"/>
    <s v="8020-ADALIS"/>
    <s v="Lisa Adams"/>
    <s v="EMP EXP 081916"/>
    <n v="38.85"/>
    <n v="0"/>
    <x v="33"/>
    <x v="33"/>
    <n v="8020"/>
    <n v="100"/>
    <n v="69"/>
    <n v="5300"/>
    <n v="6750"/>
  </r>
  <r>
    <n v="2016"/>
    <d v="2016-08-10T00:00:00"/>
    <n v="8"/>
    <s v="Employee Reimbursement"/>
    <s v="Purchases"/>
    <s v="8020-QUEBRA"/>
    <s v="Brandi Queen"/>
    <s v="EMP EXP 080916"/>
    <n v="223.08"/>
    <n v="0"/>
    <x v="17"/>
    <x v="17"/>
    <n v="8020"/>
    <n v="100"/>
    <n v="69"/>
    <n v="5390"/>
    <n v="6680"/>
  </r>
  <r>
    <n v="2016"/>
    <d v="2016-08-25T00:00:00"/>
    <n v="8"/>
    <s v="Acct # 623-536-4480 003B"/>
    <s v="Purchases"/>
    <s v="8020-CENTLINK"/>
    <s v="Centurylink"/>
    <s v="AUG0716YS-003B"/>
    <n v="65.37"/>
    <n v="0"/>
    <x v="8"/>
    <x v="8"/>
    <n v="8020"/>
    <n v="100"/>
    <n v="69"/>
    <n v="5150"/>
    <n v="6750"/>
  </r>
  <r>
    <n v="2016"/>
    <d v="2016-08-11T00:00:00"/>
    <n v="8"/>
    <s v="Employee Reimbursement"/>
    <s v="Purchases"/>
    <s v="8020-CARPAM"/>
    <s v="Pamela Carter"/>
    <s v="EMP EXP 070916"/>
    <n v="122.91"/>
    <n v="0"/>
    <x v="33"/>
    <x v="33"/>
    <n v="8020"/>
    <n v="100"/>
    <n v="69"/>
    <n v="5300"/>
    <n v="6750"/>
  </r>
  <r>
    <n v="2016"/>
    <d v="2016-08-01T00:00:00"/>
    <n v="8"/>
    <s v="VERIZON"/>
    <s v="VERIZON"/>
    <m/>
    <m/>
    <m/>
    <n v="0"/>
    <n v="35.1"/>
    <x v="8"/>
    <x v="8"/>
    <n v="8020"/>
    <n v="100"/>
    <n v="69"/>
    <n v="5150"/>
    <n v="6750"/>
  </r>
  <r>
    <n v="2016"/>
    <d v="2016-08-25T00:00:00"/>
    <n v="8"/>
    <s v="Acct # 2741-5394-6"/>
    <s v="Purchases"/>
    <s v="8020-FEDEX"/>
    <s v="FedEx"/>
    <s v="6-646-62807"/>
    <n v="67.569999999999993"/>
    <n v="0"/>
    <x v="7"/>
    <x v="7"/>
    <n v="8020"/>
    <n v="100"/>
    <n v="69"/>
    <n v="5200"/>
    <n v="6360"/>
  </r>
  <r>
    <n v="2016"/>
    <d v="2016-08-03T00:00:00"/>
    <n v="8"/>
    <s v="Employee Reimbursement"/>
    <s v="Purchases"/>
    <s v="8020-BAUGAR"/>
    <s v="Gary Baugh"/>
    <s v="EMP EXP 072516"/>
    <n v="10.02"/>
    <n v="0"/>
    <x v="33"/>
    <x v="33"/>
    <n v="8020"/>
    <n v="100"/>
    <n v="69"/>
    <n v="5300"/>
    <n v="6750"/>
  </r>
  <r>
    <n v="2016"/>
    <d v="2016-08-26T00:00:00"/>
    <n v="8"/>
    <s v="AZ AUG 26 BW"/>
    <m/>
    <m/>
    <m/>
    <m/>
    <n v="417.18"/>
    <n v="0"/>
    <x v="12"/>
    <x v="12"/>
    <n v="8020"/>
    <n v="100"/>
    <n v="69"/>
    <n v="5043"/>
    <n v="6043"/>
  </r>
  <r>
    <n v="2016"/>
    <d v="2016-08-26T00:00:00"/>
    <n v="8"/>
    <s v="AZ AUG 26 BW"/>
    <m/>
    <m/>
    <m/>
    <m/>
    <n v="615.36"/>
    <n v="0"/>
    <x v="12"/>
    <x v="12"/>
    <n v="8020"/>
    <n v="100"/>
    <n v="69"/>
    <n v="5043"/>
    <n v="6043"/>
  </r>
  <r>
    <n v="2016"/>
    <d v="2016-08-30T00:00:00"/>
    <n v="8"/>
    <s v="Employee Reimbursement"/>
    <s v="Purchases"/>
    <s v="8020-CHAELS"/>
    <s v="Elsa Chavez"/>
    <s v="EMP EXP 082216"/>
    <n v="21.51"/>
    <n v="0"/>
    <x v="33"/>
    <x v="33"/>
    <n v="8020"/>
    <n v="100"/>
    <n v="69"/>
    <n v="5300"/>
    <n v="6750"/>
  </r>
  <r>
    <n v="2016"/>
    <d v="2016-08-31T00:00:00"/>
    <n v="8"/>
    <s v="Payroll Accrual"/>
    <m/>
    <m/>
    <m/>
    <m/>
    <n v="3005.96"/>
    <n v="0"/>
    <x v="72"/>
    <x v="70"/>
    <n v="8020"/>
    <n v="9880"/>
    <n v="69"/>
    <n v="5040"/>
    <n v="4080"/>
  </r>
  <r>
    <n v="2016"/>
    <d v="2016-08-31T00:00:00"/>
    <n v="8"/>
    <s v="470764107-00001"/>
    <s v="Purchases"/>
    <s v="8020-VERWIR"/>
    <s v="Verizon Wireless"/>
    <s v="9769471589 CREDIT"/>
    <n v="0"/>
    <n v="2651.34"/>
    <x v="8"/>
    <x v="8"/>
    <n v="8020"/>
    <n v="100"/>
    <n v="69"/>
    <n v="5150"/>
    <n v="6750"/>
  </r>
  <r>
    <n v="2016"/>
    <d v="2016-08-16T00:00:00"/>
    <n v="8"/>
    <s v="Employee Reimbursement"/>
    <s v="Purchases"/>
    <s v="8020-BYRLIN"/>
    <s v="Linda Byrd"/>
    <s v="EMP EXP 080916"/>
    <n v="125.35"/>
    <n v="0"/>
    <x v="2"/>
    <x v="2"/>
    <n v="8020"/>
    <n v="100"/>
    <n v="69"/>
    <n v="5320"/>
    <n v="6500"/>
  </r>
  <r>
    <n v="2016"/>
    <d v="2016-08-31T00:00:00"/>
    <n v="8"/>
    <s v="Payroll Expense"/>
    <m/>
    <m/>
    <m/>
    <m/>
    <n v="56617.72"/>
    <n v="0"/>
    <x v="63"/>
    <x v="62"/>
    <n v="8020"/>
    <n v="9820"/>
    <n v="69"/>
    <n v="5010"/>
    <n v="6018"/>
  </r>
  <r>
    <n v="2016"/>
    <d v="2016-08-01T00:00:00"/>
    <n v="8"/>
    <s v="Payroll Accrual"/>
    <m/>
    <m/>
    <m/>
    <m/>
    <n v="0"/>
    <n v="1633.67"/>
    <x v="72"/>
    <x v="70"/>
    <n v="8020"/>
    <n v="9880"/>
    <n v="69"/>
    <n v="5040"/>
    <n v="4080"/>
  </r>
  <r>
    <n v="2016"/>
    <d v="2016-08-31T00:00:00"/>
    <n v="8"/>
    <s v="Payroll Accrual"/>
    <m/>
    <m/>
    <m/>
    <m/>
    <n v="39.479999999999997"/>
    <n v="0"/>
    <x v="59"/>
    <x v="58"/>
    <n v="8020"/>
    <n v="9830"/>
    <n v="69"/>
    <n v="5042"/>
    <n v="4080"/>
  </r>
  <r>
    <n v="2016"/>
    <d v="2016-08-31T00:00:00"/>
    <n v="8"/>
    <s v="Health Allocation August"/>
    <m/>
    <m/>
    <m/>
    <m/>
    <n v="199.41"/>
    <n v="0"/>
    <x v="73"/>
    <x v="71"/>
    <n v="8020"/>
    <n v="9840"/>
    <n v="69"/>
    <n v="5045"/>
    <n v="6580"/>
  </r>
  <r>
    <n v="2016"/>
    <d v="2016-08-11T00:00:00"/>
    <n v="8"/>
    <s v="Employee Reimbursement"/>
    <s v="Purchases"/>
    <s v="8020-CARPAM"/>
    <s v="Pamela Carter"/>
    <s v="EMP EXP 070916"/>
    <n v="966.67"/>
    <n v="0"/>
    <x v="4"/>
    <x v="4"/>
    <n v="8020"/>
    <n v="100"/>
    <n v="69"/>
    <n v="5131"/>
    <n v="6750"/>
  </r>
  <r>
    <n v="2016"/>
    <d v="2016-08-31T00:00:00"/>
    <n v="8"/>
    <s v="Payroll Expense"/>
    <m/>
    <m/>
    <m/>
    <m/>
    <n v="22489.02"/>
    <n v="0"/>
    <x v="74"/>
    <x v="72"/>
    <n v="8020"/>
    <n v="9840"/>
    <n v="69"/>
    <n v="5010"/>
    <n v="6018"/>
  </r>
  <r>
    <n v="2016"/>
    <d v="2016-08-24T00:00:00"/>
    <n v="8"/>
    <s v="LW RENT 8/2016"/>
    <m/>
    <m/>
    <m/>
    <m/>
    <n v="10431.14"/>
    <n v="0"/>
    <x v="14"/>
    <x v="14"/>
    <n v="8020"/>
    <n v="100"/>
    <n v="69"/>
    <n v="5110"/>
    <n v="6410"/>
  </r>
  <r>
    <n v="2016"/>
    <d v="2016-08-31T00:00:00"/>
    <n v="8"/>
    <s v="Health Allocation August"/>
    <m/>
    <m/>
    <m/>
    <m/>
    <n v="139.55000000000001"/>
    <n v="0"/>
    <x v="75"/>
    <x v="73"/>
    <n v="8020"/>
    <n v="9830"/>
    <n v="69"/>
    <n v="5045"/>
    <n v="6580"/>
  </r>
  <r>
    <n v="2016"/>
    <d v="2016-08-31T00:00:00"/>
    <n v="8"/>
    <s v="Reclass LABS August"/>
    <m/>
    <m/>
    <m/>
    <m/>
    <n v="0"/>
    <n v="24382.42"/>
    <x v="3"/>
    <x v="3"/>
    <n v="8020"/>
    <n v="100"/>
    <n v="69"/>
    <n v="5010"/>
    <n v="6369"/>
  </r>
  <r>
    <n v="2016"/>
    <d v="2016-08-25T00:00:00"/>
    <n v="8"/>
    <s v="Avondale Office - Carpet Clean"/>
    <s v="Purchases"/>
    <s v="8020-CINCOR"/>
    <s v="Cintas Corporation"/>
    <s v="WO192666-1CARPET"/>
    <n v="1120.83"/>
    <n v="0"/>
    <x v="7"/>
    <x v="7"/>
    <n v="8020"/>
    <n v="100"/>
    <n v="69"/>
    <n v="5200"/>
    <n v="6360"/>
  </r>
  <r>
    <n v="2016"/>
    <d v="2016-08-10T00:00:00"/>
    <n v="8"/>
    <s v="Acct # j-623-935-0884 361M"/>
    <s v="Purchases"/>
    <s v="8020-CENTLINK"/>
    <s v="Centurylink"/>
    <s v="AUG0116YS-361M"/>
    <n v="516.9"/>
    <n v="0"/>
    <x v="8"/>
    <x v="8"/>
    <n v="8020"/>
    <n v="100"/>
    <n v="69"/>
    <n v="5150"/>
    <n v="6750"/>
  </r>
  <r>
    <n v="2016"/>
    <d v="2016-08-31T00:00:00"/>
    <n v="8"/>
    <s v="ACCR FROM REPORT:8020-NAPPAR"/>
    <s v="ACCR FROM REPORT:8020-NAPPAR"/>
    <m/>
    <m/>
    <m/>
    <n v="221.83"/>
    <n v="0"/>
    <x v="2"/>
    <x v="2"/>
    <n v="8020"/>
    <n v="100"/>
    <n v="69"/>
    <n v="5320"/>
    <n v="6500"/>
  </r>
  <r>
    <n v="2016"/>
    <d v="2016-08-03T00:00:00"/>
    <n v="8"/>
    <s v="Employee Reimbursement"/>
    <s v="Purchases"/>
    <s v="8020-BAUGAR"/>
    <s v="Gary Baugh"/>
    <s v="EMP EXP 072416"/>
    <n v="81.95"/>
    <n v="0"/>
    <x v="4"/>
    <x v="4"/>
    <n v="8020"/>
    <n v="100"/>
    <n v="69"/>
    <n v="5131"/>
    <n v="6750"/>
  </r>
  <r>
    <n v="2016"/>
    <d v="2016-08-30T00:00:00"/>
    <n v="8"/>
    <s v="LUC Adm 4 Factor SALES6203"/>
    <s v="Purchases"/>
    <s v="8020-LIBCAN"/>
    <s v="Liberty Utilities  Canada"/>
    <s v="SALES6203"/>
    <n v="51494.96"/>
    <n v="0"/>
    <x v="18"/>
    <x v="18"/>
    <n v="8020"/>
    <n v="100"/>
    <n v="69"/>
    <n v="5200"/>
    <n v="6363"/>
  </r>
  <r>
    <n v="2016"/>
    <d v="2016-08-31T00:00:00"/>
    <n v="8"/>
    <s v="Payroll Accrual"/>
    <m/>
    <m/>
    <m/>
    <m/>
    <n v="275.07"/>
    <n v="0"/>
    <x v="68"/>
    <x v="66"/>
    <n v="8020"/>
    <n v="9820"/>
    <n v="69"/>
    <n v="5042"/>
    <n v="4080"/>
  </r>
  <r>
    <n v="2016"/>
    <d v="2016-08-30T00:00:00"/>
    <n v="8"/>
    <s v="LUC Adm 4 Factor SALES6203"/>
    <s v="Purchases"/>
    <s v="8020-LIBCAN"/>
    <s v="Liberty Utilities  Canada"/>
    <s v="SALES6203"/>
    <n v="18273.490000000002"/>
    <n v="0"/>
    <x v="53"/>
    <x v="52"/>
    <n v="8020"/>
    <n v="100"/>
    <n v="69"/>
    <n v="5200"/>
    <n v="6368"/>
  </r>
  <r>
    <n v="2016"/>
    <d v="2016-08-30T00:00:00"/>
    <n v="8"/>
    <s v="Labs Labor Corp JC14747"/>
    <s v="Purchases"/>
    <s v="8020-LIBCAN"/>
    <s v="Liberty Utilities  Canada"/>
    <s v="JC14747"/>
    <n v="5220.38"/>
    <n v="0"/>
    <x v="3"/>
    <x v="3"/>
    <n v="8020"/>
    <n v="100"/>
    <n v="69"/>
    <n v="5010"/>
    <n v="6369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299">
  <r>
    <n v="2016"/>
    <d v="2016-09-28T00:00:00"/>
    <n v="9"/>
    <s v="Summary Billing  08.05.16"/>
    <s v="Job 8020-0000-ACT 5"/>
    <s v="8020-DIGDAT"/>
    <s v="Digital Data Centers"/>
    <s v="7740-LUSOU"/>
    <n v="618.65"/>
    <n v="0"/>
    <x v="0"/>
    <x v="0"/>
    <x v="0"/>
  </r>
  <r>
    <n v="2016"/>
    <d v="2016-09-28T00:00:00"/>
    <n v="9"/>
    <s v="Summary Billing  08.12.16"/>
    <s v="Job 8020-0000-ACT 5"/>
    <s v="8020-DIGDAT"/>
    <s v="Digital Data Centers"/>
    <s v="7741-LUSOU"/>
    <n v="4649"/>
    <n v="0"/>
    <x v="0"/>
    <x v="0"/>
    <x v="0"/>
  </r>
  <r>
    <n v="2016"/>
    <d v="2016-09-28T00:00:00"/>
    <n v="9"/>
    <s v="Summary Billing  08.19.16"/>
    <s v="Job 8020-0000-ACT 5"/>
    <s v="8020-DIGDAT"/>
    <s v="Digital Data Centers"/>
    <s v="7742-LUSOU"/>
    <n v="3752.02"/>
    <n v="0"/>
    <x v="0"/>
    <x v="0"/>
    <x v="0"/>
  </r>
  <r>
    <n v="2016"/>
    <d v="2016-09-28T00:00:00"/>
    <n v="9"/>
    <s v="Summary Billing  08.26.16"/>
    <s v="Job 8020-0000-ACT 5"/>
    <s v="8020-DIGDAT"/>
    <s v="Digital Data Centers"/>
    <s v="7743-LUSOU"/>
    <n v="2994.41"/>
    <n v="0"/>
    <x v="0"/>
    <x v="0"/>
    <x v="0"/>
  </r>
  <r>
    <n v="2016"/>
    <d v="2016-09-14T00:00:00"/>
    <n v="9"/>
    <s v="Employee Reimbursement"/>
    <s v="Purchases"/>
    <s v="8020-CARPAM"/>
    <s v="Pamela Carter"/>
    <s v="EMP EXP 091416"/>
    <n v="106"/>
    <n v="0"/>
    <x v="0"/>
    <x v="1"/>
    <x v="1"/>
  </r>
  <r>
    <n v="2016"/>
    <d v="2016-09-30T00:00:00"/>
    <n v="9"/>
    <s v="FEDEX 8-561-24556"/>
    <s v="FEDEX 8-561-24556"/>
    <m/>
    <m/>
    <m/>
    <n v="322.16000000000003"/>
    <n v="0"/>
    <x v="0"/>
    <x v="2"/>
    <x v="2"/>
  </r>
  <r>
    <n v="2016"/>
    <d v="2016-09-09T00:00:00"/>
    <n v="9"/>
    <s v="AZ SEP 09 BW"/>
    <m/>
    <m/>
    <m/>
    <m/>
    <n v="141.69"/>
    <n v="0"/>
    <x v="0"/>
    <x v="3"/>
    <x v="3"/>
  </r>
  <r>
    <n v="2016"/>
    <d v="2016-09-27T00:00:00"/>
    <n v="9"/>
    <s v="Exp MetLife Insurance"/>
    <m/>
    <m/>
    <m/>
    <m/>
    <n v="4877.59"/>
    <n v="0"/>
    <x v="0"/>
    <x v="4"/>
    <x v="4"/>
  </r>
  <r>
    <n v="2016"/>
    <d v="2016-09-13T00:00:00"/>
    <n v="9"/>
    <s v="Receivings Transaction Entry"/>
    <s v="Purchases"/>
    <s v="8020-CITSCO"/>
    <s v="City of Scottsdale"/>
    <s v="RCT00000000022086"/>
    <n v="8"/>
    <n v="0"/>
    <x v="0"/>
    <x v="5"/>
    <x v="5"/>
  </r>
  <r>
    <n v="2016"/>
    <d v="2016-09-01T00:00:00"/>
    <n v="9"/>
    <s v="CINTAS-5005872280"/>
    <s v="CINTAS-5005872280"/>
    <m/>
    <m/>
    <m/>
    <n v="0"/>
    <n v="107.72"/>
    <x v="0"/>
    <x v="5"/>
    <x v="5"/>
  </r>
  <r>
    <n v="2016"/>
    <d v="2016-09-21T00:00:00"/>
    <n v="9"/>
    <s v="Acct # 001 8501 204786401"/>
    <s v="Purchases"/>
    <s v="8020-COXCOM"/>
    <s v="Cox Communications"/>
    <s v="SEPT1116YS"/>
    <n v="194"/>
    <n v="0"/>
    <x v="0"/>
    <x v="6"/>
    <x v="6"/>
  </r>
  <r>
    <n v="2016"/>
    <d v="2016-09-30T00:00:00"/>
    <n v="9"/>
    <s v="LU US Admin Add Sept 16"/>
    <m/>
    <m/>
    <m/>
    <m/>
    <n v="0"/>
    <n v="2484.1999999999998"/>
    <x v="0"/>
    <x v="7"/>
    <x v="7"/>
  </r>
  <r>
    <n v="2016"/>
    <d v="2016-09-30T00:00:00"/>
    <n v="9"/>
    <s v="Reclass Accr to expense"/>
    <m/>
    <m/>
    <m/>
    <m/>
    <n v="0"/>
    <n v="414.68"/>
    <x v="0"/>
    <x v="4"/>
    <x v="4"/>
  </r>
  <r>
    <n v="2016"/>
    <d v="2016-09-27T00:00:00"/>
    <n v="9"/>
    <s v="Employee Reimbursement"/>
    <s v="Purchases"/>
    <s v="8020-BAUGAR"/>
    <s v="Gary Baugh"/>
    <s v="EMP EXP 083016"/>
    <n v="191.49"/>
    <n v="0"/>
    <x v="0"/>
    <x v="1"/>
    <x v="1"/>
  </r>
  <r>
    <n v="2016"/>
    <d v="2016-09-30T00:00:00"/>
    <n v="9"/>
    <s v="Cust Care Admin Sept16"/>
    <m/>
    <m/>
    <m/>
    <m/>
    <n v="0"/>
    <n v="29340.19"/>
    <x v="0"/>
    <x v="7"/>
    <x v="7"/>
  </r>
  <r>
    <n v="2016"/>
    <d v="2016-09-30T00:00:00"/>
    <n v="9"/>
    <s v="Reclass LABS Cor Adm/Lbr"/>
    <m/>
    <m/>
    <m/>
    <m/>
    <n v="0"/>
    <n v="46466.87"/>
    <x v="0"/>
    <x v="8"/>
    <x v="8"/>
  </r>
  <r>
    <n v="2016"/>
    <d v="2016-09-01T00:00:00"/>
    <n v="9"/>
    <s v="FK MAINTENANCE"/>
    <s v="FK MAINTENANCE"/>
    <m/>
    <m/>
    <m/>
    <n v="0"/>
    <n v="675"/>
    <x v="0"/>
    <x v="2"/>
    <x v="2"/>
  </r>
  <r>
    <n v="2016"/>
    <d v="2016-09-01T00:00:00"/>
    <n v="9"/>
    <s v="LW AUG16 PURCHASE POWER ACCR"/>
    <m/>
    <m/>
    <m/>
    <m/>
    <n v="0"/>
    <n v="662.76"/>
    <x v="0"/>
    <x v="9"/>
    <x v="9"/>
  </r>
  <r>
    <n v="2016"/>
    <d v="2016-09-30T00:00:00"/>
    <n v="9"/>
    <s v="LUC Labor Sept 16"/>
    <m/>
    <m/>
    <m/>
    <m/>
    <n v="0"/>
    <n v="7562.01"/>
    <x v="0"/>
    <x v="7"/>
    <x v="7"/>
  </r>
  <r>
    <n v="2016"/>
    <d v="2016-09-27T00:00:00"/>
    <n v="9"/>
    <s v="Employee Reimbursement"/>
    <s v="Purchases"/>
    <s v="8020-BYRLIN"/>
    <s v="Linda Byrd"/>
    <s v="EMP EXP 092316"/>
    <n v="866.29"/>
    <n v="0"/>
    <x v="0"/>
    <x v="1"/>
    <x v="1"/>
  </r>
  <r>
    <n v="2016"/>
    <d v="2016-09-27T00:00:00"/>
    <n v="9"/>
    <s v="Exp Excess Sept. 2016"/>
    <m/>
    <m/>
    <m/>
    <m/>
    <n v="491.47"/>
    <n v="0"/>
    <x v="0"/>
    <x v="10"/>
    <x v="10"/>
  </r>
  <r>
    <n v="2016"/>
    <d v="2016-09-27T00:00:00"/>
    <n v="9"/>
    <s v="Exp Excess Sept. 2016"/>
    <m/>
    <m/>
    <m/>
    <m/>
    <n v="1223.0899999999999"/>
    <n v="0"/>
    <x v="0"/>
    <x v="10"/>
    <x v="10"/>
  </r>
  <r>
    <n v="2016"/>
    <d v="2016-09-27T00:00:00"/>
    <n v="9"/>
    <s v="Exp Excess Sept. 2016"/>
    <m/>
    <m/>
    <m/>
    <m/>
    <n v="2311.7399999999998"/>
    <n v="0"/>
    <x v="0"/>
    <x v="10"/>
    <x v="10"/>
  </r>
  <r>
    <n v="2016"/>
    <d v="2016-09-29T00:00:00"/>
    <n v="9"/>
    <s v="Labs Corp Labor JC14999"/>
    <s v="Purchases"/>
    <s v="8020-LIBCAN"/>
    <s v="Liberty Utilities  Canada"/>
    <s v="JC14999 CORR"/>
    <n v="0"/>
    <n v="1358.93"/>
    <x v="1"/>
    <x v="11"/>
    <x v="11"/>
  </r>
  <r>
    <n v="2016"/>
    <d v="2016-09-20T00:00:00"/>
    <n v="9"/>
    <s v="603-0116674-002"/>
    <s v="Purchases"/>
    <s v="8020-WELLEA"/>
    <s v="Wells Fargo Financial Leasing, Inc."/>
    <n v="5003366434"/>
    <n v="290.49"/>
    <n v="0"/>
    <x v="0"/>
    <x v="12"/>
    <x v="12"/>
  </r>
  <r>
    <n v="2016"/>
    <d v="2016-09-27T00:00:00"/>
    <n v="9"/>
    <s v="Expense Cogsdale for Sept. 201"/>
    <m/>
    <m/>
    <m/>
    <m/>
    <n v="3431.4"/>
    <n v="0"/>
    <x v="0"/>
    <x v="13"/>
    <x v="13"/>
  </r>
  <r>
    <n v="2016"/>
    <d v="2016-09-29T00:00:00"/>
    <n v="9"/>
    <s v="Labor /Mater&amp;Supplies JC14846"/>
    <s v="Purchases"/>
    <s v="8020-LIBCAN"/>
    <s v="Liberty Utilities  Canada"/>
    <s v="JC14846"/>
    <n v="242.43"/>
    <n v="0"/>
    <x v="0"/>
    <x v="5"/>
    <x v="5"/>
  </r>
  <r>
    <n v="2016"/>
    <d v="2016-09-30T00:00:00"/>
    <n v="9"/>
    <s v="LU Reclass"/>
    <m/>
    <m/>
    <m/>
    <m/>
    <n v="0"/>
    <n v="10283.379999999999"/>
    <x v="0"/>
    <x v="3"/>
    <x v="3"/>
  </r>
  <r>
    <n v="2016"/>
    <d v="2016-09-29T00:00:00"/>
    <n v="9"/>
    <s v="Labs Corp Labor JC15000"/>
    <s v="Purchases"/>
    <s v="8020-LIBCAN"/>
    <s v="Liberty Utilities  Canada"/>
    <s v="JC15000 CORR"/>
    <n v="5106.57"/>
    <n v="0"/>
    <x v="2"/>
    <x v="14"/>
    <x v="14"/>
  </r>
  <r>
    <n v="2016"/>
    <d v="2016-09-09T00:00:00"/>
    <n v="9"/>
    <s v="AZ SEP 09 BW"/>
    <m/>
    <m/>
    <m/>
    <m/>
    <n v="456"/>
    <n v="0"/>
    <x v="0"/>
    <x v="15"/>
    <x v="15"/>
  </r>
  <r>
    <n v="2016"/>
    <d v="2016-09-29T00:00:00"/>
    <n v="9"/>
    <s v="Labs Corp Labor  JC14998"/>
    <s v="Purchases"/>
    <s v="8020-LIBCAN"/>
    <s v="Liberty Utilities  Canada"/>
    <s v="JC14998"/>
    <n v="2435.83"/>
    <n v="0"/>
    <x v="3"/>
    <x v="11"/>
    <x v="11"/>
  </r>
  <r>
    <n v="2016"/>
    <d v="2016-09-08T00:00:00"/>
    <n v="9"/>
    <s v="Receivings Transaction Entry"/>
    <s v="Purchases"/>
    <s v="8020-STAPLE"/>
    <s v="Staples Business Advantage"/>
    <s v="RCT00000000021866"/>
    <n v="433.35"/>
    <n v="0"/>
    <x v="0"/>
    <x v="5"/>
    <x v="5"/>
  </r>
  <r>
    <n v="2016"/>
    <d v="2016-09-30T00:00:00"/>
    <n v="9"/>
    <s v="Pension Expense"/>
    <m/>
    <m/>
    <m/>
    <m/>
    <n v="27325.8"/>
    <n v="0"/>
    <x v="0"/>
    <x v="16"/>
    <x v="16"/>
  </r>
  <r>
    <n v="2016"/>
    <d v="2016-09-30T00:00:00"/>
    <n v="9"/>
    <s v="LU Reclass"/>
    <m/>
    <m/>
    <m/>
    <m/>
    <n v="0"/>
    <n v="4712.6000000000004"/>
    <x v="0"/>
    <x v="6"/>
    <x v="6"/>
  </r>
  <r>
    <n v="2016"/>
    <d v="2016-09-13T00:00:00"/>
    <n v="9"/>
    <s v="Employment Services"/>
    <s v="Purchases"/>
    <s v="8020-CROPRO"/>
    <s v="Croft Workplace Drug Program, Inc."/>
    <s v="2016AUG08"/>
    <n v="243"/>
    <n v="0"/>
    <x v="0"/>
    <x v="2"/>
    <x v="2"/>
  </r>
  <r>
    <n v="2016"/>
    <d v="2016-09-30T00:00:00"/>
    <n v="9"/>
    <s v="Reclass Health Care"/>
    <m/>
    <m/>
    <m/>
    <m/>
    <n v="414.68"/>
    <n v="0"/>
    <x v="0"/>
    <x v="4"/>
    <x v="4"/>
  </r>
  <r>
    <n v="2016"/>
    <d v="2016-09-30T00:00:00"/>
    <n v="9"/>
    <s v="LU US Admin Sept 16"/>
    <m/>
    <m/>
    <m/>
    <m/>
    <n v="0"/>
    <n v="116177.09"/>
    <x v="0"/>
    <x v="7"/>
    <x v="7"/>
  </r>
  <r>
    <n v="2016"/>
    <d v="2016-09-30T00:00:00"/>
    <n v="9"/>
    <s v="LU Reclass"/>
    <m/>
    <m/>
    <m/>
    <m/>
    <n v="0"/>
    <n v="9222.11"/>
    <x v="0"/>
    <x v="5"/>
    <x v="5"/>
  </r>
  <r>
    <n v="2016"/>
    <d v="2016-09-23T00:00:00"/>
    <n v="9"/>
    <s v="AZ SEP 23 BW"/>
    <m/>
    <m/>
    <m/>
    <m/>
    <n v="16899.11"/>
    <n v="0"/>
    <x v="0"/>
    <x v="17"/>
    <x v="17"/>
  </r>
  <r>
    <n v="2016"/>
    <d v="2016-09-27T00:00:00"/>
    <n v="9"/>
    <s v="Aon Reed Employment Prac"/>
    <m/>
    <m/>
    <m/>
    <m/>
    <n v="192.91"/>
    <n v="0"/>
    <x v="0"/>
    <x v="10"/>
    <x v="10"/>
  </r>
  <r>
    <n v="2016"/>
    <d v="2016-09-07T00:00:00"/>
    <n v="9"/>
    <s v="Avondale Answering Service"/>
    <s v="Purchases"/>
    <s v="8020-BETCON"/>
    <s v="Customer Elation, Inc. dba A Better Connection"/>
    <n v="52759209062016"/>
    <n v="536.71"/>
    <n v="0"/>
    <x v="0"/>
    <x v="6"/>
    <x v="6"/>
  </r>
  <r>
    <n v="2016"/>
    <d v="2016-09-27T00:00:00"/>
    <n v="9"/>
    <s v="Bonus Accrual"/>
    <m/>
    <m/>
    <m/>
    <m/>
    <n v="53000"/>
    <n v="0"/>
    <x v="0"/>
    <x v="18"/>
    <x v="18"/>
  </r>
  <r>
    <n v="2016"/>
    <d v="2016-09-23T00:00:00"/>
    <n v="9"/>
    <s v="AZ SEP 23 BW"/>
    <m/>
    <m/>
    <m/>
    <m/>
    <n v="7985.32"/>
    <n v="0"/>
    <x v="0"/>
    <x v="19"/>
    <x v="19"/>
  </r>
  <r>
    <n v="2016"/>
    <d v="2016-09-29T00:00:00"/>
    <n v="9"/>
    <s v="Labor     JC14844"/>
    <s v="Purchases"/>
    <s v="8020-LIBCAN"/>
    <s v="Liberty Utilities  Canada"/>
    <s v="JC14844"/>
    <n v="966.13"/>
    <n v="0"/>
    <x v="4"/>
    <x v="20"/>
    <x v="20"/>
  </r>
  <r>
    <n v="2016"/>
    <d v="2016-09-30T00:00:00"/>
    <n v="9"/>
    <s v="LU Reclass"/>
    <m/>
    <m/>
    <m/>
    <m/>
    <n v="0"/>
    <n v="200"/>
    <x v="0"/>
    <x v="21"/>
    <x v="21"/>
  </r>
  <r>
    <n v="2016"/>
    <d v="2016-09-13T00:00:00"/>
    <n v="9"/>
    <s v="Promotional items"/>
    <s v="Purchases"/>
    <s v="8020-FORGRE"/>
    <s v="Robert L. Wikes dba Fore Green Golf LLC"/>
    <n v="210"/>
    <n v="671.67"/>
    <n v="0"/>
    <x v="0"/>
    <x v="22"/>
    <x v="22"/>
  </r>
  <r>
    <n v="2016"/>
    <d v="2016-09-29T00:00:00"/>
    <n v="9"/>
    <s v="Contr. Srvcs/Travel JC5751"/>
    <s v="Purchases"/>
    <s v="8020-LUSHAR"/>
    <s v="Liberty Utilities Shared Services"/>
    <s v="JC5751"/>
    <n v="2820.24"/>
    <n v="0"/>
    <x v="0"/>
    <x v="2"/>
    <x v="2"/>
  </r>
  <r>
    <n v="2016"/>
    <d v="2016-09-30T00:00:00"/>
    <n v="9"/>
    <s v="APUC adm 4 Factor"/>
    <s v="Purchases"/>
    <s v="8020-ALGUTI"/>
    <s v="Algonquin Power Utilities Corp"/>
    <s v="SALES6401.2"/>
    <n v="45823.1"/>
    <n v="0"/>
    <x v="0"/>
    <x v="23"/>
    <x v="23"/>
  </r>
  <r>
    <n v="2016"/>
    <d v="2016-09-27T00:00:00"/>
    <n v="9"/>
    <s v="Employee Reimbursement"/>
    <s v="Purchases"/>
    <s v="8020-BYRLIN"/>
    <s v="Linda Byrd"/>
    <s v="EMP EXP 092316"/>
    <n v="29.9"/>
    <n v="0"/>
    <x v="0"/>
    <x v="24"/>
    <x v="24"/>
  </r>
  <r>
    <n v="2016"/>
    <d v="2016-09-30T00:00:00"/>
    <n v="9"/>
    <s v="603-0099039-002"/>
    <s v="Purchases"/>
    <s v="8020-WELLEA"/>
    <s v="Wells Fargo Financial Leasing, Inc."/>
    <n v="5003407262"/>
    <n v="165.61"/>
    <n v="0"/>
    <x v="0"/>
    <x v="12"/>
    <x v="12"/>
  </r>
  <r>
    <n v="2016"/>
    <d v="2016-09-30T00:00:00"/>
    <n v="9"/>
    <s v="LU Reclass"/>
    <m/>
    <m/>
    <m/>
    <m/>
    <n v="155435.79"/>
    <n v="0"/>
    <x v="0"/>
    <x v="7"/>
    <x v="7"/>
  </r>
  <r>
    <n v="2016"/>
    <d v="2016-09-01T00:00:00"/>
    <n v="9"/>
    <s v="Payroll Accrual"/>
    <m/>
    <m/>
    <m/>
    <m/>
    <n v="0"/>
    <n v="172.8"/>
    <x v="0"/>
    <x v="15"/>
    <x v="15"/>
  </r>
  <r>
    <n v="2016"/>
    <d v="2016-09-08T00:00:00"/>
    <n v="9"/>
    <s v="Receivings Transaction Entry"/>
    <s v="Purchases"/>
    <s v="8020-STAPLE"/>
    <s v="Staples Business Advantage"/>
    <s v="RCT00000000021867"/>
    <n v="522.48"/>
    <n v="0"/>
    <x v="0"/>
    <x v="5"/>
    <x v="5"/>
  </r>
  <r>
    <n v="2016"/>
    <d v="2016-09-14T00:00:00"/>
    <n v="9"/>
    <s v="General Matters"/>
    <s v="Purchases"/>
    <s v="8020-SHAFIR"/>
    <s v="Sharpiro Law Firm P.C."/>
    <n v="288"/>
    <n v="162.5"/>
    <n v="0"/>
    <x v="0"/>
    <x v="25"/>
    <x v="25"/>
  </r>
  <r>
    <n v="2016"/>
    <d v="2016-09-30T00:00:00"/>
    <n v="9"/>
    <s v="LU Reclass"/>
    <m/>
    <m/>
    <m/>
    <m/>
    <n v="0"/>
    <n v="401.24"/>
    <x v="0"/>
    <x v="26"/>
    <x v="26"/>
  </r>
  <r>
    <n v="2016"/>
    <d v="2016-09-30T00:00:00"/>
    <n v="9"/>
    <s v="Reclass LABS Cor Adm/Lbr"/>
    <m/>
    <m/>
    <m/>
    <m/>
    <n v="0"/>
    <n v="15941.09"/>
    <x v="0"/>
    <x v="27"/>
    <x v="27"/>
  </r>
  <r>
    <n v="2016"/>
    <d v="2016-09-21T00:00:00"/>
    <n v="9"/>
    <s v="Armored Car Srvce BV/RRAVDLE"/>
    <s v="Purchases"/>
    <s v="8020-LOOFAR"/>
    <s v="Loomis, Fargo &amp; Co."/>
    <n v="11864291"/>
    <n v="136.94"/>
    <n v="0"/>
    <x v="0"/>
    <x v="2"/>
    <x v="2"/>
  </r>
  <r>
    <n v="2016"/>
    <d v="2016-09-21T00:00:00"/>
    <n v="9"/>
    <s v="Acct # 2741-5394-6"/>
    <s v="Purchases"/>
    <s v="8020-FEDEX"/>
    <s v="FedEx"/>
    <s v="6-653-60971"/>
    <n v="46.53"/>
    <n v="0"/>
    <x v="0"/>
    <x v="2"/>
    <x v="2"/>
  </r>
  <r>
    <n v="2016"/>
    <d v="2016-09-27T00:00:00"/>
    <n v="9"/>
    <s v="Guardian Exp Sept 2016"/>
    <m/>
    <m/>
    <m/>
    <m/>
    <n v="9621.4699999999993"/>
    <n v="0"/>
    <x v="0"/>
    <x v="4"/>
    <x v="4"/>
  </r>
  <r>
    <n v="2016"/>
    <d v="2016-09-27T00:00:00"/>
    <n v="9"/>
    <s v="Employee Reimbursement"/>
    <s v="Purchases"/>
    <s v="8020-MINJEN"/>
    <s v="Jennifer Minton"/>
    <s v="EMP EXP 091916"/>
    <n v="160.88"/>
    <n v="0"/>
    <x v="0"/>
    <x v="28"/>
    <x v="28"/>
  </r>
  <r>
    <n v="2016"/>
    <d v="2016-09-08T00:00:00"/>
    <n v="9"/>
    <s v="Advertising"/>
    <s v="Purchases"/>
    <s v="8020-CITLIT"/>
    <s v="City of Litchfield Park"/>
    <n v="6146"/>
    <n v="375"/>
    <n v="0"/>
    <x v="0"/>
    <x v="22"/>
    <x v="22"/>
  </r>
  <r>
    <n v="2016"/>
    <d v="2016-09-29T00:00:00"/>
    <n v="9"/>
    <s v="Labor/Postage/Travel  JC14843"/>
    <s v="Purchases"/>
    <s v="8020-LIBCAN"/>
    <s v="Liberty Utilities  Canada"/>
    <s v="JC14843"/>
    <n v="4577.66"/>
    <n v="0"/>
    <x v="5"/>
    <x v="20"/>
    <x v="20"/>
  </r>
  <r>
    <n v="2016"/>
    <d v="2016-09-27T00:00:00"/>
    <n v="9"/>
    <s v="Employee Reimbursement"/>
    <s v="Purchases"/>
    <s v="8020-BAUGAR"/>
    <s v="Gary Baugh"/>
    <s v="EMP EXP 093016"/>
    <n v="254.38"/>
    <n v="0"/>
    <x v="0"/>
    <x v="5"/>
    <x v="5"/>
  </r>
  <r>
    <n v="2016"/>
    <d v="2016-09-29T00:00:00"/>
    <n v="9"/>
    <s v="Labs Corp Labor JC15001"/>
    <s v="Purchases"/>
    <s v="8020-LIBCAN"/>
    <s v="Liberty Utilities  Canada"/>
    <s v="JC15001 CORR"/>
    <n v="0"/>
    <n v="1640.81"/>
    <x v="6"/>
    <x v="11"/>
    <x v="11"/>
  </r>
  <r>
    <n v="2016"/>
    <d v="2016-09-29T00:00:00"/>
    <n v="9"/>
    <s v="Labs Bus Labor/Tphne JC14987"/>
    <s v="Purchases"/>
    <s v="8020-LIBCAN"/>
    <s v="Liberty Utilities  Canada"/>
    <s v="JC14987"/>
    <n v="2220.9699999999998"/>
    <n v="0"/>
    <x v="7"/>
    <x v="11"/>
    <x v="11"/>
  </r>
  <r>
    <n v="2016"/>
    <d v="2016-09-29T00:00:00"/>
    <n v="9"/>
    <s v="Labs Corp Labor  JC14999"/>
    <s v="Purchases"/>
    <s v="8020-LIBCAN"/>
    <s v="Liberty Utilities  Canada"/>
    <s v="JC14999"/>
    <n v="1358.93"/>
    <n v="0"/>
    <x v="8"/>
    <x v="11"/>
    <x v="11"/>
  </r>
  <r>
    <n v="2016"/>
    <d v="2016-09-30T00:00:00"/>
    <n v="9"/>
    <s v="Reclass APUC Adm/Lbr"/>
    <m/>
    <m/>
    <m/>
    <m/>
    <n v="0"/>
    <n v="45823.1"/>
    <x v="0"/>
    <x v="23"/>
    <x v="23"/>
  </r>
  <r>
    <n v="2016"/>
    <d v="2016-09-30T00:00:00"/>
    <n v="9"/>
    <s v="Depreciation for Sept reclass"/>
    <m/>
    <m/>
    <m/>
    <m/>
    <n v="56556.2"/>
    <n v="0"/>
    <x v="0"/>
    <x v="7"/>
    <x v="7"/>
  </r>
  <r>
    <n v="2016"/>
    <d v="2016-09-09T00:00:00"/>
    <n v="9"/>
    <s v="AZ SEP 09 BW"/>
    <m/>
    <m/>
    <m/>
    <m/>
    <n v="103.03"/>
    <n v="0"/>
    <x v="0"/>
    <x v="29"/>
    <x v="29"/>
  </r>
  <r>
    <n v="2016"/>
    <d v="2016-09-30T00:00:00"/>
    <n v="9"/>
    <s v="LU Reclass"/>
    <m/>
    <m/>
    <m/>
    <m/>
    <n v="0"/>
    <n v="1451.14"/>
    <x v="0"/>
    <x v="24"/>
    <x v="24"/>
  </r>
  <r>
    <n v="2016"/>
    <d v="2016-09-30T00:00:00"/>
    <n v="9"/>
    <s v="APUC Admin Sept 16"/>
    <m/>
    <m/>
    <m/>
    <m/>
    <n v="0"/>
    <n v="45823.1"/>
    <x v="0"/>
    <x v="7"/>
    <x v="7"/>
  </r>
  <r>
    <n v="2016"/>
    <d v="2016-09-29T00:00:00"/>
    <n v="9"/>
    <s v="Travel  JC15065"/>
    <s v="Purchases"/>
    <s v="8020-LIBCAN"/>
    <s v="Liberty Utilities  Canada"/>
    <s v="JC15065"/>
    <n v="940.23"/>
    <n v="0"/>
    <x v="0"/>
    <x v="1"/>
    <x v="1"/>
  </r>
  <r>
    <n v="2016"/>
    <d v="2016-09-28T00:00:00"/>
    <n v="9"/>
    <s v="Acct # 2741-5394-6"/>
    <s v="Purchases"/>
    <s v="8020-FEDEX"/>
    <s v="FedEx"/>
    <s v="6-658-34530"/>
    <n v="82.59"/>
    <n v="0"/>
    <x v="0"/>
    <x v="2"/>
    <x v="2"/>
  </r>
  <r>
    <n v="2016"/>
    <d v="2016-09-23T00:00:00"/>
    <n v="9"/>
    <s v="AZ SEP 23 BW"/>
    <m/>
    <m/>
    <m/>
    <m/>
    <n v="426.08"/>
    <n v="0"/>
    <x v="0"/>
    <x v="30"/>
    <x v="30"/>
  </r>
  <r>
    <n v="2016"/>
    <d v="2016-09-23T00:00:00"/>
    <n v="9"/>
    <s v="AZ SEP 23 BW"/>
    <m/>
    <m/>
    <m/>
    <m/>
    <n v="615.36"/>
    <n v="0"/>
    <x v="0"/>
    <x v="30"/>
    <x v="30"/>
  </r>
  <r>
    <n v="2016"/>
    <d v="2016-09-20T00:00:00"/>
    <n v="9"/>
    <s v="603-0043454-000"/>
    <s v="Purchases"/>
    <s v="8020-WELLEA"/>
    <s v="Wells Fargo Financial Leasing, Inc."/>
    <n v="5003362247"/>
    <n v="953.83"/>
    <n v="0"/>
    <x v="0"/>
    <x v="12"/>
    <x v="12"/>
  </r>
  <r>
    <n v="2016"/>
    <d v="2016-09-30T00:00:00"/>
    <n v="9"/>
    <s v="LABS Corp Labor Sept 16"/>
    <m/>
    <m/>
    <m/>
    <m/>
    <n v="0"/>
    <n v="26893.5"/>
    <x v="0"/>
    <x v="7"/>
    <x v="7"/>
  </r>
  <r>
    <n v="2016"/>
    <d v="2016-09-30T00:00:00"/>
    <n v="9"/>
    <s v="LW SEP16 PURCHASE POWER ACCR"/>
    <m/>
    <m/>
    <m/>
    <m/>
    <n v="583.08000000000004"/>
    <n v="0"/>
    <x v="0"/>
    <x v="9"/>
    <x v="9"/>
  </r>
  <r>
    <n v="2016"/>
    <d v="2016-09-29T00:00:00"/>
    <n v="9"/>
    <s v="Labs Bus Lb/Pstge/Trvl JC14992"/>
    <s v="Purchases"/>
    <s v="8020-LIBCAN"/>
    <s v="Liberty Utilities  Canada"/>
    <s v="JC14992"/>
    <n v="108.21"/>
    <n v="0"/>
    <x v="0"/>
    <x v="2"/>
    <x v="2"/>
  </r>
  <r>
    <n v="2016"/>
    <d v="2016-09-29T00:00:00"/>
    <n v="9"/>
    <s v="Labs Bus Lb/Pstge/Trvl JC14992"/>
    <s v="Purchases"/>
    <s v="8020-LIBCAN"/>
    <s v="Liberty Utilities  Canada"/>
    <s v="JC14992"/>
    <n v="937.75"/>
    <n v="0"/>
    <x v="9"/>
    <x v="11"/>
    <x v="11"/>
  </r>
  <r>
    <n v="2016"/>
    <d v="2016-09-30T00:00:00"/>
    <n v="9"/>
    <s v="LU US Labor Sept 2016"/>
    <m/>
    <m/>
    <m/>
    <m/>
    <n v="0"/>
    <n v="300127.46999999997"/>
    <x v="0"/>
    <x v="7"/>
    <x v="7"/>
  </r>
  <r>
    <n v="2016"/>
    <d v="2016-09-30T00:00:00"/>
    <n v="9"/>
    <s v="Reclass APUC Adm/Lbr"/>
    <m/>
    <m/>
    <m/>
    <m/>
    <n v="0"/>
    <n v="38035.61"/>
    <x v="0"/>
    <x v="31"/>
    <x v="31"/>
  </r>
  <r>
    <n v="2016"/>
    <d v="2016-09-30T00:00:00"/>
    <n v="9"/>
    <s v="Reclass LABS Cor Adm/Lbr"/>
    <m/>
    <m/>
    <m/>
    <m/>
    <n v="0"/>
    <n v="11495.89"/>
    <x v="0"/>
    <x v="11"/>
    <x v="11"/>
  </r>
  <r>
    <n v="2016"/>
    <d v="2016-09-29T00:00:00"/>
    <n v="9"/>
    <s v="Labs Bus Lb/Pstge/Trvl JC14992"/>
    <s v="Purchases"/>
    <s v="8020-LIBCAN"/>
    <s v="Liberty Utilities  Canada"/>
    <s v="JC14992"/>
    <n v="523.24"/>
    <n v="0"/>
    <x v="0"/>
    <x v="1"/>
    <x v="1"/>
  </r>
  <r>
    <n v="2016"/>
    <d v="2016-09-14T00:00:00"/>
    <n v="9"/>
    <s v="Employee Reimbursement"/>
    <s v="Purchases"/>
    <s v="8020-BYRLIN"/>
    <s v="Linda Byrd"/>
    <s v="EMP EXP 090716"/>
    <n v="148.08000000000001"/>
    <n v="0"/>
    <x v="0"/>
    <x v="28"/>
    <x v="28"/>
  </r>
  <r>
    <n v="2016"/>
    <d v="2016-09-29T00:00:00"/>
    <n v="9"/>
    <s v="Labs Corp Labor JC14996"/>
    <s v="Purchases"/>
    <s v="8020-LIBCAN"/>
    <s v="Liberty Utilities  Canada"/>
    <s v="JC14996-CORR"/>
    <n v="0"/>
    <n v="13499.64"/>
    <x v="10"/>
    <x v="11"/>
    <x v="11"/>
  </r>
  <r>
    <n v="2016"/>
    <d v="2016-09-29T00:00:00"/>
    <n v="9"/>
    <s v="Labs Corp Labor JC14997"/>
    <s v="Purchases"/>
    <s v="8020-LIBCAN"/>
    <s v="Liberty Utilities  Canada"/>
    <s v="JC14997-CORR"/>
    <n v="2851.72"/>
    <n v="0"/>
    <x v="11"/>
    <x v="14"/>
    <x v="14"/>
  </r>
  <r>
    <n v="2016"/>
    <d v="2016-09-27T00:00:00"/>
    <n v="9"/>
    <s v="B&amp;M/Prop Ins Sept. 2016"/>
    <m/>
    <m/>
    <m/>
    <m/>
    <n v="42.95"/>
    <n v="0"/>
    <x v="0"/>
    <x v="10"/>
    <x v="10"/>
  </r>
  <r>
    <n v="2016"/>
    <d v="2016-09-09T00:00:00"/>
    <n v="9"/>
    <s v="AZ SEP 09 BW"/>
    <m/>
    <m/>
    <m/>
    <m/>
    <n v="30.9"/>
    <n v="0"/>
    <x v="0"/>
    <x v="32"/>
    <x v="32"/>
  </r>
  <r>
    <n v="2016"/>
    <d v="2016-09-29T00:00:00"/>
    <n v="9"/>
    <s v="Guardian/WageWorks  JC14990"/>
    <s v="Purchases"/>
    <s v="8020-LIBCAN"/>
    <s v="Liberty Utilities  Canada"/>
    <s v="JC14990"/>
    <n v="1218.26"/>
    <n v="0"/>
    <x v="0"/>
    <x v="4"/>
    <x v="4"/>
  </r>
  <r>
    <n v="2016"/>
    <d v="2016-09-01T00:00:00"/>
    <n v="9"/>
    <s v="ACCR FROM REPORT:8020-NAPPAR"/>
    <s v="ACCR FROM REPORT:8020-NAPPAR"/>
    <m/>
    <m/>
    <m/>
    <n v="0"/>
    <n v="221.83"/>
    <x v="0"/>
    <x v="24"/>
    <x v="24"/>
  </r>
  <r>
    <n v="2016"/>
    <d v="2016-09-06T00:00:00"/>
    <n v="9"/>
    <s v="Receivings Transaction Entry"/>
    <s v="Purchases"/>
    <s v="8020-TOWPRI"/>
    <s v="Tower Printing, Inc."/>
    <s v="RCT00000000021813"/>
    <n v="37.82"/>
    <n v="0"/>
    <x v="0"/>
    <x v="5"/>
    <x v="5"/>
  </r>
  <r>
    <n v="2016"/>
    <d v="2016-09-27T00:00:00"/>
    <n v="9"/>
    <s v="Employee Reimbursement"/>
    <s v="Purchases"/>
    <s v="8020-BAUGAR"/>
    <s v="Gary Baugh"/>
    <s v="EMP EXP 073016"/>
    <n v="223.1"/>
    <n v="0"/>
    <x v="0"/>
    <x v="24"/>
    <x v="24"/>
  </r>
  <r>
    <n v="2016"/>
    <d v="2016-09-30T00:00:00"/>
    <n v="9"/>
    <s v="TS Reconcilliation Sept"/>
    <m/>
    <m/>
    <m/>
    <m/>
    <n v="0"/>
    <n v="92301.18"/>
    <x v="0"/>
    <x v="7"/>
    <x v="7"/>
  </r>
  <r>
    <n v="2016"/>
    <d v="2016-09-30T00:00:00"/>
    <n v="9"/>
    <s v="LUC 4 Factor SALES6369"/>
    <s v="Purchases"/>
    <s v="8020-LIBCAN"/>
    <s v="Liberty Utilities  Canada"/>
    <s v="SALES6369"/>
    <n v="47898.05"/>
    <n v="0"/>
    <x v="0"/>
    <x v="33"/>
    <x v="33"/>
  </r>
  <r>
    <n v="2016"/>
    <d v="2016-09-30T00:00:00"/>
    <n v="9"/>
    <s v="LU Reclass"/>
    <m/>
    <m/>
    <m/>
    <m/>
    <n v="0"/>
    <n v="966.01"/>
    <x v="0"/>
    <x v="28"/>
    <x v="28"/>
  </r>
  <r>
    <n v="2016"/>
    <d v="2016-09-30T00:00:00"/>
    <n v="9"/>
    <s v="Accr Digital Data not billed"/>
    <m/>
    <m/>
    <m/>
    <m/>
    <n v="21249.64"/>
    <n v="0"/>
    <x v="0"/>
    <x v="0"/>
    <x v="0"/>
  </r>
  <r>
    <n v="2016"/>
    <d v="2016-09-21T00:00:00"/>
    <n v="9"/>
    <s v="Employee Reimbursement"/>
    <s v="Purchases"/>
    <s v="8020-THOMIC"/>
    <s v="Michelle Thompson"/>
    <s v="EMP EXP 091516"/>
    <n v="5.13"/>
    <n v="0"/>
    <x v="0"/>
    <x v="0"/>
    <x v="0"/>
  </r>
  <r>
    <n v="2016"/>
    <d v="2016-09-29T00:00:00"/>
    <n v="9"/>
    <s v="Labs Bus Labor/Tphne JC14987"/>
    <s v="Purchases"/>
    <s v="8020-LIBCAN"/>
    <s v="Liberty Utilities  Canada"/>
    <s v="JC14987"/>
    <n v="397.23"/>
    <n v="0"/>
    <x v="0"/>
    <x v="6"/>
    <x v="6"/>
  </r>
  <r>
    <n v="2016"/>
    <d v="2016-09-08T00:00:00"/>
    <n v="9"/>
    <s v="Receivings Transaction Entry"/>
    <s v="Purchases"/>
    <s v="8020-STAPLE"/>
    <s v="Staples Business Advantage"/>
    <s v="RCT00000000021863"/>
    <n v="674.09"/>
    <n v="0"/>
    <x v="0"/>
    <x v="5"/>
    <x v="5"/>
  </r>
  <r>
    <n v="2016"/>
    <d v="2016-09-19T00:00:00"/>
    <n v="9"/>
    <s v="Receivings Transaction Entry"/>
    <s v="Purchases"/>
    <s v="8020-ABATCO"/>
    <s v="Abatix Corp."/>
    <s v="RCT00000000022228"/>
    <n v="193.53"/>
    <n v="0"/>
    <x v="0"/>
    <x v="26"/>
    <x v="26"/>
  </r>
  <r>
    <n v="2016"/>
    <d v="2016-09-27T00:00:00"/>
    <n v="9"/>
    <s v="Employee Reimbursement"/>
    <s v="Purchases"/>
    <s v="8020-BAUGAR"/>
    <s v="Gary Baugh"/>
    <s v="EMP EXP 073016"/>
    <n v="3482.21"/>
    <n v="0"/>
    <x v="0"/>
    <x v="5"/>
    <x v="5"/>
  </r>
  <r>
    <n v="2016"/>
    <d v="2016-09-09T00:00:00"/>
    <n v="9"/>
    <s v="AZ SEP 09 BW"/>
    <m/>
    <m/>
    <m/>
    <m/>
    <n v="15509.56"/>
    <n v="0"/>
    <x v="0"/>
    <x v="17"/>
    <x v="17"/>
  </r>
  <r>
    <n v="2016"/>
    <d v="2016-09-30T00:00:00"/>
    <n v="9"/>
    <s v="LU Reclass"/>
    <m/>
    <m/>
    <m/>
    <m/>
    <n v="0"/>
    <n v="1054.07"/>
    <x v="0"/>
    <x v="15"/>
    <x v="15"/>
  </r>
  <r>
    <n v="2016"/>
    <d v="2016-09-28T00:00:00"/>
    <n v="9"/>
    <s v="Acct # 83958542"/>
    <s v="Purchases"/>
    <s v="8020-CENLIN"/>
    <s v="Qwest Corporation dba Century Link"/>
    <n v="1387679165"/>
    <n v="253.77"/>
    <n v="0"/>
    <x v="0"/>
    <x v="6"/>
    <x v="6"/>
  </r>
  <r>
    <n v="2016"/>
    <d v="2016-09-14T00:00:00"/>
    <n v="9"/>
    <s v="Employee Reimbursement"/>
    <s v="Purchases"/>
    <s v="8020-RHORIC"/>
    <s v="Richard Rhoads"/>
    <s v="EMP EXP 090916"/>
    <n v="106.88"/>
    <n v="0"/>
    <x v="0"/>
    <x v="1"/>
    <x v="1"/>
  </r>
  <r>
    <n v="2016"/>
    <d v="2016-09-02T00:00:00"/>
    <n v="9"/>
    <s v="Employee Reimbursement"/>
    <s v="Purchases"/>
    <s v="8020-GRECRY"/>
    <s v="Crystal Greene"/>
    <s v="EMP EXP 090216"/>
    <n v="1289.95"/>
    <n v="0"/>
    <x v="0"/>
    <x v="22"/>
    <x v="22"/>
  </r>
  <r>
    <n v="2016"/>
    <d v="2016-09-30T00:00:00"/>
    <n v="9"/>
    <s v="Reclass LUC Adm/Lbr"/>
    <m/>
    <m/>
    <m/>
    <m/>
    <n v="0"/>
    <n v="7562.01"/>
    <x v="0"/>
    <x v="20"/>
    <x v="20"/>
  </r>
  <r>
    <n v="2016"/>
    <d v="2016-09-01T00:00:00"/>
    <n v="9"/>
    <s v="VERIZON-9771119077"/>
    <s v="VERIZON-9771119077"/>
    <m/>
    <m/>
    <m/>
    <n v="0"/>
    <n v="35.1"/>
    <x v="0"/>
    <x v="6"/>
    <x v="6"/>
  </r>
  <r>
    <n v="2016"/>
    <d v="2016-09-22T00:00:00"/>
    <n v="9"/>
    <s v="Acct # 83613117"/>
    <s v="Purchases"/>
    <s v="8020-CENLIN"/>
    <s v="Qwest Corporation dba Century Link"/>
    <n v="1387423646"/>
    <n v="0"/>
    <n v="48.83"/>
    <x v="0"/>
    <x v="6"/>
    <x v="6"/>
  </r>
  <r>
    <n v="2016"/>
    <d v="2016-09-21T00:00:00"/>
    <n v="9"/>
    <s v="Acct # 2741-5394-6"/>
    <s v="Purchases"/>
    <s v="8020-FEDEX"/>
    <s v="FedEx"/>
    <s v="5-531-77579"/>
    <n v="159.66999999999999"/>
    <n v="0"/>
    <x v="0"/>
    <x v="2"/>
    <x v="2"/>
  </r>
  <r>
    <n v="2016"/>
    <d v="2016-09-23T00:00:00"/>
    <n v="9"/>
    <s v="AZ SEP 23 BW"/>
    <m/>
    <m/>
    <m/>
    <m/>
    <n v="4307.18"/>
    <n v="0"/>
    <x v="0"/>
    <x v="34"/>
    <x v="34"/>
  </r>
  <r>
    <n v="2016"/>
    <d v="2016-09-20T00:00:00"/>
    <n v="9"/>
    <s v="470764107-00001"/>
    <s v="Purchases"/>
    <s v="8020-VERWIR"/>
    <s v="Verizon Wireless"/>
    <n v="9771119073"/>
    <n v="2596.63"/>
    <n v="0"/>
    <x v="0"/>
    <x v="6"/>
    <x v="6"/>
  </r>
  <r>
    <n v="2016"/>
    <d v="2016-09-28T00:00:00"/>
    <n v="9"/>
    <s v="Acct # 83899706"/>
    <s v="Purchases"/>
    <s v="8020-CENLIN"/>
    <s v="Qwest Corporation dba Century Link"/>
    <n v="1387678749"/>
    <n v="30.2"/>
    <n v="0"/>
    <x v="0"/>
    <x v="6"/>
    <x v="6"/>
  </r>
  <r>
    <n v="2016"/>
    <d v="2016-09-08T00:00:00"/>
    <n v="9"/>
    <s v="Employment Screening"/>
    <s v="Purchases"/>
    <s v="8020-RISGRO"/>
    <s v="Risk Assessment Group  Inc."/>
    <n v="320588"/>
    <n v="258.5"/>
    <n v="0"/>
    <x v="0"/>
    <x v="2"/>
    <x v="2"/>
  </r>
  <r>
    <n v="2016"/>
    <d v="2016-09-30T00:00:00"/>
    <n v="9"/>
    <s v="LU Reclass"/>
    <m/>
    <m/>
    <m/>
    <m/>
    <n v="0"/>
    <n v="13101.82"/>
    <x v="0"/>
    <x v="1"/>
    <x v="1"/>
  </r>
  <r>
    <n v="2016"/>
    <d v="2016-09-30T00:00:00"/>
    <n v="9"/>
    <s v="Reclass LABS Cor Adm/Lbr"/>
    <m/>
    <m/>
    <m/>
    <m/>
    <n v="11495.89"/>
    <n v="0"/>
    <x v="0"/>
    <x v="7"/>
    <x v="7"/>
  </r>
  <r>
    <n v="2016"/>
    <d v="2016-09-30T00:00:00"/>
    <n v="9"/>
    <s v="Reclass LABS Cor Adm/Lbr"/>
    <m/>
    <m/>
    <m/>
    <m/>
    <n v="15941.09"/>
    <n v="0"/>
    <x v="0"/>
    <x v="7"/>
    <x v="7"/>
  </r>
  <r>
    <n v="2016"/>
    <d v="2016-09-30T00:00:00"/>
    <n v="9"/>
    <s v="Reclass LABS Cor Adm/Lbr"/>
    <m/>
    <m/>
    <m/>
    <m/>
    <n v="26893.5"/>
    <n v="0"/>
    <x v="0"/>
    <x v="7"/>
    <x v="7"/>
  </r>
  <r>
    <n v="2016"/>
    <d v="2016-09-30T00:00:00"/>
    <n v="9"/>
    <s v="Reclass LABS Cor Adm/Lbr"/>
    <m/>
    <m/>
    <m/>
    <m/>
    <n v="46466.87"/>
    <n v="0"/>
    <x v="0"/>
    <x v="7"/>
    <x v="7"/>
  </r>
  <r>
    <n v="2016"/>
    <d v="2016-09-01T00:00:00"/>
    <n v="9"/>
    <s v="Payroll Accrual"/>
    <m/>
    <m/>
    <m/>
    <m/>
    <n v="0"/>
    <n v="821.46"/>
    <x v="0"/>
    <x v="30"/>
    <x v="30"/>
  </r>
  <r>
    <n v="2016"/>
    <d v="2016-09-21T00:00:00"/>
    <n v="9"/>
    <s v="September  File  Storage"/>
    <s v="Purchases"/>
    <s v="8020-ACCMAN"/>
    <s v="RecordXpress of California LLC DBA Access Information Mangement"/>
    <n v="1588976"/>
    <n v="2138.08"/>
    <n v="0"/>
    <x v="0"/>
    <x v="35"/>
    <x v="35"/>
  </r>
  <r>
    <n v="2016"/>
    <d v="2016-09-29T00:00:00"/>
    <n v="9"/>
    <s v="Labs Corp Labor   JC15000"/>
    <s v="Purchases"/>
    <s v="8020-LIBCAN"/>
    <s v="Liberty Utilities  Canada"/>
    <s v="JC15000"/>
    <n v="5106.57"/>
    <n v="0"/>
    <x v="2"/>
    <x v="11"/>
    <x v="11"/>
  </r>
  <r>
    <n v="2016"/>
    <d v="2016-09-30T00:00:00"/>
    <n v="9"/>
    <s v="LU Reclass"/>
    <m/>
    <m/>
    <m/>
    <m/>
    <n v="79.680000000000007"/>
    <n v="0"/>
    <x v="0"/>
    <x v="9"/>
    <x v="9"/>
  </r>
  <r>
    <n v="2016"/>
    <d v="2016-09-29T00:00:00"/>
    <n v="9"/>
    <s v="Labs Corp Labor JC14999"/>
    <s v="Purchases"/>
    <s v="8020-LIBCAN"/>
    <s v="Liberty Utilities  Canada"/>
    <s v="JC14999 CORR"/>
    <n v="1358.93"/>
    <n v="0"/>
    <x v="8"/>
    <x v="14"/>
    <x v="14"/>
  </r>
  <r>
    <n v="2016"/>
    <d v="2016-09-08T00:00:00"/>
    <n v="9"/>
    <s v="Employee Name Badges"/>
    <s v="Purchases"/>
    <s v="8020-CAPTEC"/>
    <s v="The Ampersand Group DBA Captum Technologies, LLC"/>
    <s v="5-11567"/>
    <n v="754.32"/>
    <n v="0"/>
    <x v="0"/>
    <x v="22"/>
    <x v="22"/>
  </r>
  <r>
    <n v="2016"/>
    <d v="2016-09-21T00:00:00"/>
    <n v="9"/>
    <s v="Acct # 2741-5394-6"/>
    <s v="Purchases"/>
    <s v="8020-FEDEX"/>
    <s v="FedEx"/>
    <s v="6-651-34475"/>
    <n v="31.16"/>
    <n v="0"/>
    <x v="0"/>
    <x v="2"/>
    <x v="2"/>
  </r>
  <r>
    <n v="2016"/>
    <d v="2016-09-29T00:00:00"/>
    <n v="9"/>
    <s v="Labs Bus Labor  JC15048"/>
    <s v="Purchases"/>
    <s v="8020-LIBCAN"/>
    <s v="Liberty Utilities  Canada"/>
    <s v="JC15048"/>
    <n v="49.41"/>
    <n v="0"/>
    <x v="12"/>
    <x v="11"/>
    <x v="11"/>
  </r>
  <r>
    <n v="2016"/>
    <d v="2016-09-01T00:00:00"/>
    <n v="9"/>
    <s v="Payroll Accrual"/>
    <m/>
    <m/>
    <m/>
    <m/>
    <n v="0"/>
    <n v="5058.82"/>
    <x v="0"/>
    <x v="19"/>
    <x v="19"/>
  </r>
  <r>
    <n v="2016"/>
    <d v="2016-09-27T00:00:00"/>
    <n v="9"/>
    <s v="Employee Reimbursement"/>
    <s v="Purchases"/>
    <s v="8020-BAUGAR"/>
    <s v="Gary Baugh"/>
    <s v="EMP EXP 083016"/>
    <n v="1140.94"/>
    <n v="0"/>
    <x v="0"/>
    <x v="5"/>
    <x v="5"/>
  </r>
  <r>
    <n v="2016"/>
    <d v="2016-09-14T00:00:00"/>
    <n v="9"/>
    <s v="Water Workshop 2016"/>
    <s v="Purchases"/>
    <s v="8020-SHAFIR"/>
    <s v="Sharpiro Law Firm P.C."/>
    <n v="290"/>
    <n v="877.5"/>
    <n v="0"/>
    <x v="0"/>
    <x v="25"/>
    <x v="25"/>
  </r>
  <r>
    <n v="2016"/>
    <d v="2016-09-21T00:00:00"/>
    <n v="9"/>
    <s v="Acct # 623-535-8147 927B"/>
    <s v="Purchases"/>
    <s v="8020-CENTLINK"/>
    <s v="Centurylink"/>
    <s v="SEPT0716YS-927B"/>
    <n v="55.73"/>
    <n v="0"/>
    <x v="0"/>
    <x v="6"/>
    <x v="6"/>
  </r>
  <r>
    <n v="2016"/>
    <d v="2016-09-14T00:00:00"/>
    <n v="9"/>
    <s v="Employee Reimbursement"/>
    <s v="Purchases"/>
    <s v="8020-BYRLIN"/>
    <s v="Linda Byrd"/>
    <s v="EMP EXP 090716"/>
    <n v="911.21"/>
    <n v="0"/>
    <x v="0"/>
    <x v="1"/>
    <x v="1"/>
  </r>
  <r>
    <n v="2016"/>
    <d v="2016-09-29T00:00:00"/>
    <n v="9"/>
    <s v="603-0128534-000"/>
    <s v="Purchases"/>
    <s v="8020-WELLEA"/>
    <s v="Wells Fargo Financial Leasing, Inc."/>
    <n v="50003375644"/>
    <n v="656.35"/>
    <n v="0"/>
    <x v="0"/>
    <x v="12"/>
    <x v="12"/>
  </r>
  <r>
    <n v="2016"/>
    <d v="2016-09-30T00:00:00"/>
    <n v="9"/>
    <s v="LU Reclass"/>
    <m/>
    <m/>
    <m/>
    <m/>
    <n v="0"/>
    <n v="3903.16"/>
    <x v="0"/>
    <x v="36"/>
    <x v="36"/>
  </r>
  <r>
    <n v="2016"/>
    <d v="2016-09-27T00:00:00"/>
    <n v="9"/>
    <s v="Employee Reimbursement"/>
    <s v="Purchases"/>
    <s v="8020-BAUGAR"/>
    <s v="Gary Baugh"/>
    <s v="EMP EXP 083016"/>
    <n v="204.69"/>
    <n v="0"/>
    <x v="0"/>
    <x v="28"/>
    <x v="28"/>
  </r>
  <r>
    <n v="2016"/>
    <d v="2016-09-21T00:00:00"/>
    <n v="9"/>
    <s v="Avondale Billing Copier Ovrage"/>
    <s v="Purchases"/>
    <s v="8020-ARIOFF"/>
    <s v="Arizona Office Technologies"/>
    <s v="IN236117"/>
    <n v="52.15"/>
    <n v="0"/>
    <x v="0"/>
    <x v="5"/>
    <x v="5"/>
  </r>
  <r>
    <n v="2016"/>
    <d v="2016-09-21T00:00:00"/>
    <n v="9"/>
    <s v="Avondale - August Services"/>
    <s v="Purchases"/>
    <s v="8020-FKMAIN"/>
    <s v="F.K. Maintenance"/>
    <s v="AUG3116YS"/>
    <n v="675"/>
    <n v="0"/>
    <x v="0"/>
    <x v="2"/>
    <x v="2"/>
  </r>
  <r>
    <n v="2016"/>
    <d v="2016-09-30T00:00:00"/>
    <n v="9"/>
    <s v="LU Reclass"/>
    <m/>
    <m/>
    <m/>
    <m/>
    <n v="0"/>
    <n v="19161.88"/>
    <x v="0"/>
    <x v="2"/>
    <x v="2"/>
  </r>
  <r>
    <n v="2016"/>
    <d v="2016-09-27T00:00:00"/>
    <n v="9"/>
    <s v="Pension Accural"/>
    <m/>
    <m/>
    <m/>
    <m/>
    <n v="33583.33"/>
    <n v="0"/>
    <x v="0"/>
    <x v="16"/>
    <x v="16"/>
  </r>
  <r>
    <n v="2016"/>
    <d v="2016-09-30T00:00:00"/>
    <n v="9"/>
    <s v="Sept Health Ins Allocation"/>
    <m/>
    <m/>
    <m/>
    <m/>
    <n v="0"/>
    <n v="137897.14000000001"/>
    <x v="0"/>
    <x v="4"/>
    <x v="4"/>
  </r>
  <r>
    <n v="2016"/>
    <d v="2016-09-27T00:00:00"/>
    <n v="9"/>
    <s v="Water Utilities Assoc Exp Sept"/>
    <m/>
    <m/>
    <m/>
    <m/>
    <n v="250"/>
    <n v="0"/>
    <x v="0"/>
    <x v="37"/>
    <x v="37"/>
  </r>
  <r>
    <n v="2016"/>
    <d v="2016-09-09T00:00:00"/>
    <n v="9"/>
    <s v="AZ SEP 09 BW"/>
    <m/>
    <m/>
    <m/>
    <m/>
    <n v="473.06"/>
    <n v="0"/>
    <x v="0"/>
    <x v="30"/>
    <x v="30"/>
  </r>
  <r>
    <n v="2016"/>
    <d v="2016-09-09T00:00:00"/>
    <n v="9"/>
    <s v="AZ SEP 09 BW"/>
    <m/>
    <m/>
    <m/>
    <m/>
    <n v="615.36"/>
    <n v="0"/>
    <x v="0"/>
    <x v="30"/>
    <x v="30"/>
  </r>
  <r>
    <n v="2016"/>
    <d v="2016-09-27T00:00:00"/>
    <n v="9"/>
    <s v="Exp Gen Liab Sept. 2016"/>
    <m/>
    <m/>
    <m/>
    <m/>
    <n v="8328.5"/>
    <n v="0"/>
    <x v="0"/>
    <x v="10"/>
    <x v="10"/>
  </r>
  <r>
    <n v="2016"/>
    <d v="2016-09-30T00:00:00"/>
    <n v="9"/>
    <s v="Cust Care Labor Sept 16"/>
    <m/>
    <m/>
    <m/>
    <m/>
    <n v="0"/>
    <n v="128251.84"/>
    <x v="0"/>
    <x v="7"/>
    <x v="7"/>
  </r>
  <r>
    <n v="2016"/>
    <d v="2016-09-13T00:00:00"/>
    <n v="9"/>
    <s v="Receivings Transaction Entry"/>
    <s v="Purchases"/>
    <s v="8020-CINCOR"/>
    <s v="Cintas Corporation"/>
    <s v="RCT00000000022085"/>
    <n v="124.06"/>
    <n v="0"/>
    <x v="0"/>
    <x v="5"/>
    <x v="5"/>
  </r>
  <r>
    <n v="2016"/>
    <d v="2016-09-30T00:00:00"/>
    <n v="9"/>
    <s v="Employment Screening"/>
    <s v="Purchases"/>
    <s v="8020-RISGRO"/>
    <s v="Risk Assessment Group  Inc."/>
    <n v="320794"/>
    <n v="247"/>
    <n v="0"/>
    <x v="0"/>
    <x v="2"/>
    <x v="2"/>
  </r>
  <r>
    <n v="2016"/>
    <d v="2016-09-29T00:00:00"/>
    <n v="9"/>
    <s v="Labs Bus Labor  JC14988"/>
    <s v="Purchases"/>
    <s v="8020-LIBCAN"/>
    <s v="Liberty Utilities  Canada"/>
    <s v="JC14988"/>
    <n v="5033.24"/>
    <n v="0"/>
    <x v="13"/>
    <x v="11"/>
    <x v="11"/>
  </r>
  <r>
    <n v="2016"/>
    <d v="2016-09-14T00:00:00"/>
    <n v="9"/>
    <s v="Hassler yearly maint. fee"/>
    <m/>
    <m/>
    <m/>
    <m/>
    <n v="50"/>
    <n v="0"/>
    <x v="0"/>
    <x v="0"/>
    <x v="0"/>
  </r>
  <r>
    <n v="2016"/>
    <d v="2016-09-30T00:00:00"/>
    <n v="9"/>
    <s v="Sept Worker Comp Allocation"/>
    <m/>
    <m/>
    <m/>
    <m/>
    <n v="0"/>
    <n v="8380.0499999999993"/>
    <x v="0"/>
    <x v="38"/>
    <x v="38"/>
  </r>
  <r>
    <n v="2016"/>
    <d v="2016-09-14T00:00:00"/>
    <n v="9"/>
    <s v="Employee Reimbursement"/>
    <s v="Purchases"/>
    <s v="8020-CARPAM"/>
    <s v="Pamela Carter"/>
    <s v="EMP EXP 091416"/>
    <n v="8.92"/>
    <n v="0"/>
    <x v="0"/>
    <x v="28"/>
    <x v="28"/>
  </r>
  <r>
    <n v="2016"/>
    <d v="2016-09-27T00:00:00"/>
    <n v="9"/>
    <s v="Employee Reimbursement"/>
    <s v="Purchases"/>
    <s v="8020-BAUGAR"/>
    <s v="Gary Baugh"/>
    <s v="EMP EXP 083016"/>
    <n v="970.6"/>
    <n v="0"/>
    <x v="0"/>
    <x v="24"/>
    <x v="24"/>
  </r>
  <r>
    <n v="2016"/>
    <d v="2016-09-30T00:00:00"/>
    <n v="9"/>
    <s v="LU Reclass"/>
    <m/>
    <m/>
    <m/>
    <m/>
    <n v="3903.16"/>
    <n v="0"/>
    <x v="0"/>
    <x v="7"/>
    <x v="7"/>
  </r>
  <r>
    <n v="2016"/>
    <d v="2016-09-30T00:00:00"/>
    <n v="9"/>
    <s v="Excellus Oct 1-30"/>
    <s v="Purchases"/>
    <s v="8020-EXCELL"/>
    <s v="Excellus Health Plan - Group"/>
    <s v="000012984327.2 COR"/>
    <n v="0"/>
    <n v="159985.09"/>
    <x v="0"/>
    <x v="4"/>
    <x v="4"/>
  </r>
  <r>
    <n v="2016"/>
    <d v="2016-09-06T00:00:00"/>
    <n v="9"/>
    <s v="Receivings Transaction Entry"/>
    <s v="Purchases"/>
    <s v="8020-CINCOR"/>
    <s v="Cintas Corporation"/>
    <s v="RCT00000000021875"/>
    <n v="206.55"/>
    <n v="0"/>
    <x v="0"/>
    <x v="5"/>
    <x v="5"/>
  </r>
  <r>
    <n v="2016"/>
    <d v="2016-09-29T00:00:00"/>
    <n v="9"/>
    <s v="Labor/Audit/Travel JC14845"/>
    <s v="Purchases"/>
    <s v="8020-LIBCAN"/>
    <s v="Liberty Utilities  Canada"/>
    <s v="JC14845"/>
    <n v="4570.37"/>
    <n v="0"/>
    <x v="0"/>
    <x v="1"/>
    <x v="1"/>
  </r>
  <r>
    <n v="2016"/>
    <d v="2016-09-27T00:00:00"/>
    <n v="9"/>
    <s v="Employee Reimbursement"/>
    <s v="Purchases"/>
    <s v="8020-BYRLIN"/>
    <s v="Linda Byrd"/>
    <s v="EMP EXP 092316"/>
    <n v="133.12"/>
    <n v="0"/>
    <x v="0"/>
    <x v="28"/>
    <x v="28"/>
  </r>
  <r>
    <n v="2016"/>
    <d v="2016-09-14T00:00:00"/>
    <n v="9"/>
    <s v="Employee Reimbursement"/>
    <s v="Purchases"/>
    <s v="8020-BYRLIN"/>
    <s v="Linda Byrd"/>
    <s v="EMP EXP 090716"/>
    <n v="61.53"/>
    <n v="0"/>
    <x v="0"/>
    <x v="24"/>
    <x v="24"/>
  </r>
  <r>
    <n v="2016"/>
    <d v="2016-09-30T00:00:00"/>
    <n v="9"/>
    <s v="LUC Admin Sept 16"/>
    <m/>
    <m/>
    <m/>
    <m/>
    <n v="0"/>
    <n v="47898.05"/>
    <x v="0"/>
    <x v="7"/>
    <x v="7"/>
  </r>
  <r>
    <n v="2016"/>
    <d v="2016-09-29T00:00:00"/>
    <n v="9"/>
    <s v="Travel  JC5761"/>
    <s v="Purchases"/>
    <s v="8020-LUSHAR"/>
    <s v="Liberty Utilities Shared Services"/>
    <s v="JC5761"/>
    <n v="627.35"/>
    <n v="0"/>
    <x v="0"/>
    <x v="1"/>
    <x v="1"/>
  </r>
  <r>
    <n v="2016"/>
    <d v="2016-09-29T00:00:00"/>
    <n v="9"/>
    <s v="Guardian/Recruitment JC14989"/>
    <s v="Purchases"/>
    <s v="8020-LIBCAN"/>
    <s v="Liberty Utilities  Canada"/>
    <s v="JC14989"/>
    <n v="79.819999999999993"/>
    <n v="0"/>
    <x v="0"/>
    <x v="2"/>
    <x v="2"/>
  </r>
  <r>
    <n v="2016"/>
    <d v="2016-09-27T00:00:00"/>
    <n v="9"/>
    <s v="Monthly Audit Accrual"/>
    <m/>
    <m/>
    <m/>
    <m/>
    <n v="7917"/>
    <n v="0"/>
    <x v="0"/>
    <x v="35"/>
    <x v="35"/>
  </r>
  <r>
    <n v="2016"/>
    <d v="2016-09-30T00:00:00"/>
    <n v="9"/>
    <s v="LU Reclass"/>
    <m/>
    <m/>
    <m/>
    <m/>
    <n v="0"/>
    <n v="29340.2"/>
    <x v="0"/>
    <x v="0"/>
    <x v="0"/>
  </r>
  <r>
    <n v="2016"/>
    <d v="2016-09-08T00:00:00"/>
    <n v="9"/>
    <s v="Receivings Transaction Entry"/>
    <s v="Purchases"/>
    <s v="8020-STAPLE"/>
    <s v="Staples Business Advantage"/>
    <s v="RCT00000000021864"/>
    <n v="278.99"/>
    <n v="0"/>
    <x v="0"/>
    <x v="5"/>
    <x v="5"/>
  </r>
  <r>
    <n v="2016"/>
    <d v="2016-09-29T00:00:00"/>
    <n v="9"/>
    <s v="Labor/Postage/Travel  JC14843"/>
    <s v="Purchases"/>
    <s v="8020-LIBCAN"/>
    <s v="Liberty Utilities  Canada"/>
    <s v="JC14843"/>
    <n v="234.04"/>
    <n v="0"/>
    <x v="0"/>
    <x v="0"/>
    <x v="0"/>
  </r>
  <r>
    <n v="2016"/>
    <d v="2016-09-14T00:00:00"/>
    <n v="9"/>
    <s v="LP Rate Case (2015-16 Cost)"/>
    <s v="Purchases"/>
    <s v="8020-SHAFIR"/>
    <s v="Sharpiro Law Firm P.C."/>
    <n v="299"/>
    <n v="97.5"/>
    <n v="0"/>
    <x v="0"/>
    <x v="25"/>
    <x v="25"/>
  </r>
  <r>
    <n v="2016"/>
    <d v="2016-09-30T00:00:00"/>
    <n v="9"/>
    <s v="VERIZON-9772782847"/>
    <s v="VERIZON-9772782847"/>
    <m/>
    <m/>
    <m/>
    <n v="35.1"/>
    <n v="0"/>
    <x v="0"/>
    <x v="6"/>
    <x v="6"/>
  </r>
  <r>
    <n v="2016"/>
    <d v="2016-09-29T00:00:00"/>
    <n v="9"/>
    <s v="Labs Bus Labor  JC14994"/>
    <s v="Purchases"/>
    <s v="8020-LIBCAN"/>
    <s v="Liberty Utilities  Canada"/>
    <s v="JC14994"/>
    <n v="2254.06"/>
    <n v="0"/>
    <x v="14"/>
    <x v="11"/>
    <x v="11"/>
  </r>
  <r>
    <n v="2016"/>
    <d v="2016-09-15T00:00:00"/>
    <n v="9"/>
    <s v="Hyper Blue K528/L528"/>
    <s v="Purchases"/>
    <s v="8020-BEMARK"/>
    <s v="Lori Kniphulsen dba Be Markable LLC"/>
    <s v="AUG0916YS"/>
    <n v="428.39"/>
    <n v="0"/>
    <x v="0"/>
    <x v="22"/>
    <x v="22"/>
  </r>
  <r>
    <n v="2016"/>
    <d v="2016-09-13T00:00:00"/>
    <n v="9"/>
    <s v="Receivings Transaction Entry"/>
    <s v="Purchases"/>
    <s v="8020-CAPTEC"/>
    <s v="The Ampersand Group DBA Captum Technologies, LLC"/>
    <s v="RCT00000000022087"/>
    <n v="345.68"/>
    <n v="0"/>
    <x v="0"/>
    <x v="5"/>
    <x v="5"/>
  </r>
  <r>
    <n v="2016"/>
    <d v="2016-09-29T00:00:00"/>
    <n v="9"/>
    <s v="Labs Corp Labor JC15001"/>
    <s v="Purchases"/>
    <s v="8020-LIBCAN"/>
    <s v="Liberty Utilities  Canada"/>
    <s v="JC15001"/>
    <n v="1640.81"/>
    <n v="0"/>
    <x v="15"/>
    <x v="11"/>
    <x v="11"/>
  </r>
  <r>
    <n v="2016"/>
    <d v="2016-09-14T00:00:00"/>
    <n v="9"/>
    <s v="Employee Reimbursement"/>
    <s v="Purchases"/>
    <s v="8020-QUEBRA"/>
    <s v="Brandi Queen"/>
    <s v="EMP EXP 091316"/>
    <n v="217.42"/>
    <n v="0"/>
    <x v="0"/>
    <x v="22"/>
    <x v="22"/>
  </r>
  <r>
    <n v="2016"/>
    <d v="2016-09-27T00:00:00"/>
    <n v="9"/>
    <s v="Exp WC Sept. 2016"/>
    <m/>
    <m/>
    <m/>
    <m/>
    <n v="8380.0499999999993"/>
    <n v="0"/>
    <x v="0"/>
    <x v="38"/>
    <x v="38"/>
  </r>
  <r>
    <n v="2016"/>
    <d v="2016-09-27T00:00:00"/>
    <n v="9"/>
    <s v="Employee Reimbursement"/>
    <s v="Purchases"/>
    <s v="8020-MINJEN"/>
    <s v="Jennifer Minton"/>
    <s v="EMP EXP 091916"/>
    <n v="1045.04"/>
    <n v="0"/>
    <x v="0"/>
    <x v="1"/>
    <x v="1"/>
  </r>
  <r>
    <n v="2016"/>
    <d v="2016-09-08T00:00:00"/>
    <n v="9"/>
    <s v="Office Supplies"/>
    <s v="Purchases"/>
    <s v="8020-COSCOR"/>
    <s v="Costco Wholesale Corporation"/>
    <s v="SEP082016SL"/>
    <n v="375.17"/>
    <n v="0"/>
    <x v="0"/>
    <x v="5"/>
    <x v="5"/>
  </r>
  <r>
    <n v="2016"/>
    <d v="2016-09-21T00:00:00"/>
    <n v="9"/>
    <s v="Acct # J-623-935-0884 361M"/>
    <s v="Purchases"/>
    <s v="8020-CENTLINK"/>
    <s v="Centurylink"/>
    <s v="SEPT0116YS-361M"/>
    <n v="513.66999999999996"/>
    <n v="0"/>
    <x v="0"/>
    <x v="6"/>
    <x v="6"/>
  </r>
  <r>
    <n v="2016"/>
    <d v="2016-09-29T00:00:00"/>
    <n v="9"/>
    <s v="Labs Corp Labor JC14998"/>
    <s v="Purchases"/>
    <s v="8020-LIBCAN"/>
    <s v="Liberty Utilities  Canada"/>
    <s v="JC14998-CORR"/>
    <n v="0"/>
    <n v="2435.83"/>
    <x v="16"/>
    <x v="11"/>
    <x v="11"/>
  </r>
  <r>
    <n v="2016"/>
    <d v="2016-09-30T00:00:00"/>
    <n v="9"/>
    <s v="Payroll Accrual"/>
    <m/>
    <m/>
    <m/>
    <m/>
    <n v="1208.04"/>
    <n v="0"/>
    <x v="0"/>
    <x v="30"/>
    <x v="30"/>
  </r>
  <r>
    <n v="2016"/>
    <d v="2016-09-29T00:00:00"/>
    <n v="9"/>
    <s v="Labs Corp Labor JC15001"/>
    <s v="Purchases"/>
    <s v="8020-LIBCAN"/>
    <s v="Liberty Utilities  Canada"/>
    <s v="JC15001 CORR"/>
    <n v="1640.81"/>
    <n v="0"/>
    <x v="15"/>
    <x v="14"/>
    <x v="14"/>
  </r>
  <r>
    <n v="2016"/>
    <d v="2016-09-27T00:00:00"/>
    <n v="9"/>
    <s v="Acct # 1619101 - Romo"/>
    <s v="Purchases"/>
    <s v="8020-SOUDIA"/>
    <s v="Southwest Diagnostic Imaging Affiliate Valley Radiolgists"/>
    <n v="1619101"/>
    <n v="45.08"/>
    <n v="0"/>
    <x v="0"/>
    <x v="26"/>
    <x v="26"/>
  </r>
  <r>
    <n v="2016"/>
    <d v="2016-09-01T00:00:00"/>
    <n v="9"/>
    <s v="VERIZON-9771119073"/>
    <s v="VERIZON-9771119073"/>
    <m/>
    <m/>
    <m/>
    <n v="0"/>
    <n v="2596.63"/>
    <x v="0"/>
    <x v="6"/>
    <x v="6"/>
  </r>
  <r>
    <n v="2016"/>
    <d v="2016-09-21T00:00:00"/>
    <n v="9"/>
    <s v="Acct # 2741-5394-6"/>
    <s v="Purchases"/>
    <s v="8020-FEDEX"/>
    <s v="FedEx"/>
    <s v="5-546-97854"/>
    <n v="189.21"/>
    <n v="0"/>
    <x v="0"/>
    <x v="2"/>
    <x v="2"/>
  </r>
  <r>
    <n v="2016"/>
    <d v="2016-09-27T00:00:00"/>
    <n v="9"/>
    <s v="Monthly Research Fee Accrual"/>
    <m/>
    <m/>
    <m/>
    <m/>
    <n v="2500"/>
    <n v="0"/>
    <x v="0"/>
    <x v="2"/>
    <x v="2"/>
  </r>
  <r>
    <n v="2016"/>
    <d v="2016-09-29T00:00:00"/>
    <n v="9"/>
    <s v="Labs Corp Labor JC15000"/>
    <s v="Purchases"/>
    <s v="8020-LIBCAN"/>
    <s v="Liberty Utilities  Canada"/>
    <s v="JC15000 CORR"/>
    <n v="0"/>
    <n v="5106.57"/>
    <x v="17"/>
    <x v="11"/>
    <x v="11"/>
  </r>
  <r>
    <n v="2016"/>
    <d v="2016-09-27T00:00:00"/>
    <n v="9"/>
    <s v="Employee Guardian Claims"/>
    <m/>
    <m/>
    <m/>
    <m/>
    <n v="10000"/>
    <n v="0"/>
    <x v="0"/>
    <x v="3"/>
    <x v="3"/>
  </r>
  <r>
    <n v="2016"/>
    <d v="2016-09-14T00:00:00"/>
    <n v="9"/>
    <s v="Employee Reimbursement"/>
    <s v="Purchases"/>
    <s v="8020-BYRLIN"/>
    <s v="Linda Byrd"/>
    <s v="EMP EXP 090716"/>
    <n v="300.33999999999997"/>
    <n v="0"/>
    <x v="0"/>
    <x v="5"/>
    <x v="5"/>
  </r>
  <r>
    <n v="2016"/>
    <d v="2016-09-21T00:00:00"/>
    <n v="9"/>
    <s v="Acct # 2741-5394-6"/>
    <s v="Purchases"/>
    <s v="8020-FEDEX"/>
    <s v="FedEx"/>
    <s v="5-539-47353"/>
    <n v="54.01"/>
    <n v="0"/>
    <x v="0"/>
    <x v="2"/>
    <x v="2"/>
  </r>
  <r>
    <n v="2016"/>
    <d v="2016-09-29T00:00:00"/>
    <n v="9"/>
    <s v="Labs Bus Labor JC14993"/>
    <s v="Purchases"/>
    <s v="8020-LIBCAN"/>
    <s v="Liberty Utilities  Canada"/>
    <s v="JC14993"/>
    <n v="1000.46"/>
    <n v="0"/>
    <x v="18"/>
    <x v="11"/>
    <x v="11"/>
  </r>
  <r>
    <n v="2016"/>
    <d v="2016-09-29T00:00:00"/>
    <n v="9"/>
    <s v="Labs Corp Labor JC14996"/>
    <s v="Purchases"/>
    <s v="8020-LIBCAN"/>
    <s v="Liberty Utilities  Canada"/>
    <s v="JC14996-CORR"/>
    <n v="13499.64"/>
    <n v="0"/>
    <x v="19"/>
    <x v="14"/>
    <x v="14"/>
  </r>
  <r>
    <n v="2016"/>
    <d v="2016-09-20T00:00:00"/>
    <n v="9"/>
    <s v="603-0099039-002"/>
    <s v="Purchases"/>
    <s v="8020-WELLEA"/>
    <s v="Wells Fargo Financial Leasing, Inc."/>
    <n v="5003332785"/>
    <n v="165.61"/>
    <n v="0"/>
    <x v="0"/>
    <x v="12"/>
    <x v="12"/>
  </r>
  <r>
    <n v="2016"/>
    <d v="2016-09-27T00:00:00"/>
    <n v="9"/>
    <s v="Employee Reimbursement"/>
    <s v="Purchases"/>
    <s v="8020-BAUGAR"/>
    <s v="Gary Baugh"/>
    <s v="EMP EXP 073016"/>
    <n v="9.06"/>
    <n v="0"/>
    <x v="0"/>
    <x v="28"/>
    <x v="28"/>
  </r>
  <r>
    <n v="2016"/>
    <d v="2016-09-30T00:00:00"/>
    <n v="9"/>
    <s v="APUC Labor Sept 16"/>
    <m/>
    <m/>
    <m/>
    <m/>
    <n v="0"/>
    <n v="38035.61"/>
    <x v="0"/>
    <x v="7"/>
    <x v="7"/>
  </r>
  <r>
    <n v="2016"/>
    <d v="2016-09-30T00:00:00"/>
    <n v="9"/>
    <s v="Receivings Transaction Entry"/>
    <s v="Purchases"/>
    <s v="8020-CINCOR"/>
    <s v="Cintas Corporation"/>
    <s v="RCT00000000022224"/>
    <n v="164.37"/>
    <n v="0"/>
    <x v="0"/>
    <x v="5"/>
    <x v="5"/>
  </r>
  <r>
    <n v="2016"/>
    <d v="2016-09-20T00:00:00"/>
    <n v="9"/>
    <s v="Avondale Doc shredding"/>
    <s v="Purchases"/>
    <s v="8020-SHRUSA"/>
    <s v="Shred-It US JV LLC dba Shred-it USA LLC"/>
    <n v="8120809348"/>
    <n v="170.38"/>
    <n v="0"/>
    <x v="0"/>
    <x v="2"/>
    <x v="2"/>
  </r>
  <r>
    <n v="2016"/>
    <d v="2016-09-30T00:00:00"/>
    <n v="9"/>
    <s v="Postage used by Digital Data"/>
    <m/>
    <m/>
    <m/>
    <m/>
    <n v="12535.58"/>
    <n v="0"/>
    <x v="0"/>
    <x v="0"/>
    <x v="0"/>
  </r>
  <r>
    <n v="2016"/>
    <d v="2016-09-23T00:00:00"/>
    <n v="9"/>
    <s v="AZ SEP 23 BW"/>
    <m/>
    <m/>
    <m/>
    <m/>
    <n v="141.69"/>
    <n v="0"/>
    <x v="0"/>
    <x v="3"/>
    <x v="3"/>
  </r>
  <r>
    <n v="2016"/>
    <d v="2016-09-30T00:00:00"/>
    <n v="9"/>
    <s v="Reclass LUC Adm/Lbr"/>
    <m/>
    <m/>
    <m/>
    <m/>
    <n v="0"/>
    <n v="47898.05"/>
    <x v="0"/>
    <x v="33"/>
    <x v="33"/>
  </r>
  <r>
    <n v="2016"/>
    <d v="2016-09-30T00:00:00"/>
    <n v="9"/>
    <s v="Payroll Accrual"/>
    <m/>
    <m/>
    <m/>
    <m/>
    <n v="254.12"/>
    <n v="0"/>
    <x v="0"/>
    <x v="15"/>
    <x v="15"/>
  </r>
  <r>
    <n v="2016"/>
    <d v="2016-09-27T00:00:00"/>
    <n v="9"/>
    <s v="Avondale Office Med Cabinet"/>
    <s v="Purchases"/>
    <s v="8020-CINFIRAID"/>
    <s v="Cintas First Aid &amp; Safety"/>
    <n v="5006163104"/>
    <n v="113.94"/>
    <n v="0"/>
    <x v="0"/>
    <x v="5"/>
    <x v="5"/>
  </r>
  <r>
    <n v="2016"/>
    <d v="2016-09-01T00:00:00"/>
    <n v="9"/>
    <s v="Accrue Digital Data not billed"/>
    <m/>
    <m/>
    <m/>
    <m/>
    <n v="0"/>
    <n v="19148.27"/>
    <x v="0"/>
    <x v="0"/>
    <x v="0"/>
  </r>
  <r>
    <n v="2016"/>
    <d v="2016-09-28T00:00:00"/>
    <n v="9"/>
    <s v="Acct # 623-935-3395 492B"/>
    <s v="Purchases"/>
    <s v="8020-CENTLINK"/>
    <s v="Centurylink"/>
    <s v="SEPT1316YS-492B"/>
    <n v="45.33"/>
    <n v="0"/>
    <x v="0"/>
    <x v="6"/>
    <x v="6"/>
  </r>
  <r>
    <n v="2016"/>
    <d v="2016-09-30T00:00:00"/>
    <n v="9"/>
    <s v="LU Reclass"/>
    <m/>
    <m/>
    <m/>
    <m/>
    <n v="0"/>
    <n v="18303"/>
    <x v="0"/>
    <x v="10"/>
    <x v="10"/>
  </r>
  <r>
    <n v="2016"/>
    <d v="2016-09-27T00:00:00"/>
    <n v="9"/>
    <s v="Exp Umbrella Sept. 2016"/>
    <m/>
    <m/>
    <m/>
    <m/>
    <n v="5712.34"/>
    <n v="0"/>
    <x v="0"/>
    <x v="10"/>
    <x v="10"/>
  </r>
  <r>
    <n v="2016"/>
    <d v="2016-09-21T00:00:00"/>
    <n v="9"/>
    <s v="Acct # 623-536-4480 003B"/>
    <s v="Purchases"/>
    <s v="8020-CENTLINK"/>
    <s v="Centurylink"/>
    <s v="SEPT0716YS-003B"/>
    <n v="65.37"/>
    <n v="0"/>
    <x v="0"/>
    <x v="6"/>
    <x v="6"/>
  </r>
  <r>
    <n v="2016"/>
    <d v="2016-09-30T00:00:00"/>
    <n v="9"/>
    <s v="Void Open Trx"/>
    <s v="Purchases"/>
    <s v="8020-ALGUTI"/>
    <s v="Algonquin Power Utilities Corp"/>
    <s v="SALES6401.2"/>
    <n v="0"/>
    <n v="45823.1"/>
    <x v="0"/>
    <x v="23"/>
    <x v="23"/>
  </r>
  <r>
    <n v="2016"/>
    <d v="2016-09-27T00:00:00"/>
    <n v="9"/>
    <s v="Exp Health Insurance Excellus"/>
    <m/>
    <m/>
    <m/>
    <m/>
    <n v="156727.41"/>
    <n v="0"/>
    <x v="0"/>
    <x v="4"/>
    <x v="4"/>
  </r>
  <r>
    <n v="2016"/>
    <d v="2016-09-30T00:00:00"/>
    <n v="9"/>
    <s v="LU Reclass"/>
    <m/>
    <m/>
    <m/>
    <m/>
    <n v="0"/>
    <n v="2431.7399999999998"/>
    <x v="0"/>
    <x v="25"/>
    <x v="25"/>
  </r>
  <r>
    <n v="2016"/>
    <d v="2016-09-30T00:00:00"/>
    <n v="9"/>
    <s v="Reclass LUC Adm/Lbr"/>
    <m/>
    <m/>
    <m/>
    <m/>
    <n v="7562.01"/>
    <n v="0"/>
    <x v="0"/>
    <x v="7"/>
    <x v="7"/>
  </r>
  <r>
    <n v="2016"/>
    <d v="2016-09-30T00:00:00"/>
    <n v="9"/>
    <s v="Reclass LUC Adm/Lbr"/>
    <m/>
    <m/>
    <m/>
    <m/>
    <n v="47898.05"/>
    <n v="0"/>
    <x v="0"/>
    <x v="7"/>
    <x v="7"/>
  </r>
  <r>
    <n v="2016"/>
    <d v="2016-09-30T00:00:00"/>
    <n v="9"/>
    <s v="LU Reclass"/>
    <m/>
    <m/>
    <m/>
    <m/>
    <n v="0"/>
    <n v="3736.75"/>
    <x v="0"/>
    <x v="22"/>
    <x v="22"/>
  </r>
  <r>
    <n v="2016"/>
    <d v="2016-09-29T00:00:00"/>
    <n v="9"/>
    <s v="Training   JC14991"/>
    <s v="Purchases"/>
    <s v="8020-LIBCAN"/>
    <s v="Liberty Utilities  Canada"/>
    <s v="JC14991"/>
    <n v="5659.78"/>
    <n v="0"/>
    <x v="0"/>
    <x v="37"/>
    <x v="37"/>
  </r>
  <r>
    <n v="2016"/>
    <d v="2016-09-14T00:00:00"/>
    <n v="9"/>
    <s v="LP- General Matter"/>
    <s v="Purchases"/>
    <s v="8020-SHAFIR"/>
    <s v="Sharpiro Law Firm P.C."/>
    <n v="296"/>
    <n v="806.74"/>
    <n v="0"/>
    <x v="0"/>
    <x v="25"/>
    <x v="25"/>
  </r>
  <r>
    <n v="2016"/>
    <d v="2016-09-30T00:00:00"/>
    <n v="9"/>
    <s v="Labs Corp 4 Factor SALES6423"/>
    <s v="Purchases"/>
    <s v="8020-LIBCAN"/>
    <s v="Liberty Utilities  Canada"/>
    <s v="SALES6423"/>
    <n v="15941.09"/>
    <n v="0"/>
    <x v="20"/>
    <x v="27"/>
    <x v="27"/>
  </r>
  <r>
    <n v="2016"/>
    <d v="2016-09-29T00:00:00"/>
    <n v="9"/>
    <s v="Labs Corp Labor  JC14996"/>
    <s v="Purchases"/>
    <s v="8020-LIBCAN"/>
    <s v="Liberty Utilities  Canada"/>
    <s v="JC14996"/>
    <n v="13499.64"/>
    <n v="0"/>
    <x v="19"/>
    <x v="11"/>
    <x v="11"/>
  </r>
  <r>
    <n v="2016"/>
    <d v="2016-09-27T00:00:00"/>
    <n v="9"/>
    <s v="Employee Reimbursement"/>
    <s v="Purchases"/>
    <s v="8020-MINJEN"/>
    <s v="Jennifer Minton"/>
    <s v="EMP EXP 091916"/>
    <n v="27.6"/>
    <n v="0"/>
    <x v="0"/>
    <x v="24"/>
    <x v="24"/>
  </r>
  <r>
    <n v="2016"/>
    <d v="2016-09-30T00:00:00"/>
    <n v="9"/>
    <s v="LABS Admin Sept 16"/>
    <m/>
    <m/>
    <m/>
    <m/>
    <n v="0"/>
    <n v="46466.87"/>
    <x v="0"/>
    <x v="7"/>
    <x v="7"/>
  </r>
  <r>
    <n v="2016"/>
    <d v="2016-09-30T00:00:00"/>
    <n v="9"/>
    <s v="Reclass APUC Adm/Lbr"/>
    <m/>
    <m/>
    <m/>
    <m/>
    <n v="38035.61"/>
    <n v="0"/>
    <x v="0"/>
    <x v="7"/>
    <x v="7"/>
  </r>
  <r>
    <n v="2016"/>
    <d v="2016-09-30T00:00:00"/>
    <n v="9"/>
    <s v="Reclass APUC Adm/Lbr"/>
    <m/>
    <m/>
    <m/>
    <m/>
    <n v="45823.1"/>
    <n v="0"/>
    <x v="0"/>
    <x v="7"/>
    <x v="7"/>
  </r>
  <r>
    <n v="2016"/>
    <d v="2016-09-30T00:00:00"/>
    <n v="9"/>
    <s v="LU Reclass"/>
    <m/>
    <m/>
    <m/>
    <m/>
    <n v="0"/>
    <n v="9119.7800000000007"/>
    <x v="0"/>
    <x v="37"/>
    <x v="37"/>
  </r>
  <r>
    <n v="2016"/>
    <d v="2016-09-20T00:00:00"/>
    <n v="9"/>
    <s v="470764107-00009"/>
    <s v="Purchases"/>
    <s v="8020-VERWIR"/>
    <s v="Verizon Wireless"/>
    <n v="9771119077"/>
    <n v="35.1"/>
    <n v="0"/>
    <x v="0"/>
    <x v="6"/>
    <x v="6"/>
  </r>
  <r>
    <n v="2016"/>
    <d v="2016-09-29T00:00:00"/>
    <n v="9"/>
    <s v="Labs Bus Lb/Pstge/Trvl JC14992"/>
    <s v="Purchases"/>
    <s v="8020-LIBCAN"/>
    <s v="Liberty Utilities  Canada"/>
    <s v="JC14992"/>
    <n v="3210"/>
    <n v="0"/>
    <x v="0"/>
    <x v="37"/>
    <x v="37"/>
  </r>
  <r>
    <n v="2016"/>
    <d v="2016-09-14T00:00:00"/>
    <n v="9"/>
    <s v="Employee Reimbursement"/>
    <s v="Purchases"/>
    <s v="8020-CHAELS"/>
    <s v="Elsa Chavez"/>
    <s v="EMP EXP 090916"/>
    <n v="30"/>
    <n v="0"/>
    <x v="0"/>
    <x v="28"/>
    <x v="28"/>
  </r>
  <r>
    <n v="2016"/>
    <d v="2016-09-27T00:00:00"/>
    <n v="9"/>
    <s v="Expe Storage Fee for 9/2016"/>
    <m/>
    <m/>
    <m/>
    <m/>
    <n v="416.12"/>
    <n v="0"/>
    <x v="0"/>
    <x v="12"/>
    <x v="12"/>
  </r>
  <r>
    <n v="2016"/>
    <d v="2016-09-29T00:00:00"/>
    <n v="9"/>
    <s v="Contr. Srvcs/Travel JC5751"/>
    <s v="Purchases"/>
    <s v="8020-LUSHAR"/>
    <s v="Liberty Utilities Shared Services"/>
    <s v="JC5751"/>
    <n v="467.24"/>
    <n v="0"/>
    <x v="0"/>
    <x v="1"/>
    <x v="1"/>
  </r>
  <r>
    <n v="2016"/>
    <d v="2016-09-29T00:00:00"/>
    <n v="9"/>
    <s v="APUC Labor Sept 2016  JC15060"/>
    <s v="Purchases"/>
    <s v="8020-ALGUTI"/>
    <s v="Algonquin Power Utilities Corp"/>
    <s v="JC15060"/>
    <n v="38035.61"/>
    <n v="0"/>
    <x v="21"/>
    <x v="31"/>
    <x v="31"/>
  </r>
  <r>
    <n v="2016"/>
    <d v="2016-09-08T00:00:00"/>
    <n v="9"/>
    <s v="Receivings Transaction Entry"/>
    <s v="Purchases"/>
    <s v="8020-STAPLE"/>
    <s v="Staples Business Advantage"/>
    <s v="RCT00000000021862"/>
    <n v="465.16"/>
    <n v="0"/>
    <x v="0"/>
    <x v="5"/>
    <x v="5"/>
  </r>
  <r>
    <n v="2016"/>
    <d v="2016-09-28T00:00:00"/>
    <n v="9"/>
    <s v="Training/Conference Room"/>
    <s v="Purchases"/>
    <s v="8020-LUXOFF"/>
    <s v="Lux Offices"/>
    <s v="4174-5464"/>
    <n v="252.36"/>
    <n v="0"/>
    <x v="0"/>
    <x v="12"/>
    <x v="12"/>
  </r>
  <r>
    <n v="2016"/>
    <d v="2016-09-27T00:00:00"/>
    <n v="9"/>
    <s v="Employee Reimbursement"/>
    <s v="Purchases"/>
    <s v="8020-BAUGAR"/>
    <s v="Gary Baugh"/>
    <s v="EMP EXP 093016"/>
    <n v="245.96"/>
    <n v="0"/>
    <x v="0"/>
    <x v="28"/>
    <x v="28"/>
  </r>
  <r>
    <n v="2016"/>
    <d v="2016-09-29T00:00:00"/>
    <n v="9"/>
    <s v="Postage Meter Lease 087263"/>
    <s v="Purchases"/>
    <s v="8020-NEOPOS"/>
    <s v="MailFinance A Neopost USA Company"/>
    <s v="H6152333"/>
    <n v="965.45"/>
    <n v="0"/>
    <x v="0"/>
    <x v="2"/>
    <x v="2"/>
  </r>
  <r>
    <n v="2016"/>
    <d v="2016-09-09T00:00:00"/>
    <n v="9"/>
    <s v="AZ SEP 09 BW"/>
    <m/>
    <m/>
    <m/>
    <m/>
    <n v="0"/>
    <n v="1.32"/>
    <x v="0"/>
    <x v="4"/>
    <x v="4"/>
  </r>
  <r>
    <n v="2016"/>
    <d v="2016-09-09T00:00:00"/>
    <n v="9"/>
    <s v="AZ SEP 09 BW"/>
    <m/>
    <m/>
    <m/>
    <m/>
    <n v="0"/>
    <n v="2.52"/>
    <x v="0"/>
    <x v="4"/>
    <x v="4"/>
  </r>
  <r>
    <n v="2016"/>
    <d v="2016-09-09T00:00:00"/>
    <n v="9"/>
    <s v="AZ SEP 09 BW"/>
    <m/>
    <m/>
    <m/>
    <m/>
    <n v="0"/>
    <n v="11.1"/>
    <x v="0"/>
    <x v="4"/>
    <x v="4"/>
  </r>
  <r>
    <n v="2016"/>
    <d v="2016-09-09T00:00:00"/>
    <n v="9"/>
    <s v="AZ SEP 09 BW"/>
    <m/>
    <m/>
    <m/>
    <m/>
    <n v="0"/>
    <n v="12.62"/>
    <x v="0"/>
    <x v="4"/>
    <x v="4"/>
  </r>
  <r>
    <n v="2016"/>
    <d v="2016-09-09T00:00:00"/>
    <n v="9"/>
    <s v="AZ SEP 09 BW"/>
    <m/>
    <m/>
    <m/>
    <m/>
    <n v="0"/>
    <n v="17.600000000000001"/>
    <x v="0"/>
    <x v="4"/>
    <x v="4"/>
  </r>
  <r>
    <n v="2016"/>
    <d v="2016-09-09T00:00:00"/>
    <n v="9"/>
    <s v="AZ SEP 09 BW"/>
    <m/>
    <m/>
    <m/>
    <m/>
    <n v="0"/>
    <n v="55.78"/>
    <x v="0"/>
    <x v="4"/>
    <x v="4"/>
  </r>
  <r>
    <n v="2016"/>
    <d v="2016-09-09T00:00:00"/>
    <n v="9"/>
    <s v="AZ SEP 09 BW"/>
    <m/>
    <m/>
    <m/>
    <m/>
    <n v="0"/>
    <n v="1597.31"/>
    <x v="0"/>
    <x v="4"/>
    <x v="4"/>
  </r>
  <r>
    <n v="2016"/>
    <d v="2016-09-09T00:00:00"/>
    <n v="9"/>
    <s v="AZ SEP 09 BW"/>
    <m/>
    <m/>
    <m/>
    <m/>
    <n v="0"/>
    <n v="14376.55"/>
    <x v="0"/>
    <x v="4"/>
    <x v="4"/>
  </r>
  <r>
    <n v="2016"/>
    <d v="2016-09-09T00:00:00"/>
    <n v="9"/>
    <s v="AZ SEP 09 BW"/>
    <m/>
    <m/>
    <m/>
    <m/>
    <n v="0"/>
    <n v="65.23"/>
    <x v="0"/>
    <x v="4"/>
    <x v="4"/>
  </r>
  <r>
    <n v="2016"/>
    <d v="2016-09-09T00:00:00"/>
    <n v="9"/>
    <s v="AZ SEP 09 BW"/>
    <m/>
    <m/>
    <m/>
    <m/>
    <n v="0"/>
    <n v="138.27000000000001"/>
    <x v="0"/>
    <x v="4"/>
    <x v="4"/>
  </r>
  <r>
    <n v="2016"/>
    <d v="2016-09-09T00:00:00"/>
    <n v="9"/>
    <s v="AZ SEP 09 BW"/>
    <m/>
    <m/>
    <m/>
    <m/>
    <n v="0"/>
    <n v="141.69"/>
    <x v="0"/>
    <x v="4"/>
    <x v="4"/>
  </r>
  <r>
    <n v="2016"/>
    <d v="2016-09-09T00:00:00"/>
    <n v="9"/>
    <s v="AZ SEP 09 BW"/>
    <m/>
    <m/>
    <m/>
    <m/>
    <n v="0"/>
    <n v="178.08"/>
    <x v="0"/>
    <x v="4"/>
    <x v="4"/>
  </r>
  <r>
    <n v="2016"/>
    <d v="2016-09-09T00:00:00"/>
    <n v="9"/>
    <s v="AZ SEP 09 BW"/>
    <m/>
    <m/>
    <m/>
    <m/>
    <n v="0"/>
    <n v="387.68"/>
    <x v="0"/>
    <x v="4"/>
    <x v="4"/>
  </r>
  <r>
    <n v="2016"/>
    <d v="2016-09-09T00:00:00"/>
    <n v="9"/>
    <s v="AZ SEP 09 BW"/>
    <m/>
    <m/>
    <m/>
    <m/>
    <n v="0"/>
    <n v="563.16999999999996"/>
    <x v="0"/>
    <x v="4"/>
    <x v="4"/>
  </r>
  <r>
    <n v="2016"/>
    <d v="2016-09-27T00:00:00"/>
    <n v="9"/>
    <s v="Employee Reimbursement"/>
    <s v="Purchases"/>
    <s v="8020-BAUGAR"/>
    <s v="Gary Baugh"/>
    <s v="EMP EXP 093016"/>
    <n v="1588.34"/>
    <n v="0"/>
    <x v="0"/>
    <x v="1"/>
    <x v="1"/>
  </r>
  <r>
    <n v="2016"/>
    <d v="2016-09-21T00:00:00"/>
    <n v="9"/>
    <s v="September  Media Storage"/>
    <s v="Purchases"/>
    <s v="8020-ACCMAN"/>
    <s v="RecordXpress of California LLC DBA Access Information Mangement"/>
    <n v="1588961"/>
    <n v="128.24"/>
    <n v="0"/>
    <x v="0"/>
    <x v="35"/>
    <x v="35"/>
  </r>
  <r>
    <n v="2016"/>
    <d v="2016-09-30T00:00:00"/>
    <n v="9"/>
    <s v="Regulatory Research"/>
    <s v="Purchases"/>
    <s v="8020-INSCON"/>
    <s v="Insight Consulting LLC"/>
    <s v="2016-35"/>
    <n v="5000"/>
    <n v="0"/>
    <x v="0"/>
    <x v="2"/>
    <x v="2"/>
  </r>
  <r>
    <n v="2016"/>
    <d v="2016-09-30T00:00:00"/>
    <n v="9"/>
    <s v="Reclass LABS Cor Adm/Lbr"/>
    <m/>
    <m/>
    <m/>
    <m/>
    <n v="0"/>
    <n v="26893.5"/>
    <x v="0"/>
    <x v="14"/>
    <x v="14"/>
  </r>
  <r>
    <n v="2016"/>
    <d v="2016-09-14T00:00:00"/>
    <n v="9"/>
    <s v="Employee Reimbursement"/>
    <s v="Purchases"/>
    <s v="8020-QUEBRA"/>
    <s v="Brandi Queen"/>
    <s v="EMP EXP 091316"/>
    <n v="171.35"/>
    <n v="0"/>
    <x v="0"/>
    <x v="24"/>
    <x v="24"/>
  </r>
  <r>
    <n v="2016"/>
    <d v="2016-09-30T00:00:00"/>
    <n v="9"/>
    <s v="Depreciation August 2016"/>
    <m/>
    <m/>
    <m/>
    <m/>
    <n v="0"/>
    <n v="56556.2"/>
    <x v="0"/>
    <x v="7"/>
    <x v="7"/>
  </r>
  <r>
    <n v="2016"/>
    <d v="2016-09-02T00:00:00"/>
    <n v="9"/>
    <s v="Regulatory Research"/>
    <s v="Purchases"/>
    <s v="8020-INSCON"/>
    <s v="Insight Consulting LLC"/>
    <s v="2016-31"/>
    <n v="5000"/>
    <n v="0"/>
    <x v="0"/>
    <x v="2"/>
    <x v="2"/>
  </r>
  <r>
    <n v="2016"/>
    <d v="2016-09-30T00:00:00"/>
    <n v="9"/>
    <s v="Payroll Accrual"/>
    <m/>
    <m/>
    <m/>
    <m/>
    <n v="7439.44"/>
    <n v="0"/>
    <x v="0"/>
    <x v="19"/>
    <x v="19"/>
  </r>
  <r>
    <n v="2016"/>
    <d v="2016-09-30T00:00:00"/>
    <n v="9"/>
    <s v="LU Reclass"/>
    <m/>
    <m/>
    <m/>
    <m/>
    <n v="0"/>
    <n v="18367.18"/>
    <x v="0"/>
    <x v="12"/>
    <x v="12"/>
  </r>
  <r>
    <n v="2016"/>
    <d v="2016-09-08T00:00:00"/>
    <n v="9"/>
    <s v="Service Awards"/>
    <s v="Purchases"/>
    <s v="8020-OCTAN"/>
    <s v="OC Tanner Company"/>
    <n v="991875706"/>
    <n v="366.71"/>
    <n v="0"/>
    <x v="0"/>
    <x v="2"/>
    <x v="2"/>
  </r>
  <r>
    <n v="2016"/>
    <d v="2016-09-30T00:00:00"/>
    <n v="9"/>
    <s v="Misc Billing Clearing"/>
    <m/>
    <m/>
    <m/>
    <m/>
    <n v="0"/>
    <n v="532809.31999999995"/>
    <x v="0"/>
    <x v="7"/>
    <x v="7"/>
  </r>
  <r>
    <n v="2016"/>
    <d v="2016-09-28T00:00:00"/>
    <n v="9"/>
    <s v="Acct # 2741-+5394-6"/>
    <s v="Purchases"/>
    <s v="8020-FEDEX"/>
    <s v="FedEx"/>
    <s v="5-554-59142"/>
    <n v="365.35"/>
    <n v="0"/>
    <x v="0"/>
    <x v="2"/>
    <x v="2"/>
  </r>
  <r>
    <n v="2016"/>
    <d v="2016-09-21T00:00:00"/>
    <n v="9"/>
    <s v="Acct # 2741-5394-6"/>
    <s v="Purchases"/>
    <s v="8020-FEDEX"/>
    <s v="FedEx"/>
    <s v="6-651-14070"/>
    <n v="14.95"/>
    <n v="0"/>
    <x v="0"/>
    <x v="2"/>
    <x v="2"/>
  </r>
  <r>
    <n v="2016"/>
    <d v="2016-09-23T00:00:00"/>
    <n v="9"/>
    <s v="AZ SEP 23 BW"/>
    <m/>
    <m/>
    <m/>
    <m/>
    <n v="0"/>
    <n v="1.32"/>
    <x v="0"/>
    <x v="4"/>
    <x v="4"/>
  </r>
  <r>
    <n v="2016"/>
    <d v="2016-09-23T00:00:00"/>
    <n v="9"/>
    <s v="AZ SEP 23 BW"/>
    <m/>
    <m/>
    <m/>
    <m/>
    <n v="0"/>
    <n v="2.52"/>
    <x v="0"/>
    <x v="4"/>
    <x v="4"/>
  </r>
  <r>
    <n v="2016"/>
    <d v="2016-09-23T00:00:00"/>
    <n v="9"/>
    <s v="AZ SEP 23 BW"/>
    <m/>
    <m/>
    <m/>
    <m/>
    <n v="0"/>
    <n v="11.1"/>
    <x v="0"/>
    <x v="4"/>
    <x v="4"/>
  </r>
  <r>
    <n v="2016"/>
    <d v="2016-09-23T00:00:00"/>
    <n v="9"/>
    <s v="AZ SEP 23 BW"/>
    <m/>
    <m/>
    <m/>
    <m/>
    <n v="0"/>
    <n v="12.62"/>
    <x v="0"/>
    <x v="4"/>
    <x v="4"/>
  </r>
  <r>
    <n v="2016"/>
    <d v="2016-09-23T00:00:00"/>
    <n v="9"/>
    <s v="AZ SEP 23 BW"/>
    <m/>
    <m/>
    <m/>
    <m/>
    <n v="0"/>
    <n v="17.600000000000001"/>
    <x v="0"/>
    <x v="4"/>
    <x v="4"/>
  </r>
  <r>
    <n v="2016"/>
    <d v="2016-09-23T00:00:00"/>
    <n v="9"/>
    <s v="AZ SEP 23 BW"/>
    <m/>
    <m/>
    <m/>
    <m/>
    <n v="0"/>
    <n v="55.78"/>
    <x v="0"/>
    <x v="4"/>
    <x v="4"/>
  </r>
  <r>
    <n v="2016"/>
    <d v="2016-09-23T00:00:00"/>
    <n v="9"/>
    <s v="AZ SEP 23 BW"/>
    <m/>
    <m/>
    <m/>
    <m/>
    <n v="0"/>
    <n v="14243.14"/>
    <x v="0"/>
    <x v="4"/>
    <x v="4"/>
  </r>
  <r>
    <n v="2016"/>
    <d v="2016-09-23T00:00:00"/>
    <n v="9"/>
    <s v="AZ SEP 23 BW"/>
    <m/>
    <m/>
    <m/>
    <m/>
    <n v="0"/>
    <n v="65.23"/>
    <x v="0"/>
    <x v="4"/>
    <x v="4"/>
  </r>
  <r>
    <n v="2016"/>
    <d v="2016-09-23T00:00:00"/>
    <n v="9"/>
    <s v="AZ SEP 23 BW"/>
    <m/>
    <m/>
    <m/>
    <m/>
    <n v="0"/>
    <n v="135.56"/>
    <x v="0"/>
    <x v="4"/>
    <x v="4"/>
  </r>
  <r>
    <n v="2016"/>
    <d v="2016-09-23T00:00:00"/>
    <n v="9"/>
    <s v="AZ SEP 23 BW"/>
    <m/>
    <m/>
    <m/>
    <m/>
    <n v="0"/>
    <n v="141.69"/>
    <x v="0"/>
    <x v="4"/>
    <x v="4"/>
  </r>
  <r>
    <n v="2016"/>
    <d v="2016-09-23T00:00:00"/>
    <n v="9"/>
    <s v="AZ SEP 23 BW"/>
    <m/>
    <m/>
    <m/>
    <m/>
    <n v="0"/>
    <n v="175.99"/>
    <x v="0"/>
    <x v="4"/>
    <x v="4"/>
  </r>
  <r>
    <n v="2016"/>
    <d v="2016-09-23T00:00:00"/>
    <n v="9"/>
    <s v="AZ SEP 23 BW"/>
    <m/>
    <m/>
    <m/>
    <m/>
    <n v="0"/>
    <n v="557.75"/>
    <x v="0"/>
    <x v="4"/>
    <x v="4"/>
  </r>
  <r>
    <n v="2016"/>
    <d v="2016-09-23T00:00:00"/>
    <n v="9"/>
    <s v="AZ SEP 23 BW"/>
    <m/>
    <m/>
    <m/>
    <m/>
    <n v="0"/>
    <n v="1578.37"/>
    <x v="0"/>
    <x v="4"/>
    <x v="4"/>
  </r>
  <r>
    <n v="2016"/>
    <d v="2016-09-23T00:00:00"/>
    <n v="9"/>
    <s v="AZ SEP 23 BW"/>
    <m/>
    <m/>
    <m/>
    <m/>
    <n v="31.25"/>
    <n v="0"/>
    <x v="0"/>
    <x v="32"/>
    <x v="32"/>
  </r>
  <r>
    <n v="2016"/>
    <d v="2016-09-01T00:00:00"/>
    <n v="9"/>
    <s v="ACCR FROM REPORT:8020-CINCOR"/>
    <s v="ACCR FROM REPORT:8020-CINCOR"/>
    <m/>
    <m/>
    <m/>
    <n v="0"/>
    <n v="144.99"/>
    <x v="0"/>
    <x v="26"/>
    <x v="26"/>
  </r>
  <r>
    <n v="2016"/>
    <d v="2016-09-30T00:00:00"/>
    <n v="9"/>
    <s v="Receivings Transaction Entry"/>
    <s v="Purchases"/>
    <s v="8020-ABATCO"/>
    <s v="Abatix Corp."/>
    <s v="RCT00000000022622"/>
    <n v="162.63"/>
    <n v="0"/>
    <x v="0"/>
    <x v="26"/>
    <x v="26"/>
  </r>
  <r>
    <n v="2016"/>
    <d v="2016-09-30T00:00:00"/>
    <n v="9"/>
    <s v="LABS Bus Labor Sept 16"/>
    <m/>
    <m/>
    <m/>
    <m/>
    <n v="0"/>
    <n v="11495.89"/>
    <x v="0"/>
    <x v="7"/>
    <x v="7"/>
  </r>
  <r>
    <n v="2016"/>
    <d v="2016-09-09T00:00:00"/>
    <n v="9"/>
    <s v="AZ SEP 09 BW"/>
    <m/>
    <m/>
    <m/>
    <m/>
    <n v="7988.49"/>
    <n v="0"/>
    <x v="0"/>
    <x v="19"/>
    <x v="19"/>
  </r>
  <r>
    <n v="2016"/>
    <d v="2016-09-30T00:00:00"/>
    <n v="9"/>
    <s v="VERIZON-9772782843"/>
    <s v="VERIZON-9772782843"/>
    <m/>
    <m/>
    <m/>
    <n v="1981.95"/>
    <n v="0"/>
    <x v="0"/>
    <x v="6"/>
    <x v="6"/>
  </r>
  <r>
    <n v="2016"/>
    <d v="2016-09-14T00:00:00"/>
    <n v="9"/>
    <s v="Save the SIB"/>
    <s v="Purchases"/>
    <s v="8020-SHAFIR"/>
    <s v="Sharpiro Law Firm P.C."/>
    <n v="289"/>
    <n v="487.5"/>
    <n v="0"/>
    <x v="0"/>
    <x v="25"/>
    <x v="25"/>
  </r>
  <r>
    <n v="2016"/>
    <d v="2016-09-29T00:00:00"/>
    <n v="9"/>
    <s v="APUC Admin Sales 6401"/>
    <s v="Purchases"/>
    <s v="8020-ALGUTI"/>
    <s v="Algonquin Power Utilities Corp"/>
    <s v="SALES6401"/>
    <n v="45823.1"/>
    <n v="0"/>
    <x v="0"/>
    <x v="23"/>
    <x v="23"/>
  </r>
  <r>
    <n v="2016"/>
    <d v="2016-09-29T00:00:00"/>
    <n v="9"/>
    <s v="Labs Corp Labor JC14998"/>
    <s v="Purchases"/>
    <s v="8020-LIBCAN"/>
    <s v="Liberty Utilities  Canada"/>
    <s v="JC14998-CORR"/>
    <n v="2435.83"/>
    <n v="0"/>
    <x v="3"/>
    <x v="14"/>
    <x v="14"/>
  </r>
  <r>
    <n v="2016"/>
    <d v="2016-09-30T00:00:00"/>
    <n v="9"/>
    <s v="LU Reclass"/>
    <m/>
    <m/>
    <m/>
    <m/>
    <n v="0"/>
    <n v="10183.32"/>
    <x v="0"/>
    <x v="35"/>
    <x v="35"/>
  </r>
  <r>
    <n v="2016"/>
    <d v="2016-09-02T00:00:00"/>
    <n v="9"/>
    <s v="Donation - Willard Carlson"/>
    <s v="Purchases"/>
    <s v="8020-HOLFAM"/>
    <s v="Holy Family Catholic Church"/>
    <s v="CHKRQST-082616"/>
    <n v="200"/>
    <n v="0"/>
    <x v="0"/>
    <x v="21"/>
    <x v="21"/>
  </r>
  <r>
    <n v="2016"/>
    <d v="2016-09-29T00:00:00"/>
    <n v="9"/>
    <s v="Labor/Audit/Travel JC14845"/>
    <s v="Purchases"/>
    <s v="8020-LIBCAN"/>
    <s v="Liberty Utilities  Canada"/>
    <s v="JC14845"/>
    <n v="1977.25"/>
    <n v="0"/>
    <x v="22"/>
    <x v="20"/>
    <x v="20"/>
  </r>
  <r>
    <n v="2016"/>
    <d v="2016-09-09T00:00:00"/>
    <n v="9"/>
    <s v="AZ SEP 09 BW"/>
    <m/>
    <m/>
    <m/>
    <m/>
    <n v="3911.58"/>
    <n v="0"/>
    <x v="0"/>
    <x v="34"/>
    <x v="34"/>
  </r>
  <r>
    <n v="2016"/>
    <d v="2016-09-29T00:00:00"/>
    <n v="9"/>
    <s v="603-0113663-001"/>
    <s v="Purchases"/>
    <s v="8020-WELLEA"/>
    <s v="Wells Fargo Financial Leasing, Inc."/>
    <n v="5003381566"/>
    <n v="637.03"/>
    <n v="0"/>
    <x v="0"/>
    <x v="12"/>
    <x v="12"/>
  </r>
  <r>
    <n v="2016"/>
    <d v="2016-09-23T00:00:00"/>
    <n v="9"/>
    <s v="AZ SEP 23 BW"/>
    <m/>
    <m/>
    <m/>
    <m/>
    <n v="516.75"/>
    <n v="0"/>
    <x v="0"/>
    <x v="15"/>
    <x v="15"/>
  </r>
  <r>
    <n v="2016"/>
    <d v="2016-09-30T00:00:00"/>
    <n v="9"/>
    <s v="Labs Bus 4 Factor SALES6397"/>
    <s v="Purchases"/>
    <s v="8020-LIBCAN"/>
    <s v="Liberty Utilities  Canada"/>
    <s v="SALES6397"/>
    <n v="46466.87"/>
    <n v="0"/>
    <x v="0"/>
    <x v="8"/>
    <x v="8"/>
  </r>
  <r>
    <n v="2016"/>
    <d v="2016-09-29T00:00:00"/>
    <n v="9"/>
    <s v="Labs Corp Labor JC14997"/>
    <s v="Purchases"/>
    <s v="8020-LIBCAN"/>
    <s v="Liberty Utilities  Canada"/>
    <s v="JC14997-CORR"/>
    <n v="0"/>
    <n v="2851.72"/>
    <x v="23"/>
    <x v="11"/>
    <x v="11"/>
  </r>
  <r>
    <n v="2016"/>
    <d v="2016-09-30T00:00:00"/>
    <n v="9"/>
    <s v="ACCR FROM REPORT:8020-CINCOR"/>
    <s v="ACCR FROM REPORT:8020-CINCOR"/>
    <m/>
    <m/>
    <m/>
    <n v="144.99"/>
    <n v="0"/>
    <x v="0"/>
    <x v="26"/>
    <x v="26"/>
  </r>
  <r>
    <n v="2016"/>
    <d v="2016-09-29T00:00:00"/>
    <n v="9"/>
    <s v="Labs Corp Labor  JC14997"/>
    <s v="Purchases"/>
    <s v="8020-LIBCAN"/>
    <s v="Liberty Utilities  Canada"/>
    <s v="JC14997"/>
    <n v="2851.72"/>
    <n v="0"/>
    <x v="11"/>
    <x v="11"/>
    <x v="11"/>
  </r>
  <r>
    <n v="2016"/>
    <d v="2016-09-27T00:00:00"/>
    <n v="9"/>
    <s v="LW RENT 9/2016"/>
    <m/>
    <m/>
    <m/>
    <m/>
    <n v="14551.3"/>
    <n v="0"/>
    <x v="0"/>
    <x v="12"/>
    <x v="12"/>
  </r>
  <r>
    <n v="2016"/>
    <d v="2016-09-14T00:00:00"/>
    <n v="9"/>
    <s v="Employee Reimbursement"/>
    <s v="Purchases"/>
    <s v="8020-CARPAM"/>
    <s v="Pamela Carter"/>
    <s v="EMP EXP 091416"/>
    <n v="138"/>
    <n v="0"/>
    <x v="0"/>
    <x v="24"/>
    <x v="24"/>
  </r>
  <r>
    <n v="2016"/>
    <d v="2016-09-15T00:00:00"/>
    <n v="9"/>
    <s v="Employee Reimbursement"/>
    <s v="Purchases"/>
    <s v="8020-MESLIZ"/>
    <s v="Liz Mesta"/>
    <s v="EMP EXP 082316"/>
    <n v="25.3"/>
    <n v="0"/>
    <x v="0"/>
    <x v="28"/>
    <x v="28"/>
  </r>
  <r>
    <n v="2016"/>
    <d v="2016-09-29T00:00:00"/>
    <n v="9"/>
    <s v="603-0026748-000"/>
    <s v="Purchases"/>
    <s v="8020-WELLEA"/>
    <s v="Wells Fargo Financial Leasing, Inc."/>
    <n v="5003395839"/>
    <n v="278.48"/>
    <n v="0"/>
    <x v="0"/>
    <x v="12"/>
    <x v="12"/>
  </r>
  <r>
    <n v="2016"/>
    <d v="2016-09-22T00:00:00"/>
    <n v="9"/>
    <s v="Acct # 83613117"/>
    <s v="Purchases"/>
    <s v="8020-CENLIN"/>
    <s v="Qwest Corporation dba Century Link"/>
    <n v="1387423646"/>
    <n v="61.02"/>
    <n v="0"/>
    <x v="0"/>
    <x v="6"/>
    <x v="6"/>
  </r>
  <r>
    <n v="2016"/>
    <d v="2016-09-29T00:00:00"/>
    <n v="9"/>
    <s v="Hassler postage"/>
    <m/>
    <m/>
    <m/>
    <m/>
    <n v="2400"/>
    <n v="0"/>
    <x v="0"/>
    <x v="0"/>
    <x v="0"/>
  </r>
  <r>
    <n v="2016"/>
    <d v="2016-09-27T00:00:00"/>
    <n v="9"/>
    <s v="Expense CenturyLink for Sept."/>
    <m/>
    <m/>
    <m/>
    <m/>
    <n v="591.35"/>
    <n v="0"/>
    <x v="0"/>
    <x v="6"/>
    <x v="6"/>
  </r>
  <r>
    <n v="2016"/>
    <d v="2016-09-07T00:00:00"/>
    <n v="9"/>
    <s v="Employee Reimbursement"/>
    <s v="Purchases"/>
    <s v="8020-RHORIC"/>
    <s v="Richard Rhoads"/>
    <s v="EMP EXP 082616"/>
    <n v="50.89"/>
    <n v="0"/>
    <x v="0"/>
    <x v="24"/>
    <x v="24"/>
  </r>
  <r>
    <n v="2016"/>
    <d v="2016-09-13T00:00:00"/>
    <n v="9"/>
    <s v="Excellus Oct 1-30"/>
    <s v="Purchases"/>
    <s v="8020-EXCELL"/>
    <s v="Excellus Health Plan - Group"/>
    <n v="12984327.1"/>
    <n v="159985.09"/>
    <n v="0"/>
    <x v="0"/>
    <x v="4"/>
    <x v="4"/>
  </r>
  <r>
    <n v="2016"/>
    <d v="2016-09-29T00:00:00"/>
    <n v="9"/>
    <s v="Labor /Mater&amp;Supplies JC14846"/>
    <s v="Purchases"/>
    <s v="8020-LIBCAN"/>
    <s v="Liberty Utilities  Canada"/>
    <s v="JC14846"/>
    <n v="40.97"/>
    <n v="0"/>
    <x v="24"/>
    <x v="20"/>
    <x v="20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401">
  <r>
    <n v="2016"/>
    <d v="2016-10-18T00:00:00"/>
    <n v="10"/>
    <x v="0"/>
    <s v="Job 8020-00000-ARROYO 5"/>
    <s v="8020-APS"/>
    <s v="Arizona Public Service"/>
    <s v="SEP16-556745281.1"/>
    <n v="24.29"/>
    <n v="0"/>
    <x v="0"/>
    <x v="0"/>
  </r>
  <r>
    <n v="2016"/>
    <d v="2016-10-31T00:00:00"/>
    <n v="10"/>
    <x v="0"/>
    <s v="Job 8020-00000-ARROYO 5"/>
    <s v="8020-APS"/>
    <s v="Arizona Public Service"/>
    <s v="OCT16-556745281"/>
    <n v="23.07"/>
    <n v="0"/>
    <x v="0"/>
    <x v="0"/>
  </r>
  <r>
    <n v="2016"/>
    <d v="2016-10-28T00:00:00"/>
    <n v="10"/>
    <x v="1"/>
    <s v="Job 8020-0000-ACT 5"/>
    <s v="8020-DIGDAT"/>
    <s v="Digital Data Centers"/>
    <s v="7666-LUSOU"/>
    <n v="1786.02"/>
    <n v="0"/>
    <x v="1"/>
    <x v="1"/>
  </r>
  <r>
    <n v="2016"/>
    <d v="2016-10-28T00:00:00"/>
    <n v="10"/>
    <x v="2"/>
    <s v="Job 8020-0000-ACT 5"/>
    <s v="8020-DIGDAT"/>
    <s v="Digital Data Centers"/>
    <s v="7665-LUSOU"/>
    <n v="4672.3599999999997"/>
    <n v="0"/>
    <x v="1"/>
    <x v="1"/>
  </r>
  <r>
    <n v="2016"/>
    <d v="2016-10-28T00:00:00"/>
    <n v="10"/>
    <x v="3"/>
    <s v="Job 8020-0000-ACT 5"/>
    <s v="8020-DIGDAT"/>
    <s v="Digital Data Centers"/>
    <s v="7664-LUSOU"/>
    <n v="3664.66"/>
    <n v="0"/>
    <x v="1"/>
    <x v="1"/>
  </r>
  <r>
    <n v="2016"/>
    <d v="2016-10-28T00:00:00"/>
    <n v="10"/>
    <x v="4"/>
    <s v="Job 8020-0000-ACT 5"/>
    <s v="8020-DIGDAT"/>
    <s v="Digital Data Centers"/>
    <s v="7663-LUSOU"/>
    <n v="1734"/>
    <n v="0"/>
    <x v="1"/>
    <x v="1"/>
  </r>
  <r>
    <n v="2016"/>
    <d v="2016-10-28T00:00:00"/>
    <n v="10"/>
    <x v="5"/>
    <s v="Job 8020-0000-ACT 5"/>
    <s v="8020-DIGDAT"/>
    <s v="Digital Data Centers"/>
    <s v="7662-LUSOU"/>
    <n v="1084.73"/>
    <n v="0"/>
    <x v="1"/>
    <x v="1"/>
  </r>
  <r>
    <n v="2016"/>
    <d v="2016-10-28T00:00:00"/>
    <n v="10"/>
    <x v="6"/>
    <m/>
    <m/>
    <m/>
    <m/>
    <n v="0"/>
    <n v="9779.2900000000009"/>
    <x v="2"/>
    <x v="2"/>
  </r>
  <r>
    <n v="2016"/>
    <d v="2016-10-21T00:00:00"/>
    <n v="10"/>
    <x v="7"/>
    <m/>
    <m/>
    <m/>
    <m/>
    <n v="14551.3"/>
    <n v="0"/>
    <x v="3"/>
    <x v="3"/>
  </r>
  <r>
    <n v="2016"/>
    <d v="2016-10-31T00:00:00"/>
    <n v="10"/>
    <x v="8"/>
    <m/>
    <m/>
    <m/>
    <m/>
    <n v="0"/>
    <n v="5678.69"/>
    <x v="4"/>
    <x v="4"/>
  </r>
  <r>
    <n v="2016"/>
    <d v="2016-10-31T00:00:00"/>
    <n v="10"/>
    <x v="9"/>
    <m/>
    <m/>
    <m/>
    <m/>
    <n v="0"/>
    <n v="9410.3799999999992"/>
    <x v="0"/>
    <x v="0"/>
  </r>
  <r>
    <n v="2016"/>
    <d v="2016-10-26T00:00:00"/>
    <n v="10"/>
    <x v="10"/>
    <m/>
    <m/>
    <m/>
    <m/>
    <n v="10448.07"/>
    <n v="0"/>
    <x v="5"/>
    <x v="5"/>
  </r>
  <r>
    <n v="2016"/>
    <d v="2016-10-31T00:00:00"/>
    <n v="10"/>
    <x v="9"/>
    <m/>
    <m/>
    <m/>
    <m/>
    <n v="0"/>
    <n v="1352.6"/>
    <x v="6"/>
    <x v="6"/>
  </r>
  <r>
    <n v="2016"/>
    <d v="2016-10-04T00:00:00"/>
    <n v="10"/>
    <x v="11"/>
    <s v="Purchases"/>
    <s v="8020-LIBCAN"/>
    <s v="Liberty Utilities  Canada"/>
    <s v="JC14998.2"/>
    <n v="0"/>
    <n v="2435.83"/>
    <x v="7"/>
    <x v="7"/>
  </r>
  <r>
    <n v="2016"/>
    <d v="2016-10-27T00:00:00"/>
    <n v="10"/>
    <x v="12"/>
    <s v="Purchases"/>
    <s v="8020-LIBCAN"/>
    <s v="Liberty Utilities  Canada"/>
    <s v="JC15193"/>
    <n v="4734.12"/>
    <n v="0"/>
    <x v="8"/>
    <x v="8"/>
  </r>
  <r>
    <n v="2016"/>
    <d v="2016-10-10T00:00:00"/>
    <n v="10"/>
    <x v="13"/>
    <s v="Purchases"/>
    <s v="8020-SHAFIR"/>
    <s v="Sharpiro Law Firm P.C."/>
    <n v="312"/>
    <n v="450.99"/>
    <n v="0"/>
    <x v="9"/>
    <x v="9"/>
  </r>
  <r>
    <n v="2016"/>
    <d v="2016-10-24T00:00:00"/>
    <n v="10"/>
    <x v="14"/>
    <m/>
    <m/>
    <m/>
    <m/>
    <n v="342256.01"/>
    <n v="0"/>
    <x v="10"/>
    <x v="10"/>
  </r>
  <r>
    <n v="2016"/>
    <d v="2016-10-01T00:00:00"/>
    <n v="10"/>
    <x v="15"/>
    <m/>
    <m/>
    <m/>
    <m/>
    <n v="0"/>
    <n v="58.06"/>
    <x v="11"/>
    <x v="11"/>
  </r>
  <r>
    <n v="2016"/>
    <d v="2016-10-31T00:00:00"/>
    <n v="10"/>
    <x v="16"/>
    <m/>
    <m/>
    <m/>
    <m/>
    <n v="16202.07"/>
    <n v="0"/>
    <x v="2"/>
    <x v="2"/>
  </r>
  <r>
    <n v="2016"/>
    <d v="2016-10-31T00:00:00"/>
    <n v="10"/>
    <x v="16"/>
    <m/>
    <m/>
    <m/>
    <m/>
    <n v="26734.63"/>
    <n v="0"/>
    <x v="2"/>
    <x v="2"/>
  </r>
  <r>
    <n v="2016"/>
    <d v="2016-10-21T00:00:00"/>
    <n v="10"/>
    <x v="17"/>
    <m/>
    <m/>
    <m/>
    <m/>
    <n v="426.08"/>
    <n v="0"/>
    <x v="12"/>
    <x v="12"/>
  </r>
  <r>
    <n v="2016"/>
    <d v="2016-10-21T00:00:00"/>
    <n v="10"/>
    <x v="17"/>
    <m/>
    <m/>
    <m/>
    <m/>
    <n v="576.9"/>
    <n v="0"/>
    <x v="12"/>
    <x v="12"/>
  </r>
  <r>
    <n v="2016"/>
    <d v="2016-10-31T00:00:00"/>
    <n v="10"/>
    <x v="16"/>
    <m/>
    <m/>
    <m/>
    <m/>
    <n v="0"/>
    <n v="16202.07"/>
    <x v="13"/>
    <x v="13"/>
  </r>
  <r>
    <n v="2016"/>
    <d v="2016-10-31T00:00:00"/>
    <n v="10"/>
    <x v="18"/>
    <m/>
    <m/>
    <m/>
    <m/>
    <n v="486.01"/>
    <n v="0"/>
    <x v="14"/>
    <x v="14"/>
  </r>
  <r>
    <n v="2016"/>
    <d v="2016-10-31T00:00:00"/>
    <n v="10"/>
    <x v="19"/>
    <s v="Purchases"/>
    <s v="8020-APS"/>
    <s v="Arizona Public Service"/>
    <s v="OCT16-556745281.1"/>
    <n v="798.13"/>
    <n v="0"/>
    <x v="14"/>
    <x v="14"/>
  </r>
  <r>
    <n v="2016"/>
    <d v="2016-10-27T00:00:00"/>
    <n v="10"/>
    <x v="20"/>
    <s v="Purchases"/>
    <s v="8020-COSCOR"/>
    <s v="Costco Wholesale Corporation"/>
    <s v="CHKRQST102716"/>
    <n v="558.29999999999995"/>
    <n v="0"/>
    <x v="15"/>
    <x v="15"/>
  </r>
  <r>
    <n v="2016"/>
    <d v="2016-10-17T00:00:00"/>
    <n v="10"/>
    <x v="21"/>
    <s v="Purchases"/>
    <s v="8020-ACCMAN"/>
    <s v="RecordXpress of California LLC DBA Access Information Mangement"/>
    <n v="1635811"/>
    <n v="129.43"/>
    <n v="0"/>
    <x v="16"/>
    <x v="16"/>
  </r>
  <r>
    <n v="2016"/>
    <d v="2016-10-28T00:00:00"/>
    <n v="10"/>
    <x v="22"/>
    <s v="Purchases"/>
    <s v="8020-CITPRO"/>
    <s v="City of Avondale False Alarm Reduction Program"/>
    <n v="87256"/>
    <n v="250"/>
    <n v="0"/>
    <x v="8"/>
    <x v="8"/>
  </r>
  <r>
    <n v="2016"/>
    <d v="2016-10-21T00:00:00"/>
    <n v="10"/>
    <x v="17"/>
    <m/>
    <m/>
    <m/>
    <m/>
    <n v="3887.88"/>
    <n v="0"/>
    <x v="17"/>
    <x v="17"/>
  </r>
  <r>
    <n v="2016"/>
    <d v="2016-10-31T00:00:00"/>
    <n v="10"/>
    <x v="9"/>
    <m/>
    <m/>
    <m/>
    <m/>
    <n v="0"/>
    <n v="192.2"/>
    <x v="18"/>
    <x v="18"/>
  </r>
  <r>
    <n v="2016"/>
    <d v="2016-10-28T00:00:00"/>
    <n v="10"/>
    <x v="23"/>
    <m/>
    <m/>
    <m/>
    <m/>
    <n v="749.76"/>
    <n v="0"/>
    <x v="19"/>
    <x v="19"/>
  </r>
  <r>
    <n v="2016"/>
    <d v="2016-10-26T00:00:00"/>
    <n v="10"/>
    <x v="15"/>
    <m/>
    <m/>
    <m/>
    <m/>
    <n v="290.75"/>
    <n v="0"/>
    <x v="20"/>
    <x v="20"/>
  </r>
  <r>
    <n v="2016"/>
    <d v="2016-10-01T00:00:00"/>
    <n v="10"/>
    <x v="24"/>
    <m/>
    <m/>
    <m/>
    <m/>
    <n v="414.68"/>
    <n v="0"/>
    <x v="21"/>
    <x v="21"/>
  </r>
  <r>
    <n v="2016"/>
    <d v="2016-10-01T00:00:00"/>
    <n v="10"/>
    <x v="15"/>
    <m/>
    <m/>
    <m/>
    <m/>
    <n v="0"/>
    <n v="404.52"/>
    <x v="22"/>
    <x v="22"/>
  </r>
  <r>
    <n v="2016"/>
    <d v="2016-10-31T00:00:00"/>
    <n v="10"/>
    <x v="9"/>
    <m/>
    <m/>
    <m/>
    <m/>
    <n v="0"/>
    <n v="27550.7"/>
    <x v="8"/>
    <x v="8"/>
  </r>
  <r>
    <n v="2016"/>
    <d v="2016-10-17T00:00:00"/>
    <n v="10"/>
    <x v="25"/>
    <s v="Purchases"/>
    <s v="8020-FEDEX"/>
    <s v="FedEx"/>
    <s v="5-568-81428"/>
    <n v="261.05"/>
    <n v="0"/>
    <x v="8"/>
    <x v="8"/>
  </r>
  <r>
    <n v="2016"/>
    <d v="2016-10-31T00:00:00"/>
    <n v="10"/>
    <x v="26"/>
    <s v="Purchases"/>
    <s v="8020-WELLEA"/>
    <s v="Wells Fargo Financial Leasing, Inc."/>
    <n v="5003467832"/>
    <n v="53.69"/>
    <n v="0"/>
    <x v="18"/>
    <x v="18"/>
  </r>
  <r>
    <n v="2016"/>
    <d v="2016-10-26T00:00:00"/>
    <n v="10"/>
    <x v="27"/>
    <m/>
    <m/>
    <m/>
    <m/>
    <n v="159985.09"/>
    <n v="0"/>
    <x v="5"/>
    <x v="5"/>
  </r>
  <r>
    <n v="2016"/>
    <d v="2016-10-01T00:00:00"/>
    <n v="10"/>
    <x v="24"/>
    <m/>
    <m/>
    <m/>
    <m/>
    <n v="0"/>
    <n v="414.68"/>
    <x v="5"/>
    <x v="5"/>
  </r>
  <r>
    <n v="2016"/>
    <d v="2016-10-28T00:00:00"/>
    <n v="10"/>
    <x v="28"/>
    <s v="Purchases"/>
    <s v="8020-LIBCAN"/>
    <s v="Liberty Utilities  Canada"/>
    <s v="JC18189"/>
    <n v="393.61"/>
    <n v="0"/>
    <x v="7"/>
    <x v="7"/>
  </r>
  <r>
    <n v="2016"/>
    <d v="2016-10-04T00:00:00"/>
    <n v="10"/>
    <x v="29"/>
    <s v="Purchases"/>
    <s v="8020-LIBCAN"/>
    <s v="Liberty Utilities  Canada"/>
    <s v="JC14997.3"/>
    <n v="0"/>
    <n v="2851.72"/>
    <x v="23"/>
    <x v="23"/>
  </r>
  <r>
    <n v="2016"/>
    <d v="2016-10-28T00:00:00"/>
    <n v="10"/>
    <x v="30"/>
    <s v="Purchases"/>
    <s v="8020-LIBCAN"/>
    <s v="Liberty Utilities  Canada"/>
    <s v="JC15184"/>
    <n v="1109.75"/>
    <n v="0"/>
    <x v="5"/>
    <x v="5"/>
  </r>
  <r>
    <n v="2016"/>
    <d v="2016-10-26T00:00:00"/>
    <n v="10"/>
    <x v="31"/>
    <m/>
    <m/>
    <m/>
    <m/>
    <n v="8328.5"/>
    <n v="0"/>
    <x v="24"/>
    <x v="24"/>
  </r>
  <r>
    <n v="2016"/>
    <d v="2016-10-11T00:00:00"/>
    <n v="10"/>
    <x v="32"/>
    <s v="Purchases"/>
    <s v="8020-CINCOR"/>
    <s v="Cintas Corporation"/>
    <s v="RCT00000000022917"/>
    <n v="148.66999999999999"/>
    <n v="0"/>
    <x v="15"/>
    <x v="15"/>
  </r>
  <r>
    <n v="2016"/>
    <d v="2016-10-28T00:00:00"/>
    <n v="10"/>
    <x v="23"/>
    <m/>
    <m/>
    <m/>
    <m/>
    <n v="163.59"/>
    <n v="0"/>
    <x v="25"/>
    <x v="25"/>
  </r>
  <r>
    <n v="2016"/>
    <d v="2016-10-26T00:00:00"/>
    <n v="10"/>
    <x v="33"/>
    <s v="Purchases"/>
    <s v="8020-BYRLIN"/>
    <s v="Linda Byrd"/>
    <s v="EMP EXP 102116"/>
    <n v="86.52"/>
    <n v="0"/>
    <x v="26"/>
    <x v="26"/>
  </r>
  <r>
    <n v="2016"/>
    <d v="2016-10-27T00:00:00"/>
    <n v="10"/>
    <x v="34"/>
    <s v="Purchases"/>
    <s v="8020-LIBCAN"/>
    <s v="Liberty Utilities  Canada"/>
    <s v="JC15241"/>
    <n v="516.66999999999996"/>
    <n v="0"/>
    <x v="8"/>
    <x v="8"/>
  </r>
  <r>
    <n v="2016"/>
    <d v="2016-10-04T00:00:00"/>
    <n v="10"/>
    <x v="35"/>
    <s v="Purchases"/>
    <s v="8020-LIBCAN"/>
    <s v="Liberty Utilities  Canada"/>
    <s v="JC14996.3"/>
    <n v="13499.64"/>
    <n v="0"/>
    <x v="7"/>
    <x v="7"/>
  </r>
  <r>
    <n v="2016"/>
    <d v="2016-10-31T00:00:00"/>
    <n v="10"/>
    <x v="36"/>
    <s v="ACCR FROM REPORT:8020-GEFLEE"/>
    <m/>
    <m/>
    <m/>
    <n v="1352.6"/>
    <n v="0"/>
    <x v="6"/>
    <x v="6"/>
  </r>
  <r>
    <n v="2016"/>
    <d v="2016-10-19T00:00:00"/>
    <n v="10"/>
    <x v="33"/>
    <s v="Purchases"/>
    <s v="8020-CABFER"/>
    <s v="Fermin Cabrera"/>
    <s v="EMP EXP 101716"/>
    <n v="94.94"/>
    <n v="0"/>
    <x v="27"/>
    <x v="27"/>
  </r>
  <r>
    <n v="2016"/>
    <d v="2016-10-01T00:00:00"/>
    <n v="10"/>
    <x v="15"/>
    <m/>
    <m/>
    <m/>
    <m/>
    <n v="0"/>
    <n v="30588.33"/>
    <x v="28"/>
    <x v="28"/>
  </r>
  <r>
    <n v="2016"/>
    <d v="2016-10-26T00:00:00"/>
    <n v="10"/>
    <x v="37"/>
    <s v="Purchases"/>
    <s v="8020-UNIARI"/>
    <s v="University of Arizona"/>
    <n v="1626"/>
    <n v="5282.21"/>
    <n v="0"/>
    <x v="29"/>
    <x v="29"/>
  </r>
  <r>
    <n v="2016"/>
    <d v="2016-10-17T00:00:00"/>
    <n v="10"/>
    <x v="38"/>
    <s v="Purchases"/>
    <s v="8020-SHRUSA"/>
    <s v="Shred-It part of Stericycle"/>
    <n v="8120936971"/>
    <n v="170.38"/>
    <n v="0"/>
    <x v="8"/>
    <x v="8"/>
  </r>
  <r>
    <n v="2016"/>
    <d v="2016-10-05T00:00:00"/>
    <n v="10"/>
    <x v="33"/>
    <s v="Purchases"/>
    <s v="8020-BECGER"/>
    <s v="Gerald Becker"/>
    <s v="EMP EXP 093016"/>
    <n v="100"/>
    <n v="0"/>
    <x v="30"/>
    <x v="30"/>
  </r>
  <r>
    <n v="2016"/>
    <d v="2016-10-26T00:00:00"/>
    <n v="10"/>
    <x v="39"/>
    <m/>
    <m/>
    <m/>
    <m/>
    <n v="3431.4"/>
    <n v="0"/>
    <x v="27"/>
    <x v="27"/>
  </r>
  <r>
    <n v="2016"/>
    <d v="2016-10-31T00:00:00"/>
    <n v="10"/>
    <x v="40"/>
    <m/>
    <m/>
    <m/>
    <m/>
    <n v="0"/>
    <n v="5678.69"/>
    <x v="2"/>
    <x v="2"/>
  </r>
  <r>
    <n v="2016"/>
    <d v="2016-10-04T00:00:00"/>
    <n v="10"/>
    <x v="41"/>
    <s v="Purchases"/>
    <s v="8020-LIBCAN"/>
    <s v="Liberty Utilities  Canada"/>
    <s v="JC15001.3"/>
    <n v="1640.81"/>
    <n v="0"/>
    <x v="7"/>
    <x v="7"/>
  </r>
  <r>
    <n v="2016"/>
    <d v="2016-10-27T00:00:00"/>
    <n v="10"/>
    <x v="42"/>
    <s v="Purchases"/>
    <s v="8020-LIBCAN"/>
    <s v="Liberty Utilities  Canada"/>
    <s v="JC15188"/>
    <n v="712.24"/>
    <n v="0"/>
    <x v="7"/>
    <x v="7"/>
  </r>
  <r>
    <n v="2016"/>
    <d v="2016-10-28T00:00:00"/>
    <n v="10"/>
    <x v="23"/>
    <m/>
    <m/>
    <m/>
    <m/>
    <n v="88926.05"/>
    <n v="0"/>
    <x v="21"/>
    <x v="21"/>
  </r>
  <r>
    <n v="2016"/>
    <d v="2016-10-17T00:00:00"/>
    <n v="10"/>
    <x v="43"/>
    <s v="Purchases"/>
    <s v="8020-FKMAIN"/>
    <s v="F.K. Maintenance"/>
    <s v="SEPT3016YS"/>
    <n v="675"/>
    <n v="0"/>
    <x v="8"/>
    <x v="8"/>
  </r>
  <r>
    <n v="2016"/>
    <d v="2016-10-10T00:00:00"/>
    <n v="10"/>
    <x v="44"/>
    <s v="Purchases"/>
    <s v="8020-SHAFIR"/>
    <s v="Sharpiro Law Firm P.C."/>
    <n v="308"/>
    <n v="3087.5"/>
    <n v="0"/>
    <x v="9"/>
    <x v="9"/>
  </r>
  <r>
    <n v="2016"/>
    <d v="2016-10-26T00:00:00"/>
    <n v="10"/>
    <x v="33"/>
    <s v="Purchases"/>
    <s v="8020-BYRLIN"/>
    <s v="Linda Byrd"/>
    <s v="EMP EXP 102116"/>
    <n v="18.829999999999998"/>
    <n v="0"/>
    <x v="30"/>
    <x v="30"/>
  </r>
  <r>
    <n v="2016"/>
    <d v="2016-10-31T00:00:00"/>
    <n v="10"/>
    <x v="9"/>
    <m/>
    <m/>
    <m/>
    <m/>
    <n v="0"/>
    <n v="859.06"/>
    <x v="26"/>
    <x v="26"/>
  </r>
  <r>
    <n v="2016"/>
    <d v="2016-10-19T00:00:00"/>
    <n v="10"/>
    <x v="33"/>
    <s v="Purchases"/>
    <s v="8020-CROJEN"/>
    <s v="Jenny Cross"/>
    <s v="EMP EXP 101816"/>
    <n v="459.1"/>
    <n v="0"/>
    <x v="30"/>
    <x v="30"/>
  </r>
  <r>
    <n v="2016"/>
    <d v="2016-10-07T00:00:00"/>
    <n v="10"/>
    <x v="45"/>
    <m/>
    <m/>
    <m/>
    <m/>
    <n v="402.75"/>
    <n v="0"/>
    <x v="31"/>
    <x v="31"/>
  </r>
  <r>
    <n v="2016"/>
    <d v="2016-10-31T00:00:00"/>
    <n v="10"/>
    <x v="46"/>
    <m/>
    <m/>
    <m/>
    <m/>
    <n v="12548.14"/>
    <n v="0"/>
    <x v="2"/>
    <x v="2"/>
  </r>
  <r>
    <n v="2016"/>
    <d v="2016-10-31T00:00:00"/>
    <n v="10"/>
    <x v="46"/>
    <m/>
    <m/>
    <m/>
    <m/>
    <n v="21056.53"/>
    <n v="0"/>
    <x v="2"/>
    <x v="2"/>
  </r>
  <r>
    <n v="2016"/>
    <d v="2016-10-26T00:00:00"/>
    <n v="10"/>
    <x v="33"/>
    <s v="Purchases"/>
    <s v="8020-BYRLIN"/>
    <s v="Linda Byrd"/>
    <s v="EMP EXP 102116"/>
    <n v="24.15"/>
    <n v="0"/>
    <x v="32"/>
    <x v="32"/>
  </r>
  <r>
    <n v="2016"/>
    <d v="2016-10-26T00:00:00"/>
    <n v="10"/>
    <x v="15"/>
    <m/>
    <m/>
    <m/>
    <m/>
    <n v="182.79"/>
    <n v="0"/>
    <x v="33"/>
    <x v="33"/>
  </r>
  <r>
    <n v="2016"/>
    <d v="2016-10-31T00:00:00"/>
    <n v="10"/>
    <x v="9"/>
    <m/>
    <m/>
    <m/>
    <m/>
    <n v="0"/>
    <n v="20171.82"/>
    <x v="24"/>
    <x v="24"/>
  </r>
  <r>
    <n v="2016"/>
    <d v="2016-10-26T00:00:00"/>
    <n v="10"/>
    <x v="47"/>
    <m/>
    <m/>
    <m/>
    <m/>
    <n v="192.91"/>
    <n v="0"/>
    <x v="24"/>
    <x v="24"/>
  </r>
  <r>
    <n v="2016"/>
    <d v="2016-10-11T00:00:00"/>
    <n v="10"/>
    <x v="32"/>
    <s v="Purchases"/>
    <s v="8020-STAPLE"/>
    <s v="Staples Business Advantage"/>
    <s v="RCT00000000022785"/>
    <n v="1064.92"/>
    <n v="0"/>
    <x v="15"/>
    <x v="15"/>
  </r>
  <r>
    <n v="2016"/>
    <d v="2016-10-01T00:00:00"/>
    <n v="10"/>
    <x v="15"/>
    <m/>
    <m/>
    <m/>
    <m/>
    <n v="0"/>
    <n v="4420.53"/>
    <x v="34"/>
    <x v="34"/>
  </r>
  <r>
    <n v="2016"/>
    <d v="2016-10-31T00:00:00"/>
    <n v="10"/>
    <x v="9"/>
    <m/>
    <m/>
    <m/>
    <m/>
    <n v="0"/>
    <n v="5842.25"/>
    <x v="15"/>
    <x v="15"/>
  </r>
  <r>
    <n v="2016"/>
    <d v="2016-10-21T00:00:00"/>
    <n v="10"/>
    <x v="32"/>
    <s v="Purchases"/>
    <s v="8020-CINCOR"/>
    <s v="Cintas Corporation"/>
    <s v="RCT00000000022919"/>
    <n v="124.06"/>
    <n v="0"/>
    <x v="15"/>
    <x v="15"/>
  </r>
  <r>
    <n v="2016"/>
    <d v="2016-10-27T00:00:00"/>
    <n v="10"/>
    <x v="42"/>
    <s v="Purchases"/>
    <s v="8020-LIBCAN"/>
    <s v="Liberty Utilities  Canada"/>
    <s v="JC15188"/>
    <n v="3000"/>
    <n v="0"/>
    <x v="8"/>
    <x v="8"/>
  </r>
  <r>
    <n v="2016"/>
    <d v="2016-10-04T00:00:00"/>
    <n v="10"/>
    <x v="35"/>
    <s v="Purchases"/>
    <s v="8020-LIBCAN"/>
    <s v="Liberty Utilities  Canada"/>
    <s v="JC14996.2"/>
    <n v="0"/>
    <n v="13499.64"/>
    <x v="7"/>
    <x v="7"/>
  </r>
  <r>
    <n v="2016"/>
    <d v="2016-10-31T00:00:00"/>
    <n v="10"/>
    <x v="48"/>
    <s v="Purchases"/>
    <s v="8020-LIBCAN"/>
    <s v="Liberty Utilities  Canada"/>
    <s v="SALES6476"/>
    <n v="41495.99"/>
    <n v="0"/>
    <x v="35"/>
    <x v="35"/>
  </r>
  <r>
    <n v="2016"/>
    <d v="2016-10-19T00:00:00"/>
    <n v="10"/>
    <x v="33"/>
    <s v="Purchases"/>
    <s v="8020-CHAELS"/>
    <s v="Elsa Chavez"/>
    <s v="EMP EXP 100916"/>
    <n v="25"/>
    <n v="0"/>
    <x v="29"/>
    <x v="29"/>
  </r>
  <r>
    <n v="2016"/>
    <d v="2016-10-04T00:00:00"/>
    <n v="10"/>
    <x v="49"/>
    <s v="Purchases"/>
    <s v="8020-LIBCAN"/>
    <s v="Liberty Utilities  Canada"/>
    <s v="JC15000.2"/>
    <n v="5106.57"/>
    <n v="0"/>
    <x v="23"/>
    <x v="23"/>
  </r>
  <r>
    <n v="2016"/>
    <d v="2016-10-11T00:00:00"/>
    <n v="10"/>
    <x v="32"/>
    <s v="Purchases"/>
    <s v="8020-STAPLE"/>
    <s v="Staples Business Advantage"/>
    <s v="RCT00000000023045"/>
    <n v="193.01"/>
    <n v="0"/>
    <x v="15"/>
    <x v="15"/>
  </r>
  <r>
    <n v="2016"/>
    <d v="2016-10-26T00:00:00"/>
    <n v="10"/>
    <x v="15"/>
    <m/>
    <m/>
    <m/>
    <m/>
    <n v="103298.63"/>
    <n v="0"/>
    <x v="10"/>
    <x v="10"/>
  </r>
  <r>
    <n v="2016"/>
    <d v="2016-10-10T00:00:00"/>
    <n v="10"/>
    <x v="33"/>
    <s v="Purchases"/>
    <s v="8020-MINJEN"/>
    <s v="Jennifer Minton"/>
    <s v="EMP EXP 100516"/>
    <n v="18.89"/>
    <n v="0"/>
    <x v="30"/>
    <x v="30"/>
  </r>
  <r>
    <n v="2016"/>
    <d v="2016-10-27T00:00:00"/>
    <n v="10"/>
    <x v="32"/>
    <s v="Purchases"/>
    <s v="8020-TOWPRI"/>
    <s v="Tower Printing, Inc."/>
    <s v="RCT00000000023478"/>
    <n v="75.64"/>
    <n v="0"/>
    <x v="15"/>
    <x v="15"/>
  </r>
  <r>
    <n v="2016"/>
    <d v="2016-10-31T00:00:00"/>
    <n v="10"/>
    <x v="8"/>
    <m/>
    <m/>
    <m/>
    <m/>
    <n v="0"/>
    <n v="53405.15"/>
    <x v="36"/>
    <x v="36"/>
  </r>
  <r>
    <n v="2016"/>
    <d v="2016-10-21T00:00:00"/>
    <n v="10"/>
    <x v="50"/>
    <m/>
    <m/>
    <m/>
    <m/>
    <n v="431.57"/>
    <n v="0"/>
    <x v="3"/>
    <x v="3"/>
  </r>
  <r>
    <n v="2016"/>
    <d v="2016-10-31T00:00:00"/>
    <n v="10"/>
    <x v="9"/>
    <m/>
    <m/>
    <m/>
    <m/>
    <n v="0"/>
    <n v="199"/>
    <x v="37"/>
    <x v="37"/>
  </r>
  <r>
    <n v="2016"/>
    <d v="2016-10-31T00:00:00"/>
    <n v="10"/>
    <x v="51"/>
    <s v="ACCR AOT-IN253834"/>
    <m/>
    <m/>
    <m/>
    <n v="416.31"/>
    <n v="0"/>
    <x v="15"/>
    <x v="15"/>
  </r>
  <r>
    <n v="2016"/>
    <d v="2016-10-01T00:00:00"/>
    <n v="10"/>
    <x v="15"/>
    <m/>
    <m/>
    <m/>
    <m/>
    <n v="0"/>
    <n v="76.8"/>
    <x v="38"/>
    <x v="38"/>
  </r>
  <r>
    <n v="2016"/>
    <d v="2016-10-28T00:00:00"/>
    <n v="10"/>
    <x v="32"/>
    <s v="Purchases"/>
    <s v="8020-CINCOR"/>
    <s v="Cintas Corporation"/>
    <s v="RCT00000000023452"/>
    <n v="181.35"/>
    <n v="0"/>
    <x v="15"/>
    <x v="15"/>
  </r>
  <r>
    <n v="2016"/>
    <d v="2016-10-31T00:00:00"/>
    <n v="10"/>
    <x v="9"/>
    <m/>
    <m/>
    <m/>
    <m/>
    <n v="0"/>
    <n v="986.43"/>
    <x v="39"/>
    <x v="39"/>
  </r>
  <r>
    <n v="2016"/>
    <d v="2016-10-27T00:00:00"/>
    <n v="10"/>
    <x v="52"/>
    <s v="Purchases"/>
    <s v="8020-LIBCAN"/>
    <s v="Liberty Utilities  Canada"/>
    <s v="JC15194"/>
    <n v="2405.08"/>
    <n v="0"/>
    <x v="23"/>
    <x v="23"/>
  </r>
  <r>
    <n v="2016"/>
    <d v="2016-10-01T00:00:00"/>
    <n v="10"/>
    <x v="53"/>
    <m/>
    <m/>
    <m/>
    <m/>
    <n v="0"/>
    <n v="21249.64"/>
    <x v="1"/>
    <x v="1"/>
  </r>
  <r>
    <n v="2016"/>
    <d v="2016-10-31T00:00:00"/>
    <n v="10"/>
    <x v="54"/>
    <s v="Purchases"/>
    <s v="8020-LIBCAN"/>
    <s v="Liberty Utilities  Canada"/>
    <s v="SALES6489"/>
    <n v="12548.14"/>
    <n v="0"/>
    <x v="40"/>
    <x v="40"/>
  </r>
  <r>
    <n v="2016"/>
    <d v="2016-10-31T00:00:00"/>
    <n v="10"/>
    <x v="55"/>
    <m/>
    <m/>
    <m/>
    <m/>
    <n v="0"/>
    <n v="8839.49"/>
    <x v="7"/>
    <x v="7"/>
  </r>
  <r>
    <n v="2016"/>
    <d v="2016-10-26T00:00:00"/>
    <n v="10"/>
    <x v="15"/>
    <m/>
    <m/>
    <m/>
    <m/>
    <n v="65.8"/>
    <n v="0"/>
    <x v="11"/>
    <x v="11"/>
  </r>
  <r>
    <n v="2016"/>
    <d v="2016-10-24T00:00:00"/>
    <n v="10"/>
    <x v="14"/>
    <m/>
    <m/>
    <m/>
    <m/>
    <n v="57332.55"/>
    <n v="0"/>
    <x v="28"/>
    <x v="28"/>
  </r>
  <r>
    <n v="2016"/>
    <d v="2016-10-17T00:00:00"/>
    <n v="10"/>
    <x v="32"/>
    <s v="Purchases"/>
    <s v="8020-TOWPRI"/>
    <s v="Tower Printing, Inc."/>
    <s v="RCT00000000023140"/>
    <n v="101.63"/>
    <n v="0"/>
    <x v="15"/>
    <x v="15"/>
  </r>
  <r>
    <n v="2016"/>
    <d v="2016-10-31T00:00:00"/>
    <n v="10"/>
    <x v="19"/>
    <s v="Purchases"/>
    <s v="8020-APS"/>
    <s v="Arizona Public Service"/>
    <s v="OCT16-556745281.1"/>
    <n v="936.49"/>
    <n v="0"/>
    <x v="14"/>
    <x v="14"/>
  </r>
  <r>
    <n v="2016"/>
    <d v="2016-10-31T00:00:00"/>
    <n v="10"/>
    <x v="56"/>
    <m/>
    <m/>
    <m/>
    <m/>
    <n v="0"/>
    <n v="21056.53"/>
    <x v="2"/>
    <x v="2"/>
  </r>
  <r>
    <n v="2016"/>
    <d v="2016-10-31T00:00:00"/>
    <n v="10"/>
    <x v="16"/>
    <m/>
    <m/>
    <m/>
    <m/>
    <n v="0"/>
    <n v="26734.63"/>
    <x v="41"/>
    <x v="41"/>
  </r>
  <r>
    <n v="2016"/>
    <d v="2016-10-31T00:00:00"/>
    <n v="10"/>
    <x v="9"/>
    <m/>
    <m/>
    <m/>
    <m/>
    <n v="0"/>
    <n v="7232.21"/>
    <x v="29"/>
    <x v="29"/>
  </r>
  <r>
    <n v="2016"/>
    <d v="2016-10-07T00:00:00"/>
    <n v="10"/>
    <x v="45"/>
    <m/>
    <m/>
    <m/>
    <m/>
    <n v="7720.56"/>
    <n v="0"/>
    <x v="42"/>
    <x v="42"/>
  </r>
  <r>
    <n v="2016"/>
    <d v="2016-10-31T00:00:00"/>
    <n v="10"/>
    <x v="57"/>
    <m/>
    <m/>
    <m/>
    <m/>
    <n v="0"/>
    <n v="117107.17"/>
    <x v="2"/>
    <x v="2"/>
  </r>
  <r>
    <n v="2016"/>
    <d v="2016-10-01T00:00:00"/>
    <n v="10"/>
    <x v="58"/>
    <s v="VERIZON-9772782847"/>
    <m/>
    <m/>
    <m/>
    <n v="0"/>
    <n v="35.1"/>
    <x v="43"/>
    <x v="43"/>
  </r>
  <r>
    <n v="2016"/>
    <d v="2016-10-31T00:00:00"/>
    <n v="10"/>
    <x v="59"/>
    <s v="ACCR INSIGHT CONSU-2016-39"/>
    <m/>
    <m/>
    <m/>
    <n v="5000"/>
    <n v="0"/>
    <x v="8"/>
    <x v="8"/>
  </r>
  <r>
    <n v="2016"/>
    <d v="2016-10-28T00:00:00"/>
    <n v="10"/>
    <x v="60"/>
    <s v="Purchases"/>
    <s v="8020-CENTLINK"/>
    <s v="Centurylink"/>
    <s v="OCT1316YS-492B"/>
    <n v="45.7"/>
    <n v="0"/>
    <x v="43"/>
    <x v="43"/>
  </r>
  <r>
    <n v="2016"/>
    <d v="2016-10-28T00:00:00"/>
    <n v="10"/>
    <x v="61"/>
    <s v="Purchases"/>
    <s v="8020-CENTLINK"/>
    <s v="Centurylink"/>
    <s v="OCT0716YS-003B"/>
    <n v="65.37"/>
    <n v="0"/>
    <x v="43"/>
    <x v="43"/>
  </r>
  <r>
    <n v="2016"/>
    <d v="2016-10-31T00:00:00"/>
    <n v="10"/>
    <x v="9"/>
    <m/>
    <m/>
    <m/>
    <m/>
    <n v="0"/>
    <n v="4136.99"/>
    <x v="9"/>
    <x v="9"/>
  </r>
  <r>
    <n v="2016"/>
    <d v="2016-10-01T00:00:00"/>
    <n v="10"/>
    <x v="62"/>
    <m/>
    <m/>
    <m/>
    <m/>
    <n v="0"/>
    <n v="583.08000000000004"/>
    <x v="14"/>
    <x v="14"/>
  </r>
  <r>
    <n v="2016"/>
    <d v="2016-10-18T00:00:00"/>
    <n v="10"/>
    <x v="63"/>
    <s v="Purchases"/>
    <s v="8020-APS"/>
    <s v="Arizona Public Service"/>
    <s v="SEP16-556745281"/>
    <n v="866.02"/>
    <n v="0"/>
    <x v="14"/>
    <x v="14"/>
  </r>
  <r>
    <n v="2016"/>
    <d v="2016-10-26T00:00:00"/>
    <n v="10"/>
    <x v="64"/>
    <m/>
    <m/>
    <m/>
    <m/>
    <n v="375"/>
    <n v="0"/>
    <x v="29"/>
    <x v="29"/>
  </r>
  <r>
    <n v="2016"/>
    <d v="2016-10-28T00:00:00"/>
    <n v="10"/>
    <x v="23"/>
    <m/>
    <m/>
    <m/>
    <m/>
    <n v="1131.27"/>
    <n v="0"/>
    <x v="44"/>
    <x v="44"/>
  </r>
  <r>
    <n v="2016"/>
    <d v="2016-10-07T00:00:00"/>
    <n v="10"/>
    <x v="45"/>
    <m/>
    <m/>
    <m/>
    <m/>
    <n v="13.82"/>
    <n v="0"/>
    <x v="45"/>
    <x v="45"/>
  </r>
  <r>
    <n v="2016"/>
    <d v="2016-10-26T00:00:00"/>
    <n v="10"/>
    <x v="15"/>
    <m/>
    <m/>
    <m/>
    <m/>
    <n v="8431.36"/>
    <n v="0"/>
    <x v="42"/>
    <x v="42"/>
  </r>
  <r>
    <n v="2016"/>
    <d v="2016-10-26T00:00:00"/>
    <n v="10"/>
    <x v="15"/>
    <m/>
    <m/>
    <m/>
    <m/>
    <n v="2819.45"/>
    <n v="0"/>
    <x v="46"/>
    <x v="20"/>
  </r>
  <r>
    <n v="2016"/>
    <d v="2016-10-28T00:00:00"/>
    <n v="10"/>
    <x v="65"/>
    <s v="Purchases"/>
    <s v="8020-BYASCR"/>
    <s v="Byassee Screen Printing &amp; Embroidery DBA Byassee Enterprises Inc"/>
    <n v="3236"/>
    <n v="719.06"/>
    <n v="0"/>
    <x v="29"/>
    <x v="29"/>
  </r>
  <r>
    <n v="2016"/>
    <d v="2016-10-19T00:00:00"/>
    <n v="10"/>
    <x v="33"/>
    <s v="Purchases"/>
    <s v="8020-BAUGAR"/>
    <s v="Gary Baugh"/>
    <s v="EMP EXP 101216"/>
    <n v="295.72000000000003"/>
    <n v="0"/>
    <x v="15"/>
    <x v="15"/>
  </r>
  <r>
    <n v="2016"/>
    <d v="2016-10-28T00:00:00"/>
    <n v="10"/>
    <x v="23"/>
    <m/>
    <m/>
    <m/>
    <m/>
    <n v="233.75"/>
    <n v="0"/>
    <x v="47"/>
    <x v="46"/>
  </r>
  <r>
    <n v="2016"/>
    <d v="2016-10-26T00:00:00"/>
    <n v="10"/>
    <x v="53"/>
    <m/>
    <m/>
    <m/>
    <m/>
    <n v="21249.64"/>
    <n v="0"/>
    <x v="1"/>
    <x v="1"/>
  </r>
  <r>
    <n v="2016"/>
    <d v="2016-10-26T00:00:00"/>
    <n v="10"/>
    <x v="66"/>
    <m/>
    <m/>
    <m/>
    <m/>
    <n v="819.12"/>
    <n v="0"/>
    <x v="24"/>
    <x v="24"/>
  </r>
  <r>
    <n v="2016"/>
    <d v="2016-10-26T00:00:00"/>
    <n v="10"/>
    <x v="66"/>
    <m/>
    <m/>
    <m/>
    <m/>
    <n v="1223.0899999999999"/>
    <n v="0"/>
    <x v="24"/>
    <x v="24"/>
  </r>
  <r>
    <n v="2016"/>
    <d v="2016-10-26T00:00:00"/>
    <n v="10"/>
    <x v="66"/>
    <m/>
    <m/>
    <m/>
    <m/>
    <n v="3852.91"/>
    <n v="0"/>
    <x v="24"/>
    <x v="24"/>
  </r>
  <r>
    <n v="2016"/>
    <d v="2016-10-31T00:00:00"/>
    <n v="10"/>
    <x v="9"/>
    <m/>
    <m/>
    <m/>
    <m/>
    <n v="0"/>
    <n v="18569.099999999999"/>
    <x v="3"/>
    <x v="3"/>
  </r>
  <r>
    <n v="2016"/>
    <d v="2016-10-31T00:00:00"/>
    <n v="10"/>
    <x v="67"/>
    <s v="Purchases"/>
    <s v="8020-OFFDUT"/>
    <s v="Off Duty Services, Inc"/>
    <n v="35979"/>
    <n v="361.45"/>
    <n v="0"/>
    <x v="8"/>
    <x v="8"/>
  </r>
  <r>
    <n v="2016"/>
    <d v="2016-10-31T00:00:00"/>
    <n v="10"/>
    <x v="68"/>
    <s v="ACCR A BETTER CONNECTION"/>
    <m/>
    <m/>
    <m/>
    <n v="592.99"/>
    <n v="0"/>
    <x v="43"/>
    <x v="43"/>
  </r>
  <r>
    <n v="2016"/>
    <d v="2016-10-10T00:00:00"/>
    <n v="10"/>
    <x v="33"/>
    <s v="Purchases"/>
    <s v="8020-HILTIM"/>
    <s v="Tim Hill"/>
    <s v="EMP EXP 100516"/>
    <n v="306.68"/>
    <n v="0"/>
    <x v="30"/>
    <x v="30"/>
  </r>
  <r>
    <n v="2016"/>
    <d v="2016-10-26T00:00:00"/>
    <n v="10"/>
    <x v="15"/>
    <m/>
    <m/>
    <m/>
    <m/>
    <n v="599.13"/>
    <n v="0"/>
    <x v="48"/>
    <x v="47"/>
  </r>
  <r>
    <n v="2016"/>
    <d v="2016-10-26T00:00:00"/>
    <n v="10"/>
    <x v="15"/>
    <m/>
    <m/>
    <m/>
    <m/>
    <n v="34666.769999999997"/>
    <n v="0"/>
    <x v="28"/>
    <x v="28"/>
  </r>
  <r>
    <n v="2016"/>
    <d v="2016-10-04T00:00:00"/>
    <n v="10"/>
    <x v="41"/>
    <s v="Purchases"/>
    <s v="8020-LIBCAN"/>
    <s v="Liberty Utilities  Canada"/>
    <s v="JC15001.2"/>
    <n v="0"/>
    <n v="1640.81"/>
    <x v="7"/>
    <x v="7"/>
  </r>
  <r>
    <n v="2016"/>
    <d v="2016-10-04T00:00:00"/>
    <n v="10"/>
    <x v="69"/>
    <s v="Purchases"/>
    <s v="8020-LIBCAN"/>
    <s v="Liberty Utilities  Canada"/>
    <s v="JC14999.3"/>
    <n v="1358.93"/>
    <n v="0"/>
    <x v="7"/>
    <x v="7"/>
  </r>
  <r>
    <n v="2016"/>
    <d v="2016-10-21T00:00:00"/>
    <n v="10"/>
    <x v="70"/>
    <s v="8020-00000-ARROYO|9700"/>
    <m/>
    <m/>
    <m/>
    <n v="41.23"/>
    <n v="0"/>
    <x v="39"/>
    <x v="39"/>
  </r>
  <r>
    <n v="2016"/>
    <d v="2016-10-21T00:00:00"/>
    <n v="10"/>
    <x v="70"/>
    <s v="8020-00000-NWMAIN|9700"/>
    <m/>
    <m/>
    <m/>
    <n v="41.23"/>
    <n v="0"/>
    <x v="39"/>
    <x v="39"/>
  </r>
  <r>
    <n v="2016"/>
    <d v="2016-10-21T00:00:00"/>
    <n v="10"/>
    <x v="70"/>
    <s v="8020-00000-SAVANN|9700"/>
    <m/>
    <m/>
    <m/>
    <n v="41.23"/>
    <n v="0"/>
    <x v="39"/>
    <x v="39"/>
  </r>
  <r>
    <n v="2016"/>
    <d v="2016-10-21T00:00:00"/>
    <n v="10"/>
    <x v="70"/>
    <s v="8020-00000-ARROYO|292"/>
    <m/>
    <m/>
    <m/>
    <n v="140.77000000000001"/>
    <n v="0"/>
    <x v="39"/>
    <x v="39"/>
  </r>
  <r>
    <n v="2016"/>
    <d v="2016-10-21T00:00:00"/>
    <n v="10"/>
    <x v="70"/>
    <s v="8020-00000-NWMAIN|292"/>
    <m/>
    <m/>
    <m/>
    <n v="140.77000000000001"/>
    <n v="0"/>
    <x v="39"/>
    <x v="39"/>
  </r>
  <r>
    <n v="2016"/>
    <d v="2016-10-21T00:00:00"/>
    <n v="10"/>
    <x v="70"/>
    <s v="8020-00000-SAVANN|292"/>
    <m/>
    <m/>
    <m/>
    <n v="140.77000000000001"/>
    <n v="0"/>
    <x v="39"/>
    <x v="39"/>
  </r>
  <r>
    <n v="2016"/>
    <d v="2016-10-31T00:00:00"/>
    <n v="10"/>
    <x v="32"/>
    <s v="Purchases"/>
    <s v="8020-CAPTEC"/>
    <s v="The Ampersand Group DBA Captum Technologies, LLC"/>
    <s v="RCT00000000023591"/>
    <n v="23.28"/>
    <n v="0"/>
    <x v="15"/>
    <x v="15"/>
  </r>
  <r>
    <n v="2016"/>
    <d v="2016-10-31T00:00:00"/>
    <n v="10"/>
    <x v="71"/>
    <s v="Purchases"/>
    <s v="8020-RISGRO"/>
    <s v="Risk Assessment Group  Inc."/>
    <n v="321011"/>
    <n v="674.5"/>
    <n v="0"/>
    <x v="8"/>
    <x v="8"/>
  </r>
  <r>
    <n v="2016"/>
    <d v="2016-10-31T00:00:00"/>
    <n v="10"/>
    <x v="72"/>
    <m/>
    <m/>
    <m/>
    <m/>
    <n v="0"/>
    <n v="26734.63"/>
    <x v="2"/>
    <x v="2"/>
  </r>
  <r>
    <n v="2016"/>
    <d v="2016-10-27T00:00:00"/>
    <n v="10"/>
    <x v="73"/>
    <s v="Purchases"/>
    <s v="8020-LIBCAN"/>
    <s v="Liberty Utilities  Canada"/>
    <s v="JC15185"/>
    <n v="344.01"/>
    <n v="0"/>
    <x v="7"/>
    <x v="7"/>
  </r>
  <r>
    <n v="2016"/>
    <d v="2016-10-01T00:00:00"/>
    <n v="10"/>
    <x v="15"/>
    <m/>
    <m/>
    <m/>
    <m/>
    <n v="0"/>
    <n v="38219.760000000002"/>
    <x v="49"/>
    <x v="48"/>
  </r>
  <r>
    <n v="2016"/>
    <d v="2016-10-01T00:00:00"/>
    <n v="10"/>
    <x v="15"/>
    <m/>
    <m/>
    <m/>
    <m/>
    <n v="0"/>
    <n v="57551.25"/>
    <x v="50"/>
    <x v="49"/>
  </r>
  <r>
    <n v="2016"/>
    <d v="2016-10-17T00:00:00"/>
    <n v="10"/>
    <x v="74"/>
    <s v="Purchases"/>
    <s v="8020-INTCAL"/>
    <s v="West Unified Comm Formally InterCall Canada"/>
    <n v="1750183079"/>
    <n v="617.13"/>
    <n v="0"/>
    <x v="43"/>
    <x v="43"/>
  </r>
  <r>
    <n v="2016"/>
    <d v="2016-10-28T00:00:00"/>
    <n v="10"/>
    <x v="25"/>
    <s v="Purchases"/>
    <s v="8020-FEDEX"/>
    <s v="FedEx"/>
    <s v="5-583-62687"/>
    <n v="61"/>
    <n v="0"/>
    <x v="8"/>
    <x v="8"/>
  </r>
  <r>
    <n v="2016"/>
    <d v="2016-10-21T00:00:00"/>
    <n v="10"/>
    <x v="17"/>
    <m/>
    <m/>
    <m/>
    <m/>
    <n v="7650.12"/>
    <n v="0"/>
    <x v="42"/>
    <x v="42"/>
  </r>
  <r>
    <n v="2016"/>
    <d v="2016-10-28T00:00:00"/>
    <n v="10"/>
    <x v="75"/>
    <s v="Purchases"/>
    <s v="8020-CENLIN"/>
    <s v="Qwest Corporation dba Century Link"/>
    <n v="1390188494"/>
    <n v="48.68"/>
    <n v="0"/>
    <x v="43"/>
    <x v="43"/>
  </r>
  <r>
    <n v="2016"/>
    <d v="2016-10-27T00:00:00"/>
    <n v="10"/>
    <x v="76"/>
    <s v="Purchases"/>
    <s v="8020-LIBCAN"/>
    <s v="Liberty Utilities  Canada"/>
    <s v="JC15195"/>
    <n v="150.68"/>
    <n v="0"/>
    <x v="8"/>
    <x v="8"/>
  </r>
  <r>
    <n v="2016"/>
    <d v="2016-10-19T00:00:00"/>
    <n v="10"/>
    <x v="77"/>
    <s v="Purchases"/>
    <s v="8020-OCTAN"/>
    <s v="OC Tanner Company"/>
    <n v="991886620"/>
    <n v="428.16"/>
    <n v="0"/>
    <x v="8"/>
    <x v="8"/>
  </r>
  <r>
    <n v="2016"/>
    <d v="2016-10-19T00:00:00"/>
    <n v="10"/>
    <x v="33"/>
    <s v="Purchases"/>
    <s v="8020-BAUGAR"/>
    <s v="Gary Baugh"/>
    <s v="EMP EXP 101216"/>
    <n v="210.85"/>
    <n v="0"/>
    <x v="30"/>
    <x v="30"/>
  </r>
  <r>
    <n v="2016"/>
    <d v="2016-10-19T00:00:00"/>
    <n v="10"/>
    <x v="78"/>
    <s v="Purchases"/>
    <s v="8020-BETCON"/>
    <s v="Customer Elation, Inc. dba A Better Connection"/>
    <n v="52759210042016"/>
    <n v="491.02"/>
    <n v="0"/>
    <x v="43"/>
    <x v="43"/>
  </r>
  <r>
    <n v="2016"/>
    <d v="2016-10-31T00:00:00"/>
    <n v="10"/>
    <x v="79"/>
    <m/>
    <m/>
    <m/>
    <m/>
    <n v="0"/>
    <n v="91541.29"/>
    <x v="2"/>
    <x v="2"/>
  </r>
  <r>
    <n v="2016"/>
    <d v="2016-10-28T00:00:00"/>
    <n v="10"/>
    <x v="80"/>
    <s v="Purchases"/>
    <s v="8020-ALGUTI"/>
    <s v="Algonquin Power Utilities Corp"/>
    <s v="JC15290"/>
    <n v="26734.63"/>
    <n v="0"/>
    <x v="41"/>
    <x v="41"/>
  </r>
  <r>
    <n v="2016"/>
    <d v="2016-10-28T00:00:00"/>
    <n v="10"/>
    <x v="81"/>
    <m/>
    <m/>
    <m/>
    <m/>
    <n v="0"/>
    <n v="107126.34"/>
    <x v="2"/>
    <x v="2"/>
  </r>
  <r>
    <n v="2016"/>
    <d v="2016-10-28T00:00:00"/>
    <n v="10"/>
    <x v="82"/>
    <s v="Purchases"/>
    <s v="8020-LIBCAN"/>
    <s v="Liberty Utilities  Canada"/>
    <s v="JC15181"/>
    <n v="1592.15"/>
    <n v="0"/>
    <x v="7"/>
    <x v="7"/>
  </r>
  <r>
    <n v="2016"/>
    <d v="2016-10-07T00:00:00"/>
    <n v="10"/>
    <x v="45"/>
    <m/>
    <m/>
    <m/>
    <m/>
    <n v="426.08"/>
    <n v="0"/>
    <x v="12"/>
    <x v="12"/>
  </r>
  <r>
    <n v="2016"/>
    <d v="2016-10-07T00:00:00"/>
    <n v="10"/>
    <x v="45"/>
    <m/>
    <m/>
    <m/>
    <m/>
    <n v="615.36"/>
    <n v="0"/>
    <x v="12"/>
    <x v="12"/>
  </r>
  <r>
    <n v="2016"/>
    <d v="2016-10-28T00:00:00"/>
    <n v="10"/>
    <x v="83"/>
    <s v="Purchases"/>
    <s v="8020-CENLIN"/>
    <s v="Qwest Corporation dba Century Link"/>
    <n v="1390427969"/>
    <n v="226.52"/>
    <n v="0"/>
    <x v="43"/>
    <x v="43"/>
  </r>
  <r>
    <n v="2016"/>
    <d v="2016-10-18T00:00:00"/>
    <n v="10"/>
    <x v="84"/>
    <s v="Job 8020-00000-ARROYO 5"/>
    <s v="8020-WESLIN"/>
    <s v="Wesline"/>
    <s v="RCT00000000023188"/>
    <n v="6225"/>
    <n v="0"/>
    <x v="0"/>
    <x v="0"/>
  </r>
  <r>
    <n v="2016"/>
    <d v="2016-10-04T00:00:00"/>
    <n v="10"/>
    <x v="11"/>
    <s v="Purchases"/>
    <s v="8020-LIBCAN"/>
    <s v="Liberty Utilities  Canada"/>
    <s v="JC14998.2"/>
    <n v="2435.83"/>
    <n v="0"/>
    <x v="23"/>
    <x v="23"/>
  </r>
  <r>
    <n v="2016"/>
    <d v="2016-10-31T00:00:00"/>
    <n v="10"/>
    <x v="9"/>
    <m/>
    <m/>
    <m/>
    <m/>
    <n v="0"/>
    <n v="4508.63"/>
    <x v="14"/>
    <x v="14"/>
  </r>
  <r>
    <n v="2016"/>
    <d v="2016-10-01T00:00:00"/>
    <n v="10"/>
    <x v="15"/>
    <m/>
    <m/>
    <m/>
    <m/>
    <n v="0"/>
    <n v="804.89"/>
    <x v="51"/>
    <x v="20"/>
  </r>
  <r>
    <n v="2016"/>
    <d v="2016-10-04T00:00:00"/>
    <n v="10"/>
    <x v="29"/>
    <s v="Purchases"/>
    <s v="8020-LIBCAN"/>
    <s v="Liberty Utilities  Canada"/>
    <s v="JC14997.3"/>
    <n v="2851.72"/>
    <n v="0"/>
    <x v="7"/>
    <x v="7"/>
  </r>
  <r>
    <n v="2016"/>
    <d v="2016-10-01T00:00:00"/>
    <n v="10"/>
    <x v="15"/>
    <m/>
    <m/>
    <m/>
    <m/>
    <n v="0"/>
    <n v="67.66"/>
    <x v="52"/>
    <x v="50"/>
  </r>
  <r>
    <n v="2016"/>
    <d v="2016-10-31T00:00:00"/>
    <n v="10"/>
    <x v="85"/>
    <m/>
    <m/>
    <m/>
    <m/>
    <n v="0"/>
    <n v="189807.12"/>
    <x v="2"/>
    <x v="2"/>
  </r>
  <r>
    <n v="2016"/>
    <d v="2016-10-28T00:00:00"/>
    <n v="10"/>
    <x v="86"/>
    <s v="Purchases"/>
    <s v="8020-LIBCAN"/>
    <s v="Liberty Utilities  Canada"/>
    <s v="JC15238"/>
    <n v="1793.64"/>
    <n v="0"/>
    <x v="30"/>
    <x v="30"/>
  </r>
  <r>
    <n v="2016"/>
    <d v="2016-10-13T00:00:00"/>
    <n v="10"/>
    <x v="67"/>
    <s v="Purchases"/>
    <s v="8020-OFFDUT"/>
    <s v="Off Duty Services, Inc"/>
    <n v="36136"/>
    <n v="240.96"/>
    <n v="0"/>
    <x v="8"/>
    <x v="8"/>
  </r>
  <r>
    <n v="2016"/>
    <d v="2016-10-25T00:00:00"/>
    <n v="10"/>
    <x v="32"/>
    <s v="Purchases"/>
    <s v="8020-CINCOR"/>
    <s v="Cintas Corporation"/>
    <s v="RCT00000000023405"/>
    <n v="148.66999999999999"/>
    <n v="0"/>
    <x v="15"/>
    <x v="15"/>
  </r>
  <r>
    <n v="2016"/>
    <d v="2016-10-04T00:00:00"/>
    <n v="10"/>
    <x v="69"/>
    <s v="Purchases"/>
    <s v="8020-LIBCAN"/>
    <s v="Liberty Utilities  Canada"/>
    <s v="JC14999.2"/>
    <n v="0"/>
    <n v="1358.93"/>
    <x v="7"/>
    <x v="7"/>
  </r>
  <r>
    <n v="2016"/>
    <d v="2016-10-31T00:00:00"/>
    <n v="10"/>
    <x v="55"/>
    <m/>
    <m/>
    <m/>
    <m/>
    <n v="8839.49"/>
    <n v="0"/>
    <x v="2"/>
    <x v="2"/>
  </r>
  <r>
    <n v="2016"/>
    <d v="2016-10-31T00:00:00"/>
    <n v="10"/>
    <x v="55"/>
    <m/>
    <m/>
    <m/>
    <m/>
    <n v="41495.99"/>
    <n v="0"/>
    <x v="2"/>
    <x v="2"/>
  </r>
  <r>
    <n v="2016"/>
    <d v="2016-10-31T00:00:00"/>
    <n v="10"/>
    <x v="9"/>
    <m/>
    <m/>
    <m/>
    <m/>
    <n v="0"/>
    <n v="3698.31"/>
    <x v="30"/>
    <x v="30"/>
  </r>
  <r>
    <n v="2016"/>
    <d v="2016-10-04T00:00:00"/>
    <n v="10"/>
    <x v="49"/>
    <s v="Purchases"/>
    <s v="8020-LIBCAN"/>
    <s v="Liberty Utilities  Canada"/>
    <s v="JC15000.3"/>
    <n v="0"/>
    <n v="5106.57"/>
    <x v="23"/>
    <x v="23"/>
  </r>
  <r>
    <n v="2016"/>
    <d v="2016-10-31T00:00:00"/>
    <n v="10"/>
    <x v="87"/>
    <m/>
    <m/>
    <m/>
    <m/>
    <n v="0"/>
    <n v="41495.99"/>
    <x v="2"/>
    <x v="2"/>
  </r>
  <r>
    <n v="2016"/>
    <d v="2016-10-11T00:00:00"/>
    <n v="10"/>
    <x v="32"/>
    <s v="Purchases"/>
    <s v="8020-STAPLE"/>
    <s v="Staples Business Advantage"/>
    <s v="RCT00000000022911"/>
    <n v="348.82"/>
    <n v="0"/>
    <x v="15"/>
    <x v="15"/>
  </r>
  <r>
    <n v="2016"/>
    <d v="2016-10-31T00:00:00"/>
    <n v="10"/>
    <x v="9"/>
    <m/>
    <m/>
    <m/>
    <m/>
    <n v="0"/>
    <n v="841.64"/>
    <x v="53"/>
    <x v="51"/>
  </r>
  <r>
    <n v="2016"/>
    <d v="2016-10-26T00:00:00"/>
    <n v="10"/>
    <x v="15"/>
    <m/>
    <m/>
    <m/>
    <m/>
    <n v="87.04"/>
    <n v="0"/>
    <x v="38"/>
    <x v="38"/>
  </r>
  <r>
    <n v="2016"/>
    <d v="2016-10-01T00:00:00"/>
    <n v="10"/>
    <x v="88"/>
    <s v="FEDEX 8-561-24556"/>
    <m/>
    <m/>
    <m/>
    <n v="0"/>
    <n v="322.16000000000003"/>
    <x v="8"/>
    <x v="8"/>
  </r>
  <r>
    <n v="2016"/>
    <d v="2016-10-28T00:00:00"/>
    <n v="10"/>
    <x v="89"/>
    <s v="Purchases"/>
    <s v="8020-LIBCAN"/>
    <s v="Liberty Utilities  Canada"/>
    <s v="JC15182"/>
    <n v="3385.81"/>
    <n v="0"/>
    <x v="7"/>
    <x v="7"/>
  </r>
  <r>
    <n v="2016"/>
    <d v="2016-10-31T00:00:00"/>
    <n v="10"/>
    <x v="90"/>
    <s v="Purchases"/>
    <s v="8020-WELLEA"/>
    <s v="Wells Fargo Financial Leasing, Inc."/>
    <n v="5003435333"/>
    <n v="268.58"/>
    <n v="0"/>
    <x v="3"/>
    <x v="3"/>
  </r>
  <r>
    <n v="2016"/>
    <d v="2016-10-31T00:00:00"/>
    <n v="10"/>
    <x v="91"/>
    <s v="Purchases"/>
    <s v="8020-VERWIR"/>
    <s v="Verizon Wireless"/>
    <n v="9774449783"/>
    <n v="35.1"/>
    <n v="0"/>
    <x v="43"/>
    <x v="43"/>
  </r>
  <r>
    <n v="2016"/>
    <d v="2016-10-28T00:00:00"/>
    <n v="10"/>
    <x v="23"/>
    <m/>
    <m/>
    <m/>
    <m/>
    <n v="1757.61"/>
    <n v="0"/>
    <x v="54"/>
    <x v="52"/>
  </r>
  <r>
    <n v="2016"/>
    <d v="2016-10-27T00:00:00"/>
    <n v="10"/>
    <x v="92"/>
    <s v="Purchases"/>
    <s v="8020-LIBCAN"/>
    <s v="Liberty Utilities  Canada"/>
    <s v="JC15192"/>
    <n v="1676.47"/>
    <n v="0"/>
    <x v="23"/>
    <x v="23"/>
  </r>
  <r>
    <n v="2016"/>
    <d v="2016-10-24T00:00:00"/>
    <n v="10"/>
    <x v="14"/>
    <m/>
    <m/>
    <m/>
    <m/>
    <n v="53039.43"/>
    <n v="0"/>
    <x v="49"/>
    <x v="48"/>
  </r>
  <r>
    <n v="2016"/>
    <d v="2016-10-26T00:00:00"/>
    <n v="10"/>
    <x v="93"/>
    <m/>
    <m/>
    <m/>
    <m/>
    <n v="10000"/>
    <n v="0"/>
    <x v="55"/>
    <x v="53"/>
  </r>
  <r>
    <n v="2016"/>
    <d v="2016-10-01T00:00:00"/>
    <n v="10"/>
    <x v="15"/>
    <m/>
    <m/>
    <m/>
    <m/>
    <n v="0"/>
    <n v="61134.21"/>
    <x v="10"/>
    <x v="10"/>
  </r>
  <r>
    <n v="2016"/>
    <d v="2016-10-04T00:00:00"/>
    <n v="10"/>
    <x v="11"/>
    <s v="Purchases"/>
    <s v="8020-LIBCAN"/>
    <s v="Liberty Utilities  Canada"/>
    <s v="JC14998.3"/>
    <n v="0"/>
    <n v="2435.83"/>
    <x v="23"/>
    <x v="23"/>
  </r>
  <r>
    <n v="2016"/>
    <d v="2016-10-26T00:00:00"/>
    <n v="10"/>
    <x v="32"/>
    <s v="Purchases"/>
    <s v="8020-CINFIRAID"/>
    <s v="Cintas First Aid &amp; Safety"/>
    <s v="RCT00000000023453"/>
    <n v="109.93"/>
    <n v="0"/>
    <x v="15"/>
    <x v="15"/>
  </r>
  <r>
    <n v="2016"/>
    <d v="2016-10-27T00:00:00"/>
    <n v="10"/>
    <x v="94"/>
    <s v="Purchases"/>
    <s v="8020-LIBCAN"/>
    <s v="Liberty Utilities  Canada"/>
    <s v="JC15191"/>
    <n v="2924.23"/>
    <n v="0"/>
    <x v="23"/>
    <x v="23"/>
  </r>
  <r>
    <n v="2016"/>
    <d v="2016-10-24T00:00:00"/>
    <n v="10"/>
    <x v="14"/>
    <m/>
    <m/>
    <m/>
    <m/>
    <n v="12962.64"/>
    <n v="0"/>
    <x v="56"/>
    <x v="54"/>
  </r>
  <r>
    <n v="2016"/>
    <d v="2016-10-28T00:00:00"/>
    <n v="10"/>
    <x v="23"/>
    <m/>
    <m/>
    <m/>
    <m/>
    <n v="11680.61"/>
    <n v="0"/>
    <x v="57"/>
    <x v="55"/>
  </r>
  <r>
    <n v="2016"/>
    <d v="2016-10-28T00:00:00"/>
    <n v="10"/>
    <x v="23"/>
    <m/>
    <m/>
    <m/>
    <m/>
    <n v="1062.01"/>
    <n v="0"/>
    <x v="58"/>
    <x v="56"/>
  </r>
  <r>
    <n v="2016"/>
    <d v="2016-10-31T00:00:00"/>
    <n v="10"/>
    <x v="95"/>
    <m/>
    <m/>
    <m/>
    <m/>
    <n v="2400"/>
    <n v="0"/>
    <x v="1"/>
    <x v="1"/>
  </r>
  <r>
    <n v="2016"/>
    <d v="2016-10-17T00:00:00"/>
    <n v="10"/>
    <x v="25"/>
    <s v="Purchases"/>
    <s v="8020-FEDEX"/>
    <s v="FedEx"/>
    <s v="6-663-16346"/>
    <n v="46.33"/>
    <n v="0"/>
    <x v="8"/>
    <x v="8"/>
  </r>
  <r>
    <n v="2016"/>
    <d v="2016-10-26T00:00:00"/>
    <n v="10"/>
    <x v="15"/>
    <m/>
    <m/>
    <m/>
    <m/>
    <n v="458.45"/>
    <n v="0"/>
    <x v="22"/>
    <x v="22"/>
  </r>
  <r>
    <n v="2016"/>
    <d v="2016-10-31T00:00:00"/>
    <n v="10"/>
    <x v="96"/>
    <m/>
    <m/>
    <m/>
    <m/>
    <n v="15066.93"/>
    <n v="0"/>
    <x v="1"/>
    <x v="1"/>
  </r>
  <r>
    <n v="2016"/>
    <d v="2016-10-05T00:00:00"/>
    <n v="10"/>
    <x v="91"/>
    <s v="Purchases"/>
    <s v="8020-VERWIR"/>
    <s v="Verizon Wireless"/>
    <n v="9772782847"/>
    <n v="35.1"/>
    <n v="0"/>
    <x v="43"/>
    <x v="43"/>
  </r>
  <r>
    <n v="2016"/>
    <d v="2016-10-13T00:00:00"/>
    <n v="10"/>
    <x v="97"/>
    <s v="Purchases"/>
    <s v="8020-CROPRO"/>
    <s v="Croft Workplace Drug Program, Inc."/>
    <s v="2016SEP09"/>
    <n v="162"/>
    <n v="0"/>
    <x v="8"/>
    <x v="8"/>
  </r>
  <r>
    <n v="2016"/>
    <d v="2016-10-31T00:00:00"/>
    <n v="10"/>
    <x v="98"/>
    <m/>
    <m/>
    <m/>
    <m/>
    <n v="0"/>
    <n v="53405.15"/>
    <x v="2"/>
    <x v="2"/>
  </r>
  <r>
    <n v="2016"/>
    <d v="2016-10-07T00:00:00"/>
    <n v="10"/>
    <x v="45"/>
    <m/>
    <m/>
    <m/>
    <m/>
    <n v="141.69"/>
    <n v="0"/>
    <x v="55"/>
    <x v="53"/>
  </r>
  <r>
    <n v="2016"/>
    <d v="2016-10-26T00:00:00"/>
    <n v="10"/>
    <x v="99"/>
    <m/>
    <m/>
    <m/>
    <m/>
    <n v="28554.48"/>
    <n v="0"/>
    <x v="59"/>
    <x v="57"/>
  </r>
  <r>
    <n v="2016"/>
    <d v="2016-10-21T00:00:00"/>
    <n v="10"/>
    <x v="17"/>
    <m/>
    <m/>
    <m/>
    <m/>
    <n v="53.92"/>
    <n v="0"/>
    <x v="60"/>
    <x v="58"/>
  </r>
  <r>
    <n v="2016"/>
    <d v="2016-10-01T00:00:00"/>
    <n v="10"/>
    <x v="15"/>
    <m/>
    <m/>
    <m/>
    <m/>
    <n v="0"/>
    <n v="4660.6400000000003"/>
    <x v="61"/>
    <x v="59"/>
  </r>
  <r>
    <n v="2016"/>
    <d v="2016-10-21T00:00:00"/>
    <n v="10"/>
    <x v="17"/>
    <m/>
    <m/>
    <m/>
    <m/>
    <n v="0"/>
    <n v="1.32"/>
    <x v="5"/>
    <x v="5"/>
  </r>
  <r>
    <n v="2016"/>
    <d v="2016-10-21T00:00:00"/>
    <n v="10"/>
    <x v="17"/>
    <m/>
    <m/>
    <m/>
    <m/>
    <n v="0"/>
    <n v="2.52"/>
    <x v="5"/>
    <x v="5"/>
  </r>
  <r>
    <n v="2016"/>
    <d v="2016-10-21T00:00:00"/>
    <n v="10"/>
    <x v="17"/>
    <m/>
    <m/>
    <m/>
    <m/>
    <n v="0"/>
    <n v="11.1"/>
    <x v="5"/>
    <x v="5"/>
  </r>
  <r>
    <n v="2016"/>
    <d v="2016-10-21T00:00:00"/>
    <n v="10"/>
    <x v="17"/>
    <m/>
    <m/>
    <m/>
    <m/>
    <n v="0"/>
    <n v="12.62"/>
    <x v="5"/>
    <x v="5"/>
  </r>
  <r>
    <n v="2016"/>
    <d v="2016-10-21T00:00:00"/>
    <n v="10"/>
    <x v="17"/>
    <m/>
    <m/>
    <m/>
    <m/>
    <n v="0"/>
    <n v="17.600000000000001"/>
    <x v="5"/>
    <x v="5"/>
  </r>
  <r>
    <n v="2016"/>
    <d v="2016-10-21T00:00:00"/>
    <n v="10"/>
    <x v="17"/>
    <m/>
    <m/>
    <m/>
    <m/>
    <n v="0"/>
    <n v="55.78"/>
    <x v="5"/>
    <x v="5"/>
  </r>
  <r>
    <n v="2016"/>
    <d v="2016-10-21T00:00:00"/>
    <n v="10"/>
    <x v="17"/>
    <m/>
    <m/>
    <m/>
    <m/>
    <n v="0"/>
    <n v="557.75"/>
    <x v="5"/>
    <x v="5"/>
  </r>
  <r>
    <n v="2016"/>
    <d v="2016-10-21T00:00:00"/>
    <n v="10"/>
    <x v="17"/>
    <m/>
    <m/>
    <m/>
    <m/>
    <n v="0"/>
    <n v="1578.37"/>
    <x v="5"/>
    <x v="5"/>
  </r>
  <r>
    <n v="2016"/>
    <d v="2016-10-21T00:00:00"/>
    <n v="10"/>
    <x v="17"/>
    <m/>
    <m/>
    <m/>
    <m/>
    <n v="0"/>
    <n v="14695.85"/>
    <x v="5"/>
    <x v="5"/>
  </r>
  <r>
    <n v="2016"/>
    <d v="2016-10-21T00:00:00"/>
    <n v="10"/>
    <x v="17"/>
    <m/>
    <m/>
    <m/>
    <m/>
    <n v="0"/>
    <n v="65.23"/>
    <x v="5"/>
    <x v="5"/>
  </r>
  <r>
    <n v="2016"/>
    <d v="2016-10-21T00:00:00"/>
    <n v="10"/>
    <x v="17"/>
    <m/>
    <m/>
    <m/>
    <m/>
    <n v="0"/>
    <n v="135.56"/>
    <x v="5"/>
    <x v="5"/>
  </r>
  <r>
    <n v="2016"/>
    <d v="2016-10-21T00:00:00"/>
    <n v="10"/>
    <x v="17"/>
    <m/>
    <m/>
    <m/>
    <m/>
    <n v="0"/>
    <n v="141.69"/>
    <x v="5"/>
    <x v="5"/>
  </r>
  <r>
    <n v="2016"/>
    <d v="2016-10-21T00:00:00"/>
    <n v="10"/>
    <x v="17"/>
    <m/>
    <m/>
    <m/>
    <m/>
    <n v="0"/>
    <n v="146.19"/>
    <x v="5"/>
    <x v="5"/>
  </r>
  <r>
    <n v="2016"/>
    <d v="2016-10-21T00:00:00"/>
    <n v="10"/>
    <x v="17"/>
    <m/>
    <m/>
    <m/>
    <m/>
    <n v="0"/>
    <n v="178.75"/>
    <x v="5"/>
    <x v="5"/>
  </r>
  <r>
    <n v="2016"/>
    <d v="2016-10-21T00:00:00"/>
    <n v="10"/>
    <x v="17"/>
    <m/>
    <m/>
    <m/>
    <m/>
    <n v="0"/>
    <n v="387.68"/>
    <x v="5"/>
    <x v="5"/>
  </r>
  <r>
    <n v="2016"/>
    <d v="2016-10-01T00:00:00"/>
    <n v="10"/>
    <x v="100"/>
    <s v="VERIZON-9772782843"/>
    <m/>
    <m/>
    <m/>
    <n v="0"/>
    <n v="1981.95"/>
    <x v="43"/>
    <x v="43"/>
  </r>
  <r>
    <n v="2016"/>
    <d v="2016-10-11T00:00:00"/>
    <n v="10"/>
    <x v="32"/>
    <s v="Purchases"/>
    <s v="8020-CINCOR"/>
    <s v="Cintas Corporation"/>
    <s v="RCT00000000022918"/>
    <n v="206.55"/>
    <n v="0"/>
    <x v="15"/>
    <x v="15"/>
  </r>
  <r>
    <n v="2016"/>
    <d v="2016-10-28T00:00:00"/>
    <n v="10"/>
    <x v="23"/>
    <m/>
    <m/>
    <m/>
    <m/>
    <n v="0"/>
    <n v="140545.45000000001"/>
    <x v="5"/>
    <x v="5"/>
  </r>
  <r>
    <n v="2016"/>
    <d v="2016-10-04T00:00:00"/>
    <n v="10"/>
    <x v="35"/>
    <s v="Purchases"/>
    <s v="8020-LIBCAN"/>
    <s v="Liberty Utilities  Canada"/>
    <s v="JC14996.2"/>
    <n v="13499.64"/>
    <n v="0"/>
    <x v="23"/>
    <x v="23"/>
  </r>
  <r>
    <n v="2016"/>
    <d v="2016-10-05T00:00:00"/>
    <n v="10"/>
    <x v="33"/>
    <s v="Purchases"/>
    <s v="8020-GRECRY"/>
    <s v="Crystal Greene"/>
    <s v="EMP EXP 093016"/>
    <n v="426.15"/>
    <n v="0"/>
    <x v="30"/>
    <x v="30"/>
  </r>
  <r>
    <n v="2016"/>
    <d v="2016-10-07T00:00:00"/>
    <n v="10"/>
    <x v="33"/>
    <s v="Purchases"/>
    <s v="8020-MORDAR"/>
    <s v="Dara Mora Duffy"/>
    <s v="EMP EXP 083116.1"/>
    <n v="199"/>
    <n v="0"/>
    <x v="37"/>
    <x v="37"/>
  </r>
  <r>
    <n v="2016"/>
    <d v="2016-10-31T00:00:00"/>
    <n v="10"/>
    <x v="9"/>
    <m/>
    <m/>
    <m/>
    <m/>
    <n v="0"/>
    <n v="9186.57"/>
    <x v="16"/>
    <x v="16"/>
  </r>
  <r>
    <n v="2016"/>
    <d v="2016-10-26T00:00:00"/>
    <n v="10"/>
    <x v="101"/>
    <s v="Purchases"/>
    <s v="8020-WELLEA"/>
    <s v="Wells Fargo Financial Leasing, Inc."/>
    <s v="CREDIT 109575"/>
    <n v="0"/>
    <n v="20.22"/>
    <x v="3"/>
    <x v="3"/>
  </r>
  <r>
    <n v="2016"/>
    <d v="2016-10-19T00:00:00"/>
    <n v="10"/>
    <x v="102"/>
    <s v="Purchases"/>
    <s v="8020-COPGOR"/>
    <s v="Coppersmith Schermer &amp; Brockelman"/>
    <n v="152586"/>
    <n v="598.5"/>
    <n v="0"/>
    <x v="9"/>
    <x v="9"/>
  </r>
  <r>
    <n v="2016"/>
    <d v="2016-10-24T00:00:00"/>
    <n v="10"/>
    <x v="14"/>
    <m/>
    <m/>
    <m/>
    <m/>
    <n v="21411.21"/>
    <n v="0"/>
    <x v="61"/>
    <x v="59"/>
  </r>
  <r>
    <n v="2016"/>
    <d v="2016-10-28T00:00:00"/>
    <n v="10"/>
    <x v="23"/>
    <m/>
    <m/>
    <m/>
    <m/>
    <n v="3920.36"/>
    <n v="0"/>
    <x v="62"/>
    <x v="60"/>
  </r>
  <r>
    <n v="2016"/>
    <d v="2016-10-19T00:00:00"/>
    <n v="10"/>
    <x v="33"/>
    <s v="Purchases"/>
    <s v="8020-CROJEN"/>
    <s v="Jenny Cross"/>
    <s v="EMP EXP 101816"/>
    <n v="594.46"/>
    <n v="0"/>
    <x v="15"/>
    <x v="15"/>
  </r>
  <r>
    <n v="2016"/>
    <d v="2016-10-31T00:00:00"/>
    <n v="10"/>
    <x v="103"/>
    <s v="Purchases"/>
    <s v="8020-LIBCAN"/>
    <s v="Liberty Utilities  Canada"/>
    <s v="SALES6515"/>
    <n v="53405.15"/>
    <n v="0"/>
    <x v="36"/>
    <x v="36"/>
  </r>
  <r>
    <n v="2016"/>
    <d v="2016-10-10T00:00:00"/>
    <n v="10"/>
    <x v="33"/>
    <s v="Purchases"/>
    <s v="8020-WILTOD"/>
    <s v="Todd Wiley"/>
    <s v="EMP EXP 100516"/>
    <n v="88.96"/>
    <n v="0"/>
    <x v="26"/>
    <x v="26"/>
  </r>
  <r>
    <n v="2016"/>
    <d v="2016-10-26T00:00:00"/>
    <n v="10"/>
    <x v="104"/>
    <m/>
    <m/>
    <m/>
    <m/>
    <n v="42.95"/>
    <n v="0"/>
    <x v="24"/>
    <x v="24"/>
  </r>
  <r>
    <n v="2016"/>
    <d v="2016-10-28T00:00:00"/>
    <n v="10"/>
    <x v="105"/>
    <s v="Purchases"/>
    <s v="8020-SHAFIL"/>
    <s v="ShareFile,LLC"/>
    <n v="91229"/>
    <n v="65.28"/>
    <n v="0"/>
    <x v="15"/>
    <x v="15"/>
  </r>
  <r>
    <n v="2016"/>
    <d v="2016-10-26T00:00:00"/>
    <n v="10"/>
    <x v="15"/>
    <m/>
    <m/>
    <m/>
    <m/>
    <n v="33315.730000000003"/>
    <n v="0"/>
    <x v="49"/>
    <x v="48"/>
  </r>
  <r>
    <n v="2016"/>
    <d v="2016-10-17T00:00:00"/>
    <n v="10"/>
    <x v="106"/>
    <s v="Purchases"/>
    <s v="8020-DOCDAT"/>
    <s v="DocuData Software, Inc."/>
    <n v="6158"/>
    <n v="210"/>
    <n v="0"/>
    <x v="53"/>
    <x v="51"/>
  </r>
  <r>
    <n v="2016"/>
    <d v="2016-10-18T00:00:00"/>
    <n v="10"/>
    <x v="63"/>
    <s v="Purchases"/>
    <s v="8020-APS"/>
    <s v="Arizona Public Service"/>
    <s v="SEP16-556745281"/>
    <n v="1114.4100000000001"/>
    <n v="0"/>
    <x v="14"/>
    <x v="14"/>
  </r>
  <r>
    <n v="2016"/>
    <d v="2016-10-26T00:00:00"/>
    <n v="10"/>
    <x v="107"/>
    <m/>
    <m/>
    <m/>
    <m/>
    <n v="591.35"/>
    <n v="0"/>
    <x v="43"/>
    <x v="43"/>
  </r>
  <r>
    <n v="2016"/>
    <d v="2016-10-27T00:00:00"/>
    <n v="10"/>
    <x v="108"/>
    <s v="Purchases"/>
    <s v="8020-LUSHAR"/>
    <s v="Liberty Utilities Shared Services"/>
    <s v="JC5902"/>
    <n v="1415.64"/>
    <n v="0"/>
    <x v="8"/>
    <x v="8"/>
  </r>
  <r>
    <n v="2016"/>
    <d v="2016-10-31T00:00:00"/>
    <n v="10"/>
    <x v="109"/>
    <s v="Purchases"/>
    <s v="8020-ALGUTI"/>
    <s v="Algonquin Power Utilities Corp"/>
    <s v="SALES6498"/>
    <n v="16202.07"/>
    <n v="0"/>
    <x v="13"/>
    <x v="13"/>
  </r>
  <r>
    <n v="2016"/>
    <d v="2016-10-26T00:00:00"/>
    <n v="10"/>
    <x v="15"/>
    <m/>
    <m/>
    <m/>
    <m/>
    <n v="6438.67"/>
    <n v="0"/>
    <x v="56"/>
    <x v="54"/>
  </r>
  <r>
    <n v="2016"/>
    <d v="2016-10-01T00:00:00"/>
    <n v="10"/>
    <x v="15"/>
    <m/>
    <m/>
    <m/>
    <m/>
    <n v="0"/>
    <n v="1208.04"/>
    <x v="12"/>
    <x v="12"/>
  </r>
  <r>
    <n v="2016"/>
    <d v="2016-10-26T00:00:00"/>
    <n v="10"/>
    <x v="15"/>
    <m/>
    <m/>
    <m/>
    <m/>
    <n v="5282.05"/>
    <n v="0"/>
    <x v="61"/>
    <x v="59"/>
  </r>
  <r>
    <n v="2016"/>
    <d v="2016-10-28T00:00:00"/>
    <n v="10"/>
    <x v="23"/>
    <m/>
    <m/>
    <m/>
    <m/>
    <n v="104.8"/>
    <n v="0"/>
    <x v="63"/>
    <x v="61"/>
  </r>
  <r>
    <n v="2016"/>
    <d v="2016-10-28T00:00:00"/>
    <n v="10"/>
    <x v="23"/>
    <m/>
    <m/>
    <m/>
    <m/>
    <n v="0"/>
    <n v="8380.0499999999993"/>
    <x v="64"/>
    <x v="62"/>
  </r>
  <r>
    <n v="2016"/>
    <d v="2016-10-01T00:00:00"/>
    <n v="10"/>
    <x v="15"/>
    <m/>
    <m/>
    <m/>
    <m/>
    <n v="0"/>
    <n v="5681.18"/>
    <x v="56"/>
    <x v="54"/>
  </r>
  <r>
    <n v="2016"/>
    <d v="2016-10-27T00:00:00"/>
    <n v="10"/>
    <x v="110"/>
    <s v="Job 8020-00000-NWMAIN 5"/>
    <s v="8020-PROTEC"/>
    <s v="Pro-Tec Environmental Inc."/>
    <s v="RCT00000000023419"/>
    <n v="1540"/>
    <n v="0"/>
    <x v="0"/>
    <x v="0"/>
  </r>
  <r>
    <n v="2016"/>
    <d v="2016-10-26T00:00:00"/>
    <n v="10"/>
    <x v="111"/>
    <m/>
    <m/>
    <m/>
    <m/>
    <n v="2500"/>
    <n v="0"/>
    <x v="8"/>
    <x v="8"/>
  </r>
  <r>
    <n v="2016"/>
    <d v="2016-10-01T00:00:00"/>
    <n v="10"/>
    <x v="15"/>
    <m/>
    <m/>
    <m/>
    <m/>
    <n v="0"/>
    <n v="2487.75"/>
    <x v="46"/>
    <x v="20"/>
  </r>
  <r>
    <n v="2016"/>
    <d v="2016-10-21T00:00:00"/>
    <n v="10"/>
    <x v="17"/>
    <m/>
    <m/>
    <m/>
    <m/>
    <n v="459.75"/>
    <n v="0"/>
    <x v="31"/>
    <x v="31"/>
  </r>
  <r>
    <n v="2016"/>
    <d v="2016-10-26T00:00:00"/>
    <n v="10"/>
    <x v="112"/>
    <m/>
    <m/>
    <m/>
    <m/>
    <n v="250"/>
    <n v="0"/>
    <x v="53"/>
    <x v="51"/>
  </r>
  <r>
    <n v="2016"/>
    <d v="2016-10-04T00:00:00"/>
    <n v="10"/>
    <x v="29"/>
    <s v="Purchases"/>
    <s v="8020-LIBCAN"/>
    <s v="Liberty Utilities  Canada"/>
    <s v="JC14997.2"/>
    <n v="0"/>
    <n v="2851.72"/>
    <x v="7"/>
    <x v="7"/>
  </r>
  <r>
    <n v="2016"/>
    <d v="2016-10-27T00:00:00"/>
    <n v="10"/>
    <x v="76"/>
    <s v="Purchases"/>
    <s v="8020-LIBCAN"/>
    <s v="Liberty Utilities  Canada"/>
    <s v="JC15195"/>
    <n v="1957.01"/>
    <n v="0"/>
    <x v="23"/>
    <x v="23"/>
  </r>
  <r>
    <n v="2016"/>
    <d v="2016-10-31T00:00:00"/>
    <n v="10"/>
    <x v="9"/>
    <m/>
    <m/>
    <m/>
    <m/>
    <n v="0"/>
    <n v="1666.43"/>
    <x v="65"/>
    <x v="63"/>
  </r>
  <r>
    <n v="2016"/>
    <d v="2016-10-26T00:00:00"/>
    <n v="10"/>
    <x v="33"/>
    <s v="Purchases"/>
    <s v="8020-BYRLIN"/>
    <s v="Linda Byrd"/>
    <s v="EMP EXP 102116"/>
    <n v="830.94"/>
    <n v="0"/>
    <x v="29"/>
    <x v="29"/>
  </r>
  <r>
    <n v="2016"/>
    <d v="2016-10-31T00:00:00"/>
    <n v="10"/>
    <x v="9"/>
    <m/>
    <m/>
    <m/>
    <m/>
    <n v="0"/>
    <n v="3646.02"/>
    <x v="27"/>
    <x v="27"/>
  </r>
  <r>
    <n v="2016"/>
    <d v="2016-10-28T00:00:00"/>
    <n v="10"/>
    <x v="113"/>
    <s v="Purchases"/>
    <s v="8020-COXCOM"/>
    <s v="Cox Communications"/>
    <s v="OCT1216YS"/>
    <n v="194"/>
    <n v="0"/>
    <x v="43"/>
    <x v="43"/>
  </r>
  <r>
    <n v="2016"/>
    <d v="2016-10-26T00:00:00"/>
    <n v="10"/>
    <x v="114"/>
    <m/>
    <m/>
    <m/>
    <m/>
    <n v="7917"/>
    <n v="0"/>
    <x v="16"/>
    <x v="16"/>
  </r>
  <r>
    <n v="2016"/>
    <d v="2016-10-24T00:00:00"/>
    <n v="10"/>
    <x v="14"/>
    <m/>
    <m/>
    <m/>
    <m/>
    <n v="22489.02"/>
    <n v="0"/>
    <x v="66"/>
    <x v="64"/>
  </r>
  <r>
    <n v="2016"/>
    <d v="2016-10-07T00:00:00"/>
    <n v="10"/>
    <x v="45"/>
    <m/>
    <m/>
    <m/>
    <m/>
    <n v="0"/>
    <n v="1.32"/>
    <x v="5"/>
    <x v="5"/>
  </r>
  <r>
    <n v="2016"/>
    <d v="2016-10-07T00:00:00"/>
    <n v="10"/>
    <x v="45"/>
    <m/>
    <m/>
    <m/>
    <m/>
    <n v="0"/>
    <n v="2.52"/>
    <x v="5"/>
    <x v="5"/>
  </r>
  <r>
    <n v="2016"/>
    <d v="2016-10-07T00:00:00"/>
    <n v="10"/>
    <x v="45"/>
    <m/>
    <m/>
    <m/>
    <m/>
    <n v="0"/>
    <n v="11.1"/>
    <x v="5"/>
    <x v="5"/>
  </r>
  <r>
    <n v="2016"/>
    <d v="2016-10-07T00:00:00"/>
    <n v="10"/>
    <x v="45"/>
    <m/>
    <m/>
    <m/>
    <m/>
    <n v="0"/>
    <n v="12.62"/>
    <x v="5"/>
    <x v="5"/>
  </r>
  <r>
    <n v="2016"/>
    <d v="2016-10-07T00:00:00"/>
    <n v="10"/>
    <x v="45"/>
    <m/>
    <m/>
    <m/>
    <m/>
    <n v="0"/>
    <n v="17.600000000000001"/>
    <x v="5"/>
    <x v="5"/>
  </r>
  <r>
    <n v="2016"/>
    <d v="2016-10-07T00:00:00"/>
    <n v="10"/>
    <x v="45"/>
    <m/>
    <m/>
    <m/>
    <m/>
    <n v="0"/>
    <n v="55.78"/>
    <x v="5"/>
    <x v="5"/>
  </r>
  <r>
    <n v="2016"/>
    <d v="2016-10-07T00:00:00"/>
    <n v="10"/>
    <x v="45"/>
    <m/>
    <m/>
    <m/>
    <m/>
    <n v="0"/>
    <n v="1578.37"/>
    <x v="5"/>
    <x v="5"/>
  </r>
  <r>
    <n v="2016"/>
    <d v="2016-10-07T00:00:00"/>
    <n v="10"/>
    <x v="45"/>
    <m/>
    <m/>
    <m/>
    <m/>
    <n v="0"/>
    <n v="14324.03"/>
    <x v="5"/>
    <x v="5"/>
  </r>
  <r>
    <n v="2016"/>
    <d v="2016-10-27T00:00:00"/>
    <n v="10"/>
    <x v="115"/>
    <s v="Purchases"/>
    <s v="8020-LIBCAN"/>
    <s v="Liberty Utilities  Canada"/>
    <s v="JC15237"/>
    <n v="1134.5899999999999"/>
    <n v="0"/>
    <x v="4"/>
    <x v="4"/>
  </r>
  <r>
    <n v="2016"/>
    <d v="2016-10-07T00:00:00"/>
    <n v="10"/>
    <x v="45"/>
    <m/>
    <m/>
    <m/>
    <m/>
    <n v="0"/>
    <n v="65.23"/>
    <x v="5"/>
    <x v="5"/>
  </r>
  <r>
    <n v="2016"/>
    <d v="2016-10-07T00:00:00"/>
    <n v="10"/>
    <x v="45"/>
    <m/>
    <m/>
    <m/>
    <m/>
    <n v="0"/>
    <n v="135.56"/>
    <x v="5"/>
    <x v="5"/>
  </r>
  <r>
    <n v="2016"/>
    <d v="2016-10-07T00:00:00"/>
    <n v="10"/>
    <x v="45"/>
    <m/>
    <m/>
    <m/>
    <m/>
    <n v="0"/>
    <n v="141.69"/>
    <x v="5"/>
    <x v="5"/>
  </r>
  <r>
    <n v="2016"/>
    <d v="2016-10-07T00:00:00"/>
    <n v="10"/>
    <x v="45"/>
    <m/>
    <m/>
    <m/>
    <m/>
    <n v="0"/>
    <n v="176.31"/>
    <x v="5"/>
    <x v="5"/>
  </r>
  <r>
    <n v="2016"/>
    <d v="2016-10-07T00:00:00"/>
    <n v="10"/>
    <x v="45"/>
    <m/>
    <m/>
    <m/>
    <m/>
    <n v="0"/>
    <n v="387.68"/>
    <x v="5"/>
    <x v="5"/>
  </r>
  <r>
    <n v="2016"/>
    <d v="2016-10-07T00:00:00"/>
    <n v="10"/>
    <x v="45"/>
    <m/>
    <m/>
    <m/>
    <m/>
    <n v="0"/>
    <n v="557.75"/>
    <x v="5"/>
    <x v="5"/>
  </r>
  <r>
    <n v="2016"/>
    <d v="2016-10-07T00:00:00"/>
    <n v="10"/>
    <x v="45"/>
    <m/>
    <m/>
    <m/>
    <m/>
    <n v="3898.82"/>
    <n v="0"/>
    <x v="17"/>
    <x v="17"/>
  </r>
  <r>
    <n v="2016"/>
    <d v="2016-10-26T00:00:00"/>
    <n v="10"/>
    <x v="15"/>
    <m/>
    <m/>
    <m/>
    <m/>
    <n v="5009.93"/>
    <n v="0"/>
    <x v="34"/>
    <x v="34"/>
  </r>
  <r>
    <n v="2016"/>
    <d v="2016-10-04T00:00:00"/>
    <n v="10"/>
    <x v="41"/>
    <s v="Purchases"/>
    <s v="8020-LIBCAN"/>
    <s v="Liberty Utilities  Canada"/>
    <s v="JC15001.2"/>
    <n v="1640.81"/>
    <n v="0"/>
    <x v="23"/>
    <x v="23"/>
  </r>
  <r>
    <n v="2016"/>
    <d v="2016-10-01T00:00:00"/>
    <n v="10"/>
    <x v="116"/>
    <s v="ACCR FROM REPORT:8020-CINCOR"/>
    <m/>
    <m/>
    <m/>
    <n v="0"/>
    <n v="144.99"/>
    <x v="65"/>
    <x v="63"/>
  </r>
  <r>
    <n v="2016"/>
    <d v="2016-10-19T00:00:00"/>
    <n v="10"/>
    <x v="117"/>
    <s v="Purchases"/>
    <s v="8020-VERWIR"/>
    <s v="Verizon Wireless"/>
    <n v="9772782843"/>
    <n v="1981.95"/>
    <n v="0"/>
    <x v="43"/>
    <x v="43"/>
  </r>
  <r>
    <n v="2016"/>
    <d v="2016-10-04T00:00:00"/>
    <n v="10"/>
    <x v="49"/>
    <s v="Purchases"/>
    <s v="8020-LIBCAN"/>
    <s v="Liberty Utilities  Canada"/>
    <s v="JC15000.3"/>
    <n v="5106.57"/>
    <n v="0"/>
    <x v="7"/>
    <x v="7"/>
  </r>
  <r>
    <n v="2016"/>
    <d v="2016-10-31T00:00:00"/>
    <n v="10"/>
    <x v="118"/>
    <m/>
    <m/>
    <m/>
    <m/>
    <n v="0"/>
    <n v="12548.14"/>
    <x v="2"/>
    <x v="2"/>
  </r>
  <r>
    <n v="2016"/>
    <d v="2016-10-21T00:00:00"/>
    <n v="10"/>
    <x v="32"/>
    <s v="Purchases"/>
    <s v="8020-CINCOR"/>
    <s v="Cintas Corporation"/>
    <s v="RCT00000000023141"/>
    <n v="164.37"/>
    <n v="0"/>
    <x v="15"/>
    <x v="15"/>
  </r>
  <r>
    <n v="2016"/>
    <d v="2016-10-28T00:00:00"/>
    <n v="10"/>
    <x v="119"/>
    <s v="Purchases"/>
    <s v="8020-DUBMED"/>
    <s v="Dubek Media Group"/>
    <n v="1503"/>
    <n v="150"/>
    <n v="0"/>
    <x v="53"/>
    <x v="51"/>
  </r>
  <r>
    <n v="2016"/>
    <d v="2016-10-31T00:00:00"/>
    <n v="10"/>
    <x v="9"/>
    <m/>
    <m/>
    <m/>
    <m/>
    <n v="0"/>
    <n v="30408.7"/>
    <x v="1"/>
    <x v="1"/>
  </r>
  <r>
    <n v="2016"/>
    <d v="2016-10-31T00:00:00"/>
    <n v="10"/>
    <x v="8"/>
    <m/>
    <m/>
    <m/>
    <m/>
    <n v="5678.69"/>
    <n v="0"/>
    <x v="2"/>
    <x v="2"/>
  </r>
  <r>
    <n v="2016"/>
    <d v="2016-10-31T00:00:00"/>
    <n v="10"/>
    <x v="8"/>
    <m/>
    <m/>
    <m/>
    <m/>
    <n v="53405.15"/>
    <n v="0"/>
    <x v="2"/>
    <x v="2"/>
  </r>
  <r>
    <n v="2016"/>
    <d v="2016-10-31T00:00:00"/>
    <n v="10"/>
    <x v="9"/>
    <m/>
    <m/>
    <m/>
    <m/>
    <n v="0"/>
    <n v="6494.7"/>
    <x v="43"/>
    <x v="43"/>
  </r>
  <r>
    <n v="2016"/>
    <d v="2016-10-04T00:00:00"/>
    <n v="10"/>
    <x v="35"/>
    <s v="Purchases"/>
    <s v="8020-LIBCAN"/>
    <s v="Liberty Utilities  Canada"/>
    <s v="JC14996.3"/>
    <n v="0"/>
    <n v="13499.64"/>
    <x v="23"/>
    <x v="23"/>
  </r>
  <r>
    <n v="2016"/>
    <d v="2016-10-17T00:00:00"/>
    <n v="10"/>
    <x v="120"/>
    <s v="Purchases"/>
    <s v="8020-FEDEX"/>
    <s v="FedEx"/>
    <s v="5-561-24556"/>
    <n v="246.2"/>
    <n v="0"/>
    <x v="8"/>
    <x v="8"/>
  </r>
  <r>
    <n v="2016"/>
    <d v="2016-10-05T00:00:00"/>
    <n v="10"/>
    <x v="33"/>
    <s v="Purchases"/>
    <s v="8020-RHORIC"/>
    <s v="Richard Rhoads"/>
    <s v="EMP EXP 093016"/>
    <n v="34.5"/>
    <n v="0"/>
    <x v="30"/>
    <x v="30"/>
  </r>
  <r>
    <n v="2016"/>
    <d v="2016-10-11T00:00:00"/>
    <n v="10"/>
    <x v="32"/>
    <s v="Purchases"/>
    <s v="8020-STAPLE"/>
    <s v="Staples Business Advantage"/>
    <s v="RCT00000000022775"/>
    <n v="121.62"/>
    <n v="0"/>
    <x v="15"/>
    <x v="15"/>
  </r>
  <r>
    <n v="2016"/>
    <d v="2016-10-28T00:00:00"/>
    <n v="10"/>
    <x v="23"/>
    <m/>
    <m/>
    <m/>
    <m/>
    <n v="2743.6"/>
    <n v="0"/>
    <x v="67"/>
    <x v="65"/>
  </r>
  <r>
    <n v="2016"/>
    <d v="2016-10-31T00:00:00"/>
    <n v="10"/>
    <x v="121"/>
    <s v="ACCR FROM REPORT:8020-WESENV"/>
    <m/>
    <m/>
    <m/>
    <n v="660.22"/>
    <n v="0"/>
    <x v="0"/>
    <x v="0"/>
  </r>
  <r>
    <n v="2016"/>
    <d v="2016-10-01T00:00:00"/>
    <n v="10"/>
    <x v="15"/>
    <m/>
    <m/>
    <m/>
    <m/>
    <n v="0"/>
    <n v="254.12"/>
    <x v="31"/>
    <x v="31"/>
  </r>
  <r>
    <n v="2016"/>
    <d v="2016-10-10T00:00:00"/>
    <n v="10"/>
    <x v="33"/>
    <s v="Purchases"/>
    <s v="8020-HILTIM"/>
    <s v="Tim Hill"/>
    <s v="EMP EXP 100716"/>
    <n v="115.82"/>
    <n v="0"/>
    <x v="53"/>
    <x v="51"/>
  </r>
  <r>
    <n v="2016"/>
    <d v="2016-10-17T00:00:00"/>
    <n v="10"/>
    <x v="122"/>
    <s v="Purchases"/>
    <s v="8020-LOOFAR"/>
    <s v="Loomis, Fargo &amp; Co."/>
    <n v="11880850"/>
    <n v="138.44999999999999"/>
    <n v="0"/>
    <x v="8"/>
    <x v="8"/>
  </r>
  <r>
    <n v="2016"/>
    <d v="2016-10-07T00:00:00"/>
    <n v="10"/>
    <x v="123"/>
    <s v="8020-00000-ARROYO|9700"/>
    <m/>
    <m/>
    <m/>
    <n v="41.23"/>
    <n v="0"/>
    <x v="39"/>
    <x v="39"/>
  </r>
  <r>
    <n v="2016"/>
    <d v="2016-10-07T00:00:00"/>
    <n v="10"/>
    <x v="123"/>
    <s v="8020-00000-NWMAIN|9700"/>
    <m/>
    <m/>
    <m/>
    <n v="41.23"/>
    <n v="0"/>
    <x v="39"/>
    <x v="39"/>
  </r>
  <r>
    <n v="2016"/>
    <d v="2016-10-07T00:00:00"/>
    <n v="10"/>
    <x v="123"/>
    <s v="8020-00000-SAVANN|9700"/>
    <m/>
    <m/>
    <m/>
    <n v="41.23"/>
    <n v="0"/>
    <x v="39"/>
    <x v="39"/>
  </r>
  <r>
    <n v="2016"/>
    <d v="2016-10-07T00:00:00"/>
    <n v="10"/>
    <x v="123"/>
    <s v="8020-00000-ARROYO|292"/>
    <m/>
    <m/>
    <m/>
    <n v="105.58"/>
    <n v="0"/>
    <x v="39"/>
    <x v="39"/>
  </r>
  <r>
    <n v="2016"/>
    <d v="2016-10-07T00:00:00"/>
    <n v="10"/>
    <x v="123"/>
    <s v="8020-00000-NWMAIN|292"/>
    <m/>
    <m/>
    <m/>
    <n v="105.58"/>
    <n v="0"/>
    <x v="39"/>
    <x v="39"/>
  </r>
  <r>
    <n v="2016"/>
    <d v="2016-10-07T00:00:00"/>
    <n v="10"/>
    <x v="123"/>
    <s v="8020-00000-SAVANN|292"/>
    <m/>
    <m/>
    <m/>
    <n v="105.58"/>
    <n v="0"/>
    <x v="39"/>
    <x v="39"/>
  </r>
  <r>
    <n v="2016"/>
    <d v="2016-10-26T00:00:00"/>
    <n v="10"/>
    <x v="124"/>
    <m/>
    <m/>
    <m/>
    <m/>
    <n v="8380.0499999999993"/>
    <n v="0"/>
    <x v="64"/>
    <x v="62"/>
  </r>
  <r>
    <n v="2016"/>
    <d v="2016-10-01T00:00:00"/>
    <n v="10"/>
    <x v="15"/>
    <m/>
    <m/>
    <m/>
    <m/>
    <n v="0"/>
    <n v="3441.49"/>
    <x v="68"/>
    <x v="66"/>
  </r>
  <r>
    <n v="2016"/>
    <d v="2016-10-01T00:00:00"/>
    <n v="10"/>
    <x v="15"/>
    <m/>
    <m/>
    <m/>
    <m/>
    <n v="0"/>
    <n v="161.28"/>
    <x v="33"/>
    <x v="33"/>
  </r>
  <r>
    <n v="2016"/>
    <d v="2016-10-27T00:00:00"/>
    <n v="10"/>
    <x v="34"/>
    <s v="Purchases"/>
    <s v="8020-LIBCAN"/>
    <s v="Liberty Utilities  Canada"/>
    <s v="JC15241"/>
    <n v="2974.18"/>
    <n v="0"/>
    <x v="4"/>
    <x v="4"/>
  </r>
  <r>
    <n v="2016"/>
    <d v="2016-10-28T00:00:00"/>
    <n v="10"/>
    <x v="125"/>
    <s v="Purchases"/>
    <s v="8020-LIBCAN"/>
    <s v="Liberty Utilities  Canada"/>
    <s v="JC15186"/>
    <n v="642.05999999999995"/>
    <n v="0"/>
    <x v="7"/>
    <x v="7"/>
  </r>
  <r>
    <n v="2016"/>
    <d v="2016-10-04T00:00:00"/>
    <n v="10"/>
    <x v="41"/>
    <s v="Purchases"/>
    <s v="8020-LIBCAN"/>
    <s v="Liberty Utilities  Canada"/>
    <s v="JC15001.3"/>
    <n v="0"/>
    <n v="1640.81"/>
    <x v="23"/>
    <x v="23"/>
  </r>
  <r>
    <n v="2016"/>
    <d v="2016-10-28T00:00:00"/>
    <n v="10"/>
    <x v="126"/>
    <s v="Purchases"/>
    <s v="8020-COSCOR"/>
    <s v="Costco Wholesale Corporation"/>
    <s v="OCT1716YS"/>
    <n v="119.68"/>
    <n v="0"/>
    <x v="27"/>
    <x v="27"/>
  </r>
  <r>
    <n v="2016"/>
    <d v="2016-10-31T00:00:00"/>
    <n v="10"/>
    <x v="127"/>
    <m/>
    <m/>
    <m/>
    <m/>
    <n v="0"/>
    <n v="56258.45"/>
    <x v="2"/>
    <x v="2"/>
  </r>
  <r>
    <n v="2016"/>
    <d v="2016-10-31T00:00:00"/>
    <n v="10"/>
    <x v="128"/>
    <m/>
    <m/>
    <m/>
    <m/>
    <n v="0"/>
    <n v="8839.49"/>
    <x v="2"/>
    <x v="2"/>
  </r>
  <r>
    <n v="2016"/>
    <d v="2016-10-31T00:00:00"/>
    <n v="10"/>
    <x v="77"/>
    <s v="Purchases"/>
    <s v="8020-OCTAN"/>
    <s v="OC Tanner Company"/>
    <n v="991897421"/>
    <n v="33.92"/>
    <n v="0"/>
    <x v="8"/>
    <x v="8"/>
  </r>
  <r>
    <n v="2016"/>
    <d v="2016-10-27T00:00:00"/>
    <n v="10"/>
    <x v="129"/>
    <s v="Purchases"/>
    <s v="8020-LIBCAN"/>
    <s v="Liberty Utilities  Canada"/>
    <s v="JC15190"/>
    <n v="10339.33"/>
    <n v="0"/>
    <x v="23"/>
    <x v="23"/>
  </r>
  <r>
    <n v="2016"/>
    <d v="2016-10-20T00:00:00"/>
    <n v="10"/>
    <x v="32"/>
    <s v="Purchases"/>
    <s v="8020-SWBUSI"/>
    <s v="SW Business Machines"/>
    <s v="RCT00000000023279"/>
    <n v="223.11"/>
    <n v="0"/>
    <x v="8"/>
    <x v="8"/>
  </r>
  <r>
    <n v="2016"/>
    <d v="2016-10-12T00:00:00"/>
    <n v="10"/>
    <x v="32"/>
    <s v="Purchases"/>
    <s v="8020-CAPTEC"/>
    <s v="The Ampersand Group DBA Captum Technologies, LLC"/>
    <s v="RCT00000000022921"/>
    <n v="279.55"/>
    <n v="0"/>
    <x v="15"/>
    <x v="15"/>
  </r>
  <r>
    <n v="2016"/>
    <d v="2016-10-28T00:00:00"/>
    <n v="10"/>
    <x v="23"/>
    <m/>
    <m/>
    <m/>
    <m/>
    <n v="696.46"/>
    <n v="0"/>
    <x v="69"/>
    <x v="67"/>
  </r>
  <r>
    <n v="2016"/>
    <d v="2016-10-28T00:00:00"/>
    <n v="10"/>
    <x v="130"/>
    <s v="Purchases"/>
    <s v="8020-LUXOFF"/>
    <s v="Lux Offices"/>
    <s v="4174-5589"/>
    <n v="504.7"/>
    <n v="0"/>
    <x v="3"/>
    <x v="3"/>
  </r>
  <r>
    <n v="2016"/>
    <d v="2016-10-28T00:00:00"/>
    <n v="10"/>
    <x v="23"/>
    <m/>
    <m/>
    <m/>
    <m/>
    <n v="17811.48"/>
    <n v="0"/>
    <x v="70"/>
    <x v="68"/>
  </r>
  <r>
    <n v="2016"/>
    <d v="2016-10-31T00:00:00"/>
    <n v="10"/>
    <x v="131"/>
    <s v="ACCR FEDEX-5-591-29438"/>
    <m/>
    <m/>
    <m/>
    <n v="112.12"/>
    <n v="0"/>
    <x v="8"/>
    <x v="8"/>
  </r>
  <r>
    <n v="2016"/>
    <d v="2016-10-26T00:00:00"/>
    <n v="10"/>
    <x v="15"/>
    <m/>
    <m/>
    <m/>
    <m/>
    <n v="76.680000000000007"/>
    <n v="0"/>
    <x v="52"/>
    <x v="50"/>
  </r>
  <r>
    <n v="2016"/>
    <d v="2016-10-31T00:00:00"/>
    <n v="10"/>
    <x v="132"/>
    <s v="Purchases"/>
    <s v="8020-WELLEA"/>
    <s v="Wells Fargo Financial Leasing, Inc."/>
    <n v="5003449773"/>
    <n v="656.35"/>
    <n v="0"/>
    <x v="3"/>
    <x v="3"/>
  </r>
  <r>
    <n v="2016"/>
    <d v="2016-10-26T00:00:00"/>
    <n v="10"/>
    <x v="133"/>
    <s v="Purchases"/>
    <s v="8020-WELLEA"/>
    <s v="Wells Fargo Financial Leasing, Inc."/>
    <n v="5003455255"/>
    <n v="637.03"/>
    <n v="0"/>
    <x v="3"/>
    <x v="3"/>
  </r>
  <r>
    <n v="2016"/>
    <d v="2016-10-26T00:00:00"/>
    <n v="10"/>
    <x v="15"/>
    <m/>
    <m/>
    <m/>
    <m/>
    <n v="1369.11"/>
    <n v="0"/>
    <x v="12"/>
    <x v="12"/>
  </r>
  <r>
    <n v="2016"/>
    <d v="2016-10-28T00:00:00"/>
    <n v="10"/>
    <x v="86"/>
    <s v="Purchases"/>
    <s v="8020-LIBCAN"/>
    <s v="Liberty Utilities  Canada"/>
    <s v="JC15238"/>
    <n v="1470.59"/>
    <n v="0"/>
    <x v="4"/>
    <x v="4"/>
  </r>
  <r>
    <n v="2016"/>
    <d v="2016-10-28T00:00:00"/>
    <n v="10"/>
    <x v="23"/>
    <m/>
    <m/>
    <m/>
    <m/>
    <n v="12574.47"/>
    <n v="0"/>
    <x v="71"/>
    <x v="69"/>
  </r>
  <r>
    <n v="2016"/>
    <d v="2016-10-04T00:00:00"/>
    <n v="10"/>
    <x v="69"/>
    <s v="Purchases"/>
    <s v="8020-LIBCAN"/>
    <s v="Liberty Utilities  Canada"/>
    <s v="JC14999.2"/>
    <n v="1358.93"/>
    <n v="0"/>
    <x v="23"/>
    <x v="23"/>
  </r>
  <r>
    <n v="2016"/>
    <d v="2016-10-28T00:00:00"/>
    <n v="10"/>
    <x v="134"/>
    <s v="Purchases"/>
    <s v="8020-CENTLINK"/>
    <s v="Centurylink"/>
    <s v="OCT0716YS-927B"/>
    <n v="55.68"/>
    <n v="0"/>
    <x v="43"/>
    <x v="43"/>
  </r>
  <r>
    <n v="2016"/>
    <d v="2016-10-11T00:00:00"/>
    <n v="10"/>
    <x v="32"/>
    <s v="Purchases"/>
    <s v="8020-STAPLE"/>
    <s v="Staples Business Advantage"/>
    <s v="RCT00000000022910"/>
    <n v="178.17"/>
    <n v="0"/>
    <x v="15"/>
    <x v="15"/>
  </r>
  <r>
    <n v="2016"/>
    <d v="2016-10-31T00:00:00"/>
    <n v="10"/>
    <x v="26"/>
    <s v="Purchases"/>
    <s v="8020-WELLEA"/>
    <s v="Wells Fargo Financial Leasing, Inc."/>
    <n v="5003467832"/>
    <n v="585.96"/>
    <n v="0"/>
    <x v="3"/>
    <x v="3"/>
  </r>
  <r>
    <n v="2016"/>
    <d v="2016-10-07T00:00:00"/>
    <n v="10"/>
    <x v="45"/>
    <m/>
    <m/>
    <m/>
    <m/>
    <n v="15058.78"/>
    <n v="0"/>
    <x v="72"/>
    <x v="70"/>
  </r>
  <r>
    <n v="2016"/>
    <d v="2016-10-10T00:00:00"/>
    <n v="10"/>
    <x v="33"/>
    <s v="Purchases"/>
    <s v="8020-HILTIM"/>
    <s v="Tim Hill"/>
    <s v="EMP EXP 100516"/>
    <n v="115.82"/>
    <n v="0"/>
    <x v="53"/>
    <x v="51"/>
  </r>
  <r>
    <n v="2016"/>
    <d v="2016-10-17T00:00:00"/>
    <n v="10"/>
    <x v="135"/>
    <s v="Purchases"/>
    <s v="8020-CINFIR"/>
    <s v="Cintas Fire Protection"/>
    <s v="0D53120934"/>
    <n v="363"/>
    <n v="0"/>
    <x v="8"/>
    <x v="8"/>
  </r>
  <r>
    <n v="2016"/>
    <d v="2016-10-26T00:00:00"/>
    <n v="10"/>
    <x v="133"/>
    <s v="Purchases"/>
    <s v="8020-WELLEA"/>
    <s v="Wells Fargo Financial Leasing, Inc."/>
    <n v="5003455255"/>
    <n v="138.51"/>
    <n v="0"/>
    <x v="18"/>
    <x v="18"/>
  </r>
  <r>
    <n v="2016"/>
    <d v="2016-10-21T00:00:00"/>
    <n v="10"/>
    <x v="70"/>
    <s v="8020-00000-WIGWAM|294"/>
    <m/>
    <m/>
    <m/>
    <n v="28.98"/>
    <n v="0"/>
    <x v="0"/>
    <x v="0"/>
  </r>
  <r>
    <n v="2016"/>
    <d v="2016-10-21T00:00:00"/>
    <n v="10"/>
    <x v="70"/>
    <s v="8020-00000-WIGWAM|6001"/>
    <m/>
    <m/>
    <m/>
    <n v="85.71"/>
    <n v="0"/>
    <x v="0"/>
    <x v="0"/>
  </r>
  <r>
    <n v="2016"/>
    <d v="2016-10-21T00:00:00"/>
    <n v="10"/>
    <x v="70"/>
    <s v="8020-00000-WIGWAM|6012"/>
    <m/>
    <m/>
    <m/>
    <n v="86.82"/>
    <n v="0"/>
    <x v="0"/>
    <x v="0"/>
  </r>
  <r>
    <n v="2016"/>
    <d v="2016-10-21T00:00:00"/>
    <n v="10"/>
    <x v="70"/>
    <s v="8020-00000-WIGWAM|6001"/>
    <m/>
    <m/>
    <m/>
    <n v="128.56"/>
    <n v="0"/>
    <x v="0"/>
    <x v="0"/>
  </r>
  <r>
    <n v="2016"/>
    <d v="2016-10-24T00:00:00"/>
    <n v="10"/>
    <x v="14"/>
    <m/>
    <m/>
    <m/>
    <m/>
    <n v="90216.63"/>
    <n v="0"/>
    <x v="50"/>
    <x v="49"/>
  </r>
  <r>
    <n v="2016"/>
    <d v="2016-10-21T00:00:00"/>
    <n v="10"/>
    <x v="17"/>
    <m/>
    <m/>
    <m/>
    <m/>
    <n v="17.03"/>
    <n v="0"/>
    <x v="45"/>
    <x v="45"/>
  </r>
  <r>
    <n v="2016"/>
    <d v="2016-10-17T00:00:00"/>
    <n v="10"/>
    <x v="136"/>
    <s v="Purchases"/>
    <s v="8020-CENTLINK"/>
    <s v="Centurylink"/>
    <s v="OCT0116YS-361M"/>
    <n v="513.41999999999996"/>
    <n v="0"/>
    <x v="43"/>
    <x v="43"/>
  </r>
  <r>
    <n v="2016"/>
    <d v="2016-10-28T00:00:00"/>
    <n v="10"/>
    <x v="23"/>
    <m/>
    <m/>
    <m/>
    <m/>
    <n v="67.45"/>
    <n v="0"/>
    <x v="73"/>
    <x v="71"/>
  </r>
  <r>
    <n v="2016"/>
    <d v="2016-10-01T00:00:00"/>
    <n v="10"/>
    <x v="15"/>
    <m/>
    <m/>
    <m/>
    <m/>
    <n v="0"/>
    <n v="7439.44"/>
    <x v="42"/>
    <x v="42"/>
  </r>
  <r>
    <n v="2016"/>
    <d v="2016-10-26T00:00:00"/>
    <n v="10"/>
    <x v="137"/>
    <m/>
    <m/>
    <m/>
    <m/>
    <n v="5712.34"/>
    <n v="0"/>
    <x v="24"/>
    <x v="24"/>
  </r>
  <r>
    <n v="2016"/>
    <d v="2016-10-31T00:00:00"/>
    <n v="10"/>
    <x v="9"/>
    <m/>
    <m/>
    <m/>
    <m/>
    <n v="0"/>
    <n v="896.38"/>
    <x v="31"/>
    <x v="31"/>
  </r>
  <r>
    <n v="2016"/>
    <d v="2016-10-05T00:00:00"/>
    <n v="10"/>
    <x v="33"/>
    <s v="Purchases"/>
    <s v="8020-GRECRY"/>
    <s v="Crystal Greene"/>
    <s v="EMP EXP 093016"/>
    <n v="276.60000000000002"/>
    <n v="0"/>
    <x v="26"/>
    <x v="26"/>
  </r>
  <r>
    <n v="2016"/>
    <d v="2016-10-27T00:00:00"/>
    <n v="10"/>
    <x v="138"/>
    <s v="Purchases"/>
    <s v="8020-LIBCAN"/>
    <s v="Liberty Utilities  Canada"/>
    <s v="JC15183"/>
    <n v="5146.8100000000004"/>
    <n v="0"/>
    <x v="8"/>
    <x v="8"/>
  </r>
  <r>
    <n v="2016"/>
    <d v="2016-10-28T00:00:00"/>
    <n v="10"/>
    <x v="139"/>
    <s v="Purchases"/>
    <s v="8020-CENLIN"/>
    <s v="Qwest Corporation dba Century Link"/>
    <n v="83899706"/>
    <n v="62.44"/>
    <n v="0"/>
    <x v="43"/>
    <x v="43"/>
  </r>
  <r>
    <n v="2016"/>
    <d v="2016-10-31T00:00:00"/>
    <n v="10"/>
    <x v="140"/>
    <m/>
    <m/>
    <m/>
    <m/>
    <n v="56258.45"/>
    <n v="0"/>
    <x v="2"/>
    <x v="2"/>
  </r>
  <r>
    <n v="2016"/>
    <d v="2016-10-31T00:00:00"/>
    <n v="10"/>
    <x v="55"/>
    <m/>
    <m/>
    <m/>
    <m/>
    <n v="0"/>
    <n v="41495.99"/>
    <x v="35"/>
    <x v="35"/>
  </r>
  <r>
    <n v="2016"/>
    <d v="2016-10-26T00:00:00"/>
    <n v="10"/>
    <x v="15"/>
    <m/>
    <m/>
    <m/>
    <m/>
    <n v="39886.080000000002"/>
    <n v="0"/>
    <x v="50"/>
    <x v="49"/>
  </r>
  <r>
    <n v="2016"/>
    <d v="2016-10-19T00:00:00"/>
    <n v="10"/>
    <x v="33"/>
    <s v="Purchases"/>
    <s v="8020-BAUGAR"/>
    <s v="Gary Baugh"/>
    <s v="EMP EXP 101216"/>
    <n v="671.6"/>
    <n v="0"/>
    <x v="32"/>
    <x v="32"/>
  </r>
  <r>
    <n v="2016"/>
    <d v="2016-10-19T00:00:00"/>
    <n v="10"/>
    <x v="33"/>
    <s v="Purchases"/>
    <s v="8020-CROJEN"/>
    <s v="Jenny Cross"/>
    <s v="EMP EXP 101816"/>
    <n v="185.08"/>
    <n v="0"/>
    <x v="26"/>
    <x v="26"/>
  </r>
  <r>
    <n v="2016"/>
    <d v="2016-10-31T00:00:00"/>
    <n v="10"/>
    <x v="141"/>
    <m/>
    <m/>
    <m/>
    <m/>
    <n v="0"/>
    <n v="30408.7"/>
    <x v="2"/>
    <x v="2"/>
  </r>
  <r>
    <n v="2016"/>
    <d v="2016-10-28T00:00:00"/>
    <n v="10"/>
    <x v="23"/>
    <m/>
    <m/>
    <m/>
    <m/>
    <n v="5302.23"/>
    <n v="0"/>
    <x v="74"/>
    <x v="72"/>
  </r>
  <r>
    <n v="2016"/>
    <d v="2016-10-04T00:00:00"/>
    <n v="10"/>
    <x v="29"/>
    <s v="Purchases"/>
    <s v="8020-LIBCAN"/>
    <s v="Liberty Utilities  Canada"/>
    <s v="JC14997.2"/>
    <n v="2851.72"/>
    <n v="0"/>
    <x v="23"/>
    <x v="23"/>
  </r>
  <r>
    <n v="2016"/>
    <d v="2016-10-04T00:00:00"/>
    <n v="10"/>
    <x v="11"/>
    <s v="Purchases"/>
    <s v="8020-LIBCAN"/>
    <s v="Liberty Utilities  Canada"/>
    <s v="JC14998.3"/>
    <n v="2435.83"/>
    <n v="0"/>
    <x v="7"/>
    <x v="7"/>
  </r>
  <r>
    <n v="2016"/>
    <d v="2016-10-26T00:00:00"/>
    <n v="10"/>
    <x v="142"/>
    <s v="Purchases"/>
    <s v="8020-HAMINN"/>
    <s v="Hampton Inn &amp; Suites"/>
    <n v="36580"/>
    <n v="856.66"/>
    <n v="0"/>
    <x v="8"/>
    <x v="8"/>
  </r>
  <r>
    <n v="2016"/>
    <d v="2016-10-28T00:00:00"/>
    <n v="10"/>
    <x v="30"/>
    <s v="Purchases"/>
    <s v="8020-LIBCAN"/>
    <s v="Liberty Utilities  Canada"/>
    <s v="JC15184"/>
    <n v="37.78"/>
    <n v="0"/>
    <x v="8"/>
    <x v="8"/>
  </r>
  <r>
    <n v="2016"/>
    <d v="2016-10-19T00:00:00"/>
    <n v="10"/>
    <x v="33"/>
    <s v="Purchases"/>
    <s v="8020-BAUGAR"/>
    <s v="Gary Baugh"/>
    <s v="EMP EXP 101216"/>
    <n v="100.01"/>
    <n v="0"/>
    <x v="26"/>
    <x v="26"/>
  </r>
  <r>
    <n v="2016"/>
    <d v="2016-10-21T00:00:00"/>
    <n v="10"/>
    <x v="17"/>
    <m/>
    <m/>
    <m/>
    <m/>
    <n v="141.69"/>
    <n v="0"/>
    <x v="55"/>
    <x v="53"/>
  </r>
  <r>
    <n v="2016"/>
    <d v="2016-10-26T00:00:00"/>
    <n v="10"/>
    <x v="15"/>
    <m/>
    <m/>
    <m/>
    <m/>
    <n v="912.21"/>
    <n v="0"/>
    <x v="51"/>
    <x v="20"/>
  </r>
  <r>
    <n v="2016"/>
    <d v="2016-10-04T00:00:00"/>
    <n v="10"/>
    <x v="49"/>
    <s v="Purchases"/>
    <s v="8020-LIBCAN"/>
    <s v="Liberty Utilities  Canada"/>
    <s v="JC15000.2"/>
    <n v="0"/>
    <n v="5106.57"/>
    <x v="7"/>
    <x v="7"/>
  </r>
  <r>
    <n v="2016"/>
    <d v="2016-10-31T00:00:00"/>
    <n v="10"/>
    <x v="46"/>
    <m/>
    <m/>
    <m/>
    <m/>
    <n v="0"/>
    <n v="21056.53"/>
    <x v="23"/>
    <x v="23"/>
  </r>
  <r>
    <n v="2016"/>
    <d v="2016-10-31T00:00:00"/>
    <n v="10"/>
    <x v="9"/>
    <m/>
    <m/>
    <m/>
    <m/>
    <n v="0"/>
    <n v="746.35"/>
    <x v="32"/>
    <x v="32"/>
  </r>
  <r>
    <n v="2016"/>
    <d v="2016-10-18T00:00:00"/>
    <n v="10"/>
    <x v="63"/>
    <s v="Purchases"/>
    <s v="8020-APS"/>
    <s v="Arizona Public Service"/>
    <s v="SEP16-556745281"/>
    <n v="473.43"/>
    <n v="0"/>
    <x v="14"/>
    <x v="14"/>
  </r>
  <r>
    <n v="2016"/>
    <d v="2016-10-01T00:00:00"/>
    <n v="10"/>
    <x v="15"/>
    <m/>
    <m/>
    <m/>
    <m/>
    <n v="0"/>
    <n v="528.65"/>
    <x v="48"/>
    <x v="47"/>
  </r>
  <r>
    <n v="2016"/>
    <d v="2016-10-07T00:00:00"/>
    <n v="10"/>
    <x v="45"/>
    <m/>
    <m/>
    <m/>
    <m/>
    <n v="43.77"/>
    <n v="0"/>
    <x v="60"/>
    <x v="58"/>
  </r>
  <r>
    <n v="2016"/>
    <d v="2016-10-10T00:00:00"/>
    <n v="10"/>
    <x v="33"/>
    <s v="Purchases"/>
    <s v="8020-HILTIM"/>
    <s v="Tim Hill"/>
    <s v="EMP EXP 100716"/>
    <n v="284.27"/>
    <n v="0"/>
    <x v="30"/>
    <x v="30"/>
  </r>
  <r>
    <n v="2016"/>
    <d v="2016-10-10T00:00:00"/>
    <n v="10"/>
    <x v="33"/>
    <s v="Purchases"/>
    <s v="8020-MINJEN"/>
    <s v="Jennifer Minton"/>
    <s v="EMP EXP 100516"/>
    <n v="121.89"/>
    <n v="0"/>
    <x v="26"/>
    <x v="26"/>
  </r>
  <r>
    <n v="2016"/>
    <d v="2016-10-31T00:00:00"/>
    <n v="10"/>
    <x v="46"/>
    <m/>
    <m/>
    <m/>
    <m/>
    <n v="0"/>
    <n v="12548.14"/>
    <x v="40"/>
    <x v="40"/>
  </r>
  <r>
    <n v="2016"/>
    <d v="2016-10-27T00:00:00"/>
    <n v="10"/>
    <x v="73"/>
    <s v="Purchases"/>
    <s v="8020-LIBCAN"/>
    <s v="Liberty Utilities  Canada"/>
    <s v="JC15185"/>
    <n v="45.4"/>
    <n v="0"/>
    <x v="30"/>
    <x v="30"/>
  </r>
  <r>
    <n v="2016"/>
    <d v="2016-10-31T00:00:00"/>
    <n v="10"/>
    <x v="9"/>
    <m/>
    <m/>
    <m/>
    <m/>
    <n v="148412.25"/>
    <n v="0"/>
    <x v="2"/>
    <x v="2"/>
  </r>
  <r>
    <n v="2016"/>
    <d v="2016-10-27T00:00:00"/>
    <n v="10"/>
    <x v="73"/>
    <s v="Purchases"/>
    <s v="8020-LIBCAN"/>
    <s v="Liberty Utilities  Canada"/>
    <s v="JC15185"/>
    <n v="236.12"/>
    <n v="0"/>
    <x v="15"/>
    <x v="15"/>
  </r>
  <r>
    <n v="2016"/>
    <d v="2016-10-26T00:00:00"/>
    <n v="10"/>
    <x v="15"/>
    <m/>
    <m/>
    <m/>
    <m/>
    <n v="288"/>
    <n v="0"/>
    <x v="31"/>
    <x v="31"/>
  </r>
  <r>
    <n v="2016"/>
    <d v="2016-10-31T00:00:00"/>
    <n v="10"/>
    <x v="143"/>
    <s v="Purchases"/>
    <s v="8020-WELLEA"/>
    <s v="Wells Fargo Financial Leasing, Inc."/>
    <n v="5003435332"/>
    <n v="953.83"/>
    <n v="0"/>
    <x v="3"/>
    <x v="3"/>
  </r>
  <r>
    <n v="2016"/>
    <d v="2016-10-28T00:00:00"/>
    <n v="10"/>
    <x v="25"/>
    <s v="Purchases"/>
    <s v="8020-FEDEX"/>
    <s v="FedEx"/>
    <s v="5-577-06417"/>
    <n v="66.87"/>
    <n v="0"/>
    <x v="8"/>
    <x v="8"/>
  </r>
  <r>
    <n v="2016"/>
    <d v="2016-10-21T00:00:00"/>
    <n v="10"/>
    <x v="17"/>
    <m/>
    <m/>
    <m/>
    <m/>
    <n v="14804.12"/>
    <n v="0"/>
    <x v="72"/>
    <x v="70"/>
  </r>
  <r>
    <n v="2016"/>
    <d v="2016-10-24T00:00:00"/>
    <n v="10"/>
    <x v="14"/>
    <m/>
    <m/>
    <m/>
    <m/>
    <n v="20348.88"/>
    <n v="0"/>
    <x v="75"/>
    <x v="73"/>
  </r>
  <r>
    <n v="2016"/>
    <d v="2016-10-31T00:00:00"/>
    <n v="10"/>
    <x v="144"/>
    <m/>
    <m/>
    <m/>
    <m/>
    <n v="0"/>
    <n v="526096.13"/>
    <x v="2"/>
    <x v="2"/>
  </r>
  <r>
    <n v="2016"/>
    <d v="2016-10-31T00:00:00"/>
    <n v="10"/>
    <x v="145"/>
    <m/>
    <m/>
    <m/>
    <m/>
    <n v="0"/>
    <n v="16202.07"/>
    <x v="2"/>
    <x v="2"/>
  </r>
  <r>
    <n v="2016"/>
    <d v="2016-10-11T00:00:00"/>
    <n v="10"/>
    <x v="32"/>
    <s v="Purchases"/>
    <s v="8020-STAPLE"/>
    <s v="Staples Business Advantage"/>
    <s v="RCT00000000022912"/>
    <n v="197.82"/>
    <n v="0"/>
    <x v="15"/>
    <x v="15"/>
  </r>
  <r>
    <n v="2016"/>
    <d v="2016-10-31T00:00:00"/>
    <n v="10"/>
    <x v="19"/>
    <s v="Purchases"/>
    <s v="8020-APS"/>
    <s v="Arizona Public Service"/>
    <s v="OCT16-556745281.1"/>
    <n v="417.22"/>
    <n v="0"/>
    <x v="14"/>
    <x v="14"/>
  </r>
  <r>
    <n v="2016"/>
    <d v="2016-10-27T00:00:00"/>
    <n v="10"/>
    <x v="73"/>
    <s v="Purchases"/>
    <s v="8020-LIBCAN"/>
    <s v="Liberty Utilities  Canada"/>
    <s v="JC15185"/>
    <n v="1811.42"/>
    <n v="0"/>
    <x v="65"/>
    <x v="63"/>
  </r>
  <r>
    <n v="2016"/>
    <d v="2016-10-01T00:00:00"/>
    <n v="10"/>
    <x v="15"/>
    <m/>
    <m/>
    <m/>
    <m/>
    <n v="0"/>
    <n v="256.54000000000002"/>
    <x v="20"/>
    <x v="20"/>
  </r>
  <r>
    <n v="2016"/>
    <d v="2016-10-04T00:00:00"/>
    <n v="10"/>
    <x v="69"/>
    <s v="Purchases"/>
    <s v="8020-LIBCAN"/>
    <s v="Liberty Utilities  Canada"/>
    <s v="JC14999.3"/>
    <n v="0"/>
    <n v="1358.93"/>
    <x v="23"/>
    <x v="23"/>
  </r>
  <r>
    <n v="2016"/>
    <d v="2016-10-26T00:00:00"/>
    <n v="10"/>
    <x v="146"/>
    <m/>
    <m/>
    <m/>
    <m/>
    <n v="4872.79"/>
    <n v="0"/>
    <x v="5"/>
    <x v="5"/>
  </r>
  <r>
    <n v="2016"/>
    <d v="2016-10-28T00:00:00"/>
    <n v="10"/>
    <x v="147"/>
    <s v="Purchases"/>
    <s v="8020-LIBCAN"/>
    <s v="Liberty Utilities  Canada"/>
    <s v="JC15187"/>
    <n v="1769.61"/>
    <n v="0"/>
    <x v="7"/>
    <x v="7"/>
  </r>
  <r>
    <n v="2016"/>
    <d v="2016-10-17T00:00:00"/>
    <n v="10"/>
    <x v="74"/>
    <s v="Purchases"/>
    <s v="8020-INTCAL"/>
    <s v="West Unified Comm Formally InterCall Canada"/>
    <n v="1750182166"/>
    <n v="233.36"/>
    <n v="0"/>
    <x v="43"/>
    <x v="43"/>
  </r>
  <r>
    <n v="2016"/>
    <d v="2016-10-27T00:00:00"/>
    <n v="10"/>
    <x v="148"/>
    <s v="Purchases"/>
    <s v="8020-LIBCAN"/>
    <s v="Liberty Utilities  Canada"/>
    <s v="JC15239"/>
    <n v="99.33"/>
    <n v="0"/>
    <x v="4"/>
    <x v="4"/>
  </r>
  <r>
    <n v="2016"/>
    <d v="2016-10-17T00:00:00"/>
    <n v="10"/>
    <x v="149"/>
    <s v="Purchases"/>
    <s v="8020-ACCMAN"/>
    <s v="RecordXpress of California LLC DBA Access Information Mangement"/>
    <n v="1635826"/>
    <n v="1140.1400000000001"/>
    <n v="0"/>
    <x v="16"/>
    <x v="16"/>
  </r>
  <r>
    <n v="2016"/>
    <d v="2016-10-26T00:00:00"/>
    <n v="10"/>
    <x v="150"/>
    <m/>
    <m/>
    <m/>
    <m/>
    <n v="33583.33"/>
    <n v="0"/>
    <x v="76"/>
    <x v="74"/>
  </r>
  <r>
    <n v="2016"/>
    <d v="2016-10-26T00:00:00"/>
    <n v="10"/>
    <x v="15"/>
    <m/>
    <m/>
    <m/>
    <m/>
    <n v="3900.36"/>
    <n v="0"/>
    <x v="68"/>
    <x v="66"/>
  </r>
  <r>
    <n v="2016"/>
    <d v="2016-10-07T00:00:00"/>
    <n v="10"/>
    <x v="123"/>
    <s v="8020-00000-WIGWAM|193"/>
    <m/>
    <m/>
    <m/>
    <n v="24.25"/>
    <n v="0"/>
    <x v="0"/>
    <x v="0"/>
  </r>
  <r>
    <n v="2016"/>
    <d v="2016-10-07T00:00:00"/>
    <n v="10"/>
    <x v="123"/>
    <s v="8020-00000-WIGWAM|294"/>
    <m/>
    <m/>
    <m/>
    <n v="28.98"/>
    <n v="0"/>
    <x v="0"/>
    <x v="0"/>
  </r>
  <r>
    <n v="2016"/>
    <d v="2016-10-07T00:00:00"/>
    <n v="10"/>
    <x v="123"/>
    <s v="8020-00000-WIGWAM|269"/>
    <m/>
    <m/>
    <m/>
    <n v="32.69"/>
    <n v="0"/>
    <x v="0"/>
    <x v="0"/>
  </r>
  <r>
    <n v="2016"/>
    <d v="2016-10-07T00:00:00"/>
    <n v="10"/>
    <x v="123"/>
    <s v="8020-00000-WIGWAM|193"/>
    <m/>
    <m/>
    <m/>
    <n v="48.49"/>
    <n v="0"/>
    <x v="0"/>
    <x v="0"/>
  </r>
  <r>
    <n v="2016"/>
    <d v="2016-10-07T00:00:00"/>
    <n v="10"/>
    <x v="123"/>
    <s v="8020-00000-WIGWAM|269"/>
    <m/>
    <m/>
    <m/>
    <n v="65.38"/>
    <n v="0"/>
    <x v="0"/>
    <x v="0"/>
  </r>
  <r>
    <n v="2016"/>
    <d v="2016-10-07T00:00:00"/>
    <n v="10"/>
    <x v="123"/>
    <s v="8020-00000-WIGWAM|269"/>
    <m/>
    <m/>
    <m/>
    <n v="147.11000000000001"/>
    <n v="0"/>
    <x v="0"/>
    <x v="0"/>
  </r>
  <r>
    <n v="2016"/>
    <d v="2016-10-07T00:00:00"/>
    <n v="10"/>
    <x v="123"/>
    <s v="8020-00000-WIGWAM|294"/>
    <m/>
    <m/>
    <m/>
    <n v="260.83"/>
    <n v="0"/>
    <x v="0"/>
    <x v="0"/>
  </r>
  <r>
    <n v="2016"/>
    <d v="2016-10-05T00:00:00"/>
    <n v="10"/>
    <x v="33"/>
    <s v="Purchases"/>
    <s v="8020-GRECRY"/>
    <s v="Crystal Greene"/>
    <s v="EMP EXP 093016"/>
    <n v="50.6"/>
    <n v="0"/>
    <x v="32"/>
    <x v="32"/>
  </r>
  <r>
    <n v="2016"/>
    <d v="2016-10-27T00:00:00"/>
    <n v="10"/>
    <x v="12"/>
    <s v="Purchases"/>
    <s v="8020-LIBCAN"/>
    <s v="Liberty Utilities  Canada"/>
    <s v="JC15193"/>
    <n v="1754.41"/>
    <n v="0"/>
    <x v="23"/>
    <x v="23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337">
  <r>
    <n v="2016"/>
    <s v="Summary Billing"/>
    <s v="Job 8020-0000-ACT 5"/>
    <d v="2016-11-29T00:00:00"/>
    <s v="8020-DIGDAT"/>
    <s v="Digital Data Centers"/>
    <s v="7754-LUSOU"/>
    <d v="2016-11-30T00:00:00"/>
    <n v="11"/>
    <n v="2684.25"/>
    <n v="0"/>
    <m/>
    <x v="0"/>
    <x v="0"/>
    <n v="8020"/>
    <n v="69"/>
  </r>
  <r>
    <n v="2016"/>
    <s v="8020-0000-ACT"/>
    <s v="Job 8020-0000-ACT 5"/>
    <d v="2016-11-29T00:00:00"/>
    <s v="8020-DIGDAT"/>
    <s v="Digital Data Centers"/>
    <s v="7756-LUSOU"/>
    <d v="2016-11-30T00:00:00"/>
    <n v="11"/>
    <n v="3410.56"/>
    <n v="0"/>
    <m/>
    <x v="0"/>
    <x v="0"/>
    <n v="8020"/>
    <n v="69"/>
  </r>
  <r>
    <n v="2016"/>
    <s v="8020-0000-ACT"/>
    <s v="Job 8020-0000-ACT 5"/>
    <d v="2016-11-29T00:00:00"/>
    <s v="8020-DIGDAT"/>
    <s v="Digital Data Centers"/>
    <s v="7755-LUSOU"/>
    <d v="2016-11-30T00:00:00"/>
    <n v="11"/>
    <n v="3267.01"/>
    <n v="0"/>
    <m/>
    <x v="0"/>
    <x v="0"/>
    <n v="8020"/>
    <n v="69"/>
  </r>
  <r>
    <n v="2016"/>
    <s v="Summary Billing"/>
    <s v="Job 8020-0000-ACT 5"/>
    <d v="2016-11-29T00:00:00"/>
    <s v="8020-DIGDAT"/>
    <s v="Digital Data Centers"/>
    <s v="7753-LUSOU"/>
    <d v="2016-11-30T00:00:00"/>
    <n v="11"/>
    <n v="3135.3"/>
    <n v="0"/>
    <m/>
    <x v="0"/>
    <x v="0"/>
    <n v="8020"/>
    <n v="69"/>
  </r>
  <r>
    <n v="2016"/>
    <s v="Labs Bus. Lab/ContSrvc JC15414"/>
    <s v="Purchases"/>
    <d v="2016-11-29T00:00:00"/>
    <s v="8020-LIBCAN"/>
    <s v="Liberty Utilities  Canada"/>
    <s v="JC15414"/>
    <d v="2016-11-30T00:00:00"/>
    <n v="11"/>
    <n v="831.88"/>
    <n v="0"/>
    <m/>
    <x v="1"/>
    <x v="1"/>
    <n v="8020"/>
    <n v="69"/>
  </r>
  <r>
    <n v="2016"/>
    <s v="Receivings Transaction Entry"/>
    <s v="Purchases"/>
    <d v="2016-11-28T00:00:00"/>
    <s v="8020-CINFIRAID"/>
    <s v="Cintas First Aid &amp; Safety"/>
    <s v="RCT00000000024304"/>
    <d v="2016-11-29T00:00:00"/>
    <n v="11"/>
    <n v="25.66"/>
    <n v="0"/>
    <m/>
    <x v="2"/>
    <x v="2"/>
    <n v="8020"/>
    <n v="69"/>
  </r>
  <r>
    <n v="2016"/>
    <s v="Employee Reimbursement"/>
    <s v="Purchases"/>
    <d v="2016-11-30T00:00:00"/>
    <s v="8020-WADJOE"/>
    <s v="Joel Wade"/>
    <s v="EMP EXP 110916"/>
    <d v="2016-11-30T00:00:00"/>
    <n v="11"/>
    <n v="537.07000000000005"/>
    <n v="0"/>
    <m/>
    <x v="3"/>
    <x v="3"/>
    <n v="8020"/>
    <n v="69"/>
  </r>
  <r>
    <n v="2016"/>
    <s v="LUC Labor  JC15400"/>
    <s v="Purchases"/>
    <d v="2016-11-29T00:00:00"/>
    <s v="8020-LIBCAN"/>
    <s v="Liberty Utilities  Canada"/>
    <s v="JC15400"/>
    <d v="2016-11-30T00:00:00"/>
    <n v="11"/>
    <n v="99.7"/>
    <n v="0"/>
    <n v="99.7"/>
    <x v="4"/>
    <x v="4"/>
    <n v="8020"/>
    <n v="69"/>
  </r>
  <r>
    <n v="2016"/>
    <s v="Receivings Transaction Entry"/>
    <s v="Purchases"/>
    <d v="2016-11-03T00:00:00"/>
    <s v="8020-STAPLE"/>
    <s v="Staples Business Advantage"/>
    <s v="RCT00000000023701"/>
    <d v="2016-11-07T00:00:00"/>
    <n v="11"/>
    <n v="278.58999999999997"/>
    <n v="0"/>
    <m/>
    <x v="2"/>
    <x v="2"/>
    <n v="8020"/>
    <n v="69"/>
  </r>
  <r>
    <n v="2016"/>
    <s v="Service Awards"/>
    <s v="Purchases"/>
    <d v="2016-11-15T00:00:00"/>
    <s v="8020-OCTAN"/>
    <s v="OC Tanner Company"/>
    <n v="991886624"/>
    <d v="2016-11-15T00:00:00"/>
    <n v="11"/>
    <n v="721.15"/>
    <n v="0"/>
    <m/>
    <x v="1"/>
    <x v="1"/>
    <n v="8020"/>
    <n v="69"/>
  </r>
  <r>
    <n v="2016"/>
    <s v="Employee Reimbursement"/>
    <s v="Purchases"/>
    <d v="2016-11-09T00:00:00"/>
    <s v="8020-QUEBRA"/>
    <s v="Brandi Queen"/>
    <s v="EMP EXP 110916"/>
    <d v="2016-11-09T00:00:00"/>
    <n v="11"/>
    <n v="128.41"/>
    <n v="0"/>
    <m/>
    <x v="5"/>
    <x v="5"/>
    <n v="8020"/>
    <n v="69"/>
  </r>
  <r>
    <n v="2016"/>
    <s v="Reg.Lab/C.Srv/Taxes JC6056"/>
    <s v="Purchases"/>
    <d v="2016-11-29T00:00:00"/>
    <s v="8020-LUSHAR"/>
    <s v="Liberty Utilities Shared Services"/>
    <s v="JC6056"/>
    <d v="2016-11-30T00:00:00"/>
    <n v="11"/>
    <n v="1450.85"/>
    <n v="0"/>
    <m/>
    <x v="6"/>
    <x v="6"/>
    <n v="8020"/>
    <n v="69"/>
  </r>
  <r>
    <n v="2016"/>
    <s v="Armored Car Srvce BV/RR/LP"/>
    <s v="Purchases"/>
    <d v="2016-11-17T00:00:00"/>
    <s v="8020-LOOFAR"/>
    <s v="Loomis, Fargo &amp; Co."/>
    <n v="11897822"/>
    <d v="2016-11-17T00:00:00"/>
    <n v="11"/>
    <n v="235.53"/>
    <n v="0"/>
    <m/>
    <x v="1"/>
    <x v="1"/>
    <n v="8020"/>
    <n v="69"/>
  </r>
  <r>
    <n v="2016"/>
    <s v="LABS Corp Labor  JC15427"/>
    <s v="Purchases"/>
    <d v="2016-11-29T00:00:00"/>
    <s v="8020-LIBCAN"/>
    <s v="Liberty Utilities  Canada"/>
    <s v="JC15427"/>
    <d v="2016-11-30T00:00:00"/>
    <n v="11"/>
    <n v="1707.94"/>
    <n v="0"/>
    <n v="1707.94"/>
    <x v="7"/>
    <x v="7"/>
    <n v="8020"/>
    <n v="69"/>
  </r>
  <r>
    <n v="2016"/>
    <s v="Acct # 623-536-4480 003B"/>
    <s v="Purchases"/>
    <d v="2016-11-17T00:00:00"/>
    <s v="8020-CENTLINK"/>
    <s v="Centurylink"/>
    <s v="NOV0716YS-003B"/>
    <d v="2016-11-17T00:00:00"/>
    <n v="11"/>
    <n v="65.37"/>
    <n v="0"/>
    <m/>
    <x v="8"/>
    <x v="8"/>
    <n v="8020"/>
    <n v="69"/>
  </r>
  <r>
    <n v="2016"/>
    <s v="LU Reclass"/>
    <m/>
    <d v="2016-11-30T00:00:00"/>
    <m/>
    <m/>
    <m/>
    <d v="2016-12-07T00:00:00"/>
    <n v="11"/>
    <n v="0"/>
    <n v="29679.14"/>
    <m/>
    <x v="9"/>
    <x v="9"/>
    <n v="8020"/>
    <n v="69"/>
  </r>
  <r>
    <n v="2016"/>
    <s v="PAYROLL ACCRUAL"/>
    <m/>
    <d v="2016-11-28T00:00:00"/>
    <m/>
    <m/>
    <m/>
    <d v="2016-11-28T00:00:00"/>
    <n v="11"/>
    <n v="43206.59"/>
    <n v="0"/>
    <m/>
    <x v="10"/>
    <x v="10"/>
    <n v="8020"/>
    <n v="69"/>
  </r>
  <r>
    <n v="2016"/>
    <s v="LU Reclass"/>
    <m/>
    <d v="2016-11-30T00:00:00"/>
    <m/>
    <m/>
    <m/>
    <d v="2016-12-07T00:00:00"/>
    <n v="11"/>
    <n v="0"/>
    <n v="250"/>
    <m/>
    <x v="11"/>
    <x v="11"/>
    <n v="8020"/>
    <n v="69"/>
  </r>
  <r>
    <n v="2016"/>
    <s v="B&amp;M/Prop Ins Nov. 2016"/>
    <m/>
    <d v="2016-11-17T00:00:00"/>
    <m/>
    <m/>
    <m/>
    <d v="2016-11-16T00:00:00"/>
    <n v="11"/>
    <n v="1234.21"/>
    <n v="0"/>
    <m/>
    <x v="9"/>
    <x v="9"/>
    <n v="8020"/>
    <n v="69"/>
  </r>
  <r>
    <n v="2016"/>
    <s v="AZ NOV 4 BW"/>
    <m/>
    <d v="2016-11-04T00:00:00"/>
    <m/>
    <m/>
    <m/>
    <d v="2016-11-04T00:00:00"/>
    <n v="11"/>
    <n v="141.5"/>
    <n v="0"/>
    <m/>
    <x v="12"/>
    <x v="12"/>
    <n v="8020"/>
    <n v="69"/>
  </r>
  <r>
    <n v="2016"/>
    <s v="LW NOV16 Purchase Power Accrua"/>
    <m/>
    <d v="2016-11-30T00:00:00"/>
    <m/>
    <m/>
    <m/>
    <d v="2016-12-02T00:00:00"/>
    <n v="11"/>
    <n v="363.71"/>
    <n v="0"/>
    <m/>
    <x v="13"/>
    <x v="13"/>
    <n v="8020"/>
    <n v="69"/>
  </r>
  <r>
    <n v="2016"/>
    <s v="Health Allocation Oct"/>
    <m/>
    <d v="2016-11-29T00:00:00"/>
    <m/>
    <m/>
    <m/>
    <d v="2016-11-29T00:00:00"/>
    <n v="11"/>
    <n v="3786.68"/>
    <n v="0"/>
    <m/>
    <x v="14"/>
    <x v="14"/>
    <n v="8020"/>
    <n v="69"/>
  </r>
  <r>
    <n v="2016"/>
    <s v="Correction-Relay for Life Shir"/>
    <s v="Purchases"/>
    <d v="2016-11-15T00:00:00"/>
    <s v="8020-BYASCR"/>
    <s v="Byassee Screen Printing &amp; Embroidery DBA Byassee Enterprises Inc"/>
    <s v="3236-CORRECTION"/>
    <d v="2016-11-15T00:00:00"/>
    <n v="11"/>
    <n v="719.06"/>
    <n v="0"/>
    <m/>
    <x v="5"/>
    <x v="5"/>
    <n v="8020"/>
    <n v="69"/>
  </r>
  <r>
    <n v="2016"/>
    <s v="LU Reclass"/>
    <m/>
    <d v="2016-11-30T00:00:00"/>
    <m/>
    <m/>
    <m/>
    <d v="2016-12-07T00:00:00"/>
    <n v="11"/>
    <n v="0"/>
    <n v="27014.83"/>
    <m/>
    <x v="5"/>
    <x v="5"/>
    <n v="8020"/>
    <n v="69"/>
  </r>
  <r>
    <n v="2016"/>
    <s v="Receivings Transaction Entry"/>
    <s v="Purchases"/>
    <d v="2016-11-03T00:00:00"/>
    <s v="8020-STAPLE"/>
    <s v="Staples Business Advantage"/>
    <s v="RCT00000000023724"/>
    <d v="2016-11-07T00:00:00"/>
    <n v="11"/>
    <n v="104.61"/>
    <n v="0"/>
    <m/>
    <x v="2"/>
    <x v="2"/>
    <n v="8020"/>
    <n v="69"/>
  </r>
  <r>
    <n v="2016"/>
    <s v="Receivings Transaction Entry"/>
    <s v="Purchases"/>
    <d v="2016-11-17T00:00:00"/>
    <s v="8020-CINCOR"/>
    <s v="Cintas Corporation"/>
    <s v="RCT00000000023669"/>
    <d v="2016-11-17T00:00:00"/>
    <n v="11"/>
    <n v="124.06"/>
    <n v="0"/>
    <m/>
    <x v="2"/>
    <x v="2"/>
    <n v="8020"/>
    <n v="69"/>
  </r>
  <r>
    <n v="2016"/>
    <s v="ACCR FK MAINTENANCE"/>
    <s v="ACCR FK MAINTENANCE"/>
    <d v="2016-11-30T00:00:00"/>
    <m/>
    <m/>
    <m/>
    <d v="2016-12-02T00:00:00"/>
    <n v="11"/>
    <n v="675"/>
    <n v="0"/>
    <m/>
    <x v="1"/>
    <x v="1"/>
    <n v="8020"/>
    <n v="69"/>
  </r>
  <r>
    <n v="2016"/>
    <s v="LUC Labor/Trvl/Postge JC15399"/>
    <s v="Purchases"/>
    <d v="2016-11-29T00:00:00"/>
    <s v="8020-LIBCAN"/>
    <s v="Liberty Utilities  Canada"/>
    <s v="JC15399"/>
    <d v="2016-11-30T00:00:00"/>
    <n v="11"/>
    <n v="422.76"/>
    <n v="0"/>
    <m/>
    <x v="15"/>
    <x v="15"/>
    <n v="8020"/>
    <n v="69"/>
  </r>
  <r>
    <n v="2016"/>
    <s v="Event Shirts"/>
    <s v="Purchases"/>
    <d v="2016-11-15T00:00:00"/>
    <s v="8020-BEMARK"/>
    <s v="Lori Kniphulsen dba Be Markable LLC"/>
    <s v="OCT2016YS"/>
    <d v="2016-11-15T00:00:00"/>
    <n v="11"/>
    <n v="378.43"/>
    <n v="0"/>
    <m/>
    <x v="5"/>
    <x v="5"/>
    <n v="8020"/>
    <n v="69"/>
  </r>
  <r>
    <n v="2016"/>
    <s v="LU Reclass"/>
    <m/>
    <d v="2016-11-30T00:00:00"/>
    <m/>
    <m/>
    <m/>
    <d v="2016-12-07T00:00:00"/>
    <n v="11"/>
    <n v="0"/>
    <n v="9144.76"/>
    <m/>
    <x v="16"/>
    <x v="16"/>
    <n v="8020"/>
    <n v="69"/>
  </r>
  <r>
    <n v="2016"/>
    <s v="LUC Labor Travel  JC15387"/>
    <s v="Purchases"/>
    <d v="2016-11-29T00:00:00"/>
    <s v="8020-LIBCAN"/>
    <s v="Liberty Utilities  Canada"/>
    <s v="JC15387"/>
    <d v="2016-11-30T00:00:00"/>
    <n v="11"/>
    <n v="1938.48"/>
    <n v="0"/>
    <n v="1938.48"/>
    <x v="4"/>
    <x v="4"/>
    <n v="8020"/>
    <n v="69"/>
  </r>
  <r>
    <n v="2016"/>
    <s v="Reclass LABS Bus Adm/Lbr Nov"/>
    <m/>
    <d v="2016-11-30T00:00:00"/>
    <m/>
    <m/>
    <m/>
    <d v="2016-12-05T00:00:00"/>
    <n v="11"/>
    <n v="0"/>
    <n v="46156.25"/>
    <m/>
    <x v="17"/>
    <x v="17"/>
    <n v="8020"/>
    <n v="69"/>
  </r>
  <r>
    <n v="2016"/>
    <s v="AZ NOV 18 BW"/>
    <m/>
    <d v="2016-11-18T00:00:00"/>
    <m/>
    <m/>
    <m/>
    <d v="2016-11-21T00:00:00"/>
    <n v="11"/>
    <n v="7562.47"/>
    <n v="0"/>
    <m/>
    <x v="18"/>
    <x v="18"/>
    <n v="8020"/>
    <n v="69"/>
  </r>
  <r>
    <n v="2016"/>
    <s v="LW OCT16 PURCHASE POWER ACCR"/>
    <m/>
    <d v="2016-11-01T00:00:00"/>
    <m/>
    <m/>
    <m/>
    <d v="2016-11-02T00:00:00"/>
    <n v="11"/>
    <n v="0"/>
    <n v="486.01"/>
    <m/>
    <x v="13"/>
    <x v="13"/>
    <n v="8020"/>
    <n v="69"/>
  </r>
  <r>
    <n v="2016"/>
    <s v="PAYROLL EXPENSE"/>
    <m/>
    <d v="2016-11-28T00:00:00"/>
    <m/>
    <m/>
    <m/>
    <d v="2016-11-28T00:00:00"/>
    <n v="11"/>
    <n v="26123.88"/>
    <n v="0"/>
    <m/>
    <x v="19"/>
    <x v="19"/>
    <n v="8020"/>
    <n v="69"/>
  </r>
  <r>
    <n v="2016"/>
    <s v="Acc 12/1/15-11/30/16 12 months"/>
    <m/>
    <d v="2016-11-30T00:00:00"/>
    <m/>
    <m/>
    <m/>
    <d v="2016-12-02T00:00:00"/>
    <n v="11"/>
    <n v="3644.04"/>
    <n v="0"/>
    <m/>
    <x v="9"/>
    <x v="9"/>
    <n v="8020"/>
    <n v="69"/>
  </r>
  <r>
    <n v="2016"/>
    <s v="Labs Corp Labor /Trvl JC15429"/>
    <s v="Purchases"/>
    <d v="2016-11-29T00:00:00"/>
    <s v="8020-LIBCAN"/>
    <s v="Liberty Utilities  Canada"/>
    <s v="JC15429"/>
    <d v="2016-11-30T00:00:00"/>
    <n v="11"/>
    <n v="450.33"/>
    <n v="0"/>
    <m/>
    <x v="15"/>
    <x v="15"/>
    <n v="8020"/>
    <n v="69"/>
  </r>
  <r>
    <n v="2016"/>
    <s v="Employee Reimbursement"/>
    <s v="Purchases"/>
    <d v="2016-11-30T00:00:00"/>
    <s v="8020-SENNOR"/>
    <s v="Norman Sendler"/>
    <s v="EMP EXP 110116"/>
    <d v="2016-11-30T00:00:00"/>
    <n v="11"/>
    <n v="306.2"/>
    <n v="0"/>
    <m/>
    <x v="15"/>
    <x v="15"/>
    <n v="8020"/>
    <n v="69"/>
  </r>
  <r>
    <n v="2016"/>
    <s v="Pcard Rebate  Credt467"/>
    <s v="Purchases"/>
    <d v="2016-11-30T00:00:00"/>
    <s v="8020-LIBUCO"/>
    <s v="Liberty Utilities Co"/>
    <s v="CREDT467"/>
    <d v="2016-12-02T00:00:00"/>
    <n v="11"/>
    <n v="0"/>
    <n v="448.92"/>
    <m/>
    <x v="15"/>
    <x v="15"/>
    <n v="8020"/>
    <n v="69"/>
  </r>
  <r>
    <n v="2016"/>
    <s v="PAYROLL ACCRUAL"/>
    <m/>
    <d v="2016-11-01T00:00:00"/>
    <m/>
    <m/>
    <m/>
    <d v="2016-10-26T00:00:00"/>
    <n v="11"/>
    <n v="0"/>
    <n v="290.75"/>
    <m/>
    <x v="20"/>
    <x v="20"/>
    <n v="8020"/>
    <n v="69"/>
  </r>
  <r>
    <n v="2016"/>
    <s v="Reclass LUC Adm/Lbr Nov"/>
    <m/>
    <d v="2016-11-30T00:00:00"/>
    <m/>
    <m/>
    <m/>
    <d v="2016-12-05T00:00:00"/>
    <n v="11"/>
    <n v="0"/>
    <n v="51506.94"/>
    <m/>
    <x v="21"/>
    <x v="21"/>
    <n v="8020"/>
    <n v="69"/>
  </r>
  <r>
    <n v="2016"/>
    <s v="Regulatory Research"/>
    <s v="Purchases"/>
    <d v="2016-11-01T00:00:00"/>
    <s v="8020-INSCON"/>
    <s v="Insight Consulting LLC"/>
    <s v="2016-39"/>
    <d v="2016-11-02T00:00:00"/>
    <n v="11"/>
    <n v="5000"/>
    <n v="0"/>
    <m/>
    <x v="1"/>
    <x v="1"/>
    <n v="8020"/>
    <n v="69"/>
  </r>
  <r>
    <n v="2016"/>
    <s v="PAYROLL ACCRUAL"/>
    <m/>
    <d v="2016-11-28T00:00:00"/>
    <m/>
    <m/>
    <m/>
    <d v="2016-11-28T00:00:00"/>
    <n v="11"/>
    <n v="94.29"/>
    <n v="0"/>
    <m/>
    <x v="22"/>
    <x v="22"/>
    <n v="8020"/>
    <n v="69"/>
  </r>
  <r>
    <n v="2016"/>
    <s v="Acct # 2741-5394-6"/>
    <s v="Purchases"/>
    <d v="2016-11-07T00:00:00"/>
    <s v="8020-FEDEX"/>
    <s v="FedEx"/>
    <s v="5-591-29438"/>
    <d v="2016-11-09T00:00:00"/>
    <n v="11"/>
    <n v="112.12"/>
    <n v="0"/>
    <m/>
    <x v="1"/>
    <x v="1"/>
    <n v="8020"/>
    <n v="69"/>
  </r>
  <r>
    <n v="2016"/>
    <s v="PAYROLL ACCRUAL"/>
    <m/>
    <d v="2016-11-28T00:00:00"/>
    <m/>
    <m/>
    <m/>
    <d v="2016-11-28T00:00:00"/>
    <n v="11"/>
    <n v="37555.67"/>
    <n v="0"/>
    <m/>
    <x v="23"/>
    <x v="23"/>
    <n v="8020"/>
    <n v="69"/>
  </r>
  <r>
    <n v="2016"/>
    <s v="Employee Reimbursement"/>
    <s v="Purchases"/>
    <d v="2016-11-30T00:00:00"/>
    <s v="8020-SENNOR"/>
    <s v="Norman Sendler"/>
    <s v="EMP EXP 110116"/>
    <d v="2016-11-30T00:00:00"/>
    <n v="11"/>
    <n v="17.25"/>
    <n v="0"/>
    <m/>
    <x v="24"/>
    <x v="24"/>
    <n v="8020"/>
    <n v="69"/>
  </r>
  <r>
    <n v="2016"/>
    <s v="LUC Labor Nov 2016"/>
    <m/>
    <d v="2016-11-30T00:00:00"/>
    <m/>
    <m/>
    <m/>
    <d v="2016-12-05T00:00:00"/>
    <n v="11"/>
    <n v="0"/>
    <n v="5350.03"/>
    <m/>
    <x v="25"/>
    <x v="25"/>
    <n v="8020"/>
    <n v="69"/>
  </r>
  <r>
    <n v="2016"/>
    <s v="1/2 Project Retainer Strategic"/>
    <s v="Purchases"/>
    <d v="2016-11-22T00:00:00"/>
    <s v="8020-NOBSTR"/>
    <s v="Noble Strategic Partners Inc"/>
    <n v="1903"/>
    <d v="2016-11-22T00:00:00"/>
    <n v="11"/>
    <n v="12500"/>
    <n v="0"/>
    <m/>
    <x v="5"/>
    <x v="5"/>
    <n v="8020"/>
    <n v="69"/>
  </r>
  <r>
    <n v="2016"/>
    <s v="Health Allocation Oct"/>
    <m/>
    <d v="2016-11-29T00:00:00"/>
    <m/>
    <m/>
    <m/>
    <d v="2016-11-29T00:00:00"/>
    <n v="11"/>
    <n v="749.76"/>
    <n v="0"/>
    <m/>
    <x v="26"/>
    <x v="26"/>
    <n v="8020"/>
    <n v="69"/>
  </r>
  <r>
    <n v="2016"/>
    <s v="LU Reclass"/>
    <m/>
    <d v="2016-11-30T00:00:00"/>
    <m/>
    <m/>
    <m/>
    <d v="2016-12-07T00:00:00"/>
    <n v="11"/>
    <n v="0"/>
    <n v="1414.42"/>
    <m/>
    <x v="27"/>
    <x v="27"/>
    <n v="8020"/>
    <n v="69"/>
  </r>
  <r>
    <n v="2016"/>
    <s v="Employment Services"/>
    <s v="Purchases"/>
    <d v="2016-11-07T00:00:00"/>
    <s v="8020-CROPRO"/>
    <s v="Croft Workplace Drug Program, Inc."/>
    <s v="2016OCT08"/>
    <d v="2016-11-09T00:00:00"/>
    <n v="11"/>
    <n v="286"/>
    <n v="0"/>
    <m/>
    <x v="1"/>
    <x v="1"/>
    <n v="8020"/>
    <n v="69"/>
  </r>
  <r>
    <n v="2016"/>
    <s v="Health Allocation Oct"/>
    <m/>
    <d v="2016-11-29T00:00:00"/>
    <m/>
    <m/>
    <m/>
    <d v="2016-11-29T00:00:00"/>
    <n v="11"/>
    <n v="85893.77"/>
    <n v="0"/>
    <m/>
    <x v="28"/>
    <x v="28"/>
    <n v="8020"/>
    <n v="69"/>
  </r>
  <r>
    <n v="2016"/>
    <s v="TS Reconcilliation Nov"/>
    <m/>
    <d v="2016-11-29T00:00:00"/>
    <m/>
    <m/>
    <m/>
    <d v="2016-11-29T00:00:00"/>
    <n v="11"/>
    <n v="0"/>
    <n v="70038.03"/>
    <m/>
    <x v="25"/>
    <x v="25"/>
    <n v="8020"/>
    <n v="69"/>
  </r>
  <r>
    <n v="2016"/>
    <s v="Employee Reimbursement"/>
    <s v="Purchases"/>
    <d v="2016-11-17T00:00:00"/>
    <s v="8020-QUIMAR"/>
    <s v="Mark Quiros"/>
    <s v="EMP EXP 111416"/>
    <d v="2016-11-17T00:00:00"/>
    <n v="11"/>
    <n v="1013.05"/>
    <n v="0"/>
    <m/>
    <x v="3"/>
    <x v="3"/>
    <n v="8020"/>
    <n v="69"/>
  </r>
  <r>
    <n v="2016"/>
    <s v="Acct # 001 8501 204786401"/>
    <s v="Purchases"/>
    <d v="2016-11-29T00:00:00"/>
    <s v="8020-COXCOM"/>
    <s v="Cox Communications"/>
    <s v="NOV1216YS"/>
    <d v="2016-11-30T00:00:00"/>
    <n v="11"/>
    <n v="194"/>
    <n v="0"/>
    <m/>
    <x v="8"/>
    <x v="8"/>
    <n v="8020"/>
    <n v="69"/>
  </r>
  <r>
    <n v="2016"/>
    <s v="Labs Bus. Lab/ContSrvc JC15414"/>
    <s v="Purchases"/>
    <d v="2016-11-29T00:00:00"/>
    <s v="8020-LIBCAN"/>
    <s v="Liberty Utilities  Canada"/>
    <s v="JC15414"/>
    <d v="2016-11-30T00:00:00"/>
    <n v="11"/>
    <n v="2082.23"/>
    <n v="0"/>
    <n v="2082.23"/>
    <x v="29"/>
    <x v="29"/>
    <n v="8020"/>
    <n v="69"/>
  </r>
  <r>
    <n v="2016"/>
    <s v="Receivings Transaction Entry"/>
    <s v="Purchases"/>
    <d v="2016-11-03T00:00:00"/>
    <s v="8020-STAPLE"/>
    <s v="Staples Business Advantage"/>
    <s v="RCT00000000023699"/>
    <d v="2016-11-07T00:00:00"/>
    <n v="11"/>
    <n v="299.57"/>
    <n v="0"/>
    <m/>
    <x v="2"/>
    <x v="2"/>
    <n v="8020"/>
    <n v="69"/>
  </r>
  <r>
    <n v="2016"/>
    <s v="PAYROLL ACCRUAL"/>
    <m/>
    <d v="2016-11-28T00:00:00"/>
    <m/>
    <m/>
    <m/>
    <d v="2016-11-28T00:00:00"/>
    <n v="11"/>
    <n v="36092.04"/>
    <n v="0"/>
    <m/>
    <x v="30"/>
    <x v="30"/>
    <n v="8020"/>
    <n v="69"/>
  </r>
  <r>
    <n v="2016"/>
    <s v="Avondale 13028653"/>
    <s v="Purchases"/>
    <d v="2016-11-07T00:00:00"/>
    <s v="8020-SHRUSA"/>
    <s v="Shred-It part of Stericycle"/>
    <n v="8121115006"/>
    <d v="2016-11-09T00:00:00"/>
    <n v="11"/>
    <n v="170.38"/>
    <n v="0"/>
    <m/>
    <x v="1"/>
    <x v="1"/>
    <n v="8020"/>
    <n v="69"/>
  </r>
  <r>
    <n v="2016"/>
    <s v="Payroll Accrual"/>
    <m/>
    <d v="2016-11-01T00:00:00"/>
    <m/>
    <m/>
    <m/>
    <d v="2016-10-26T00:00:00"/>
    <n v="11"/>
    <n v="0"/>
    <n v="182.79"/>
    <m/>
    <x v="31"/>
    <x v="31"/>
    <n v="8020"/>
    <n v="69"/>
  </r>
  <r>
    <n v="2016"/>
    <s v="Payroll Accrual"/>
    <m/>
    <d v="2016-11-01T00:00:00"/>
    <m/>
    <m/>
    <m/>
    <d v="2016-10-26T00:00:00"/>
    <n v="11"/>
    <n v="0"/>
    <n v="103298.63"/>
    <m/>
    <x v="32"/>
    <x v="32"/>
    <n v="8020"/>
    <n v="69"/>
  </r>
  <r>
    <n v="2016"/>
    <s v="LBusLabor/Sfty/Trvl/FeeJC15419"/>
    <s v="Purchases"/>
    <d v="2016-11-29T00:00:00"/>
    <s v="8020-LIBCAN"/>
    <s v="Liberty Utilities  Canada"/>
    <s v="JC15419"/>
    <d v="2016-11-30T00:00:00"/>
    <n v="11"/>
    <n v="3273.81"/>
    <n v="0"/>
    <m/>
    <x v="15"/>
    <x v="15"/>
    <n v="8020"/>
    <n v="69"/>
  </r>
  <r>
    <n v="2016"/>
    <s v="Exp Gen Liab Nov. 2016"/>
    <m/>
    <d v="2016-11-17T00:00:00"/>
    <m/>
    <m/>
    <m/>
    <d v="2016-11-16T00:00:00"/>
    <n v="11"/>
    <n v="8328.5400000000009"/>
    <n v="0"/>
    <m/>
    <x v="9"/>
    <x v="9"/>
    <n v="8020"/>
    <n v="69"/>
  </r>
  <r>
    <n v="2016"/>
    <s v="Depreciation Nov 16"/>
    <m/>
    <d v="2016-11-30T00:00:00"/>
    <m/>
    <m/>
    <m/>
    <d v="2016-12-01T00:00:00"/>
    <n v="11"/>
    <n v="0"/>
    <n v="68130.84"/>
    <m/>
    <x v="25"/>
    <x v="25"/>
    <n v="8020"/>
    <n v="69"/>
  </r>
  <r>
    <n v="2016"/>
    <s v="Reg.Lab/C.Srv/Taxes JC6056"/>
    <s v="Purchases"/>
    <d v="2016-11-29T00:00:00"/>
    <s v="8020-LUSHAR"/>
    <s v="Liberty Utilities Shared Services"/>
    <s v="JC6056"/>
    <d v="2016-11-30T00:00:00"/>
    <n v="11"/>
    <n v="377.14"/>
    <n v="0"/>
    <m/>
    <x v="33"/>
    <x v="33"/>
    <n v="8020"/>
    <n v="69"/>
  </r>
  <r>
    <n v="2016"/>
    <s v="Bonus Accrual"/>
    <m/>
    <d v="2016-11-17T00:00:00"/>
    <m/>
    <m/>
    <m/>
    <d v="2016-11-16T00:00:00"/>
    <n v="11"/>
    <n v="28554.48"/>
    <n v="0"/>
    <m/>
    <x v="34"/>
    <x v="34"/>
    <n v="8020"/>
    <n v="69"/>
  </r>
  <r>
    <n v="2016"/>
    <s v="LBusLabor/Sfty/Trvl/FeeJC15419"/>
    <s v="Purchases"/>
    <d v="2016-11-29T00:00:00"/>
    <s v="8020-LIBCAN"/>
    <s v="Liberty Utilities  Canada"/>
    <s v="JC15419"/>
    <d v="2016-11-30T00:00:00"/>
    <n v="11"/>
    <n v="173.74"/>
    <n v="0"/>
    <m/>
    <x v="27"/>
    <x v="27"/>
    <n v="8020"/>
    <n v="69"/>
  </r>
  <r>
    <n v="2016"/>
    <s v="Employee Reimbursement"/>
    <s v="Purchases"/>
    <d v="2016-11-08T00:00:00"/>
    <s v="8020-HILTIM"/>
    <s v="Tim Hill"/>
    <s v="EMP EXP 110816"/>
    <d v="2016-11-08T00:00:00"/>
    <n v="11"/>
    <n v="115.82"/>
    <n v="0"/>
    <m/>
    <x v="35"/>
    <x v="35"/>
    <n v="8020"/>
    <n v="69"/>
  </r>
  <r>
    <n v="2016"/>
    <s v="Receivings Transaction Entry"/>
    <s v="Purchases"/>
    <d v="2016-11-10T00:00:00"/>
    <s v="8020-NEXCAR"/>
    <s v="NextCare Arizona LLC dba NextCare Urgent Care"/>
    <s v="RCT00000000023961"/>
    <d v="2016-11-14T00:00:00"/>
    <n v="11"/>
    <n v="32"/>
    <n v="0"/>
    <m/>
    <x v="36"/>
    <x v="36"/>
    <n v="8020"/>
    <n v="69"/>
  </r>
  <r>
    <n v="2016"/>
    <s v="Holiday Party 2016"/>
    <s v="Purchases"/>
    <d v="2016-11-07T00:00:00"/>
    <s v="8020-ONETEN"/>
    <s v="OneTen Entertainment"/>
    <s v="NOV162016SL"/>
    <d v="2016-11-09T00:00:00"/>
    <n v="11"/>
    <n v="700"/>
    <n v="0"/>
    <m/>
    <x v="3"/>
    <x v="3"/>
    <n v="8020"/>
    <n v="69"/>
  </r>
  <r>
    <n v="2016"/>
    <s v="Health Allocation Oct"/>
    <m/>
    <d v="2016-11-29T00:00:00"/>
    <m/>
    <m/>
    <m/>
    <d v="2016-11-29T00:00:00"/>
    <n v="11"/>
    <n v="163.59"/>
    <n v="0"/>
    <m/>
    <x v="37"/>
    <x v="37"/>
    <n v="8020"/>
    <n v="69"/>
  </r>
  <r>
    <n v="2016"/>
    <s v="Payroll Accrual"/>
    <m/>
    <d v="2016-11-01T00:00:00"/>
    <m/>
    <m/>
    <m/>
    <d v="2016-10-26T00:00:00"/>
    <n v="11"/>
    <n v="0"/>
    <n v="8431.36"/>
    <m/>
    <x v="18"/>
    <x v="18"/>
    <n v="8020"/>
    <n v="69"/>
  </r>
  <r>
    <n v="2016"/>
    <s v="Payroll Accrual"/>
    <m/>
    <d v="2016-11-01T00:00:00"/>
    <m/>
    <m/>
    <m/>
    <d v="2016-10-26T00:00:00"/>
    <n v="11"/>
    <n v="0"/>
    <n v="2819.45"/>
    <m/>
    <x v="38"/>
    <x v="20"/>
    <n v="8020"/>
    <n v="69"/>
  </r>
  <r>
    <n v="2016"/>
    <s v="Employee Reimbursement"/>
    <s v="Purchases"/>
    <d v="2016-11-02T00:00:00"/>
    <s v="8020-CROJEN"/>
    <s v="Jenny Cross"/>
    <s v="EMP EXP 110116"/>
    <d v="2016-11-02T00:00:00"/>
    <n v="11"/>
    <n v="734.18"/>
    <n v="0"/>
    <m/>
    <x v="15"/>
    <x v="15"/>
    <n v="8020"/>
    <n v="69"/>
  </r>
  <r>
    <n v="2016"/>
    <s v="LUC ADM4 Factor Sales6624"/>
    <s v="Purchases"/>
    <d v="2016-11-30T00:00:00"/>
    <s v="8020-LIBCAN"/>
    <s v="Liberty Utilities  Canada"/>
    <s v="SALES6624"/>
    <d v="2016-11-30T00:00:00"/>
    <n v="11"/>
    <n v="51506.94"/>
    <n v="0"/>
    <m/>
    <x v="21"/>
    <x v="21"/>
    <n v="8020"/>
    <n v="69"/>
  </r>
  <r>
    <n v="2016"/>
    <s v="Adle Office - Billing Copier"/>
    <s v="Purchases"/>
    <d v="2016-11-07T00:00:00"/>
    <s v="8020-ARIOFF"/>
    <s v="Arizona Office Technologies"/>
    <s v="IN253834"/>
    <d v="2016-11-09T00:00:00"/>
    <n v="11"/>
    <n v="416.31"/>
    <n v="0"/>
    <m/>
    <x v="2"/>
    <x v="2"/>
    <n v="8020"/>
    <n v="69"/>
  </r>
  <r>
    <n v="2016"/>
    <s v="Exp Excess Nov. 2016"/>
    <m/>
    <d v="2016-11-17T00:00:00"/>
    <m/>
    <m/>
    <m/>
    <d v="2016-11-16T00:00:00"/>
    <n v="11"/>
    <n v="1223.1099999999999"/>
    <n v="0"/>
    <m/>
    <x v="9"/>
    <x v="9"/>
    <n v="8020"/>
    <n v="69"/>
  </r>
  <r>
    <n v="2016"/>
    <s v="Exp Excess Nov. 2016"/>
    <m/>
    <d v="2016-11-17T00:00:00"/>
    <m/>
    <m/>
    <m/>
    <d v="2016-11-16T00:00:00"/>
    <n v="11"/>
    <n v="1638.24"/>
    <n v="0"/>
    <m/>
    <x v="9"/>
    <x v="9"/>
    <n v="8020"/>
    <n v="69"/>
  </r>
  <r>
    <n v="2016"/>
    <s v="Exp Excess Nov. 2016"/>
    <m/>
    <d v="2016-11-17T00:00:00"/>
    <m/>
    <m/>
    <m/>
    <d v="2016-11-16T00:00:00"/>
    <n v="11"/>
    <n v="7705.81"/>
    <n v="0"/>
    <m/>
    <x v="9"/>
    <x v="9"/>
    <n v="8020"/>
    <n v="69"/>
  </r>
  <r>
    <n v="2016"/>
    <s v="ACCR BETTER CONNECTION"/>
    <s v="ACCR BETTER CONNECTION"/>
    <d v="2016-11-30T00:00:00"/>
    <m/>
    <m/>
    <m/>
    <d v="2016-12-02T00:00:00"/>
    <n v="11"/>
    <n v="586.21"/>
    <n v="0"/>
    <m/>
    <x v="8"/>
    <x v="8"/>
    <n v="8020"/>
    <n v="69"/>
  </r>
  <r>
    <n v="2016"/>
    <s v="Employee Reimbursement"/>
    <s v="Purchases"/>
    <d v="2016-11-08T00:00:00"/>
    <s v="8020-HILTIM"/>
    <s v="Tim Hill"/>
    <s v="EMP EXP 110816"/>
    <d v="2016-11-08T00:00:00"/>
    <n v="11"/>
    <n v="59.81"/>
    <n v="0"/>
    <m/>
    <x v="3"/>
    <x v="3"/>
    <n v="8020"/>
    <n v="69"/>
  </r>
  <r>
    <n v="2016"/>
    <s v="Receivings Transaction Entry"/>
    <s v="Purchases"/>
    <d v="2016-11-03T00:00:00"/>
    <s v="8020-STAPLE"/>
    <s v="Staples Business Advantage"/>
    <s v="RCT00000000023703"/>
    <d v="2016-11-07T00:00:00"/>
    <n v="11"/>
    <n v="259.91000000000003"/>
    <n v="0"/>
    <m/>
    <x v="2"/>
    <x v="2"/>
    <n v="8020"/>
    <n v="69"/>
  </r>
  <r>
    <n v="2016"/>
    <s v="Accr Digital Data not billed"/>
    <m/>
    <d v="2016-11-01T00:00:00"/>
    <m/>
    <m/>
    <m/>
    <d v="2016-10-26T00:00:00"/>
    <n v="11"/>
    <n v="0"/>
    <n v="21249.64"/>
    <m/>
    <x v="0"/>
    <x v="0"/>
    <n v="8020"/>
    <n v="69"/>
  </r>
  <r>
    <n v="2016"/>
    <s v="Receivings Transaction Entry"/>
    <s v="Purchases"/>
    <d v="2016-11-17T00:00:00"/>
    <s v="8020-TOWPRI"/>
    <s v="Tower Printing, Inc."/>
    <s v="RCT00000000024102"/>
    <d v="2016-11-18T00:00:00"/>
    <n v="11"/>
    <n v="37.82"/>
    <n v="0"/>
    <m/>
    <x v="2"/>
    <x v="2"/>
    <n v="8020"/>
    <n v="69"/>
  </r>
  <r>
    <n v="2016"/>
    <s v="LU Reclass"/>
    <m/>
    <d v="2016-11-30T00:00:00"/>
    <m/>
    <m/>
    <m/>
    <d v="2016-12-07T00:00:00"/>
    <n v="11"/>
    <n v="0"/>
    <n v="6006.82"/>
    <m/>
    <x v="39"/>
    <x v="38"/>
    <n v="8020"/>
    <n v="69"/>
  </r>
  <r>
    <n v="2016"/>
    <s v="LUC Labor  JC15396"/>
    <s v="Purchases"/>
    <d v="2016-11-29T00:00:00"/>
    <s v="8020-LIBCAN"/>
    <s v="Liberty Utilities  Canada"/>
    <s v="JC15396"/>
    <d v="2016-11-30T00:00:00"/>
    <n v="11"/>
    <n v="129.69999999999999"/>
    <n v="0"/>
    <n v="129.69999999999999"/>
    <x v="4"/>
    <x v="4"/>
    <n v="8020"/>
    <n v="69"/>
  </r>
  <r>
    <n v="2016"/>
    <s v="Health Allocation Oct"/>
    <m/>
    <d v="2016-11-29T00:00:00"/>
    <m/>
    <m/>
    <m/>
    <d v="2016-11-29T00:00:00"/>
    <n v="11"/>
    <n v="233.75"/>
    <n v="0"/>
    <m/>
    <x v="40"/>
    <x v="39"/>
    <n v="8020"/>
    <n v="69"/>
  </r>
  <r>
    <n v="2016"/>
    <s v="ACCR RISK ASSESS 321218"/>
    <s v="ACCR RISK ASSESS 321218"/>
    <d v="2016-11-30T00:00:00"/>
    <m/>
    <m/>
    <m/>
    <d v="2016-12-02T00:00:00"/>
    <n v="11"/>
    <n v="967"/>
    <n v="0"/>
    <m/>
    <x v="1"/>
    <x v="1"/>
    <n v="8020"/>
    <n v="69"/>
  </r>
  <r>
    <n v="2016"/>
    <s v="Payroll Accrual"/>
    <m/>
    <d v="2016-11-01T00:00:00"/>
    <m/>
    <m/>
    <m/>
    <d v="2016-10-26T00:00:00"/>
    <n v="11"/>
    <n v="0"/>
    <n v="65.8"/>
    <m/>
    <x v="41"/>
    <x v="40"/>
    <n v="8020"/>
    <n v="69"/>
  </r>
  <r>
    <n v="2016"/>
    <s v="AZ NOV 18 BW"/>
    <m/>
    <d v="2016-11-18T00:00:00"/>
    <m/>
    <m/>
    <m/>
    <d v="2016-11-21T00:00:00"/>
    <n v="11"/>
    <n v="426.08"/>
    <n v="0"/>
    <m/>
    <x v="42"/>
    <x v="41"/>
    <n v="8020"/>
    <n v="69"/>
  </r>
  <r>
    <n v="2016"/>
    <s v="AZ NOV 18 BW"/>
    <m/>
    <d v="2016-11-18T00:00:00"/>
    <m/>
    <m/>
    <m/>
    <d v="2016-11-21T00:00:00"/>
    <n v="11"/>
    <n v="576.9"/>
    <n v="0"/>
    <m/>
    <x v="42"/>
    <x v="41"/>
    <n v="8020"/>
    <n v="69"/>
  </r>
  <r>
    <n v="2016"/>
    <s v="Reclass Depreciation"/>
    <m/>
    <d v="2016-11-30T00:00:00"/>
    <m/>
    <m/>
    <m/>
    <d v="2016-12-01T00:00:00"/>
    <n v="11"/>
    <n v="68130.84"/>
    <n v="0"/>
    <m/>
    <x v="25"/>
    <x v="25"/>
    <n v="8020"/>
    <n v="69"/>
  </r>
  <r>
    <n v="2016"/>
    <s v="LABC Corp Labor Nov 16"/>
    <m/>
    <d v="2016-11-30T00:00:00"/>
    <m/>
    <m/>
    <m/>
    <d v="2016-12-05T00:00:00"/>
    <n v="11"/>
    <n v="0"/>
    <n v="19793.37"/>
    <m/>
    <x v="25"/>
    <x v="25"/>
    <n v="8020"/>
    <n v="69"/>
  </r>
  <r>
    <n v="2016"/>
    <s v="LU Reclass"/>
    <m/>
    <d v="2016-11-30T00:00:00"/>
    <m/>
    <m/>
    <m/>
    <d v="2016-12-07T00:00:00"/>
    <n v="11"/>
    <n v="0"/>
    <n v="4430"/>
    <m/>
    <x v="43"/>
    <x v="42"/>
    <n v="8020"/>
    <n v="69"/>
  </r>
  <r>
    <n v="2016"/>
    <s v="Payroll Reclass"/>
    <m/>
    <d v="2016-11-30T00:00:00"/>
    <m/>
    <m/>
    <m/>
    <d v="2016-12-07T00:00:00"/>
    <n v="11"/>
    <n v="0"/>
    <n v="540933.23"/>
    <m/>
    <x v="25"/>
    <x v="25"/>
    <n v="8020"/>
    <n v="69"/>
  </r>
  <r>
    <n v="2016"/>
    <s v="Acct # 623-536-8147 927B"/>
    <s v="Purchases"/>
    <d v="2016-11-17T00:00:00"/>
    <s v="8020-CENTLINK"/>
    <s v="Centurylink"/>
    <s v="NOV0716YS-927B"/>
    <d v="2016-11-17T00:00:00"/>
    <n v="11"/>
    <n v="55.68"/>
    <n v="0"/>
    <m/>
    <x v="8"/>
    <x v="8"/>
    <n v="8020"/>
    <n v="69"/>
  </r>
  <r>
    <n v="2016"/>
    <s v="APUC  Labor  JC15506"/>
    <s v="Purchases"/>
    <d v="2016-11-29T00:00:00"/>
    <s v="8020-ALGUTI"/>
    <s v="Algonquin Power Utilities Corp"/>
    <s v="JC15506"/>
    <d v="2016-11-30T00:00:00"/>
    <n v="11"/>
    <n v="29625.25"/>
    <n v="0"/>
    <n v="29625.25"/>
    <x v="44"/>
    <x v="43"/>
    <n v="8020"/>
    <n v="69"/>
  </r>
  <r>
    <n v="2016"/>
    <s v="Postage used by Digital Data"/>
    <m/>
    <d v="2016-11-30T00:00:00"/>
    <m/>
    <m/>
    <m/>
    <d v="2016-12-01T00:00:00"/>
    <n v="11"/>
    <n v="13720.04"/>
    <n v="0"/>
    <m/>
    <x v="0"/>
    <x v="0"/>
    <n v="8020"/>
    <n v="69"/>
  </r>
  <r>
    <n v="2016"/>
    <s v="LP General Matters"/>
    <s v="Purchases"/>
    <d v="2016-11-10T00:00:00"/>
    <s v="8020-SHAFIR"/>
    <s v="Sharpiro Law Firm P.C."/>
    <n v="322"/>
    <d v="2016-11-14T00:00:00"/>
    <n v="11"/>
    <n v="237.5"/>
    <n v="0"/>
    <m/>
    <x v="43"/>
    <x v="42"/>
    <n v="8020"/>
    <n v="69"/>
  </r>
  <r>
    <n v="2016"/>
    <s v="Monthly Research Fee Accrual"/>
    <m/>
    <d v="2016-11-17T00:00:00"/>
    <m/>
    <m/>
    <m/>
    <d v="2016-11-16T00:00:00"/>
    <n v="11"/>
    <n v="2500"/>
    <n v="0"/>
    <m/>
    <x v="1"/>
    <x v="1"/>
    <n v="8020"/>
    <n v="69"/>
  </r>
  <r>
    <n v="2016"/>
    <s v="Payroll Accrual"/>
    <m/>
    <d v="2016-11-01T00:00:00"/>
    <m/>
    <m/>
    <m/>
    <d v="2016-10-26T00:00:00"/>
    <n v="11"/>
    <n v="0"/>
    <n v="599.13"/>
    <m/>
    <x v="45"/>
    <x v="44"/>
    <n v="8020"/>
    <n v="69"/>
  </r>
  <r>
    <n v="2016"/>
    <s v="Receivings Transaction Entry"/>
    <s v="Purchases"/>
    <d v="2016-11-30T00:00:00"/>
    <s v="8020-CAPTEC"/>
    <s v="The Ampersand Group DBA Captum Technologies, LLC"/>
    <s v="RCT00000000024498"/>
    <d v="2016-12-02T00:00:00"/>
    <n v="11"/>
    <n v="23.28"/>
    <n v="0"/>
    <m/>
    <x v="2"/>
    <x v="2"/>
    <n v="8020"/>
    <n v="69"/>
  </r>
  <r>
    <n v="2016"/>
    <s v="Employee Guardian Claims"/>
    <m/>
    <d v="2016-11-17T00:00:00"/>
    <m/>
    <m/>
    <m/>
    <d v="2016-11-16T00:00:00"/>
    <n v="11"/>
    <n v="10000"/>
    <n v="0"/>
    <m/>
    <x v="46"/>
    <x v="45"/>
    <n v="8020"/>
    <n v="69"/>
  </r>
  <r>
    <n v="2016"/>
    <s v="LaBusLab/C.Srv/Trv/Tph JC15413"/>
    <s v="Purchases"/>
    <d v="2016-11-29T00:00:00"/>
    <s v="8020-LIBCAN"/>
    <s v="Liberty Utilities  Canada"/>
    <s v="JC15413"/>
    <d v="2016-11-30T00:00:00"/>
    <n v="11"/>
    <n v="1592"/>
    <n v="0"/>
    <m/>
    <x v="15"/>
    <x v="15"/>
    <n v="8020"/>
    <n v="69"/>
  </r>
  <r>
    <n v="2016"/>
    <s v="Acct # 2741-5394-6"/>
    <s v="Purchases"/>
    <d v="2016-11-07T00:00:00"/>
    <s v="8020-FEDEX"/>
    <s v="FedEx"/>
    <s v="5-599-72969"/>
    <d v="2016-11-09T00:00:00"/>
    <n v="11"/>
    <n v="104.26"/>
    <n v="0"/>
    <m/>
    <x v="1"/>
    <x v="1"/>
    <n v="8020"/>
    <n v="69"/>
  </r>
  <r>
    <n v="2016"/>
    <s v="Employee Reimbursement"/>
    <s v="Purchases"/>
    <d v="2016-11-30T00:00:00"/>
    <s v="8020-WADJOE"/>
    <s v="Joel Wade"/>
    <s v="EMP EXP 110916"/>
    <d v="2016-11-30T00:00:00"/>
    <n v="11"/>
    <n v="91.88"/>
    <n v="0"/>
    <m/>
    <x v="2"/>
    <x v="2"/>
    <n v="8020"/>
    <n v="69"/>
  </r>
  <r>
    <n v="2016"/>
    <s v="Guardian Exp Nov 2016"/>
    <m/>
    <d v="2016-11-17T00:00:00"/>
    <m/>
    <m/>
    <m/>
    <d v="2016-11-16T00:00:00"/>
    <n v="11"/>
    <n v="9251.01"/>
    <n v="0"/>
    <m/>
    <x v="47"/>
    <x v="46"/>
    <n v="8020"/>
    <n v="69"/>
  </r>
  <r>
    <n v="2016"/>
    <s v="Employee Reimbursement"/>
    <s v="Purchases"/>
    <d v="2016-11-02T00:00:00"/>
    <s v="8020-CARPAM"/>
    <s v="Pamela Carter"/>
    <s v="EMP EXP 101216"/>
    <d v="2016-11-02T00:00:00"/>
    <n v="11"/>
    <n v="212.78"/>
    <n v="0"/>
    <m/>
    <x v="3"/>
    <x v="3"/>
    <n v="8020"/>
    <n v="69"/>
  </r>
  <r>
    <n v="2016"/>
    <s v="Reclass LABS Corp Adm/Lbr Nov"/>
    <m/>
    <d v="2016-11-30T00:00:00"/>
    <m/>
    <m/>
    <m/>
    <d v="2016-12-05T00:00:00"/>
    <n v="11"/>
    <n v="0"/>
    <n v="19793.37"/>
    <n v="-19793.37"/>
    <x v="7"/>
    <x v="7"/>
    <n v="8020"/>
    <n v="69"/>
  </r>
  <r>
    <n v="2016"/>
    <s v="Reg.Lab/C.Srv/Taxes JC6056"/>
    <s v="Purchases"/>
    <d v="2016-11-29T00:00:00"/>
    <s v="8020-LUSHAR"/>
    <s v="Liberty Utilities Shared Services"/>
    <s v="JC6056"/>
    <d v="2016-11-30T00:00:00"/>
    <n v="11"/>
    <n v="1401.7"/>
    <n v="0"/>
    <m/>
    <x v="1"/>
    <x v="1"/>
    <n v="8020"/>
    <n v="69"/>
  </r>
  <r>
    <n v="2016"/>
    <s v="Payroll Accrual"/>
    <m/>
    <d v="2016-11-01T00:00:00"/>
    <m/>
    <m/>
    <m/>
    <d v="2016-10-26T00:00:00"/>
    <n v="11"/>
    <n v="0"/>
    <n v="34666.769999999997"/>
    <m/>
    <x v="23"/>
    <x v="23"/>
    <n v="8020"/>
    <n v="69"/>
  </r>
  <r>
    <n v="2016"/>
    <s v="October File Storage"/>
    <s v="Purchases"/>
    <d v="2016-11-07T00:00:00"/>
    <s v="8020-ACCMAN"/>
    <s v="RecordXpress of California LLC DBA Access Information Mangement"/>
    <n v="1687932"/>
    <d v="2016-11-09T00:00:00"/>
    <n v="11"/>
    <n v="1099.52"/>
    <n v="0"/>
    <m/>
    <x v="16"/>
    <x v="16"/>
    <n v="8020"/>
    <n v="69"/>
  </r>
  <r>
    <n v="2016"/>
    <s v="Final 1/2 Project Regtainer"/>
    <s v="Purchases"/>
    <d v="2016-11-22T00:00:00"/>
    <s v="8020-NOBSTR"/>
    <s v="Noble Strategic Partners Inc"/>
    <n v="1904"/>
    <d v="2016-11-22T00:00:00"/>
    <n v="11"/>
    <n v="12500"/>
    <n v="0"/>
    <m/>
    <x v="5"/>
    <x v="5"/>
    <n v="8020"/>
    <n v="69"/>
  </r>
  <r>
    <n v="2016"/>
    <s v="LUC Labor Travel  JC15387"/>
    <s v="Purchases"/>
    <d v="2016-11-29T00:00:00"/>
    <s v="8020-LIBCAN"/>
    <s v="Liberty Utilities  Canada"/>
    <s v="JC15387"/>
    <d v="2016-11-30T00:00:00"/>
    <n v="11"/>
    <n v="1641.15"/>
    <n v="0"/>
    <m/>
    <x v="15"/>
    <x v="15"/>
    <n v="8020"/>
    <n v="69"/>
  </r>
  <r>
    <n v="2016"/>
    <s v="Labs Corp Labor JC15430"/>
    <s v="Purchases"/>
    <d v="2016-11-29T00:00:00"/>
    <s v="8020-LIBCAN"/>
    <s v="Liberty Utilities  Canada"/>
    <s v="JC15430"/>
    <d v="2016-11-30T00:00:00"/>
    <n v="11"/>
    <n v="2581.8000000000002"/>
    <n v="0"/>
    <n v="2581.8000000000002"/>
    <x v="7"/>
    <x v="7"/>
    <n v="8020"/>
    <n v="69"/>
  </r>
  <r>
    <n v="2016"/>
    <s v="LBusLabor/Sfty/Trvl/FeeJC15419"/>
    <s v="Purchases"/>
    <d v="2016-11-29T00:00:00"/>
    <s v="8020-LIBCAN"/>
    <s v="Liberty Utilities  Canada"/>
    <s v="JC15419"/>
    <d v="2016-11-30T00:00:00"/>
    <n v="11"/>
    <n v="623.05999999999995"/>
    <n v="0"/>
    <n v="623.05999999999995"/>
    <x v="29"/>
    <x v="29"/>
    <n v="8020"/>
    <n v="69"/>
  </r>
  <r>
    <n v="2016"/>
    <s v="LUC Labor/Contr.Srvc JC15395"/>
    <s v="Purchases"/>
    <d v="2016-11-29T00:00:00"/>
    <s v="8020-LIBCAN"/>
    <s v="Liberty Utilities  Canada"/>
    <s v="JC15395"/>
    <d v="2016-11-30T00:00:00"/>
    <n v="11"/>
    <n v="375"/>
    <n v="0"/>
    <m/>
    <x v="8"/>
    <x v="8"/>
    <n v="8020"/>
    <n v="69"/>
  </r>
  <r>
    <n v="2016"/>
    <s v="LU Reclass"/>
    <m/>
    <d v="2016-11-30T00:00:00"/>
    <m/>
    <m/>
    <m/>
    <d v="2016-12-07T00:00:00"/>
    <n v="11"/>
    <n v="0"/>
    <n v="20425.07"/>
    <m/>
    <x v="46"/>
    <x v="45"/>
    <n v="8020"/>
    <n v="69"/>
  </r>
  <r>
    <n v="2016"/>
    <s v="Receivings Transaction Entry"/>
    <s v="Purchases"/>
    <d v="2016-11-17T00:00:00"/>
    <s v="8020-CITSCO"/>
    <s v="City of Scottsdale"/>
    <s v="RCT00000000024101"/>
    <d v="2016-11-17T00:00:00"/>
    <n v="11"/>
    <n v="8"/>
    <n v="0"/>
    <m/>
    <x v="2"/>
    <x v="2"/>
    <n v="8020"/>
    <n v="69"/>
  </r>
  <r>
    <n v="2016"/>
    <s v="Employee Reimbursement"/>
    <s v="Purchases"/>
    <d v="2016-11-08T00:00:00"/>
    <s v="8020-RHORIC"/>
    <s v="Richard Rhoads"/>
    <s v="EMP EXP 103116"/>
    <d v="2016-11-08T00:00:00"/>
    <n v="11"/>
    <n v="42.55"/>
    <n v="0"/>
    <m/>
    <x v="15"/>
    <x v="15"/>
    <n v="8020"/>
    <n v="69"/>
  </r>
  <r>
    <n v="2016"/>
    <s v="LBusLabor/Sfty/Trvl/FeeJC15419"/>
    <s v="Purchases"/>
    <d v="2016-11-29T00:00:00"/>
    <s v="8020-LIBCAN"/>
    <s v="Liberty Utilities  Canada"/>
    <s v="JC15419"/>
    <d v="2016-11-30T00:00:00"/>
    <n v="11"/>
    <n v="66.819999999999993"/>
    <n v="0"/>
    <m/>
    <x v="39"/>
    <x v="38"/>
    <n v="8020"/>
    <n v="69"/>
  </r>
  <r>
    <n v="2016"/>
    <s v="Cust Care Labor Nov 16"/>
    <m/>
    <d v="2016-11-30T00:00:00"/>
    <m/>
    <m/>
    <m/>
    <d v="2016-12-06T00:00:00"/>
    <n v="11"/>
    <n v="0"/>
    <n v="112773.06"/>
    <m/>
    <x v="25"/>
    <x v="25"/>
    <n v="8020"/>
    <n v="69"/>
  </r>
  <r>
    <n v="2016"/>
    <s v="Receivings Transaction Entry"/>
    <s v="Purchases"/>
    <d v="2016-11-16T00:00:00"/>
    <s v="8020-STAPAD"/>
    <s v="Stat Pads, LLC"/>
    <s v="RCT00000000024043"/>
    <d v="2016-11-17T00:00:00"/>
    <n v="11"/>
    <n v="105"/>
    <n v="0"/>
    <m/>
    <x v="27"/>
    <x v="27"/>
    <n v="8020"/>
    <n v="69"/>
  </r>
  <r>
    <n v="2016"/>
    <s v="Aon Reed Employment Prac"/>
    <m/>
    <d v="2016-11-17T00:00:00"/>
    <m/>
    <m/>
    <m/>
    <d v="2016-11-16T00:00:00"/>
    <n v="11"/>
    <n v="192.91"/>
    <n v="0"/>
    <m/>
    <x v="9"/>
    <x v="9"/>
    <n v="8020"/>
    <n v="69"/>
  </r>
  <r>
    <n v="2016"/>
    <s v="Acct # 2741-5394-6"/>
    <s v="Purchases"/>
    <d v="2016-11-17T00:00:00"/>
    <s v="8020-FEDEX"/>
    <s v="FedEx"/>
    <s v="6-675-30929"/>
    <d v="2016-11-17T00:00:00"/>
    <n v="11"/>
    <n v="81.209999999999994"/>
    <n v="0"/>
    <m/>
    <x v="1"/>
    <x v="1"/>
    <n v="8020"/>
    <n v="69"/>
  </r>
  <r>
    <n v="2016"/>
    <s v="Employee Reimbursement"/>
    <s v="Purchases"/>
    <d v="2016-11-08T00:00:00"/>
    <s v="8020-MINJEN"/>
    <s v="Jennifer Minton"/>
    <s v="EMP EXP 110716"/>
    <d v="2016-11-08T00:00:00"/>
    <n v="11"/>
    <n v="3.09"/>
    <n v="0"/>
    <m/>
    <x v="15"/>
    <x v="15"/>
    <n v="8020"/>
    <n v="69"/>
  </r>
  <r>
    <n v="2016"/>
    <s v="Employee Reimbursement"/>
    <s v="Purchases"/>
    <d v="2016-11-30T00:00:00"/>
    <s v="8020-HILTIM"/>
    <s v="Tim Hill"/>
    <s v="EMP EXP 112216"/>
    <d v="2016-11-30T00:00:00"/>
    <n v="11"/>
    <n v="995"/>
    <n v="0"/>
    <m/>
    <x v="35"/>
    <x v="35"/>
    <n v="8020"/>
    <n v="69"/>
  </r>
  <r>
    <n v="2016"/>
    <s v="Citrix Share File"/>
    <m/>
    <d v="2016-11-17T00:00:00"/>
    <m/>
    <m/>
    <m/>
    <d v="2016-11-16T00:00:00"/>
    <n v="11"/>
    <n v="65.28"/>
    <n v="0"/>
    <m/>
    <x v="2"/>
    <x v="2"/>
    <n v="8020"/>
    <n v="69"/>
  </r>
  <r>
    <n v="2016"/>
    <s v="AZ NOV 4 BW"/>
    <m/>
    <d v="2016-11-04T00:00:00"/>
    <m/>
    <m/>
    <m/>
    <d v="2016-11-04T00:00:00"/>
    <n v="11"/>
    <n v="0"/>
    <n v="141.69"/>
    <m/>
    <x v="46"/>
    <x v="45"/>
    <n v="8020"/>
    <n v="69"/>
  </r>
  <r>
    <n v="2016"/>
    <s v="AZ NOV 4 BW"/>
    <m/>
    <d v="2016-11-04T00:00:00"/>
    <m/>
    <m/>
    <m/>
    <d v="2016-11-04T00:00:00"/>
    <n v="11"/>
    <n v="141.69"/>
    <n v="0"/>
    <m/>
    <x v="46"/>
    <x v="45"/>
    <n v="8020"/>
    <n v="69"/>
  </r>
  <r>
    <n v="2016"/>
    <s v="PAYROLL EXPENSE"/>
    <m/>
    <d v="2016-11-28T00:00:00"/>
    <m/>
    <m/>
    <m/>
    <d v="2016-11-28T00:00:00"/>
    <n v="11"/>
    <n v="23169.45"/>
    <n v="0"/>
    <m/>
    <x v="48"/>
    <x v="47"/>
    <n v="8020"/>
    <n v="69"/>
  </r>
  <r>
    <n v="2016"/>
    <s v="LaBusLab/C.Srv/Trv/Tph JC15413"/>
    <s v="Purchases"/>
    <d v="2016-11-29T00:00:00"/>
    <s v="8020-LIBCAN"/>
    <s v="Liberty Utilities  Canada"/>
    <s v="JC15413"/>
    <d v="2016-11-30T00:00:00"/>
    <n v="11"/>
    <n v="1382.06"/>
    <n v="0"/>
    <n v="1382.06"/>
    <x v="29"/>
    <x v="29"/>
    <n v="8020"/>
    <n v="69"/>
  </r>
  <r>
    <n v="2016"/>
    <s v="ACCR VERIZON"/>
    <s v="ACCR VERIZON"/>
    <d v="2016-11-30T00:00:00"/>
    <m/>
    <m/>
    <m/>
    <d v="2016-12-02T00:00:00"/>
    <n v="11"/>
    <n v="2700"/>
    <n v="0"/>
    <m/>
    <x v="8"/>
    <x v="8"/>
    <n v="8020"/>
    <n v="69"/>
  </r>
  <r>
    <n v="2016"/>
    <s v="Health Allocation Oct"/>
    <m/>
    <d v="2016-11-29T00:00:00"/>
    <m/>
    <m/>
    <m/>
    <d v="2016-11-29T00:00:00"/>
    <n v="11"/>
    <n v="12145.71"/>
    <n v="0"/>
    <m/>
    <x v="49"/>
    <x v="48"/>
    <n v="8020"/>
    <n v="69"/>
  </r>
  <r>
    <n v="2016"/>
    <s v="APUC Labor Nov 16"/>
    <m/>
    <d v="2016-11-30T00:00:00"/>
    <m/>
    <m/>
    <m/>
    <d v="2016-12-05T00:00:00"/>
    <n v="11"/>
    <n v="0"/>
    <n v="29625.25"/>
    <m/>
    <x v="25"/>
    <x v="25"/>
    <n v="8020"/>
    <n v="69"/>
  </r>
  <r>
    <n v="2016"/>
    <s v="PAYROLL ACCRUAL"/>
    <m/>
    <d v="2016-11-28T00:00:00"/>
    <m/>
    <m/>
    <m/>
    <d v="2016-11-28T00:00:00"/>
    <n v="11"/>
    <n v="5427.43"/>
    <n v="0"/>
    <m/>
    <x v="50"/>
    <x v="49"/>
    <n v="8020"/>
    <n v="69"/>
  </r>
  <r>
    <n v="2016"/>
    <s v="Employee Reimbursement"/>
    <s v="Purchases"/>
    <d v="2016-11-17T00:00:00"/>
    <s v="8020-CARPAM"/>
    <s v="Pamela Carter"/>
    <s v="EMP EXP 111616"/>
    <d v="2016-11-17T00:00:00"/>
    <n v="11"/>
    <n v="365.79"/>
    <n v="0"/>
    <m/>
    <x v="15"/>
    <x v="15"/>
    <n v="8020"/>
    <n v="69"/>
  </r>
  <r>
    <n v="2016"/>
    <s v="Employee Reimbursement"/>
    <s v="Purchases"/>
    <d v="2016-11-02T00:00:00"/>
    <s v="8020-QUEBRA"/>
    <s v="Brandi Queen"/>
    <s v="EMP EXP 102816"/>
    <d v="2016-11-02T00:00:00"/>
    <n v="11"/>
    <n v="1087"/>
    <n v="0"/>
    <m/>
    <x v="5"/>
    <x v="5"/>
    <n v="8020"/>
    <n v="69"/>
  </r>
  <r>
    <n v="2016"/>
    <s v="Labs Corp Labor/C.SrvcsJC15424"/>
    <s v="Purchases"/>
    <d v="2016-11-29T00:00:00"/>
    <s v="8020-LIBCAN"/>
    <s v="Liberty Utilities  Canada"/>
    <s v="JC15424"/>
    <d v="2016-11-30T00:00:00"/>
    <n v="11"/>
    <n v="10189.120000000001"/>
    <n v="0"/>
    <n v="10189.120000000001"/>
    <x v="7"/>
    <x v="7"/>
    <n v="8020"/>
    <n v="69"/>
  </r>
  <r>
    <n v="2016"/>
    <s v="Labs Bus Labor  JC15420"/>
    <s v="Purchases"/>
    <d v="2016-11-29T00:00:00"/>
    <s v="8020-LIBCAN"/>
    <s v="Liberty Utilities  Canada"/>
    <s v="JC15420"/>
    <d v="2016-11-30T00:00:00"/>
    <n v="11"/>
    <n v="653.89"/>
    <n v="0"/>
    <n v="653.89"/>
    <x v="29"/>
    <x v="29"/>
    <n v="8020"/>
    <n v="69"/>
  </r>
  <r>
    <n v="2016"/>
    <s v="PAYROLL EXPENSE"/>
    <m/>
    <d v="2016-11-28T00:00:00"/>
    <m/>
    <m/>
    <m/>
    <d v="2016-11-28T00:00:00"/>
    <n v="11"/>
    <n v="12897.26"/>
    <n v="0"/>
    <m/>
    <x v="51"/>
    <x v="50"/>
    <n v="8020"/>
    <n v="69"/>
  </r>
  <r>
    <n v="2016"/>
    <s v="PAYROLL EXPENSE"/>
    <m/>
    <d v="2016-11-28T00:00:00"/>
    <m/>
    <m/>
    <m/>
    <d v="2016-11-28T00:00:00"/>
    <n v="11"/>
    <n v="342050.39"/>
    <n v="0"/>
    <m/>
    <x v="32"/>
    <x v="32"/>
    <n v="8020"/>
    <n v="69"/>
  </r>
  <r>
    <n v="2016"/>
    <s v="Employee Reimbursement"/>
    <s v="Purchases"/>
    <d v="2016-11-17T00:00:00"/>
    <s v="8020-BYRLIN"/>
    <s v="Linda Byrd"/>
    <s v="EMP EXP 111616"/>
    <d v="2016-11-17T00:00:00"/>
    <n v="11"/>
    <n v="2207.33"/>
    <n v="0"/>
    <m/>
    <x v="3"/>
    <x v="3"/>
    <n v="8020"/>
    <n v="69"/>
  </r>
  <r>
    <n v="2016"/>
    <s v="603-0116674-002"/>
    <s v="Purchases"/>
    <d v="2016-11-17T00:00:00"/>
    <s v="8020-WELLEA"/>
    <s v="Wells Fargo Financial Leasing, Inc."/>
    <n v="5003508911"/>
    <d v="2016-11-18T00:00:00"/>
    <n v="11"/>
    <n v="297.58"/>
    <n v="0"/>
    <m/>
    <x v="52"/>
    <x v="51"/>
    <n v="8020"/>
    <n v="69"/>
  </r>
  <r>
    <n v="2016"/>
    <s v="Exp MetLife Insurance"/>
    <m/>
    <d v="2016-11-17T00:00:00"/>
    <m/>
    <m/>
    <m/>
    <d v="2016-11-16T00:00:00"/>
    <n v="11"/>
    <n v="4929.5"/>
    <n v="0"/>
    <m/>
    <x v="47"/>
    <x v="46"/>
    <n v="8020"/>
    <n v="69"/>
  </r>
  <r>
    <n v="2016"/>
    <s v="Labs Corp Labor  JC15428"/>
    <s v="Purchases"/>
    <d v="2016-11-29T00:00:00"/>
    <s v="8020-LIBCAN"/>
    <s v="Liberty Utilities  Canada"/>
    <s v="JC15428"/>
    <d v="2016-11-30T00:00:00"/>
    <n v="11"/>
    <n v="1679.18"/>
    <n v="0"/>
    <n v="1679.18"/>
    <x v="7"/>
    <x v="7"/>
    <n v="8020"/>
    <n v="69"/>
  </r>
  <r>
    <n v="2016"/>
    <s v="Receivings Transaction Entry"/>
    <s v="Purchases"/>
    <d v="2016-11-17T00:00:00"/>
    <s v="8020-CINCOR"/>
    <s v="Cintas Corporation"/>
    <s v="RCT00000000024085"/>
    <d v="2016-11-17T00:00:00"/>
    <n v="11"/>
    <n v="148.66999999999999"/>
    <n v="0"/>
    <m/>
    <x v="2"/>
    <x v="2"/>
    <n v="8020"/>
    <n v="69"/>
  </r>
  <r>
    <n v="2016"/>
    <s v="AZ NOV 18 BW"/>
    <m/>
    <d v="2016-11-18T00:00:00"/>
    <m/>
    <m/>
    <m/>
    <d v="2016-11-21T00:00:00"/>
    <n v="11"/>
    <n v="3930.47"/>
    <n v="0"/>
    <m/>
    <x v="53"/>
    <x v="52"/>
    <n v="8020"/>
    <n v="69"/>
  </r>
  <r>
    <n v="2016"/>
    <s v="LaBusLab/C.Srv/Trv/Tph JC15413"/>
    <s v="Purchases"/>
    <d v="2016-11-29T00:00:00"/>
    <s v="8020-LIBCAN"/>
    <s v="Liberty Utilities  Canada"/>
    <s v="JC15413"/>
    <d v="2016-11-30T00:00:00"/>
    <n v="11"/>
    <n v="1189.33"/>
    <n v="0"/>
    <m/>
    <x v="1"/>
    <x v="1"/>
    <n v="8020"/>
    <n v="69"/>
  </r>
  <r>
    <n v="2016"/>
    <s v="LU Reclass"/>
    <m/>
    <d v="2016-11-30T00:00:00"/>
    <m/>
    <m/>
    <m/>
    <d v="2016-12-07T00:00:00"/>
    <n v="11"/>
    <n v="0"/>
    <n v="32"/>
    <m/>
    <x v="36"/>
    <x v="36"/>
    <n v="8020"/>
    <n v="69"/>
  </r>
  <r>
    <n v="2016"/>
    <s v="Labs ADMBus 4Factor  Sales6599"/>
    <s v="Purchases"/>
    <d v="2016-11-30T00:00:00"/>
    <s v="8020-LIBCAN"/>
    <s v="Liberty Utilities  Canada"/>
    <s v="SALES6599"/>
    <d v="2016-11-30T00:00:00"/>
    <n v="11"/>
    <n v="46156.25"/>
    <n v="0"/>
    <m/>
    <x v="17"/>
    <x v="17"/>
    <n v="8020"/>
    <n v="69"/>
  </r>
  <r>
    <n v="2016"/>
    <s v="Payroll Accrual"/>
    <m/>
    <d v="2016-11-01T00:00:00"/>
    <m/>
    <m/>
    <m/>
    <d v="2016-10-26T00:00:00"/>
    <n v="11"/>
    <n v="0"/>
    <n v="87.04"/>
    <m/>
    <x v="22"/>
    <x v="22"/>
    <n v="8020"/>
    <n v="69"/>
  </r>
  <r>
    <n v="2016"/>
    <s v="PAYROLL ACCRUAL"/>
    <m/>
    <d v="2016-11-28T00:00:00"/>
    <m/>
    <m/>
    <m/>
    <d v="2016-11-28T00:00:00"/>
    <n v="11"/>
    <n v="71.28"/>
    <n v="0"/>
    <m/>
    <x v="41"/>
    <x v="40"/>
    <n v="8020"/>
    <n v="69"/>
  </r>
  <r>
    <n v="2016"/>
    <s v="Reclass LUC Adm/Lbr Nov"/>
    <m/>
    <d v="2016-11-30T00:00:00"/>
    <m/>
    <m/>
    <m/>
    <d v="2016-12-05T00:00:00"/>
    <n v="11"/>
    <n v="5350.04"/>
    <n v="0"/>
    <m/>
    <x v="25"/>
    <x v="25"/>
    <n v="8020"/>
    <n v="69"/>
  </r>
  <r>
    <n v="2016"/>
    <s v="Reclass LUC Adm/Lbr Nov"/>
    <m/>
    <d v="2016-11-30T00:00:00"/>
    <m/>
    <m/>
    <m/>
    <d v="2016-12-05T00:00:00"/>
    <n v="11"/>
    <n v="51506.94"/>
    <n v="0"/>
    <m/>
    <x v="25"/>
    <x v="25"/>
    <n v="8020"/>
    <n v="69"/>
  </r>
  <r>
    <n v="2016"/>
    <s v="Regulatory Research"/>
    <s v="Purchases"/>
    <d v="2016-11-30T00:00:00"/>
    <s v="8020-INSCON"/>
    <s v="Insight Consulting LLC"/>
    <s v="2016-43"/>
    <d v="2016-12-02T00:00:00"/>
    <n v="11"/>
    <n v="5000"/>
    <n v="0"/>
    <m/>
    <x v="1"/>
    <x v="1"/>
    <n v="8020"/>
    <n v="69"/>
  </r>
  <r>
    <n v="2016"/>
    <s v="LUC Labor/Contr.Srvc JC15395"/>
    <s v="Purchases"/>
    <d v="2016-11-29T00:00:00"/>
    <s v="8020-LIBCAN"/>
    <s v="Liberty Utilities  Canada"/>
    <s v="JC15395"/>
    <d v="2016-11-30T00:00:00"/>
    <n v="11"/>
    <n v="87.05"/>
    <n v="0"/>
    <n v="87.05"/>
    <x v="4"/>
    <x v="4"/>
    <n v="8020"/>
    <n v="69"/>
  </r>
  <r>
    <n v="2016"/>
    <s v="ACCR INSIGHT CONSU-2016-39"/>
    <s v="ACCR INSIGHT CONSU-2016-39"/>
    <d v="2016-11-01T00:00:00"/>
    <m/>
    <m/>
    <m/>
    <d v="2016-11-02T00:00:00"/>
    <n v="11"/>
    <n v="0"/>
    <n v="5000"/>
    <m/>
    <x v="1"/>
    <x v="1"/>
    <n v="8020"/>
    <n v="69"/>
  </r>
  <r>
    <n v="2016"/>
    <s v="Monthly Audit Accrual"/>
    <m/>
    <d v="2016-11-17T00:00:00"/>
    <m/>
    <m/>
    <m/>
    <d v="2016-11-16T00:00:00"/>
    <n v="11"/>
    <n v="7917"/>
    <n v="0"/>
    <m/>
    <x v="16"/>
    <x v="16"/>
    <n v="8020"/>
    <n v="69"/>
  </r>
  <r>
    <n v="2016"/>
    <s v="Health Allocation Oct"/>
    <m/>
    <d v="2016-11-29T00:00:00"/>
    <m/>
    <m/>
    <m/>
    <d v="2016-11-29T00:00:00"/>
    <n v="11"/>
    <n v="67.45"/>
    <n v="0"/>
    <m/>
    <x v="54"/>
    <x v="53"/>
    <n v="8020"/>
    <n v="69"/>
  </r>
  <r>
    <n v="2016"/>
    <s v="603-0043454-000"/>
    <s v="Purchases"/>
    <d v="2016-11-17T00:00:00"/>
    <s v="8020-WELLEA"/>
    <s v="Wells Fargo Financial Leasing, Inc."/>
    <n v="5003510814"/>
    <d v="2016-11-18T00:00:00"/>
    <n v="11"/>
    <n v="223.06"/>
    <n v="0"/>
    <m/>
    <x v="55"/>
    <x v="54"/>
    <n v="8020"/>
    <n v="69"/>
  </r>
  <r>
    <n v="2016"/>
    <s v="LABS Admin Nov 16"/>
    <m/>
    <d v="2016-11-30T00:00:00"/>
    <m/>
    <m/>
    <m/>
    <d v="2016-12-05T00:00:00"/>
    <n v="11"/>
    <n v="0"/>
    <n v="46156.25"/>
    <m/>
    <x v="25"/>
    <x v="25"/>
    <n v="8020"/>
    <n v="69"/>
  </r>
  <r>
    <n v="2016"/>
    <s v="Receivings Transaction Entry"/>
    <s v="Purchases"/>
    <d v="2016-11-30T00:00:00"/>
    <s v="8020-TOWPRI"/>
    <s v="Tower Printing, Inc."/>
    <s v="RCT00000000024520"/>
    <d v="2016-12-02T00:00:00"/>
    <n v="11"/>
    <n v="37.82"/>
    <n v="0"/>
    <m/>
    <x v="2"/>
    <x v="2"/>
    <n v="8020"/>
    <n v="69"/>
  </r>
  <r>
    <n v="2016"/>
    <s v="Reverse Accr's from 2014/2015"/>
    <m/>
    <d v="2016-11-30T00:00:00"/>
    <m/>
    <m/>
    <m/>
    <d v="2016-12-06T00:00:00"/>
    <n v="11"/>
    <n v="0"/>
    <n v="373.6"/>
    <m/>
    <x v="2"/>
    <x v="2"/>
    <n v="8020"/>
    <n v="69"/>
  </r>
  <r>
    <n v="2016"/>
    <s v="ACCR A BETTER CONNECTION"/>
    <s v="ACCR A BETTER CONNECTION"/>
    <d v="2016-11-01T00:00:00"/>
    <m/>
    <m/>
    <m/>
    <d v="2016-11-02T00:00:00"/>
    <n v="11"/>
    <n v="0"/>
    <n v="592.99"/>
    <m/>
    <x v="8"/>
    <x v="8"/>
    <n v="8020"/>
    <n v="69"/>
  </r>
  <r>
    <n v="2016"/>
    <s v="Labs Bus Lab/Cont.Srv JC15423"/>
    <s v="Purchases"/>
    <d v="2016-11-29T00:00:00"/>
    <s v="8020-LIBCAN"/>
    <s v="Liberty Utilities  Canada"/>
    <s v="JC15423"/>
    <d v="2016-11-30T00:00:00"/>
    <n v="11"/>
    <n v="2850"/>
    <n v="0"/>
    <m/>
    <x v="1"/>
    <x v="1"/>
    <n v="8020"/>
    <n v="69"/>
  </r>
  <r>
    <n v="2016"/>
    <s v="Reclass APUC Labor/Adm Nov"/>
    <m/>
    <d v="2016-11-30T00:00:00"/>
    <m/>
    <m/>
    <m/>
    <d v="2016-12-05T00:00:00"/>
    <n v="11"/>
    <n v="11161.53"/>
    <n v="0"/>
    <m/>
    <x v="25"/>
    <x v="25"/>
    <n v="8020"/>
    <n v="69"/>
  </r>
  <r>
    <n v="2016"/>
    <s v="Reclass APUC Labor/Adm Nov"/>
    <m/>
    <d v="2016-11-30T00:00:00"/>
    <m/>
    <m/>
    <m/>
    <d v="2016-12-05T00:00:00"/>
    <n v="11"/>
    <n v="29625.25"/>
    <n v="0"/>
    <m/>
    <x v="25"/>
    <x v="25"/>
    <n v="8020"/>
    <n v="69"/>
  </r>
  <r>
    <n v="2016"/>
    <s v="Health Allocation Oct"/>
    <m/>
    <d v="2016-11-29T00:00:00"/>
    <m/>
    <m/>
    <m/>
    <d v="2016-11-29T00:00:00"/>
    <n v="11"/>
    <n v="2650.04"/>
    <n v="0"/>
    <m/>
    <x v="56"/>
    <x v="55"/>
    <n v="8020"/>
    <n v="69"/>
  </r>
  <r>
    <n v="2016"/>
    <s v="AZ NOV 4 BW"/>
    <m/>
    <d v="2016-11-04T00:00:00"/>
    <m/>
    <m/>
    <m/>
    <d v="2016-11-04T00:00:00"/>
    <n v="11"/>
    <n v="309.75"/>
    <n v="0"/>
    <m/>
    <x v="57"/>
    <x v="56"/>
    <n v="8020"/>
    <n v="69"/>
  </r>
  <r>
    <n v="2016"/>
    <s v="AZ NOV 18 BW"/>
    <m/>
    <d v="2016-11-18T00:00:00"/>
    <m/>
    <m/>
    <m/>
    <d v="2016-11-21T00:00:00"/>
    <n v="11"/>
    <n v="0"/>
    <n v="1.32"/>
    <m/>
    <x v="47"/>
    <x v="46"/>
    <n v="8020"/>
    <n v="69"/>
  </r>
  <r>
    <n v="2016"/>
    <s v="AZ NOV 18 BW"/>
    <m/>
    <d v="2016-11-18T00:00:00"/>
    <m/>
    <m/>
    <m/>
    <d v="2016-11-21T00:00:00"/>
    <n v="11"/>
    <n v="0"/>
    <n v="11.1"/>
    <m/>
    <x v="47"/>
    <x v="46"/>
    <n v="8020"/>
    <n v="69"/>
  </r>
  <r>
    <n v="2016"/>
    <s v="AZ NOV 18 BW"/>
    <m/>
    <d v="2016-11-18T00:00:00"/>
    <m/>
    <m/>
    <m/>
    <d v="2016-11-21T00:00:00"/>
    <n v="11"/>
    <n v="0"/>
    <n v="12.62"/>
    <m/>
    <x v="47"/>
    <x v="46"/>
    <n v="8020"/>
    <n v="69"/>
  </r>
  <r>
    <n v="2016"/>
    <s v="AZ NOV 18 BW"/>
    <m/>
    <d v="2016-11-18T00:00:00"/>
    <m/>
    <m/>
    <m/>
    <d v="2016-11-21T00:00:00"/>
    <n v="11"/>
    <n v="0"/>
    <n v="17.600000000000001"/>
    <m/>
    <x v="47"/>
    <x v="46"/>
    <n v="8020"/>
    <n v="69"/>
  </r>
  <r>
    <n v="2016"/>
    <s v="AZ NOV 18 BW"/>
    <m/>
    <d v="2016-11-18T00:00:00"/>
    <m/>
    <m/>
    <m/>
    <d v="2016-11-21T00:00:00"/>
    <n v="11"/>
    <n v="0"/>
    <n v="55.78"/>
    <m/>
    <x v="47"/>
    <x v="46"/>
    <n v="8020"/>
    <n v="69"/>
  </r>
  <r>
    <n v="2016"/>
    <s v="AZ NOV 18 BW"/>
    <m/>
    <d v="2016-11-18T00:00:00"/>
    <m/>
    <m/>
    <m/>
    <d v="2016-11-21T00:00:00"/>
    <n v="11"/>
    <n v="0"/>
    <n v="65.23"/>
    <m/>
    <x v="47"/>
    <x v="46"/>
    <n v="8020"/>
    <n v="69"/>
  </r>
  <r>
    <n v="2016"/>
    <s v="AZ NOV 18 BW"/>
    <m/>
    <d v="2016-11-18T00:00:00"/>
    <m/>
    <m/>
    <m/>
    <d v="2016-11-21T00:00:00"/>
    <n v="11"/>
    <n v="0"/>
    <n v="135.56"/>
    <m/>
    <x v="47"/>
    <x v="46"/>
    <n v="8020"/>
    <n v="69"/>
  </r>
  <r>
    <n v="2016"/>
    <s v="AZ NOV 18 BW"/>
    <m/>
    <d v="2016-11-18T00:00:00"/>
    <m/>
    <m/>
    <m/>
    <d v="2016-11-21T00:00:00"/>
    <n v="11"/>
    <n v="0"/>
    <n v="181.71"/>
    <m/>
    <x v="47"/>
    <x v="46"/>
    <n v="8020"/>
    <n v="69"/>
  </r>
  <r>
    <n v="2016"/>
    <s v="AZ NOV 18 BW"/>
    <m/>
    <d v="2016-11-18T00:00:00"/>
    <m/>
    <m/>
    <m/>
    <d v="2016-11-21T00:00:00"/>
    <n v="11"/>
    <n v="0"/>
    <n v="387.68"/>
    <m/>
    <x v="47"/>
    <x v="46"/>
    <n v="8020"/>
    <n v="69"/>
  </r>
  <r>
    <n v="2016"/>
    <s v="AZ NOV 18 BW"/>
    <m/>
    <d v="2016-11-18T00:00:00"/>
    <m/>
    <m/>
    <m/>
    <d v="2016-11-21T00:00:00"/>
    <n v="11"/>
    <n v="0"/>
    <n v="557.75"/>
    <m/>
    <x v="47"/>
    <x v="46"/>
    <n v="8020"/>
    <n v="69"/>
  </r>
  <r>
    <n v="2016"/>
    <s v="AZ NOV 18 BW"/>
    <m/>
    <d v="2016-11-18T00:00:00"/>
    <m/>
    <m/>
    <m/>
    <d v="2016-11-21T00:00:00"/>
    <n v="11"/>
    <n v="0"/>
    <n v="1616.25"/>
    <m/>
    <x v="47"/>
    <x v="46"/>
    <n v="8020"/>
    <n v="69"/>
  </r>
  <r>
    <n v="2016"/>
    <s v="AZ NOV 18 BW"/>
    <m/>
    <d v="2016-11-18T00:00:00"/>
    <m/>
    <m/>
    <m/>
    <d v="2016-11-21T00:00:00"/>
    <n v="11"/>
    <n v="0"/>
    <n v="14640.4"/>
    <m/>
    <x v="47"/>
    <x v="46"/>
    <n v="8020"/>
    <n v="69"/>
  </r>
  <r>
    <n v="2016"/>
    <s v="Expense CenturyLink for Nov. 2"/>
    <m/>
    <d v="2016-11-17T00:00:00"/>
    <m/>
    <m/>
    <m/>
    <d v="2016-11-16T00:00:00"/>
    <n v="11"/>
    <n v="591.35"/>
    <n v="0"/>
    <m/>
    <x v="8"/>
    <x v="8"/>
    <n v="8020"/>
    <n v="69"/>
  </r>
  <r>
    <n v="2016"/>
    <s v="Labs Corp Labor JC15431"/>
    <s v="Purchases"/>
    <d v="2016-11-29T00:00:00"/>
    <s v="8020-LIBCAN"/>
    <s v="Liberty Utilities  Canada"/>
    <s v="JC15431"/>
    <d v="2016-11-30T00:00:00"/>
    <n v="11"/>
    <n v="2036.57"/>
    <n v="0"/>
    <n v="2036.57"/>
    <x v="7"/>
    <x v="7"/>
    <n v="8020"/>
    <n v="69"/>
  </r>
  <r>
    <n v="2016"/>
    <s v="Payroll Accrual"/>
    <m/>
    <d v="2016-11-01T00:00:00"/>
    <m/>
    <m/>
    <m/>
    <d v="2016-10-26T00:00:00"/>
    <n v="11"/>
    <n v="0"/>
    <n v="458.45"/>
    <m/>
    <x v="58"/>
    <x v="57"/>
    <n v="8020"/>
    <n v="69"/>
  </r>
  <r>
    <n v="2016"/>
    <s v="Receivings Transaction Entry"/>
    <s v="Purchases"/>
    <d v="2016-11-02T00:00:00"/>
    <s v="8020-TOWPRI"/>
    <s v="Tower Printing, Inc."/>
    <s v="RCT00000000023726"/>
    <d v="2016-11-07T00:00:00"/>
    <n v="11"/>
    <n v="37.82"/>
    <n v="0"/>
    <m/>
    <x v="2"/>
    <x v="2"/>
    <n v="8020"/>
    <n v="69"/>
  </r>
  <r>
    <n v="2016"/>
    <s v="PAYROLL ACCRUAL"/>
    <m/>
    <d v="2016-11-28T00:00:00"/>
    <m/>
    <m/>
    <m/>
    <d v="2016-11-28T00:00:00"/>
    <n v="11"/>
    <n v="649.05999999999995"/>
    <n v="0"/>
    <m/>
    <x v="45"/>
    <x v="44"/>
    <n v="8020"/>
    <n v="69"/>
  </r>
  <r>
    <n v="2016"/>
    <s v="Job 8020-16008-34000 5"/>
    <s v="Purchases"/>
    <d v="2016-11-03T00:00:00"/>
    <s v="8020-STAPLE"/>
    <s v="Staples Business Advantage"/>
    <s v="RCT00000000023704"/>
    <d v="2016-11-07T00:00:00"/>
    <n v="11"/>
    <n v="701.02"/>
    <n v="0"/>
    <m/>
    <x v="2"/>
    <x v="2"/>
    <n v="8020"/>
    <n v="69"/>
  </r>
  <r>
    <n v="2016"/>
    <s v="PAYROLL EXPENSE"/>
    <m/>
    <d v="2016-11-28T00:00:00"/>
    <m/>
    <m/>
    <m/>
    <d v="2016-11-28T00:00:00"/>
    <n v="11"/>
    <n v="91104"/>
    <n v="0"/>
    <m/>
    <x v="10"/>
    <x v="10"/>
    <n v="8020"/>
    <n v="69"/>
  </r>
  <r>
    <n v="2016"/>
    <s v="AZ NOV 4 BW"/>
    <m/>
    <d v="2016-11-04T00:00:00"/>
    <m/>
    <m/>
    <m/>
    <d v="2016-11-04T00:00:00"/>
    <n v="11"/>
    <n v="426.08"/>
    <n v="0"/>
    <m/>
    <x v="42"/>
    <x v="41"/>
    <n v="8020"/>
    <n v="69"/>
  </r>
  <r>
    <n v="2016"/>
    <s v="AZ NOV 4 BW"/>
    <m/>
    <d v="2016-11-04T00:00:00"/>
    <m/>
    <m/>
    <m/>
    <d v="2016-11-04T00:00:00"/>
    <n v="11"/>
    <n v="576.9"/>
    <n v="0"/>
    <m/>
    <x v="42"/>
    <x v="41"/>
    <n v="8020"/>
    <n v="69"/>
  </r>
  <r>
    <n v="2016"/>
    <s v="Employee Reimbursement"/>
    <s v="Purchases"/>
    <d v="2016-11-08T00:00:00"/>
    <s v="8020-GRECRY"/>
    <s v="Crystal Greene"/>
    <s v="EMP EXP 110416"/>
    <d v="2016-11-08T00:00:00"/>
    <n v="11"/>
    <n v="1083.19"/>
    <n v="0"/>
    <m/>
    <x v="3"/>
    <x v="3"/>
    <n v="8020"/>
    <n v="69"/>
  </r>
  <r>
    <n v="2016"/>
    <s v="Employee Reimbursement"/>
    <s v="Purchases"/>
    <d v="2016-11-30T00:00:00"/>
    <s v="8020-WADJOE"/>
    <s v="Joel Wade"/>
    <s v="EMP EXP 110916"/>
    <d v="2016-11-30T00:00:00"/>
    <n v="11"/>
    <n v="400.78"/>
    <n v="0"/>
    <m/>
    <x v="24"/>
    <x v="24"/>
    <n v="8020"/>
    <n v="69"/>
  </r>
  <r>
    <n v="2016"/>
    <s v="Receivings Transaction Entry"/>
    <s v="Purchases"/>
    <d v="2016-11-03T00:00:00"/>
    <s v="8020-STAPLE"/>
    <s v="Staples Business Advantage"/>
    <s v="RCT00000000023700"/>
    <d v="2016-11-07T00:00:00"/>
    <n v="11"/>
    <n v="310.41000000000003"/>
    <n v="0"/>
    <m/>
    <x v="2"/>
    <x v="2"/>
    <n v="8020"/>
    <n v="69"/>
  </r>
  <r>
    <n v="2016"/>
    <s v="Labs Corp  Travel  JC15425"/>
    <s v="Purchases"/>
    <d v="2016-11-29T00:00:00"/>
    <s v="8020-LIBCAN"/>
    <s v="Liberty Utilities  Canada"/>
    <s v="JC15425"/>
    <d v="2016-11-30T00:00:00"/>
    <n v="11"/>
    <n v="555.67999999999995"/>
    <n v="0"/>
    <m/>
    <x v="15"/>
    <x v="15"/>
    <n v="8020"/>
    <n v="69"/>
  </r>
  <r>
    <n v="2016"/>
    <s v="Health Allocation Oct"/>
    <m/>
    <d v="2016-11-29T00:00:00"/>
    <m/>
    <m/>
    <m/>
    <d v="2016-11-29T00:00:00"/>
    <n v="11"/>
    <n v="1092.7"/>
    <n v="0"/>
    <m/>
    <x v="59"/>
    <x v="58"/>
    <n v="8020"/>
    <n v="69"/>
  </r>
  <r>
    <n v="2016"/>
    <s v="ACCR ABATIX-"/>
    <s v="ACCR ABATIX-"/>
    <d v="2016-11-30T00:00:00"/>
    <m/>
    <m/>
    <m/>
    <d v="2016-12-02T00:00:00"/>
    <n v="11"/>
    <n v="1135.68"/>
    <n v="0"/>
    <m/>
    <x v="27"/>
    <x v="27"/>
    <n v="8020"/>
    <n v="69"/>
  </r>
  <r>
    <n v="2016"/>
    <s v="LUC Admin Nov 2016"/>
    <m/>
    <d v="2016-11-30T00:00:00"/>
    <m/>
    <m/>
    <m/>
    <d v="2016-12-05T00:00:00"/>
    <n v="11"/>
    <n v="0"/>
    <n v="51506.94"/>
    <m/>
    <x v="25"/>
    <x v="25"/>
    <n v="8020"/>
    <n v="69"/>
  </r>
  <r>
    <n v="2016"/>
    <s v="Acct # 83958542"/>
    <s v="Purchases"/>
    <d v="2016-11-30T00:00:00"/>
    <s v="8020-CENLIN"/>
    <s v="Qwest Corporation dba Century Link"/>
    <n v="1393212802"/>
    <d v="2016-12-02T00:00:00"/>
    <n v="11"/>
    <n v="245.08"/>
    <n v="0"/>
    <m/>
    <x v="8"/>
    <x v="8"/>
    <n v="8020"/>
    <n v="69"/>
  </r>
  <r>
    <n v="2016"/>
    <s v="Service Maintenance/Ice Machin"/>
    <s v="Purchases"/>
    <d v="2016-11-17T00:00:00"/>
    <s v="8020-JUSREF"/>
    <s v="Five Sharp, LLC dba Just In Time Refrigeration"/>
    <n v="19170"/>
    <d v="2016-11-17T00:00:00"/>
    <n v="11"/>
    <n v="403.55"/>
    <n v="0"/>
    <m/>
    <x v="1"/>
    <x v="1"/>
    <n v="8020"/>
    <n v="69"/>
  </r>
  <r>
    <n v="2016"/>
    <s v="603-0116674-002"/>
    <s v="Purchases"/>
    <d v="2016-11-17T00:00:00"/>
    <s v="8020-WELLEA"/>
    <s v="Wells Fargo Financial Leasing, Inc."/>
    <n v="5003508911"/>
    <d v="2016-11-18T00:00:00"/>
    <n v="11"/>
    <n v="54.95"/>
    <n v="0"/>
    <m/>
    <x v="55"/>
    <x v="54"/>
    <n v="8020"/>
    <n v="69"/>
  </r>
  <r>
    <n v="2016"/>
    <s v="Payroll Accrual"/>
    <m/>
    <d v="2016-11-01T00:00:00"/>
    <m/>
    <m/>
    <m/>
    <d v="2016-10-26T00:00:00"/>
    <n v="11"/>
    <n v="0"/>
    <n v="33315.730000000003"/>
    <m/>
    <x v="30"/>
    <x v="30"/>
    <n v="8020"/>
    <n v="69"/>
  </r>
  <r>
    <n v="2016"/>
    <s v="Labs Bus Lab/Cont.Srv JC15423"/>
    <s v="Purchases"/>
    <d v="2016-11-29T00:00:00"/>
    <s v="8020-LIBCAN"/>
    <s v="Liberty Utilities  Canada"/>
    <s v="JC15423"/>
    <d v="2016-11-30T00:00:00"/>
    <n v="11"/>
    <n v="191.13"/>
    <n v="0"/>
    <n v="191.13"/>
    <x v="29"/>
    <x v="29"/>
    <n v="8020"/>
    <n v="69"/>
  </r>
  <r>
    <n v="2016"/>
    <s v="Julie Baldwin - Macey"/>
    <s v="Purchases"/>
    <d v="2016-11-18T00:00:00"/>
    <s v="8020-BOOBAR"/>
    <s v="Boot Barn"/>
    <s v="IVC0089519"/>
    <d v="2016-11-21T00:00:00"/>
    <n v="11"/>
    <n v="141.94999999999999"/>
    <n v="0"/>
    <m/>
    <x v="2"/>
    <x v="2"/>
    <n v="8020"/>
    <n v="69"/>
  </r>
  <r>
    <n v="2016"/>
    <s v="LU Reclass"/>
    <m/>
    <d v="2016-11-30T00:00:00"/>
    <m/>
    <m/>
    <m/>
    <d v="2016-12-07T00:00:00"/>
    <n v="11"/>
    <n v="198368.14"/>
    <n v="0"/>
    <m/>
    <x v="25"/>
    <x v="25"/>
    <n v="8020"/>
    <n v="69"/>
  </r>
  <r>
    <n v="2016"/>
    <s v="ACCR VERIZON-9774449779"/>
    <s v="ACCR VERIZON-9774449779"/>
    <d v="2016-11-01T00:00:00"/>
    <m/>
    <m/>
    <m/>
    <d v="2016-11-02T00:00:00"/>
    <n v="11"/>
    <n v="0"/>
    <n v="2721.94"/>
    <m/>
    <x v="8"/>
    <x v="8"/>
    <n v="8020"/>
    <n v="69"/>
  </r>
  <r>
    <n v="2016"/>
    <s v="Refund on closed account"/>
    <s v="Purchases"/>
    <d v="2016-11-10T00:00:00"/>
    <s v="8020-WELLEA"/>
    <s v="Wells Fargo Financial Leasing, Inc."/>
    <s v="603-0099039-002/1136"/>
    <d v="2016-11-14T00:00:00"/>
    <n v="11"/>
    <n v="0"/>
    <n v="165.61"/>
    <m/>
    <x v="52"/>
    <x v="51"/>
    <n v="8020"/>
    <n v="69"/>
  </r>
  <r>
    <n v="2016"/>
    <s v="LU Reclass"/>
    <m/>
    <d v="2016-11-30T00:00:00"/>
    <m/>
    <m/>
    <m/>
    <d v="2016-12-07T00:00:00"/>
    <n v="11"/>
    <n v="0"/>
    <n v="658.5"/>
    <m/>
    <x v="57"/>
    <x v="56"/>
    <n v="8020"/>
    <n v="69"/>
  </r>
  <r>
    <n v="2016"/>
    <s v="Payroll Accrual"/>
    <m/>
    <d v="2016-11-01T00:00:00"/>
    <m/>
    <m/>
    <m/>
    <d v="2016-10-26T00:00:00"/>
    <n v="11"/>
    <n v="0"/>
    <n v="6438.67"/>
    <m/>
    <x v="51"/>
    <x v="50"/>
    <n v="8020"/>
    <n v="69"/>
  </r>
  <r>
    <n v="2016"/>
    <s v="PAYROLL ACCRUAL"/>
    <m/>
    <d v="2016-11-28T00:00:00"/>
    <m/>
    <m/>
    <m/>
    <d v="2016-11-28T00:00:00"/>
    <n v="11"/>
    <n v="496.66"/>
    <n v="0"/>
    <m/>
    <x v="58"/>
    <x v="57"/>
    <n v="8020"/>
    <n v="69"/>
  </r>
  <r>
    <n v="2016"/>
    <s v="ACCR FEDEX-5-591-29438"/>
    <s v="ACCR FEDEX-5-591-29438"/>
    <d v="2016-11-01T00:00:00"/>
    <m/>
    <m/>
    <m/>
    <d v="2016-11-02T00:00:00"/>
    <n v="11"/>
    <n v="0"/>
    <n v="112.12"/>
    <m/>
    <x v="1"/>
    <x v="1"/>
    <n v="8020"/>
    <n v="69"/>
  </r>
  <r>
    <n v="2016"/>
    <s v="PAYROLL ACCRUAL"/>
    <m/>
    <d v="2016-11-28T00:00:00"/>
    <m/>
    <m/>
    <m/>
    <d v="2016-11-28T00:00:00"/>
    <n v="11"/>
    <n v="5722.22"/>
    <n v="0"/>
    <m/>
    <x v="48"/>
    <x v="47"/>
    <n v="8020"/>
    <n v="69"/>
  </r>
  <r>
    <n v="2016"/>
    <s v="LU Reclass"/>
    <m/>
    <d v="2016-11-30T00:00:00"/>
    <m/>
    <m/>
    <m/>
    <d v="2016-12-07T00:00:00"/>
    <n v="11"/>
    <n v="0"/>
    <n v="6664.77"/>
    <m/>
    <x v="3"/>
    <x v="3"/>
    <n v="8020"/>
    <n v="69"/>
  </r>
  <r>
    <n v="2016"/>
    <s v="Receivings Transaction Entry"/>
    <s v="Purchases"/>
    <d v="2016-11-03T00:00:00"/>
    <s v="8020-STAPLE"/>
    <s v="Staples Business Advantage"/>
    <s v="RCT00000000023698"/>
    <d v="2016-11-07T00:00:00"/>
    <n v="11"/>
    <n v="864.38"/>
    <n v="0"/>
    <m/>
    <x v="2"/>
    <x v="2"/>
    <n v="8020"/>
    <n v="69"/>
  </r>
  <r>
    <n v="2016"/>
    <s v="LU Reclass"/>
    <m/>
    <d v="2016-11-30T00:00:00"/>
    <m/>
    <m/>
    <m/>
    <d v="2016-12-07T00:00:00"/>
    <n v="11"/>
    <n v="0"/>
    <n v="12480.41"/>
    <m/>
    <x v="15"/>
    <x v="15"/>
    <n v="8020"/>
    <n v="69"/>
  </r>
  <r>
    <n v="2016"/>
    <s v="Receivings Transaction Entry"/>
    <s v="Purchases"/>
    <d v="2016-11-30T00:00:00"/>
    <s v="8020-CINCOR"/>
    <s v="Cintas Corporation"/>
    <s v="RCT00000000024497"/>
    <d v="2016-12-02T00:00:00"/>
    <n v="11"/>
    <n v="124.06"/>
    <n v="0"/>
    <m/>
    <x v="2"/>
    <x v="2"/>
    <n v="8020"/>
    <n v="69"/>
  </r>
  <r>
    <n v="2016"/>
    <s v="PAYROLL ACCRUAL"/>
    <m/>
    <d v="2016-11-28T00:00:00"/>
    <m/>
    <m/>
    <m/>
    <d v="2016-11-28T00:00:00"/>
    <n v="11"/>
    <n v="4225.3900000000003"/>
    <n v="0"/>
    <m/>
    <x v="60"/>
    <x v="59"/>
    <n v="8020"/>
    <n v="69"/>
  </r>
  <r>
    <n v="2016"/>
    <s v="Reclass APUC Labor/Adm Nov"/>
    <m/>
    <d v="2016-11-30T00:00:00"/>
    <m/>
    <m/>
    <m/>
    <d v="2016-12-05T00:00:00"/>
    <n v="11"/>
    <n v="0"/>
    <n v="29625.25"/>
    <n v="-29625.25"/>
    <x v="44"/>
    <x v="43"/>
    <n v="8020"/>
    <n v="69"/>
  </r>
  <r>
    <n v="2016"/>
    <s v="LaBusLab/Pstg/G.Lif/SrVJC15415"/>
    <s v="Purchases"/>
    <d v="2016-11-29T00:00:00"/>
    <s v="8020-LIBCAN"/>
    <s v="Liberty Utilities  Canada"/>
    <s v="JC15415"/>
    <d v="2016-11-30T00:00:00"/>
    <n v="11"/>
    <n v="60"/>
    <n v="0"/>
    <m/>
    <x v="1"/>
    <x v="1"/>
    <n v="8020"/>
    <n v="69"/>
  </r>
  <r>
    <n v="2016"/>
    <s v="Payroll Accrual"/>
    <m/>
    <d v="2016-11-01T00:00:00"/>
    <m/>
    <m/>
    <m/>
    <d v="2016-10-26T00:00:00"/>
    <n v="11"/>
    <n v="0"/>
    <n v="5282.05"/>
    <m/>
    <x v="48"/>
    <x v="47"/>
    <n v="8020"/>
    <n v="69"/>
  </r>
  <r>
    <n v="2016"/>
    <s v="Pension Accural"/>
    <m/>
    <d v="2016-11-17T00:00:00"/>
    <m/>
    <m/>
    <m/>
    <d v="2016-11-16T00:00:00"/>
    <n v="11"/>
    <n v="33583.33"/>
    <n v="0"/>
    <m/>
    <x v="61"/>
    <x v="60"/>
    <n v="8020"/>
    <n v="69"/>
  </r>
  <r>
    <n v="2016"/>
    <s v="Water Utilities Assoc Exp Nov"/>
    <m/>
    <d v="2016-11-17T00:00:00"/>
    <m/>
    <m/>
    <m/>
    <d v="2016-11-16T00:00:00"/>
    <n v="11"/>
    <n v="250"/>
    <n v="0"/>
    <m/>
    <x v="11"/>
    <x v="11"/>
    <n v="8020"/>
    <n v="69"/>
  </r>
  <r>
    <n v="2016"/>
    <s v="Receivings Transaction Entry"/>
    <s v="Purchases"/>
    <d v="2016-11-28T00:00:00"/>
    <s v="8020-CINCOR"/>
    <s v="Cintas Corporation"/>
    <s v="RCT00000000024305"/>
    <d v="2016-11-29T00:00:00"/>
    <n v="11"/>
    <n v="206.55"/>
    <n v="0"/>
    <m/>
    <x v="2"/>
    <x v="2"/>
    <n v="8020"/>
    <n v="69"/>
  </r>
  <r>
    <n v="2016"/>
    <s v="LU Reclass"/>
    <m/>
    <d v="2016-11-30T00:00:00"/>
    <m/>
    <m/>
    <m/>
    <d v="2016-12-07T00:00:00"/>
    <n v="11"/>
    <n v="0"/>
    <n v="4028.53"/>
    <m/>
    <x v="8"/>
    <x v="8"/>
    <n v="8020"/>
    <n v="69"/>
  </r>
  <r>
    <n v="2016"/>
    <s v="PAYROLL EXPENSE"/>
    <m/>
    <d v="2016-11-28T00:00:00"/>
    <m/>
    <m/>
    <m/>
    <d v="2016-11-28T00:00:00"/>
    <n v="11"/>
    <n v="57004.46"/>
    <n v="0"/>
    <m/>
    <x v="23"/>
    <x v="23"/>
    <n v="8020"/>
    <n v="69"/>
  </r>
  <r>
    <n v="2016"/>
    <s v="PAYROLL EXPENSE"/>
    <m/>
    <d v="2016-11-28T00:00:00"/>
    <m/>
    <m/>
    <m/>
    <d v="2016-11-28T00:00:00"/>
    <n v="11"/>
    <n v="56039.43"/>
    <n v="0"/>
    <m/>
    <x v="30"/>
    <x v="30"/>
    <n v="8020"/>
    <n v="69"/>
  </r>
  <r>
    <n v="2016"/>
    <s v="PAYROLL ACCRUAL"/>
    <m/>
    <d v="2016-11-28T00:00:00"/>
    <m/>
    <m/>
    <m/>
    <d v="2016-11-28T00:00:00"/>
    <n v="11"/>
    <n v="988.23"/>
    <n v="0"/>
    <m/>
    <x v="62"/>
    <x v="20"/>
    <n v="8020"/>
    <n v="69"/>
  </r>
  <r>
    <n v="2016"/>
    <s v="Acct # 2741-5394-6"/>
    <s v="Purchases"/>
    <d v="2016-11-07T00:00:00"/>
    <s v="8020-FEDEX"/>
    <s v="FedEx"/>
    <s v="6-672-82594"/>
    <d v="2016-11-09T00:00:00"/>
    <n v="11"/>
    <n v="75.89"/>
    <n v="0"/>
    <m/>
    <x v="1"/>
    <x v="1"/>
    <n v="8020"/>
    <n v="69"/>
  </r>
  <r>
    <n v="2016"/>
    <s v="Health Allocation Oct"/>
    <m/>
    <d v="2016-11-29T00:00:00"/>
    <m/>
    <m/>
    <m/>
    <d v="2016-11-29T00:00:00"/>
    <n v="11"/>
    <n v="696.46"/>
    <n v="0"/>
    <m/>
    <x v="63"/>
    <x v="61"/>
    <n v="8020"/>
    <n v="69"/>
  </r>
  <r>
    <n v="2016"/>
    <s v="Reclass LABS Corp Adm/Lbr Nov"/>
    <m/>
    <d v="2016-11-30T00:00:00"/>
    <m/>
    <m/>
    <m/>
    <d v="2016-12-05T00:00:00"/>
    <n v="11"/>
    <n v="0"/>
    <n v="21501.54"/>
    <m/>
    <x v="64"/>
    <x v="62"/>
    <n v="8020"/>
    <n v="69"/>
  </r>
  <r>
    <n v="2016"/>
    <s v="LU US Admin Nov 16"/>
    <m/>
    <d v="2016-11-30T00:00:00"/>
    <m/>
    <m/>
    <m/>
    <d v="2016-12-07T00:00:00"/>
    <n v="11"/>
    <n v="0"/>
    <n v="146492.35"/>
    <m/>
    <x v="25"/>
    <x v="25"/>
    <n v="8020"/>
    <n v="69"/>
  </r>
  <r>
    <n v="2016"/>
    <s v="Health Allocation Oct"/>
    <m/>
    <d v="2016-11-29T00:00:00"/>
    <m/>
    <m/>
    <m/>
    <d v="2016-11-29T00:00:00"/>
    <n v="11"/>
    <n v="104.8"/>
    <n v="0"/>
    <m/>
    <x v="65"/>
    <x v="63"/>
    <n v="8020"/>
    <n v="69"/>
  </r>
  <r>
    <n v="2016"/>
    <s v="AZ NOV 4 BW"/>
    <m/>
    <d v="2016-11-04T00:00:00"/>
    <m/>
    <m/>
    <m/>
    <d v="2016-11-04T00:00:00"/>
    <n v="11"/>
    <n v="44.68"/>
    <n v="0"/>
    <m/>
    <x v="33"/>
    <x v="33"/>
    <n v="8020"/>
    <n v="69"/>
  </r>
  <r>
    <n v="2016"/>
    <s v="Labs Corp Labor /Trvl JC15429"/>
    <s v="Purchases"/>
    <d v="2016-11-29T00:00:00"/>
    <s v="8020-LIBCAN"/>
    <s v="Liberty Utilities  Canada"/>
    <s v="JC15429"/>
    <d v="2016-11-30T00:00:00"/>
    <n v="11"/>
    <n v="1598.76"/>
    <n v="0"/>
    <n v="1598.76"/>
    <x v="7"/>
    <x v="7"/>
    <n v="8020"/>
    <n v="69"/>
  </r>
  <r>
    <n v="2016"/>
    <s v="Employee Reimbursement"/>
    <s v="Purchases"/>
    <d v="2016-11-30T00:00:00"/>
    <s v="8020-WADJOE"/>
    <s v="Joel Wade"/>
    <s v="EMP EXP 110916"/>
    <d v="2016-11-30T00:00:00"/>
    <n v="11"/>
    <n v="3392.65"/>
    <n v="0"/>
    <m/>
    <x v="15"/>
    <x v="15"/>
    <n v="8020"/>
    <n v="69"/>
  </r>
  <r>
    <n v="2016"/>
    <s v="AZ NOV 4 BW"/>
    <m/>
    <d v="2016-11-04T00:00:00"/>
    <m/>
    <m/>
    <m/>
    <d v="2016-11-04T00:00:00"/>
    <n v="11"/>
    <n v="0"/>
    <n v="1.32"/>
    <m/>
    <x v="47"/>
    <x v="46"/>
    <n v="8020"/>
    <n v="69"/>
  </r>
  <r>
    <n v="2016"/>
    <s v="AZ NOV 4 BW"/>
    <m/>
    <d v="2016-11-04T00:00:00"/>
    <m/>
    <m/>
    <m/>
    <d v="2016-11-04T00:00:00"/>
    <n v="11"/>
    <n v="0"/>
    <n v="2.52"/>
    <m/>
    <x v="47"/>
    <x v="46"/>
    <n v="8020"/>
    <n v="69"/>
  </r>
  <r>
    <n v="2016"/>
    <s v="AZ NOV 4 BW"/>
    <m/>
    <d v="2016-11-04T00:00:00"/>
    <m/>
    <m/>
    <m/>
    <d v="2016-11-04T00:00:00"/>
    <n v="11"/>
    <n v="0"/>
    <n v="11.1"/>
    <m/>
    <x v="47"/>
    <x v="46"/>
    <n v="8020"/>
    <n v="69"/>
  </r>
  <r>
    <n v="2016"/>
    <s v="AZ NOV 4 BW"/>
    <m/>
    <d v="2016-11-04T00:00:00"/>
    <m/>
    <m/>
    <m/>
    <d v="2016-11-04T00:00:00"/>
    <n v="11"/>
    <n v="0"/>
    <n v="12.62"/>
    <m/>
    <x v="47"/>
    <x v="46"/>
    <n v="8020"/>
    <n v="69"/>
  </r>
  <r>
    <n v="2016"/>
    <s v="AZ NOV 4 BW"/>
    <m/>
    <d v="2016-11-04T00:00:00"/>
    <m/>
    <m/>
    <m/>
    <d v="2016-11-04T00:00:00"/>
    <n v="11"/>
    <n v="0"/>
    <n v="17.600000000000001"/>
    <m/>
    <x v="47"/>
    <x v="46"/>
    <n v="8020"/>
    <n v="69"/>
  </r>
  <r>
    <n v="2016"/>
    <s v="AZ NOV 4 BW"/>
    <m/>
    <d v="2016-11-04T00:00:00"/>
    <m/>
    <m/>
    <m/>
    <d v="2016-11-04T00:00:00"/>
    <n v="11"/>
    <n v="0"/>
    <n v="55.78"/>
    <m/>
    <x v="47"/>
    <x v="46"/>
    <n v="8020"/>
    <n v="69"/>
  </r>
  <r>
    <n v="2016"/>
    <s v="AZ NOV 4 BW"/>
    <m/>
    <d v="2016-11-04T00:00:00"/>
    <m/>
    <m/>
    <m/>
    <d v="2016-11-04T00:00:00"/>
    <n v="11"/>
    <n v="0"/>
    <n v="14640.4"/>
    <m/>
    <x v="47"/>
    <x v="46"/>
    <n v="8020"/>
    <n v="69"/>
  </r>
  <r>
    <n v="2016"/>
    <s v="AZ NOV 4 BW"/>
    <m/>
    <d v="2016-11-04T00:00:00"/>
    <m/>
    <m/>
    <m/>
    <d v="2016-11-04T00:00:00"/>
    <n v="11"/>
    <n v="0"/>
    <n v="65.23"/>
    <m/>
    <x v="47"/>
    <x v="46"/>
    <n v="8020"/>
    <n v="69"/>
  </r>
  <r>
    <n v="2016"/>
    <s v="AZ NOV 4 BW"/>
    <m/>
    <d v="2016-11-04T00:00:00"/>
    <m/>
    <m/>
    <m/>
    <d v="2016-11-04T00:00:00"/>
    <n v="11"/>
    <n v="0"/>
    <n v="135.56"/>
    <m/>
    <x v="47"/>
    <x v="46"/>
    <n v="8020"/>
    <n v="69"/>
  </r>
  <r>
    <n v="2016"/>
    <s v="AZ NOV 4 BW"/>
    <m/>
    <d v="2016-11-04T00:00:00"/>
    <m/>
    <m/>
    <m/>
    <d v="2016-11-04T00:00:00"/>
    <n v="11"/>
    <n v="0"/>
    <n v="181.71"/>
    <m/>
    <x v="47"/>
    <x v="46"/>
    <n v="8020"/>
    <n v="69"/>
  </r>
  <r>
    <n v="2016"/>
    <s v="AZ NOV 4 BW"/>
    <m/>
    <d v="2016-11-04T00:00:00"/>
    <m/>
    <m/>
    <m/>
    <d v="2016-11-04T00:00:00"/>
    <n v="11"/>
    <n v="0"/>
    <n v="387.68"/>
    <m/>
    <x v="47"/>
    <x v="46"/>
    <n v="8020"/>
    <n v="69"/>
  </r>
  <r>
    <n v="2016"/>
    <s v="AZ NOV 4 BW"/>
    <m/>
    <d v="2016-11-04T00:00:00"/>
    <m/>
    <m/>
    <m/>
    <d v="2016-11-04T00:00:00"/>
    <n v="11"/>
    <n v="0"/>
    <n v="557.75"/>
    <m/>
    <x v="47"/>
    <x v="46"/>
    <n v="8020"/>
    <n v="69"/>
  </r>
  <r>
    <n v="2016"/>
    <s v="AZ NOV 4 BW"/>
    <m/>
    <d v="2016-11-04T00:00:00"/>
    <m/>
    <m/>
    <m/>
    <d v="2016-11-04T00:00:00"/>
    <n v="11"/>
    <n v="0"/>
    <n v="1616.25"/>
    <m/>
    <x v="47"/>
    <x v="46"/>
    <n v="8020"/>
    <n v="69"/>
  </r>
  <r>
    <n v="2016"/>
    <s v="Employee Reimbursement"/>
    <s v="Purchases"/>
    <d v="2016-11-17T00:00:00"/>
    <s v="8020-QUIMAR"/>
    <s v="Mark Quiros"/>
    <s v="EMP EXP 111416"/>
    <d v="2016-11-17T00:00:00"/>
    <n v="11"/>
    <n v="1005.06"/>
    <n v="0"/>
    <m/>
    <x v="24"/>
    <x v="24"/>
    <n v="8020"/>
    <n v="69"/>
  </r>
  <r>
    <n v="2016"/>
    <s v="Security Services"/>
    <s v="Purchases"/>
    <d v="2016-11-15T00:00:00"/>
    <s v="8020-OFFDUT"/>
    <s v="Off Duty Services, Inc"/>
    <n v="35766"/>
    <d v="2016-11-15T00:00:00"/>
    <n v="11"/>
    <n v="263.92"/>
    <n v="0"/>
    <m/>
    <x v="1"/>
    <x v="1"/>
    <n v="8020"/>
    <n v="69"/>
  </r>
  <r>
    <n v="2016"/>
    <s v="LU Reclass"/>
    <m/>
    <d v="2016-11-30T00:00:00"/>
    <m/>
    <m/>
    <m/>
    <d v="2016-12-07T00:00:00"/>
    <n v="11"/>
    <n v="0"/>
    <n v="1110.82"/>
    <m/>
    <x v="35"/>
    <x v="35"/>
    <n v="8020"/>
    <n v="69"/>
  </r>
  <r>
    <n v="2016"/>
    <s v="Full Color Prints"/>
    <s v="Purchases"/>
    <d v="2016-11-17T00:00:00"/>
    <s v="8020-CAPTEC"/>
    <s v="The Ampersand Group DBA Captum Technologies, LLC"/>
    <s v="5-1185"/>
    <d v="2016-11-18T00:00:00"/>
    <n v="11"/>
    <n v="45.99"/>
    <n v="0"/>
    <m/>
    <x v="5"/>
    <x v="5"/>
    <n v="8020"/>
    <n v="69"/>
  </r>
  <r>
    <n v="2016"/>
    <s v="Employee Reimbursement"/>
    <s v="Purchases"/>
    <d v="2016-11-17T00:00:00"/>
    <s v="8020-CARPAM"/>
    <s v="Pamela Carter"/>
    <s v="EMP EXP 111616"/>
    <d v="2016-11-17T00:00:00"/>
    <n v="11"/>
    <n v="32.75"/>
    <n v="0"/>
    <m/>
    <x v="2"/>
    <x v="2"/>
    <n v="8020"/>
    <n v="69"/>
  </r>
  <r>
    <n v="2016"/>
    <s v="Health Allocation Oct"/>
    <m/>
    <d v="2016-11-29T00:00:00"/>
    <m/>
    <m/>
    <m/>
    <d v="2016-11-29T00:00:00"/>
    <n v="11"/>
    <n v="17204.13"/>
    <n v="0"/>
    <m/>
    <x v="66"/>
    <x v="64"/>
    <n v="8020"/>
    <n v="69"/>
  </r>
  <r>
    <n v="2016"/>
    <s v="LU US Labor Nov 2016"/>
    <m/>
    <d v="2016-11-30T00:00:00"/>
    <m/>
    <m/>
    <m/>
    <d v="2016-12-07T00:00:00"/>
    <n v="11"/>
    <n v="0"/>
    <n v="205925.81"/>
    <m/>
    <x v="25"/>
    <x v="25"/>
    <n v="8020"/>
    <n v="69"/>
  </r>
  <r>
    <n v="2016"/>
    <s v="Receivings Transaction Entry"/>
    <s v="Purchases"/>
    <d v="2016-11-03T00:00:00"/>
    <s v="8020-STAPLE"/>
    <s v="Staples Business Advantage"/>
    <s v="RCT00000000023722"/>
    <d v="2016-11-07T00:00:00"/>
    <n v="11"/>
    <n v="139.06"/>
    <n v="0"/>
    <m/>
    <x v="2"/>
    <x v="2"/>
    <n v="8020"/>
    <n v="69"/>
  </r>
  <r>
    <n v="2016"/>
    <s v="Water Workshop 2016"/>
    <s v="Purchases"/>
    <d v="2016-11-10T00:00:00"/>
    <s v="8020-SHAFIR"/>
    <s v="Sharpiro Law Firm P.C."/>
    <n v="317"/>
    <d v="2016-11-14T00:00:00"/>
    <n v="11"/>
    <n v="4192.5"/>
    <n v="0"/>
    <m/>
    <x v="43"/>
    <x v="42"/>
    <n v="8020"/>
    <n v="69"/>
  </r>
  <r>
    <n v="2016"/>
    <s v="Acct # 2741-5394-6"/>
    <s v="Purchases"/>
    <d v="2016-11-30T00:00:00"/>
    <s v="8020-FEDEX"/>
    <s v="FedEx"/>
    <s v="5-621-65268"/>
    <d v="2016-12-02T00:00:00"/>
    <n v="11"/>
    <n v="316.06"/>
    <n v="0"/>
    <m/>
    <x v="1"/>
    <x v="1"/>
    <n v="8020"/>
    <n v="69"/>
  </r>
  <r>
    <n v="2016"/>
    <s v="Payroll Accrual"/>
    <m/>
    <d v="2016-11-01T00:00:00"/>
    <m/>
    <m/>
    <m/>
    <d v="2016-10-26T00:00:00"/>
    <n v="11"/>
    <n v="0"/>
    <n v="5009.93"/>
    <m/>
    <x v="50"/>
    <x v="49"/>
    <n v="8020"/>
    <n v="69"/>
  </r>
  <r>
    <n v="2016"/>
    <s v="AZ NOV 4 BW"/>
    <m/>
    <d v="2016-11-04T00:00:00"/>
    <m/>
    <m/>
    <m/>
    <d v="2016-11-04T00:00:00"/>
    <n v="11"/>
    <n v="15077.79"/>
    <n v="0"/>
    <m/>
    <x v="6"/>
    <x v="6"/>
    <n v="8020"/>
    <n v="69"/>
  </r>
  <r>
    <n v="2016"/>
    <s v="LABS Corp Admin Nov 16"/>
    <m/>
    <d v="2016-11-30T00:00:00"/>
    <m/>
    <m/>
    <m/>
    <d v="2016-12-05T00:00:00"/>
    <n v="11"/>
    <n v="0"/>
    <n v="21501.54"/>
    <m/>
    <x v="25"/>
    <x v="25"/>
    <n v="8020"/>
    <n v="69"/>
  </r>
  <r>
    <n v="2016"/>
    <s v="Employee Reimbursement"/>
    <s v="Purchases"/>
    <d v="2016-11-30T00:00:00"/>
    <s v="8020-BECGER"/>
    <s v="Gerald Becker"/>
    <s v="EMP EXP 101716"/>
    <d v="2016-11-30T00:00:00"/>
    <n v="11"/>
    <n v="0.6"/>
    <n v="0"/>
    <m/>
    <x v="2"/>
    <x v="2"/>
    <n v="8020"/>
    <n v="69"/>
  </r>
  <r>
    <n v="2016"/>
    <s v="LU Reclass"/>
    <m/>
    <d v="2016-11-30T00:00:00"/>
    <m/>
    <m/>
    <m/>
    <d v="2016-12-07T00:00:00"/>
    <n v="11"/>
    <n v="0"/>
    <n v="1957.84"/>
    <m/>
    <x v="24"/>
    <x v="24"/>
    <n v="8020"/>
    <n v="69"/>
  </r>
  <r>
    <n v="2016"/>
    <s v="Reclass LUC Adm/Lbr Nov"/>
    <m/>
    <d v="2016-11-30T00:00:00"/>
    <m/>
    <m/>
    <m/>
    <d v="2016-12-05T00:00:00"/>
    <n v="11"/>
    <n v="0"/>
    <n v="5350.04"/>
    <n v="-5350.04"/>
    <x v="4"/>
    <x v="4"/>
    <n v="8020"/>
    <n v="69"/>
  </r>
  <r>
    <n v="2016"/>
    <s v="Health Allocation Oct"/>
    <m/>
    <d v="2016-11-29T00:00:00"/>
    <m/>
    <m/>
    <m/>
    <d v="2016-11-29T00:00:00"/>
    <n v="11"/>
    <n v="1697.67"/>
    <n v="0"/>
    <m/>
    <x v="67"/>
    <x v="65"/>
    <n v="8020"/>
    <n v="69"/>
  </r>
  <r>
    <n v="2016"/>
    <s v="LaBusLab/C.Srv/Trv/Tph JC15413"/>
    <s v="Purchases"/>
    <d v="2016-11-29T00:00:00"/>
    <s v="8020-LIBCAN"/>
    <s v="Liberty Utilities  Canada"/>
    <s v="JC15413"/>
    <d v="2016-11-30T00:00:00"/>
    <n v="11"/>
    <n v="565.33000000000004"/>
    <n v="0"/>
    <m/>
    <x v="8"/>
    <x v="8"/>
    <n v="8020"/>
    <n v="69"/>
  </r>
  <r>
    <n v="2016"/>
    <s v="Answering Service Avondale"/>
    <s v="Purchases"/>
    <d v="2016-11-07T00:00:00"/>
    <s v="8020-BETCON"/>
    <s v="Customer Elation, Inc. dba A Better Connection"/>
    <n v="52759200000000"/>
    <d v="2016-11-09T00:00:00"/>
    <n v="11"/>
    <n v="592.99"/>
    <n v="0"/>
    <m/>
    <x v="8"/>
    <x v="8"/>
    <n v="8020"/>
    <n v="69"/>
  </r>
  <r>
    <n v="2016"/>
    <s v="Employee Reimbursement"/>
    <s v="Purchases"/>
    <d v="2016-11-17T00:00:00"/>
    <s v="8020-QUIMAR"/>
    <s v="Mark Quiros"/>
    <s v="EMP EXP 111416"/>
    <d v="2016-11-17T00:00:00"/>
    <n v="11"/>
    <n v="28.62"/>
    <n v="0"/>
    <m/>
    <x v="3"/>
    <x v="3"/>
    <n v="8020"/>
    <n v="69"/>
  </r>
  <r>
    <n v="2016"/>
    <s v="Reclass APUC Labor/Adm Nov"/>
    <m/>
    <d v="2016-11-30T00:00:00"/>
    <m/>
    <m/>
    <m/>
    <d v="2016-12-05T00:00:00"/>
    <n v="11"/>
    <n v="0"/>
    <n v="11161.53"/>
    <m/>
    <x v="68"/>
    <x v="66"/>
    <n v="8020"/>
    <n v="69"/>
  </r>
  <r>
    <n v="2016"/>
    <s v="Labs Corp ADM4Factor SALES6612"/>
    <s v="Purchases"/>
    <d v="2016-11-30T00:00:00"/>
    <s v="8020-LIBCAN"/>
    <s v="Liberty Utilities  Canada"/>
    <s v="SALES6612"/>
    <d v="2016-11-30T00:00:00"/>
    <n v="11"/>
    <n v="21501.54"/>
    <n v="0"/>
    <m/>
    <x v="64"/>
    <x v="62"/>
    <n v="8020"/>
    <n v="69"/>
  </r>
  <r>
    <n v="2016"/>
    <s v="AZ NOV 4 BW"/>
    <m/>
    <d v="2016-11-04T00:00:00"/>
    <m/>
    <m/>
    <m/>
    <d v="2016-11-04T00:00:00"/>
    <n v="11"/>
    <n v="7703.72"/>
    <n v="0"/>
    <m/>
    <x v="18"/>
    <x v="18"/>
    <n v="8020"/>
    <n v="69"/>
  </r>
  <r>
    <n v="2016"/>
    <s v="PAYROLL ACCRUAL"/>
    <m/>
    <d v="2016-11-28T00:00:00"/>
    <m/>
    <m/>
    <m/>
    <d v="2016-11-28T00:00:00"/>
    <n v="11"/>
    <n v="3054.41"/>
    <n v="0"/>
    <m/>
    <x v="38"/>
    <x v="20"/>
    <n v="8020"/>
    <n v="69"/>
  </r>
  <r>
    <n v="2016"/>
    <s v="Receivings Transaction Entry"/>
    <s v="Purchases"/>
    <d v="2016-11-17T00:00:00"/>
    <s v="8020-TOWPRI"/>
    <s v="Tower Printing, Inc."/>
    <s v="RCT00000000024103"/>
    <d v="2016-11-18T00:00:00"/>
    <n v="11"/>
    <n v="45.39"/>
    <n v="0"/>
    <m/>
    <x v="2"/>
    <x v="2"/>
    <n v="8020"/>
    <n v="69"/>
  </r>
  <r>
    <n v="2016"/>
    <s v="ACCR FROM REPORT"/>
    <s v="ACCR FROM REPORT"/>
    <d v="2016-11-30T00:00:00"/>
    <m/>
    <m/>
    <m/>
    <d v="2016-12-02T00:00:00"/>
    <n v="11"/>
    <n v="4060.2"/>
    <n v="0"/>
    <m/>
    <x v="2"/>
    <x v="2"/>
    <n v="8020"/>
    <n v="69"/>
  </r>
  <r>
    <n v="2016"/>
    <s v="Labs Corp Labor/C.SrvcsJC15424"/>
    <s v="Purchases"/>
    <d v="2016-11-29T00:00:00"/>
    <s v="8020-LIBCAN"/>
    <s v="Liberty Utilities  Canada"/>
    <s v="JC15424"/>
    <d v="2016-11-30T00:00:00"/>
    <n v="11"/>
    <n v="331.06"/>
    <n v="0"/>
    <m/>
    <x v="1"/>
    <x v="1"/>
    <n v="8020"/>
    <n v="69"/>
  </r>
  <r>
    <n v="2016"/>
    <s v="Acct # 2741-5394-6"/>
    <s v="Purchases"/>
    <d v="2016-11-30T00:00:00"/>
    <s v="8020-FEDEX"/>
    <s v="FedEx"/>
    <s v="5-614-17680"/>
    <d v="2016-12-02T00:00:00"/>
    <n v="11"/>
    <n v="163.61000000000001"/>
    <n v="0"/>
    <m/>
    <x v="1"/>
    <x v="1"/>
    <n v="8020"/>
    <n v="69"/>
  </r>
  <r>
    <n v="2016"/>
    <s v="Expense Cogsdale for Nov. 2016"/>
    <m/>
    <d v="2016-11-17T00:00:00"/>
    <m/>
    <m/>
    <m/>
    <d v="2016-11-16T00:00:00"/>
    <n v="11"/>
    <n v="5940"/>
    <n v="0"/>
    <m/>
    <x v="39"/>
    <x v="38"/>
    <n v="8020"/>
    <n v="69"/>
  </r>
  <r>
    <n v="2016"/>
    <s v="Void Open Trx"/>
    <s v="Purchases"/>
    <d v="2016-11-15T00:00:00"/>
    <s v="8020-BYASCR"/>
    <s v="Byassee Screen Printing &amp; Embroidery DBA Byassee Enterprises Inc"/>
    <n v="3236"/>
    <d v="2016-11-15T00:00:00"/>
    <n v="11"/>
    <n v="0"/>
    <n v="719.06"/>
    <m/>
    <x v="5"/>
    <x v="5"/>
    <n v="8020"/>
    <n v="69"/>
  </r>
  <r>
    <n v="2016"/>
    <s v="LaBusLab/Pstg/G.Lif/SrVJC15415"/>
    <s v="Purchases"/>
    <d v="2016-11-29T00:00:00"/>
    <s v="8020-LIBCAN"/>
    <s v="Liberty Utilities  Canada"/>
    <s v="JC15415"/>
    <d v="2016-11-30T00:00:00"/>
    <n v="11"/>
    <n v="39.44"/>
    <n v="0"/>
    <m/>
    <x v="0"/>
    <x v="0"/>
    <n v="8020"/>
    <n v="69"/>
  </r>
  <r>
    <n v="2016"/>
    <s v="Health Allocation Oct"/>
    <m/>
    <d v="2016-11-29T00:00:00"/>
    <m/>
    <m/>
    <m/>
    <d v="2016-11-29T00:00:00"/>
    <n v="11"/>
    <n v="11282.31"/>
    <n v="0"/>
    <m/>
    <x v="69"/>
    <x v="67"/>
    <n v="8020"/>
    <n v="69"/>
  </r>
  <r>
    <n v="2016"/>
    <s v="Reverse Accr's from 2014/2015"/>
    <m/>
    <d v="2016-11-30T00:00:00"/>
    <m/>
    <m/>
    <m/>
    <d v="2016-12-06T00:00:00"/>
    <n v="11"/>
    <n v="171.95"/>
    <n v="0"/>
    <m/>
    <x v="8"/>
    <x v="8"/>
    <n v="8020"/>
    <n v="69"/>
  </r>
  <r>
    <n v="2016"/>
    <s v="November Media Storage"/>
    <s v="Purchases"/>
    <d v="2016-11-07T00:00:00"/>
    <s v="8020-ACCMAN"/>
    <s v="RecordXpress of California LLC DBA Access Information Mangement"/>
    <n v="1687917"/>
    <d v="2016-11-09T00:00:00"/>
    <n v="11"/>
    <n v="128.24"/>
    <n v="0"/>
    <m/>
    <x v="16"/>
    <x v="16"/>
    <n v="8020"/>
    <n v="69"/>
  </r>
  <r>
    <n v="2016"/>
    <s v="Reclass LABS Bus Adm/Lbr Nov"/>
    <m/>
    <d v="2016-11-30T00:00:00"/>
    <m/>
    <m/>
    <m/>
    <d v="2016-12-05T00:00:00"/>
    <n v="11"/>
    <n v="8151.23"/>
    <n v="0"/>
    <m/>
    <x v="25"/>
    <x v="25"/>
    <n v="8020"/>
    <n v="69"/>
  </r>
  <r>
    <n v="2016"/>
    <s v="Reclass LABS Bus Adm/Lbr Nov"/>
    <m/>
    <d v="2016-11-30T00:00:00"/>
    <m/>
    <m/>
    <m/>
    <d v="2016-12-05T00:00:00"/>
    <n v="11"/>
    <n v="46156.25"/>
    <n v="0"/>
    <m/>
    <x v="25"/>
    <x v="25"/>
    <n v="8020"/>
    <n v="69"/>
  </r>
  <r>
    <n v="2016"/>
    <s v="PAYROLL ACCRUAL"/>
    <m/>
    <d v="2016-11-28T00:00:00"/>
    <m/>
    <m/>
    <m/>
    <d v="2016-11-28T00:00:00"/>
    <n v="11"/>
    <n v="312"/>
    <n v="0"/>
    <m/>
    <x v="57"/>
    <x v="56"/>
    <n v="8020"/>
    <n v="69"/>
  </r>
  <r>
    <n v="2016"/>
    <s v="Payroll Accrual"/>
    <m/>
    <d v="2016-11-01T00:00:00"/>
    <m/>
    <m/>
    <m/>
    <d v="2016-10-26T00:00:00"/>
    <n v="11"/>
    <n v="0"/>
    <n v="76.680000000000007"/>
    <m/>
    <x v="70"/>
    <x v="68"/>
    <n v="8020"/>
    <n v="69"/>
  </r>
  <r>
    <n v="2016"/>
    <s v="Cust Care Admin Nov16"/>
    <m/>
    <d v="2016-11-30T00:00:00"/>
    <m/>
    <m/>
    <m/>
    <d v="2016-12-06T00:00:00"/>
    <n v="11"/>
    <n v="0"/>
    <n v="30760.22"/>
    <m/>
    <x v="25"/>
    <x v="25"/>
    <n v="8020"/>
    <n v="69"/>
  </r>
  <r>
    <n v="2016"/>
    <s v="Acct # 83613117"/>
    <s v="Purchases"/>
    <d v="2016-11-29T00:00:00"/>
    <s v="8020-CENLIN"/>
    <s v="Qwest Corporation dba Century Link"/>
    <n v="1392983145"/>
    <d v="2016-11-30T00:00:00"/>
    <n v="11"/>
    <n v="42.37"/>
    <n v="0"/>
    <m/>
    <x v="8"/>
    <x v="8"/>
    <n v="8020"/>
    <n v="69"/>
  </r>
  <r>
    <n v="2016"/>
    <s v="LUC Labor/Trvl/Postge JC15399"/>
    <s v="Purchases"/>
    <d v="2016-11-29T00:00:00"/>
    <s v="8020-LIBCAN"/>
    <s v="Liberty Utilities  Canada"/>
    <s v="JC15399"/>
    <d v="2016-11-30T00:00:00"/>
    <n v="11"/>
    <n v="117.46"/>
    <n v="0"/>
    <m/>
    <x v="0"/>
    <x v="0"/>
    <n v="8020"/>
    <n v="69"/>
  </r>
  <r>
    <n v="2016"/>
    <s v="AZ NOV 18 BW"/>
    <m/>
    <d v="2016-11-18T00:00:00"/>
    <m/>
    <m/>
    <m/>
    <d v="2016-11-21T00:00:00"/>
    <n v="11"/>
    <n v="126.81"/>
    <n v="0"/>
    <m/>
    <x v="12"/>
    <x v="12"/>
    <n v="8020"/>
    <n v="69"/>
  </r>
  <r>
    <n v="2016"/>
    <s v="LU Reclass"/>
    <m/>
    <d v="2016-11-30T00:00:00"/>
    <m/>
    <m/>
    <m/>
    <d v="2016-12-07T00:00:00"/>
    <n v="11"/>
    <n v="0"/>
    <n v="9298.57"/>
    <m/>
    <x v="2"/>
    <x v="2"/>
    <n v="8020"/>
    <n v="69"/>
  </r>
  <r>
    <n v="2016"/>
    <s v="Holiday Party 2016"/>
    <s v="Purchases"/>
    <d v="2016-11-07T00:00:00"/>
    <s v="8020-ONETEN"/>
    <s v="OneTen Entertainment"/>
    <s v="NOV0716SL"/>
    <d v="2016-11-09T00:00:00"/>
    <n v="11"/>
    <n v="700"/>
    <n v="0"/>
    <m/>
    <x v="3"/>
    <x v="3"/>
    <n v="8020"/>
    <n v="69"/>
  </r>
  <r>
    <n v="2016"/>
    <s v="AZ NOV 18 BW"/>
    <m/>
    <d v="2016-11-18T00:00:00"/>
    <m/>
    <m/>
    <m/>
    <d v="2016-11-21T00:00:00"/>
    <n v="11"/>
    <n v="324.75"/>
    <n v="0"/>
    <m/>
    <x v="57"/>
    <x v="56"/>
    <n v="8020"/>
    <n v="69"/>
  </r>
  <r>
    <n v="2016"/>
    <s v="LU Reclass"/>
    <m/>
    <d v="2016-11-30T00:00:00"/>
    <m/>
    <m/>
    <m/>
    <d v="2016-12-07T00:00:00"/>
    <n v="11"/>
    <n v="122.3"/>
    <n v="0"/>
    <m/>
    <x v="13"/>
    <x v="13"/>
    <n v="8020"/>
    <n v="69"/>
  </r>
  <r>
    <n v="2016"/>
    <s v="PAYROLL ACCRUAL"/>
    <m/>
    <d v="2016-11-28T00:00:00"/>
    <m/>
    <m/>
    <m/>
    <d v="2016-11-28T00:00:00"/>
    <n v="11"/>
    <n v="198.02"/>
    <n v="0"/>
    <m/>
    <x v="31"/>
    <x v="31"/>
    <n v="8020"/>
    <n v="69"/>
  </r>
  <r>
    <n v="2016"/>
    <s v="Employee Reimbursement"/>
    <s v="Purchases"/>
    <d v="2016-11-02T00:00:00"/>
    <s v="8020-QUEBRA"/>
    <s v="Brandi Queen"/>
    <s v="EMP EXP 102816"/>
    <d v="2016-11-02T00:00:00"/>
    <n v="11"/>
    <n v="25"/>
    <n v="0"/>
    <m/>
    <x v="3"/>
    <x v="3"/>
    <n v="8020"/>
    <n v="69"/>
  </r>
  <r>
    <n v="2016"/>
    <s v="Payroll Accrual"/>
    <m/>
    <d v="2016-11-01T00:00:00"/>
    <m/>
    <m/>
    <m/>
    <d v="2016-10-26T00:00:00"/>
    <n v="11"/>
    <n v="0"/>
    <n v="1369.11"/>
    <m/>
    <x v="42"/>
    <x v="41"/>
    <n v="8020"/>
    <n v="69"/>
  </r>
  <r>
    <n v="2016"/>
    <s v="Exp Health Insurance Excellus"/>
    <m/>
    <d v="2016-11-17T00:00:00"/>
    <m/>
    <m/>
    <m/>
    <d v="2016-11-16T00:00:00"/>
    <n v="11"/>
    <n v="157085.23000000001"/>
    <n v="0"/>
    <m/>
    <x v="47"/>
    <x v="46"/>
    <n v="8020"/>
    <n v="69"/>
  </r>
  <r>
    <n v="2016"/>
    <s v="AZ NOV 18 BW"/>
    <m/>
    <d v="2016-11-18T00:00:00"/>
    <m/>
    <m/>
    <m/>
    <d v="2016-11-21T00:00:00"/>
    <n v="11"/>
    <n v="40.049999999999997"/>
    <n v="0"/>
    <m/>
    <x v="33"/>
    <x v="33"/>
    <n v="8020"/>
    <n v="69"/>
  </r>
  <r>
    <n v="2016"/>
    <s v="LU Reclass"/>
    <m/>
    <d v="2016-11-30T00:00:00"/>
    <m/>
    <m/>
    <m/>
    <d v="2016-12-07T00:00:00"/>
    <n v="11"/>
    <n v="0"/>
    <n v="19595.36"/>
    <m/>
    <x v="1"/>
    <x v="1"/>
    <n v="8020"/>
    <n v="69"/>
  </r>
  <r>
    <n v="2016"/>
    <s v="LU Reclass"/>
    <m/>
    <d v="2016-11-30T00:00:00"/>
    <m/>
    <m/>
    <m/>
    <d v="2016-12-07T00:00:00"/>
    <n v="11"/>
    <n v="0"/>
    <n v="278.01"/>
    <m/>
    <x v="55"/>
    <x v="54"/>
    <n v="8020"/>
    <n v="69"/>
  </r>
  <r>
    <n v="2016"/>
    <s v="LW RENT Nov 16"/>
    <m/>
    <d v="2016-11-17T00:00:00"/>
    <m/>
    <m/>
    <m/>
    <d v="2016-11-16T00:00:00"/>
    <n v="11"/>
    <n v="14551.3"/>
    <n v="0"/>
    <m/>
    <x v="52"/>
    <x v="51"/>
    <n v="8020"/>
    <n v="69"/>
  </r>
  <r>
    <n v="2016"/>
    <s v="LaBusLab/Pstg/G.Lif/SrVJC15415"/>
    <s v="Purchases"/>
    <d v="2016-11-29T00:00:00"/>
    <s v="8020-LIBCAN"/>
    <s v="Liberty Utilities  Canada"/>
    <s v="JC15415"/>
    <d v="2016-11-30T00:00:00"/>
    <n v="11"/>
    <n v="1109.8699999999999"/>
    <n v="0"/>
    <n v="1109.8699999999999"/>
    <x v="29"/>
    <x v="29"/>
    <n v="8020"/>
    <n v="69"/>
  </r>
  <r>
    <n v="2016"/>
    <s v="Acct # J-623-935-0884 361M"/>
    <s v="Purchases"/>
    <d v="2016-11-17T00:00:00"/>
    <s v="8020-CENTLINK"/>
    <s v="Centurylink"/>
    <s v="NOV0116YS-361M"/>
    <d v="2016-11-17T00:00:00"/>
    <n v="11"/>
    <n v="513.41999999999996"/>
    <n v="0"/>
    <m/>
    <x v="8"/>
    <x v="8"/>
    <n v="8020"/>
    <n v="69"/>
  </r>
  <r>
    <n v="2016"/>
    <s v="Health Allocation Oct"/>
    <m/>
    <d v="2016-11-29T00:00:00"/>
    <m/>
    <m/>
    <m/>
    <d v="2016-11-29T00:00:00"/>
    <n v="11"/>
    <n v="0"/>
    <n v="135753.01"/>
    <m/>
    <x v="47"/>
    <x v="46"/>
    <n v="8020"/>
    <n v="69"/>
  </r>
  <r>
    <n v="2016"/>
    <s v="Payroll Accrual"/>
    <m/>
    <d v="2016-11-01T00:00:00"/>
    <m/>
    <m/>
    <m/>
    <d v="2016-10-26T00:00:00"/>
    <n v="11"/>
    <n v="0"/>
    <n v="39886.080000000002"/>
    <m/>
    <x v="10"/>
    <x v="10"/>
    <n v="8020"/>
    <n v="69"/>
  </r>
  <r>
    <n v="2016"/>
    <s v="LU Reclass"/>
    <m/>
    <d v="2016-11-30T00:00:00"/>
    <m/>
    <m/>
    <m/>
    <d v="2016-12-07T00:00:00"/>
    <n v="11"/>
    <n v="0"/>
    <n v="16068.67"/>
    <m/>
    <x v="52"/>
    <x v="51"/>
    <n v="8020"/>
    <n v="69"/>
  </r>
  <r>
    <n v="2016"/>
    <s v="Labs Bus Labor  JC15421"/>
    <s v="Purchases"/>
    <d v="2016-11-29T00:00:00"/>
    <s v="8020-LIBCAN"/>
    <s v="Liberty Utilities  Canada"/>
    <s v="JC15421"/>
    <d v="2016-11-30T00:00:00"/>
    <n v="11"/>
    <n v="1841.56"/>
    <n v="0"/>
    <n v="1841.56"/>
    <x v="29"/>
    <x v="29"/>
    <n v="8020"/>
    <n v="69"/>
  </r>
  <r>
    <n v="2016"/>
    <s v="Reg.Lab/C.Srv/Taxes JC6056"/>
    <s v="Purchases"/>
    <d v="2016-11-29T00:00:00"/>
    <s v="8020-LUSHAR"/>
    <s v="Liberty Utilities Shared Services"/>
    <s v="JC6056"/>
    <d v="2016-11-30T00:00:00"/>
    <n v="11"/>
    <n v="339.34"/>
    <n v="0"/>
    <m/>
    <x v="53"/>
    <x v="52"/>
    <n v="8020"/>
    <n v="69"/>
  </r>
  <r>
    <n v="2016"/>
    <s v="Exp Umbrella Nov. 2016"/>
    <m/>
    <d v="2016-11-17T00:00:00"/>
    <m/>
    <m/>
    <m/>
    <d v="2016-11-16T00:00:00"/>
    <n v="11"/>
    <n v="5712.28"/>
    <n v="0"/>
    <m/>
    <x v="9"/>
    <x v="9"/>
    <n v="8020"/>
    <n v="69"/>
  </r>
  <r>
    <n v="2016"/>
    <s v="PAYROLL ACCRUAL"/>
    <m/>
    <d v="2016-11-28T00:00:00"/>
    <m/>
    <m/>
    <m/>
    <d v="2016-11-28T00:00:00"/>
    <n v="11"/>
    <n v="111906.39"/>
    <n v="0"/>
    <m/>
    <x v="32"/>
    <x v="32"/>
    <n v="8020"/>
    <n v="69"/>
  </r>
  <r>
    <n v="2016"/>
    <s v="LABS Bus Labor Nov 16"/>
    <m/>
    <d v="2016-11-30T00:00:00"/>
    <m/>
    <m/>
    <m/>
    <d v="2016-12-05T00:00:00"/>
    <n v="11"/>
    <n v="0"/>
    <n v="8151.23"/>
    <m/>
    <x v="25"/>
    <x v="25"/>
    <n v="8020"/>
    <n v="69"/>
  </r>
  <r>
    <n v="2016"/>
    <s v="Reclass LABS Bus Adm/Lbr Nov"/>
    <m/>
    <d v="2016-11-30T00:00:00"/>
    <m/>
    <m/>
    <m/>
    <d v="2016-12-05T00:00:00"/>
    <n v="11"/>
    <n v="0"/>
    <n v="8151.23"/>
    <n v="-8151.23"/>
    <x v="29"/>
    <x v="29"/>
    <n v="8020"/>
    <n v="69"/>
  </r>
  <r>
    <n v="2016"/>
    <s v="AZ NOV 29 ADJ"/>
    <m/>
    <d v="2016-11-29T00:00:00"/>
    <m/>
    <m/>
    <m/>
    <d v="2016-12-01T00:00:00"/>
    <n v="11"/>
    <n v="0"/>
    <n v="37.299999999999997"/>
    <m/>
    <x v="18"/>
    <x v="18"/>
    <n v="8020"/>
    <n v="69"/>
  </r>
  <r>
    <n v="2016"/>
    <s v="Payroll Accrual"/>
    <m/>
    <d v="2016-11-01T00:00:00"/>
    <m/>
    <m/>
    <m/>
    <d v="2016-10-26T00:00:00"/>
    <n v="11"/>
    <n v="0"/>
    <n v="288"/>
    <m/>
    <x v="57"/>
    <x v="56"/>
    <n v="8020"/>
    <n v="69"/>
  </r>
  <r>
    <n v="2016"/>
    <s v="Employee Reimbursement"/>
    <s v="Purchases"/>
    <d v="2016-11-17T00:00:00"/>
    <s v="8020-QUIMAR"/>
    <s v="Mark Quiros"/>
    <s v="EMP EXP 111416"/>
    <d v="2016-11-17T00:00:00"/>
    <n v="11"/>
    <n v="122.69"/>
    <n v="0"/>
    <m/>
    <x v="15"/>
    <x v="15"/>
    <n v="8020"/>
    <n v="69"/>
  </r>
  <r>
    <n v="2016"/>
    <s v="Employee Reimbursement"/>
    <s v="Purchases"/>
    <d v="2016-11-17T00:00:00"/>
    <s v="8020-BYRLIN"/>
    <s v="Linda Byrd"/>
    <s v="EMP EXP 111616"/>
    <d v="2016-11-17T00:00:00"/>
    <n v="11"/>
    <n v="26.45"/>
    <n v="0"/>
    <m/>
    <x v="15"/>
    <x v="15"/>
    <n v="8020"/>
    <n v="69"/>
  </r>
  <r>
    <n v="2016"/>
    <s v="Exp Storage Fee Nov 16"/>
    <m/>
    <d v="2016-11-17T00:00:00"/>
    <m/>
    <m/>
    <m/>
    <d v="2016-11-16T00:00:00"/>
    <n v="11"/>
    <n v="431.57"/>
    <n v="0"/>
    <m/>
    <x v="52"/>
    <x v="51"/>
    <n v="8020"/>
    <n v="69"/>
  </r>
  <r>
    <n v="2016"/>
    <s v="603-0043454-000"/>
    <s v="Purchases"/>
    <d v="2016-11-17T00:00:00"/>
    <s v="8020-WELLEA"/>
    <s v="Wells Fargo Financial Leasing, Inc."/>
    <n v="5003510814"/>
    <d v="2016-11-18T00:00:00"/>
    <n v="11"/>
    <n v="953.83"/>
    <n v="0"/>
    <m/>
    <x v="52"/>
    <x v="51"/>
    <n v="8020"/>
    <n v="69"/>
  </r>
  <r>
    <n v="2016"/>
    <s v="Health Allocation Oct"/>
    <m/>
    <d v="2016-11-29T00:00:00"/>
    <m/>
    <m/>
    <m/>
    <d v="2016-11-29T00:00:00"/>
    <n v="11"/>
    <n v="5302.23"/>
    <n v="0"/>
    <m/>
    <x v="71"/>
    <x v="69"/>
    <n v="8020"/>
    <n v="69"/>
  </r>
  <r>
    <n v="2016"/>
    <s v="PAYROLL ACCRUAL"/>
    <m/>
    <d v="2016-11-28T00:00:00"/>
    <m/>
    <m/>
    <m/>
    <d v="2016-11-28T00:00:00"/>
    <n v="11"/>
    <n v="83.07"/>
    <n v="0"/>
    <m/>
    <x v="70"/>
    <x v="68"/>
    <n v="8020"/>
    <n v="69"/>
  </r>
  <r>
    <n v="2016"/>
    <s v="LU Reclass"/>
    <m/>
    <d v="2016-11-30T00:00:00"/>
    <m/>
    <m/>
    <m/>
    <d v="2016-12-07T00:00:00"/>
    <n v="11"/>
    <n v="0"/>
    <n v="30760.22"/>
    <m/>
    <x v="0"/>
    <x v="0"/>
    <n v="8020"/>
    <n v="69"/>
  </r>
  <r>
    <n v="2016"/>
    <s v="PAYROLL ACCRUAL"/>
    <m/>
    <d v="2016-11-28T00:00:00"/>
    <m/>
    <m/>
    <m/>
    <d v="2016-11-28T00:00:00"/>
    <n v="11"/>
    <n v="314.98"/>
    <n v="0"/>
    <m/>
    <x v="20"/>
    <x v="20"/>
    <n v="8020"/>
    <n v="69"/>
  </r>
  <r>
    <n v="2016"/>
    <s v="AZ NOV 18 BW"/>
    <m/>
    <d v="2016-11-18T00:00:00"/>
    <m/>
    <m/>
    <m/>
    <d v="2016-11-21T00:00:00"/>
    <n v="11"/>
    <n v="14986.06"/>
    <n v="0"/>
    <m/>
    <x v="6"/>
    <x v="6"/>
    <n v="8020"/>
    <n v="69"/>
  </r>
  <r>
    <n v="2016"/>
    <s v="PAYROLL ACCRUAL"/>
    <m/>
    <d v="2016-11-28T00:00:00"/>
    <m/>
    <m/>
    <m/>
    <d v="2016-11-28T00:00:00"/>
    <n v="11"/>
    <n v="1483.2"/>
    <n v="0"/>
    <m/>
    <x v="42"/>
    <x v="41"/>
    <n v="8020"/>
    <n v="69"/>
  </r>
  <r>
    <n v="2016"/>
    <s v="Accr Digital Data not billed"/>
    <m/>
    <d v="2016-11-30T00:00:00"/>
    <m/>
    <m/>
    <m/>
    <d v="2016-12-01T00:00:00"/>
    <n v="11"/>
    <n v="24035.8"/>
    <n v="0"/>
    <m/>
    <x v="0"/>
    <x v="0"/>
    <n v="8020"/>
    <n v="69"/>
  </r>
  <r>
    <n v="2016"/>
    <s v="Employee Reimbursement"/>
    <s v="Purchases"/>
    <d v="2016-11-17T00:00:00"/>
    <s v="8020-CARPAM"/>
    <s v="Pamela Carter"/>
    <s v="EMP EXP 111616"/>
    <d v="2016-11-17T00:00:00"/>
    <n v="11"/>
    <n v="49.42"/>
    <n v="0"/>
    <m/>
    <x v="3"/>
    <x v="3"/>
    <n v="8020"/>
    <n v="69"/>
  </r>
  <r>
    <n v="2016"/>
    <s v="LaBusLabor/Contr.SrvcJC15416"/>
    <s v="Purchases"/>
    <d v="2016-11-29T00:00:00"/>
    <s v="8020-LIBCAN"/>
    <s v="Liberty Utilities  Canada"/>
    <s v="JC15416"/>
    <d v="2016-11-30T00:00:00"/>
    <n v="11"/>
    <n v="225.29"/>
    <n v="0"/>
    <m/>
    <x v="1"/>
    <x v="1"/>
    <n v="8020"/>
    <n v="69"/>
  </r>
  <r>
    <n v="2016"/>
    <s v="Acct # 2741-5394-6"/>
    <s v="Purchases"/>
    <d v="2016-11-17T00:00:00"/>
    <s v="8020-FEDEX"/>
    <s v="FedEx"/>
    <s v="5-607-12756"/>
    <d v="2016-11-17T00:00:00"/>
    <n v="11"/>
    <n v="67.540000000000006"/>
    <n v="0"/>
    <m/>
    <x v="1"/>
    <x v="1"/>
    <n v="8020"/>
    <n v="69"/>
  </r>
  <r>
    <n v="2016"/>
    <s v="LaBusLabor/Contr.SrvcJC15416"/>
    <s v="Purchases"/>
    <d v="2016-11-29T00:00:00"/>
    <s v="8020-LIBCAN"/>
    <s v="Liberty Utilities  Canada"/>
    <s v="JC15416"/>
    <d v="2016-11-30T00:00:00"/>
    <n v="11"/>
    <n v="267.43"/>
    <n v="0"/>
    <n v="267.43"/>
    <x v="29"/>
    <x v="29"/>
    <n v="8020"/>
    <n v="69"/>
  </r>
  <r>
    <n v="2016"/>
    <s v="AZ NOV 4 BW"/>
    <m/>
    <d v="2016-11-04T00:00:00"/>
    <m/>
    <m/>
    <m/>
    <d v="2016-11-04T00:00:00"/>
    <n v="11"/>
    <n v="3951.86"/>
    <n v="0"/>
    <m/>
    <x v="53"/>
    <x v="52"/>
    <n v="8020"/>
    <n v="69"/>
  </r>
  <r>
    <n v="2016"/>
    <s v="Exp WC Nov. 2016"/>
    <m/>
    <d v="2016-11-17T00:00:00"/>
    <m/>
    <m/>
    <m/>
    <d v="2016-11-16T00:00:00"/>
    <n v="11"/>
    <n v="8380.0499999999993"/>
    <n v="0"/>
    <m/>
    <x v="72"/>
    <x v="70"/>
    <n v="8020"/>
    <n v="69"/>
  </r>
  <r>
    <n v="2016"/>
    <s v="Employee Reimbursement"/>
    <s v="Purchases"/>
    <d v="2016-11-30T00:00:00"/>
    <s v="8020-BECGER"/>
    <s v="Gerald Becker"/>
    <s v="EMP EXP 101716"/>
    <d v="2016-11-30T00:00:00"/>
    <n v="11"/>
    <n v="9.07"/>
    <n v="0"/>
    <m/>
    <x v="3"/>
    <x v="3"/>
    <n v="8020"/>
    <n v="69"/>
  </r>
  <r>
    <n v="2016"/>
    <s v="PAYROLL ACCRUAL"/>
    <m/>
    <d v="2016-11-28T00:00:00"/>
    <m/>
    <m/>
    <m/>
    <d v="2016-11-28T00:00:00"/>
    <n v="11"/>
    <n v="9133.9699999999993"/>
    <n v="0"/>
    <m/>
    <x v="18"/>
    <x v="18"/>
    <n v="8020"/>
    <n v="69"/>
  </r>
  <r>
    <n v="2016"/>
    <s v="Avondale - October Jani Servic"/>
    <s v="Purchases"/>
    <d v="2016-11-07T00:00:00"/>
    <s v="8020-FKMAIN"/>
    <s v="F.K. Maintenance"/>
    <s v="OCT3116YS"/>
    <d v="2016-11-09T00:00:00"/>
    <n v="11"/>
    <n v="675"/>
    <n v="0"/>
    <m/>
    <x v="1"/>
    <x v="1"/>
    <n v="8020"/>
    <n v="69"/>
  </r>
  <r>
    <n v="2016"/>
    <s v="ACCR AOT-IN253834"/>
    <s v="ACCR AOT-IN253834"/>
    <d v="2016-11-01T00:00:00"/>
    <m/>
    <m/>
    <m/>
    <d v="2016-11-02T00:00:00"/>
    <n v="11"/>
    <n v="0"/>
    <n v="416.31"/>
    <m/>
    <x v="2"/>
    <x v="2"/>
    <n v="8020"/>
    <n v="69"/>
  </r>
  <r>
    <n v="2016"/>
    <s v="LUC Labor/Trvl/Postge JC15399"/>
    <s v="Purchases"/>
    <d v="2016-11-29T00:00:00"/>
    <s v="8020-LIBCAN"/>
    <s v="Liberty Utilities  Canada"/>
    <s v="JC15399"/>
    <d v="2016-11-30T00:00:00"/>
    <n v="11"/>
    <n v="3095.11"/>
    <n v="0"/>
    <n v="3095.11"/>
    <x v="4"/>
    <x v="4"/>
    <n v="8020"/>
    <n v="69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419">
  <r>
    <n v="2016"/>
    <s v="Summary Billing"/>
    <s v="Job 8020-0000-ACT 5"/>
    <d v="2016-12-20T00:00:00"/>
    <s v="8020-DIGDAT"/>
    <s v="Digital Data Centers"/>
    <s v="7832-LUSOU"/>
    <d v="2016-12-20T00:00:00"/>
    <n v="12"/>
    <n v="3087.88"/>
    <n v="0"/>
    <x v="0"/>
    <x v="0"/>
    <n v="8020"/>
    <n v="69"/>
  </r>
  <r>
    <n v="2016"/>
    <s v="Summary Billing"/>
    <s v="Job 8020-0000-ACT 5"/>
    <d v="2016-12-20T00:00:00"/>
    <s v="8020-DIGDAT"/>
    <s v="Digital Data Centers"/>
    <s v="7830-LUSOU"/>
    <d v="2016-12-20T00:00:00"/>
    <n v="12"/>
    <n v="2193.15"/>
    <n v="0"/>
    <x v="0"/>
    <x v="0"/>
    <n v="8020"/>
    <n v="69"/>
  </r>
  <r>
    <n v="2016"/>
    <s v="Summary Billing"/>
    <s v="Job 8020-0000-ACT 5"/>
    <d v="2016-12-20T00:00:00"/>
    <s v="8020-DIGDAT"/>
    <s v="Digital Data Centers"/>
    <s v="7829-LUSOU"/>
    <d v="2016-12-20T00:00:00"/>
    <n v="12"/>
    <n v="1178.29"/>
    <n v="0"/>
    <x v="0"/>
    <x v="0"/>
    <n v="8020"/>
    <n v="69"/>
  </r>
  <r>
    <n v="2016"/>
    <s v="Summary Billing"/>
    <s v="Job 8020-0000-ACT 5"/>
    <d v="2016-12-20T00:00:00"/>
    <s v="8020-DIGDAT"/>
    <s v="Digital Data Centers"/>
    <s v="7833-LUSOU"/>
    <d v="2016-12-20T00:00:00"/>
    <n v="12"/>
    <n v="3037.96"/>
    <n v="0"/>
    <x v="0"/>
    <x v="0"/>
    <n v="8020"/>
    <n v="69"/>
  </r>
  <r>
    <n v="2016"/>
    <s v="Summary Billing"/>
    <s v="Job 8020-0000-ACT 5"/>
    <d v="2016-12-20T00:00:00"/>
    <s v="8020-DIGDAT"/>
    <s v="Digital Data Centers"/>
    <s v="7831-LUSOU"/>
    <d v="2016-12-20T00:00:00"/>
    <n v="12"/>
    <n v="3740.08"/>
    <n v="0"/>
    <x v="0"/>
    <x v="0"/>
    <n v="8020"/>
    <n v="69"/>
  </r>
  <r>
    <n v="2016"/>
    <s v="Reclass HealthCare Credit"/>
    <m/>
    <d v="2016-12-30T00:00:00"/>
    <m/>
    <m/>
    <m/>
    <d v="2017-01-11T00:00:00"/>
    <n v="12"/>
    <n v="0"/>
    <n v="11471.39"/>
    <x v="1"/>
    <x v="1"/>
    <n v="8020"/>
    <n v="69"/>
  </r>
  <r>
    <n v="2016"/>
    <s v="Legal Services"/>
    <s v="Purchases"/>
    <d v="2016-12-31T00:00:00"/>
    <s v="8020-TERFIR"/>
    <s v="Terrill Firm, P.C."/>
    <n v="15603"/>
    <d v="2017-01-04T00:00:00"/>
    <n v="12"/>
    <n v="490.62"/>
    <n v="0"/>
    <x v="2"/>
    <x v="2"/>
    <n v="8020"/>
    <n v="69"/>
  </r>
  <r>
    <n v="2016"/>
    <s v="Acct # 2741-5394-6"/>
    <s v="Purchases"/>
    <d v="2016-12-02T00:00:00"/>
    <s v="8020-FEDEX"/>
    <s v="FedEx"/>
    <s v="6-677-71702"/>
    <d v="2016-12-05T00:00:00"/>
    <n v="12"/>
    <n v="76.05"/>
    <n v="0"/>
    <x v="3"/>
    <x v="3"/>
    <n v="8020"/>
    <n v="69"/>
  </r>
  <r>
    <n v="2016"/>
    <s v="AZ DEC 30 BW"/>
    <m/>
    <d v="2016-12-30T00:00:00"/>
    <m/>
    <m/>
    <m/>
    <d v="2016-12-29T00:00:00"/>
    <n v="12"/>
    <n v="14895.94"/>
    <n v="0"/>
    <x v="4"/>
    <x v="4"/>
    <n v="8020"/>
    <n v="69"/>
  </r>
  <r>
    <n v="2016"/>
    <s v="Void Open Trx"/>
    <s v="Purchases"/>
    <d v="2016-12-07T00:00:00"/>
    <s v="8020-VERWIR"/>
    <s v="Verizon Wireless"/>
    <n v="9774449779"/>
    <d v="2016-12-07T00:00:00"/>
    <n v="12"/>
    <n v="172"/>
    <n v="0"/>
    <x v="5"/>
    <x v="5"/>
    <n v="8020"/>
    <n v="69"/>
  </r>
  <r>
    <n v="2016"/>
    <s v="LU Reclass"/>
    <m/>
    <d v="2016-12-31T00:00:00"/>
    <m/>
    <m/>
    <m/>
    <d v="2017-01-11T00:00:00"/>
    <n v="12"/>
    <n v="0"/>
    <n v="0"/>
    <x v="3"/>
    <x v="3"/>
    <n v="8020"/>
    <n v="69"/>
  </r>
  <r>
    <n v="2016"/>
    <s v="LU Reclass"/>
    <m/>
    <d v="2016-12-31T00:00:00"/>
    <m/>
    <m/>
    <m/>
    <d v="2017-01-11T00:00:00"/>
    <n v="12"/>
    <n v="0"/>
    <n v="44841.03"/>
    <x v="3"/>
    <x v="3"/>
    <n v="8020"/>
    <n v="69"/>
  </r>
  <r>
    <n v="2016"/>
    <s v="Labs Bus ADM 4 Fctr SALES6736"/>
    <s v="Purchases"/>
    <d v="2016-12-31T00:00:00"/>
    <s v="8020-LIBCAN"/>
    <s v="Liberty Utilities  Canada"/>
    <s v="SALES6736"/>
    <d v="2017-01-09T00:00:00"/>
    <n v="12"/>
    <n v="69270.679999999993"/>
    <n v="0"/>
    <x v="6"/>
    <x v="6"/>
    <n v="8020"/>
    <n v="69"/>
  </r>
  <r>
    <n v="2016"/>
    <s v="Health Allocation December"/>
    <m/>
    <d v="2016-12-30T00:00:00"/>
    <m/>
    <m/>
    <m/>
    <d v="2017-01-04T00:00:00"/>
    <n v="12"/>
    <n v="1854.07"/>
    <n v="0"/>
    <x v="7"/>
    <x v="7"/>
    <n v="8020"/>
    <n v="69"/>
  </r>
  <r>
    <n v="2016"/>
    <s v="BUSLab/C.Serv/Fee/GBeneJC15643"/>
    <s v="Purchases"/>
    <d v="2016-12-31T00:00:00"/>
    <s v="8020-LIBCAN"/>
    <s v="Liberty Utilities  Canada"/>
    <s v="JC15643"/>
    <d v="2017-01-09T00:00:00"/>
    <n v="12"/>
    <n v="53.4"/>
    <n v="0"/>
    <x v="8"/>
    <x v="8"/>
    <n v="8020"/>
    <n v="69"/>
  </r>
  <r>
    <n v="2016"/>
    <s v="Apply to 470764107-00001"/>
    <s v="Purchases"/>
    <d v="2016-12-07T00:00:00"/>
    <s v="8020-VERWIR"/>
    <s v="Verizon Wireless"/>
    <n v="9774449779"/>
    <d v="2016-12-07T00:00:00"/>
    <n v="12"/>
    <n v="0"/>
    <n v="172"/>
    <x v="5"/>
    <x v="5"/>
    <n v="8020"/>
    <n v="69"/>
  </r>
  <r>
    <n v="2016"/>
    <s v="Opposition to EPCOR"/>
    <s v="Purchases"/>
    <d v="2016-12-05T00:00:00"/>
    <s v="8020-SHAFIR"/>
    <s v="Sharpiro Law Firm P.C."/>
    <n v="324"/>
    <d v="2016-12-08T00:00:00"/>
    <n v="12"/>
    <n v="4524"/>
    <n v="0"/>
    <x v="2"/>
    <x v="2"/>
    <n v="8020"/>
    <n v="69"/>
  </r>
  <r>
    <n v="2016"/>
    <s v="LUC Labor/Cour/Trvl JC15714"/>
    <s v="Purchases"/>
    <d v="2016-12-31T00:00:00"/>
    <s v="8020-LIBCAN"/>
    <s v="Liberty Utilities  Canada"/>
    <s v="JC15714"/>
    <d v="2017-01-09T00:00:00"/>
    <n v="12"/>
    <n v="229.2"/>
    <n v="0"/>
    <x v="3"/>
    <x v="3"/>
    <n v="8020"/>
    <n v="69"/>
  </r>
  <r>
    <n v="2016"/>
    <s v="Rent  Conference Room"/>
    <s v="Purchases"/>
    <d v="2016-12-21T00:00:00"/>
    <s v="8020-LUXOFF"/>
    <s v="Lux Offices"/>
    <s v="4174-5787"/>
    <d v="2016-12-21T00:00:00"/>
    <n v="12"/>
    <n v="1082.45"/>
    <n v="0"/>
    <x v="9"/>
    <x v="9"/>
    <n v="8020"/>
    <n v="69"/>
  </r>
  <r>
    <n v="2016"/>
    <s v="Monthly Audit Accrual"/>
    <m/>
    <d v="2016-12-31T00:00:00"/>
    <m/>
    <m/>
    <m/>
    <d v="2017-01-03T00:00:00"/>
    <n v="12"/>
    <n v="7917"/>
    <n v="0"/>
    <x v="10"/>
    <x v="10"/>
    <n v="8020"/>
    <n v="69"/>
  </r>
  <r>
    <n v="2016"/>
    <s v="LW NOV16 Purchase Power Accrua"/>
    <m/>
    <d v="2016-12-01T00:00:00"/>
    <m/>
    <m/>
    <m/>
    <d v="2016-12-02T00:00:00"/>
    <n v="12"/>
    <n v="0"/>
    <n v="363.71"/>
    <x v="11"/>
    <x v="11"/>
    <n v="8020"/>
    <n v="69"/>
  </r>
  <r>
    <n v="2016"/>
    <s v="Payroll Accrual"/>
    <m/>
    <d v="2016-12-31T00:00:00"/>
    <m/>
    <m/>
    <m/>
    <d v="2017-01-03T00:00:00"/>
    <n v="12"/>
    <n v="90.86"/>
    <n v="0"/>
    <x v="12"/>
    <x v="12"/>
    <n v="8020"/>
    <n v="69"/>
  </r>
  <r>
    <n v="2016"/>
    <s v="Reclass HealthCare Credit"/>
    <m/>
    <d v="2016-12-30T00:00:00"/>
    <m/>
    <m/>
    <m/>
    <d v="2017-01-11T00:00:00"/>
    <n v="12"/>
    <n v="0"/>
    <n v="1622.1"/>
    <x v="13"/>
    <x v="13"/>
    <n v="8020"/>
    <n v="69"/>
  </r>
  <r>
    <n v="2016"/>
    <s v="Payroll Accrual"/>
    <m/>
    <d v="2016-12-31T00:00:00"/>
    <m/>
    <m/>
    <m/>
    <d v="2017-01-03T00:00:00"/>
    <n v="12"/>
    <n v="10833.37"/>
    <n v="0"/>
    <x v="14"/>
    <x v="14"/>
    <n v="8020"/>
    <n v="69"/>
  </r>
  <r>
    <n v="2016"/>
    <s v="AZ DEC 16 BW"/>
    <m/>
    <d v="2016-12-16T00:00:00"/>
    <m/>
    <m/>
    <m/>
    <d v="2016-12-29T00:00:00"/>
    <n v="12"/>
    <n v="15272.75"/>
    <n v="0"/>
    <x v="4"/>
    <x v="4"/>
    <n v="8020"/>
    <n v="69"/>
  </r>
  <r>
    <n v="2016"/>
    <s v="Employee Reimbursement"/>
    <s v="Purchases"/>
    <d v="2016-12-07T00:00:00"/>
    <s v="8020-QUIMAR"/>
    <s v="Mark Quiros"/>
    <s v="EMP EXP 113016"/>
    <d v="2016-12-07T00:00:00"/>
    <n v="12"/>
    <n v="44.28"/>
    <n v="0"/>
    <x v="15"/>
    <x v="15"/>
    <n v="8020"/>
    <n v="69"/>
  </r>
  <r>
    <n v="2016"/>
    <s v="LU US Admin Dec Addl"/>
    <m/>
    <d v="2016-12-31T00:00:00"/>
    <m/>
    <m/>
    <m/>
    <d v="2017-01-13T00:00:00"/>
    <n v="12"/>
    <n v="0"/>
    <n v="1723.84"/>
    <x v="16"/>
    <x v="16"/>
    <n v="8020"/>
    <n v="69"/>
  </r>
  <r>
    <n v="2016"/>
    <s v="Employee Reimbursement"/>
    <s v="Purchases"/>
    <d v="2016-12-21T00:00:00"/>
    <s v="8020-MCGBRE"/>
    <s v="Bree McGee"/>
    <s v="EMP EXP 122116"/>
    <d v="2016-12-21T00:00:00"/>
    <n v="12"/>
    <n v="174.57"/>
    <n v="0"/>
    <x v="17"/>
    <x v="17"/>
    <n v="8020"/>
    <n v="69"/>
  </r>
  <r>
    <n v="2016"/>
    <s v="AZ DEC 30 BW"/>
    <m/>
    <d v="2016-12-30T00:00:00"/>
    <m/>
    <m/>
    <m/>
    <d v="2016-12-29T00:00:00"/>
    <n v="12"/>
    <n v="141.69"/>
    <n v="0"/>
    <x v="18"/>
    <x v="18"/>
    <n v="8020"/>
    <n v="69"/>
  </r>
  <r>
    <n v="2016"/>
    <s v="B&amp;M/Prop Ins Dec 2016"/>
    <m/>
    <d v="2016-12-31T00:00:00"/>
    <m/>
    <m/>
    <m/>
    <d v="2017-01-04T00:00:00"/>
    <n v="12"/>
    <n v="1234.21"/>
    <n v="0"/>
    <x v="19"/>
    <x v="19"/>
    <n v="8020"/>
    <n v="69"/>
  </r>
  <r>
    <n v="2016"/>
    <s v="Expense Payroll"/>
    <m/>
    <d v="2016-12-31T00:00:00"/>
    <m/>
    <m/>
    <m/>
    <d v="2017-01-03T00:00:00"/>
    <n v="12"/>
    <n v="39185.82"/>
    <n v="0"/>
    <x v="20"/>
    <x v="20"/>
    <n v="8020"/>
    <n v="69"/>
  </r>
  <r>
    <n v="2016"/>
    <s v="Employee Reimbursement"/>
    <s v="Purchases"/>
    <d v="2016-12-14T00:00:00"/>
    <s v="8020-HILTIM"/>
    <s v="Tim Hill"/>
    <s v="EMP EXP 121916"/>
    <d v="2016-12-14T00:00:00"/>
    <n v="12"/>
    <n v="74.400000000000006"/>
    <n v="0"/>
    <x v="21"/>
    <x v="21"/>
    <n v="8020"/>
    <n v="69"/>
  </r>
  <r>
    <n v="2016"/>
    <s v="PAYROLL ACCRUAL-REVERSAL"/>
    <m/>
    <d v="2016-12-01T00:00:00"/>
    <m/>
    <m/>
    <m/>
    <d v="2016-11-28T00:00:00"/>
    <n v="12"/>
    <n v="0"/>
    <n v="496.66"/>
    <x v="22"/>
    <x v="22"/>
    <n v="8020"/>
    <n v="69"/>
  </r>
  <r>
    <n v="2016"/>
    <s v="PAYROLL ACCRUAL-REVERSAL"/>
    <m/>
    <d v="2016-12-01T00:00:00"/>
    <m/>
    <m/>
    <m/>
    <d v="2016-11-28T00:00:00"/>
    <n v="12"/>
    <n v="0"/>
    <n v="5427.43"/>
    <x v="23"/>
    <x v="23"/>
    <n v="8020"/>
    <n v="69"/>
  </r>
  <r>
    <n v="2016"/>
    <s v="PAYROLL ACCRUAL-REVERSAL"/>
    <m/>
    <d v="2016-12-01T00:00:00"/>
    <m/>
    <m/>
    <m/>
    <d v="2016-11-28T00:00:00"/>
    <n v="12"/>
    <n v="0"/>
    <n v="1483.2"/>
    <x v="24"/>
    <x v="24"/>
    <n v="8020"/>
    <n v="69"/>
  </r>
  <r>
    <n v="2016"/>
    <s v="BUSLab/C.Serv/Fee/GBeneJC15643"/>
    <s v="Purchases"/>
    <d v="2016-12-31T00:00:00"/>
    <s v="8020-LIBCAN"/>
    <s v="Liberty Utilities  Canada"/>
    <s v="JC15643"/>
    <d v="2017-01-09T00:00:00"/>
    <n v="12"/>
    <n v="2916.5"/>
    <n v="0"/>
    <x v="3"/>
    <x v="3"/>
    <n v="8020"/>
    <n v="69"/>
  </r>
  <r>
    <n v="2016"/>
    <s v="Avondale Purchase Power"/>
    <s v="Purchases"/>
    <d v="2016-12-23T00:00:00"/>
    <s v="8020-APS"/>
    <s v="Arizona Public Service"/>
    <s v="NOV16-556745281"/>
    <d v="2016-12-28T00:00:00"/>
    <n v="12"/>
    <n v="611.78"/>
    <n v="0"/>
    <x v="11"/>
    <x v="11"/>
    <n v="8020"/>
    <n v="69"/>
  </r>
  <r>
    <n v="2016"/>
    <s v="Employee Reimbursement"/>
    <s v="Purchases"/>
    <d v="2016-12-22T00:00:00"/>
    <s v="8020-VAIBEE"/>
    <s v="Beecher Vaillancourt"/>
    <s v="EMP EXP 121516"/>
    <d v="2016-12-22T00:00:00"/>
    <n v="12"/>
    <n v="860"/>
    <n v="0"/>
    <x v="17"/>
    <x v="17"/>
    <n v="8020"/>
    <n v="69"/>
  </r>
  <r>
    <n v="2016"/>
    <s v="Acct # 2741-5394-6"/>
    <s v="Purchases"/>
    <d v="2016-12-16T00:00:00"/>
    <s v="8020-FEDEX"/>
    <s v="FedEx"/>
    <s v="5-635-89133"/>
    <d v="2016-12-16T00:00:00"/>
    <n v="12"/>
    <n v="184.56"/>
    <n v="0"/>
    <x v="3"/>
    <x v="3"/>
    <n v="8020"/>
    <n v="69"/>
  </r>
  <r>
    <n v="2016"/>
    <s v="APUC Admin Adjustment"/>
    <m/>
    <d v="2016-12-19T00:00:00"/>
    <m/>
    <m/>
    <m/>
    <d v="2016-12-20T00:00:00"/>
    <n v="12"/>
    <n v="29.81"/>
    <n v="0"/>
    <x v="16"/>
    <x v="16"/>
    <n v="8020"/>
    <n v="69"/>
  </r>
  <r>
    <n v="2016"/>
    <s v="Guardian Exp Nov 2016"/>
    <m/>
    <d v="2016-12-31T00:00:00"/>
    <m/>
    <m/>
    <m/>
    <d v="2017-01-04T00:00:00"/>
    <n v="12"/>
    <n v="9795.91"/>
    <n v="0"/>
    <x v="25"/>
    <x v="25"/>
    <n v="8020"/>
    <n v="69"/>
  </r>
  <r>
    <n v="2016"/>
    <s v="Employee Reimbursement"/>
    <s v="Purchases"/>
    <d v="2016-12-15T00:00:00"/>
    <s v="8020-GRECRY"/>
    <s v="Crystal Greene"/>
    <s v="EMP EXP 121416"/>
    <d v="2016-12-15T00:00:00"/>
    <n v="12"/>
    <n v="924.59"/>
    <n v="0"/>
    <x v="21"/>
    <x v="21"/>
    <n v="8020"/>
    <n v="69"/>
  </r>
  <r>
    <n v="2016"/>
    <s v="AZ DEC 02 BW"/>
    <m/>
    <d v="2016-12-02T00:00:00"/>
    <m/>
    <m/>
    <m/>
    <d v="2016-12-02T00:00:00"/>
    <n v="12"/>
    <n v="132.94999999999999"/>
    <n v="0"/>
    <x v="26"/>
    <x v="26"/>
    <n v="8020"/>
    <n v="69"/>
  </r>
  <r>
    <n v="2016"/>
    <s v="LUC Lab/C.Srv/Aud/Trvl JC15715"/>
    <s v="Purchases"/>
    <d v="2016-12-31T00:00:00"/>
    <s v="8020-LIBCAN"/>
    <s v="Liberty Utilities  Canada"/>
    <s v="JC15715"/>
    <d v="2017-01-09T00:00:00"/>
    <n v="12"/>
    <n v="120.7"/>
    <n v="0"/>
    <x v="2"/>
    <x v="2"/>
    <n v="8020"/>
    <n v="69"/>
  </r>
  <r>
    <n v="2016"/>
    <s v="Payroll Reclass"/>
    <m/>
    <d v="2016-12-31T00:00:00"/>
    <m/>
    <m/>
    <m/>
    <d v="2017-01-11T00:00:00"/>
    <n v="12"/>
    <n v="0"/>
    <n v="815857.63"/>
    <x v="16"/>
    <x v="16"/>
    <n v="8020"/>
    <n v="69"/>
  </r>
  <r>
    <n v="2016"/>
    <s v="Acc 12/1/15-11/30/16 12 months"/>
    <m/>
    <d v="2016-12-01T00:00:00"/>
    <m/>
    <m/>
    <m/>
    <d v="2016-12-02T00:00:00"/>
    <n v="12"/>
    <n v="0"/>
    <n v="3644.04"/>
    <x v="19"/>
    <x v="19"/>
    <n v="8020"/>
    <n v="69"/>
  </r>
  <r>
    <n v="2016"/>
    <s v="DEP 103116"/>
    <m/>
    <d v="2016-12-16T00:00:00"/>
    <m/>
    <m/>
    <m/>
    <d v="2016-12-16T00:00:00"/>
    <n v="12"/>
    <n v="0"/>
    <n v="20.22"/>
    <x v="9"/>
    <x v="9"/>
    <n v="8020"/>
    <n v="69"/>
  </r>
  <r>
    <n v="2016"/>
    <s v="Expense Payroll"/>
    <m/>
    <d v="2016-12-31T00:00:00"/>
    <m/>
    <m/>
    <m/>
    <d v="2017-01-03T00:00:00"/>
    <n v="12"/>
    <n v="33733.519999999997"/>
    <n v="0"/>
    <x v="27"/>
    <x v="27"/>
    <n v="8020"/>
    <n v="69"/>
  </r>
  <r>
    <n v="2016"/>
    <s v="Payroll Accrual"/>
    <m/>
    <d v="2016-12-31T00:00:00"/>
    <m/>
    <m/>
    <m/>
    <d v="2017-01-03T00:00:00"/>
    <n v="12"/>
    <n v="20.56"/>
    <n v="0"/>
    <x v="28"/>
    <x v="28"/>
    <n v="8020"/>
    <n v="69"/>
  </r>
  <r>
    <n v="2016"/>
    <s v="Reclass LABS Cor Labor/Admin"/>
    <m/>
    <d v="2016-12-30T00:00:00"/>
    <m/>
    <m/>
    <m/>
    <d v="2017-01-10T00:00:00"/>
    <n v="12"/>
    <n v="25276.720000000001"/>
    <n v="0"/>
    <x v="16"/>
    <x v="16"/>
    <n v="8020"/>
    <n v="69"/>
  </r>
  <r>
    <n v="2016"/>
    <s v="Reclass LABS Cor Labor/Admin"/>
    <m/>
    <d v="2016-12-30T00:00:00"/>
    <m/>
    <m/>
    <m/>
    <d v="2017-01-10T00:00:00"/>
    <n v="12"/>
    <n v="28262.58"/>
    <n v="0"/>
    <x v="16"/>
    <x v="16"/>
    <n v="8020"/>
    <n v="69"/>
  </r>
  <r>
    <n v="2016"/>
    <s v="Worker Comp Allocation Dec"/>
    <m/>
    <d v="2016-12-30T00:00:00"/>
    <m/>
    <m/>
    <m/>
    <d v="2017-01-04T00:00:00"/>
    <n v="12"/>
    <n v="233.75"/>
    <n v="0"/>
    <x v="29"/>
    <x v="29"/>
    <n v="8020"/>
    <n v="69"/>
  </r>
  <r>
    <n v="2016"/>
    <s v="Reclass APUC Labor/Admin"/>
    <m/>
    <d v="2016-12-30T00:00:00"/>
    <m/>
    <m/>
    <m/>
    <d v="2017-01-10T00:00:00"/>
    <n v="12"/>
    <n v="0"/>
    <n v="39966.92"/>
    <x v="30"/>
    <x v="30"/>
    <n v="8020"/>
    <n v="69"/>
  </r>
  <r>
    <n v="2016"/>
    <s v="LU Reclass"/>
    <m/>
    <d v="2016-12-31T00:00:00"/>
    <m/>
    <m/>
    <m/>
    <d v="2017-01-11T00:00:00"/>
    <n v="12"/>
    <n v="0"/>
    <n v="771.75"/>
    <x v="31"/>
    <x v="31"/>
    <n v="8020"/>
    <n v="69"/>
  </r>
  <r>
    <n v="2016"/>
    <s v="Receivings Transaction Entry"/>
    <s v="Purchases"/>
    <d v="2016-12-29T00:00:00"/>
    <s v="8020-CINCOR"/>
    <s v="Cintas Corporation"/>
    <s v="RCT00000000025299"/>
    <d v="2016-12-29T00:00:00"/>
    <n v="12"/>
    <n v="124.06"/>
    <n v="0"/>
    <x v="32"/>
    <x v="32"/>
    <n v="8020"/>
    <n v="69"/>
  </r>
  <r>
    <n v="2016"/>
    <s v="Employee Guardian Claims"/>
    <m/>
    <d v="2016-12-31T00:00:00"/>
    <m/>
    <m/>
    <m/>
    <d v="2017-01-03T00:00:00"/>
    <n v="12"/>
    <n v="10000"/>
    <n v="0"/>
    <x v="18"/>
    <x v="18"/>
    <n v="8020"/>
    <n v="69"/>
  </r>
  <r>
    <n v="2016"/>
    <s v="LU Reclass"/>
    <m/>
    <d v="2016-12-31T00:00:00"/>
    <m/>
    <m/>
    <m/>
    <d v="2017-01-11T00:00:00"/>
    <n v="12"/>
    <n v="0"/>
    <n v="1131.56"/>
    <x v="33"/>
    <x v="33"/>
    <n v="8020"/>
    <n v="69"/>
  </r>
  <r>
    <n v="2016"/>
    <s v="PAYROLL ACCRUAL-REVERSAL"/>
    <m/>
    <d v="2016-12-01T00:00:00"/>
    <m/>
    <m/>
    <m/>
    <d v="2016-11-28T00:00:00"/>
    <n v="12"/>
    <n v="0"/>
    <n v="6975.22"/>
    <x v="34"/>
    <x v="34"/>
    <n v="8020"/>
    <n v="69"/>
  </r>
  <r>
    <n v="2016"/>
    <s v="LUC Bus Labs JC15646"/>
    <s v="Purchases"/>
    <d v="2016-12-31T00:00:00"/>
    <s v="8020-LIBCAN"/>
    <s v="Liberty Utilities  Canada"/>
    <s v="JC15646"/>
    <d v="2017-01-09T00:00:00"/>
    <n v="12"/>
    <n v="744.7"/>
    <n v="0"/>
    <x v="8"/>
    <x v="8"/>
    <n v="8020"/>
    <n v="69"/>
  </r>
  <r>
    <n v="2016"/>
    <s v="Depreciation Dec 16"/>
    <m/>
    <d v="2016-12-31T00:00:00"/>
    <m/>
    <m/>
    <m/>
    <d v="2017-01-10T00:00:00"/>
    <n v="12"/>
    <n v="0"/>
    <n v="64764.74"/>
    <x v="16"/>
    <x v="16"/>
    <n v="8020"/>
    <n v="69"/>
  </r>
  <r>
    <n v="2016"/>
    <s v="AZ DEC 16 BW"/>
    <m/>
    <d v="2016-12-16T00:00:00"/>
    <m/>
    <m/>
    <m/>
    <d v="2016-12-29T00:00:00"/>
    <n v="12"/>
    <n v="7243.95"/>
    <n v="0"/>
    <x v="35"/>
    <x v="35"/>
    <n v="8020"/>
    <n v="69"/>
  </r>
  <r>
    <n v="2016"/>
    <s v="Additional pension accrual"/>
    <m/>
    <d v="2016-12-30T00:00:00"/>
    <m/>
    <m/>
    <m/>
    <d v="2017-01-13T00:00:00"/>
    <n v="12"/>
    <n v="0"/>
    <n v="8738.74"/>
    <x v="36"/>
    <x v="36"/>
    <n v="8020"/>
    <n v="69"/>
  </r>
  <r>
    <n v="2016"/>
    <s v="Corp Labor/Travel  JC15654"/>
    <s v="Purchases"/>
    <d v="2016-12-31T00:00:00"/>
    <s v="8020-LIBCAN"/>
    <s v="Liberty Utilities  Canada"/>
    <s v="JC15654"/>
    <d v="2017-01-09T00:00:00"/>
    <n v="12"/>
    <n v="258.2"/>
    <n v="0"/>
    <x v="37"/>
    <x v="37"/>
    <n v="8020"/>
    <n v="69"/>
  </r>
  <r>
    <n v="2016"/>
    <s v="Acct # 623-935-3395 492B"/>
    <s v="Purchases"/>
    <d v="2016-12-02T00:00:00"/>
    <s v="8020-CENTLINK"/>
    <s v="Centurylink"/>
    <s v="NOV1316YS-492B"/>
    <d v="2016-12-05T00:00:00"/>
    <n v="12"/>
    <n v="49.44"/>
    <n v="0"/>
    <x v="5"/>
    <x v="5"/>
    <n v="8020"/>
    <n v="69"/>
  </r>
  <r>
    <n v="2016"/>
    <s v="LU Reclass"/>
    <m/>
    <d v="2016-12-31T00:00:00"/>
    <m/>
    <m/>
    <m/>
    <d v="2017-01-11T00:00:00"/>
    <n v="12"/>
    <n v="0"/>
    <n v="6076.9"/>
    <x v="5"/>
    <x v="5"/>
    <n v="8020"/>
    <n v="69"/>
  </r>
  <r>
    <n v="2016"/>
    <s v="Accr Gen Liab Dec 2016"/>
    <m/>
    <d v="2016-12-31T00:00:00"/>
    <m/>
    <m/>
    <m/>
    <d v="2017-01-04T00:00:00"/>
    <n v="12"/>
    <n v="8328.5400000000009"/>
    <n v="0"/>
    <x v="19"/>
    <x v="19"/>
    <n v="8020"/>
    <n v="69"/>
  </r>
  <r>
    <n v="2016"/>
    <s v="Expense Payroll"/>
    <m/>
    <d v="2016-12-31T00:00:00"/>
    <m/>
    <m/>
    <m/>
    <d v="2017-01-03T00:00:00"/>
    <n v="12"/>
    <n v="94636.07"/>
    <n v="0"/>
    <x v="38"/>
    <x v="38"/>
    <n v="8020"/>
    <n v="69"/>
  </r>
  <r>
    <n v="2016"/>
    <s v="Acct # 623-536-4480 003B"/>
    <s v="Purchases"/>
    <d v="2016-12-21T00:00:00"/>
    <s v="8020-CENTLINK"/>
    <s v="Centurylink"/>
    <s v="DEC0716YS-003B"/>
    <d v="2016-12-21T00:00:00"/>
    <n v="12"/>
    <n v="65.37"/>
    <n v="0"/>
    <x v="5"/>
    <x v="5"/>
    <n v="8020"/>
    <n v="69"/>
  </r>
  <r>
    <n v="2016"/>
    <s v="Receivings Transaction Entry"/>
    <s v="Purchases"/>
    <d v="2016-12-08T00:00:00"/>
    <s v="8020-TOWPRI"/>
    <s v="Tower Printing, Inc."/>
    <s v="RCT00000000024709"/>
    <d v="2016-12-09T00:00:00"/>
    <n v="12"/>
    <n v="589.96"/>
    <n v="0"/>
    <x v="32"/>
    <x v="32"/>
    <n v="8020"/>
    <n v="69"/>
  </r>
  <r>
    <n v="2016"/>
    <s v="BUSLAB/C.Serv/TeleJC15640"/>
    <s v="Purchases"/>
    <d v="2016-12-31T00:00:00"/>
    <s v="8020-LIBCAN"/>
    <s v="Liberty Utilities  Canada"/>
    <s v="JC15640"/>
    <d v="2017-01-09T00:00:00"/>
    <n v="12"/>
    <n v="19615.259999999998"/>
    <n v="0"/>
    <x v="3"/>
    <x v="3"/>
    <n v="8020"/>
    <n v="69"/>
  </r>
  <r>
    <n v="2016"/>
    <s v="LW Reclass"/>
    <m/>
    <d v="2016-12-31T00:00:00"/>
    <m/>
    <m/>
    <m/>
    <d v="2017-01-11T00:00:00"/>
    <n v="12"/>
    <n v="0"/>
    <n v="0.27"/>
    <x v="39"/>
    <x v="39"/>
    <n v="8020"/>
    <n v="69"/>
  </r>
  <r>
    <n v="2016"/>
    <s v="Employee Reimbursement"/>
    <s v="Purchases"/>
    <d v="2016-12-07T00:00:00"/>
    <s v="8020-QUIMAR"/>
    <s v="Mark Quiros"/>
    <s v="EMP EXP 113016"/>
    <d v="2016-12-07T00:00:00"/>
    <n v="12"/>
    <n v="64.84"/>
    <n v="0"/>
    <x v="32"/>
    <x v="32"/>
    <n v="8020"/>
    <n v="69"/>
  </r>
  <r>
    <n v="2016"/>
    <s v="LABS Bus Labor Nov 16"/>
    <m/>
    <d v="2016-12-31T00:00:00"/>
    <m/>
    <m/>
    <m/>
    <d v="2017-01-10T00:00:00"/>
    <n v="12"/>
    <n v="0"/>
    <n v="11873.72"/>
    <x v="16"/>
    <x v="16"/>
    <n v="8020"/>
    <n v="69"/>
  </r>
  <r>
    <n v="2016"/>
    <s v="BUSLAB/C.Serv/TeleJC15640"/>
    <s v="Purchases"/>
    <d v="2016-12-31T00:00:00"/>
    <s v="8020-LIBCAN"/>
    <s v="Liberty Utilities  Canada"/>
    <s v="JC15640"/>
    <d v="2017-01-09T00:00:00"/>
    <n v="12"/>
    <n v="2397.94"/>
    <n v="0"/>
    <x v="8"/>
    <x v="8"/>
    <n v="8020"/>
    <n v="69"/>
  </r>
  <r>
    <n v="2016"/>
    <s v="ACCR FROM REPORT:STAPLES"/>
    <s v="ACCR FROM REPORT:STAPLES"/>
    <d v="2016-12-31T00:00:00"/>
    <m/>
    <m/>
    <m/>
    <d v="2017-01-05T00:00:00"/>
    <n v="12"/>
    <n v="3936.14"/>
    <n v="0"/>
    <x v="32"/>
    <x v="32"/>
    <n v="8020"/>
    <n v="69"/>
  </r>
  <r>
    <n v="2016"/>
    <s v="Employment Services"/>
    <s v="Purchases"/>
    <d v="2016-12-06T00:00:00"/>
    <s v="8020-CROPRO"/>
    <s v="Croft Workplace Drug Program, Inc."/>
    <s v="2016NOV10"/>
    <d v="2016-12-08T00:00:00"/>
    <n v="12"/>
    <n v="397"/>
    <n v="0"/>
    <x v="3"/>
    <x v="3"/>
    <n v="8020"/>
    <n v="69"/>
  </r>
  <r>
    <n v="2016"/>
    <s v="Christmas in the Park"/>
    <s v="Purchases"/>
    <d v="2016-12-21T00:00:00"/>
    <s v="8020-CITLIT"/>
    <s v="City of Litchfield Park"/>
    <s v="CHKRQST-121216"/>
    <d v="2016-12-28T00:00:00"/>
    <n v="12"/>
    <n v="2700"/>
    <n v="0"/>
    <x v="17"/>
    <x v="17"/>
    <n v="8020"/>
    <n v="69"/>
  </r>
  <r>
    <n v="2016"/>
    <s v="Exp Storage Fee Dec 16"/>
    <m/>
    <d v="2016-12-31T00:00:00"/>
    <m/>
    <m/>
    <m/>
    <d v="2017-01-03T00:00:00"/>
    <n v="12"/>
    <n v="431.57"/>
    <n v="0"/>
    <x v="9"/>
    <x v="9"/>
    <n v="8020"/>
    <n v="69"/>
  </r>
  <r>
    <n v="2016"/>
    <s v="Employee Reimbursement"/>
    <s v="Purchases"/>
    <d v="2016-12-07T00:00:00"/>
    <s v="8020-GARMAT"/>
    <s v="Matthew Garlick"/>
    <s v="EMP EXP 120216"/>
    <d v="2016-12-07T00:00:00"/>
    <n v="12"/>
    <n v="1184.81"/>
    <n v="0"/>
    <x v="37"/>
    <x v="37"/>
    <n v="8020"/>
    <n v="69"/>
  </r>
  <r>
    <n v="2016"/>
    <s v="Avondale Purhase Power"/>
    <s v="Purchases"/>
    <d v="2016-12-29T00:00:00"/>
    <s v="8020-APS"/>
    <s v="Arizona Public Service"/>
    <s v="DEC16-556745281"/>
    <d v="2017-01-03T00:00:00"/>
    <n v="12"/>
    <n v="288.01"/>
    <n v="0"/>
    <x v="11"/>
    <x v="11"/>
    <n v="8020"/>
    <n v="69"/>
  </r>
  <r>
    <n v="2016"/>
    <s v="ACCR MAIL FINANCE H6311953"/>
    <s v="ACCR MAIL FINANCE H6311953"/>
    <d v="2016-12-31T00:00:00"/>
    <m/>
    <m/>
    <m/>
    <d v="2017-01-05T00:00:00"/>
    <n v="12"/>
    <n v="1051.7"/>
    <n v="0"/>
    <x v="3"/>
    <x v="3"/>
    <n v="8020"/>
    <n v="69"/>
  </r>
  <r>
    <n v="2016"/>
    <s v="ACCR RISK ASSESS 321218"/>
    <s v="ACCR RISK ASSESS 321218"/>
    <d v="2016-12-01T00:00:00"/>
    <m/>
    <m/>
    <m/>
    <d v="2016-12-02T00:00:00"/>
    <n v="12"/>
    <n v="0"/>
    <n v="967"/>
    <x v="3"/>
    <x v="3"/>
    <n v="8020"/>
    <n v="69"/>
  </r>
  <r>
    <n v="2016"/>
    <s v="Monthly Research Fee Accrual"/>
    <m/>
    <d v="2016-12-31T00:00:00"/>
    <m/>
    <m/>
    <m/>
    <d v="2017-01-03T00:00:00"/>
    <n v="12"/>
    <n v="2500"/>
    <n v="0"/>
    <x v="3"/>
    <x v="3"/>
    <n v="8020"/>
    <n v="69"/>
  </r>
  <r>
    <n v="2016"/>
    <s v="PAYROLL ACCRUAL-REVERSAL"/>
    <m/>
    <d v="2016-12-01T00:00:00"/>
    <m/>
    <m/>
    <m/>
    <d v="2016-11-28T00:00:00"/>
    <n v="12"/>
    <n v="0"/>
    <n v="4225.3900000000003"/>
    <x v="40"/>
    <x v="40"/>
    <n v="8020"/>
    <n v="69"/>
  </r>
  <r>
    <n v="2016"/>
    <s v="LU Reclass"/>
    <m/>
    <d v="2016-12-31T00:00:00"/>
    <m/>
    <m/>
    <m/>
    <d v="2017-01-11T00:00:00"/>
    <n v="12"/>
    <n v="0"/>
    <n v="854.87"/>
    <x v="15"/>
    <x v="15"/>
    <n v="8020"/>
    <n v="69"/>
  </r>
  <r>
    <n v="2016"/>
    <s v="PAYROLL ACCRUAL-REVERSAL"/>
    <m/>
    <d v="2016-12-01T00:00:00"/>
    <m/>
    <m/>
    <m/>
    <d v="2016-11-28T00:00:00"/>
    <n v="12"/>
    <n v="0"/>
    <n v="649.05999999999995"/>
    <x v="41"/>
    <x v="41"/>
    <n v="8020"/>
    <n v="69"/>
  </r>
  <r>
    <n v="2016"/>
    <s v="Receivings Transaction Entry"/>
    <s v="Purchases"/>
    <d v="2016-12-21T00:00:00"/>
    <s v="8020-CINCOR"/>
    <s v="Cintas Corporation"/>
    <s v="RCT00000000024702"/>
    <d v="2016-12-28T00:00:00"/>
    <n v="12"/>
    <n v="134.13999999999999"/>
    <n v="0"/>
    <x v="32"/>
    <x v="32"/>
    <n v="8020"/>
    <n v="69"/>
  </r>
  <r>
    <n v="2016"/>
    <s v="LUC Labor/Cour/Trvl JC15714"/>
    <s v="Purchases"/>
    <d v="2016-12-31T00:00:00"/>
    <s v="8020-LIBCAN"/>
    <s v="Liberty Utilities  Canada"/>
    <s v="JC15714"/>
    <d v="2017-01-09T00:00:00"/>
    <n v="12"/>
    <n v="1074.3499999999999"/>
    <n v="0"/>
    <x v="37"/>
    <x v="37"/>
    <n v="8020"/>
    <n v="69"/>
  </r>
  <r>
    <n v="2016"/>
    <s v="Reclass LABS Cor Labor/Admin"/>
    <m/>
    <d v="2016-12-30T00:00:00"/>
    <m/>
    <m/>
    <m/>
    <d v="2017-01-10T00:00:00"/>
    <n v="12"/>
    <n v="0"/>
    <n v="28262.58"/>
    <x v="42"/>
    <x v="42"/>
    <n v="8020"/>
    <n v="69"/>
  </r>
  <r>
    <n v="2016"/>
    <s v="Acct # J-623-935-0884 361M"/>
    <s v="Purchases"/>
    <d v="2016-12-15T00:00:00"/>
    <s v="8020-CENTLINK"/>
    <s v="Centurylink"/>
    <s v="DEC0116YS-361M"/>
    <d v="2016-12-15T00:00:00"/>
    <n v="12"/>
    <n v="513.41999999999996"/>
    <n v="0"/>
    <x v="5"/>
    <x v="5"/>
    <n v="8020"/>
    <n v="69"/>
  </r>
  <r>
    <n v="2016"/>
    <s v="Answering Service Avondale"/>
    <s v="Purchases"/>
    <d v="2016-12-06T00:00:00"/>
    <s v="8020-BETCON"/>
    <s v="Customer Elation, Inc. dba A Better Connection"/>
    <n v="52759200000000"/>
    <d v="2016-12-08T00:00:00"/>
    <n v="12"/>
    <n v="586.21"/>
    <n v="0"/>
    <x v="5"/>
    <x v="5"/>
    <n v="8020"/>
    <n v="69"/>
  </r>
  <r>
    <n v="2016"/>
    <s v="Reclass LUC Labor/Admin"/>
    <m/>
    <d v="2016-12-30T00:00:00"/>
    <m/>
    <m/>
    <m/>
    <d v="2017-01-10T00:00:00"/>
    <n v="12"/>
    <n v="0"/>
    <n v="103890.79"/>
    <x v="43"/>
    <x v="43"/>
    <n v="8020"/>
    <n v="69"/>
  </r>
  <r>
    <n v="2016"/>
    <s v="603-0043454-000"/>
    <s v="Purchases"/>
    <d v="2016-12-21T00:00:00"/>
    <s v="8020-WELLEA"/>
    <s v="Wells Fargo Financial Leasing, Inc."/>
    <n v="5003583536"/>
    <d v="2016-12-21T00:00:00"/>
    <n v="12"/>
    <n v="953.83"/>
    <n v="0"/>
    <x v="9"/>
    <x v="9"/>
    <n v="8020"/>
    <n v="69"/>
  </r>
  <r>
    <n v="2016"/>
    <s v="Armored Car Srvce BV/RR/LP"/>
    <s v="Purchases"/>
    <d v="2016-12-16T00:00:00"/>
    <s v="8020-LOOFAR"/>
    <s v="Loomis, Fargo &amp; Co."/>
    <n v="11914713"/>
    <d v="2016-12-16T00:00:00"/>
    <n v="12"/>
    <n v="133.88"/>
    <n v="0"/>
    <x v="3"/>
    <x v="3"/>
    <n v="8020"/>
    <n v="69"/>
  </r>
  <r>
    <n v="2016"/>
    <s v="Exp MetLife Insurance"/>
    <m/>
    <d v="2016-12-31T00:00:00"/>
    <m/>
    <m/>
    <m/>
    <d v="2017-01-04T00:00:00"/>
    <n v="12"/>
    <n v="5072.47"/>
    <n v="0"/>
    <x v="25"/>
    <x v="25"/>
    <n v="8020"/>
    <n v="69"/>
  </r>
  <r>
    <n v="2016"/>
    <s v="APUC Adm 4 Factor SALES6755"/>
    <s v="Purchases"/>
    <d v="2016-12-31T00:00:00"/>
    <s v="8020-ALGUTI"/>
    <s v="Algonquin Power Utilities Corp"/>
    <s v="SALES6755"/>
    <d v="2017-01-09T00:00:00"/>
    <n v="12"/>
    <n v="71549.2"/>
    <n v="0"/>
    <x v="44"/>
    <x v="44"/>
    <n v="8020"/>
    <n v="69"/>
  </r>
  <r>
    <n v="2016"/>
    <s v="PAYROLL ACCRUAL-REVERSAL"/>
    <m/>
    <d v="2016-12-01T00:00:00"/>
    <m/>
    <m/>
    <m/>
    <d v="2016-11-28T00:00:00"/>
    <n v="12"/>
    <n v="0"/>
    <n v="988.23"/>
    <x v="45"/>
    <x v="12"/>
    <n v="8020"/>
    <n v="69"/>
  </r>
  <r>
    <n v="2016"/>
    <s v="Receivings Transaction Entry"/>
    <s v="Purchases"/>
    <d v="2016-12-22T00:00:00"/>
    <s v="8020-CINCOR"/>
    <s v="Cintas Corporation"/>
    <s v="RCT00000000020858"/>
    <d v="2016-12-28T00:00:00"/>
    <n v="12"/>
    <n v="162.88999999999999"/>
    <n v="0"/>
    <x v="33"/>
    <x v="33"/>
    <n v="8020"/>
    <n v="69"/>
  </r>
  <r>
    <n v="2016"/>
    <s v="LUC Lab/C.Srv/Aud/Trvl JC15715"/>
    <s v="Purchases"/>
    <d v="2016-12-31T00:00:00"/>
    <s v="8020-LIBCAN"/>
    <s v="Liberty Utilities  Canada"/>
    <s v="JC15715"/>
    <d v="2017-01-09T00:00:00"/>
    <n v="12"/>
    <n v="314.88"/>
    <n v="0"/>
    <x v="37"/>
    <x v="37"/>
    <n v="8020"/>
    <n v="69"/>
  </r>
  <r>
    <n v="2016"/>
    <s v="Reclass HealthCare Credit"/>
    <m/>
    <d v="2016-12-30T00:00:00"/>
    <m/>
    <m/>
    <m/>
    <d v="2017-01-11T00:00:00"/>
    <n v="12"/>
    <n v="0"/>
    <n v="226.73"/>
    <x v="7"/>
    <x v="7"/>
    <n v="8020"/>
    <n v="69"/>
  </r>
  <r>
    <n v="2016"/>
    <s v="Payroll Accrual"/>
    <m/>
    <d v="2016-12-31T00:00:00"/>
    <m/>
    <m/>
    <m/>
    <d v="2017-01-03T00:00:00"/>
    <n v="12"/>
    <n v="57.12"/>
    <n v="0"/>
    <x v="46"/>
    <x v="45"/>
    <n v="8020"/>
    <n v="69"/>
  </r>
  <r>
    <n v="2016"/>
    <s v="AZ DEC 02 BW"/>
    <m/>
    <d v="2016-12-02T00:00:00"/>
    <m/>
    <m/>
    <m/>
    <d v="2016-12-02T00:00:00"/>
    <n v="12"/>
    <n v="324.75"/>
    <n v="0"/>
    <x v="31"/>
    <x v="31"/>
    <n v="8020"/>
    <n v="69"/>
  </r>
  <r>
    <n v="2016"/>
    <s v="Reclass LUC Labor/Admin"/>
    <m/>
    <d v="2016-12-30T00:00:00"/>
    <m/>
    <m/>
    <m/>
    <d v="2017-01-10T00:00:00"/>
    <n v="12"/>
    <n v="8694.6"/>
    <n v="0"/>
    <x v="16"/>
    <x v="16"/>
    <n v="8020"/>
    <n v="69"/>
  </r>
  <r>
    <n v="2016"/>
    <s v="Reclass LUC Labor/Admin"/>
    <m/>
    <d v="2016-12-30T00:00:00"/>
    <m/>
    <m/>
    <m/>
    <d v="2017-01-10T00:00:00"/>
    <n v="12"/>
    <n v="103890.79"/>
    <n v="0"/>
    <x v="16"/>
    <x v="16"/>
    <n v="8020"/>
    <n v="69"/>
  </r>
  <r>
    <n v="2016"/>
    <s v="8020-0000-000019 RECLASS"/>
    <s v="8020-0000-000019 RECLASS"/>
    <d v="2016-12-01T00:00:00"/>
    <m/>
    <m/>
    <m/>
    <d v="2016-12-05T00:00:00"/>
    <n v="12"/>
    <n v="38118.97"/>
    <n v="0"/>
    <x v="10"/>
    <x v="10"/>
    <n v="8020"/>
    <n v="69"/>
  </r>
  <r>
    <n v="2016"/>
    <s v="Acct # 2741-5394--6"/>
    <s v="Purchases"/>
    <d v="2016-12-21T00:00:00"/>
    <s v="8020-FEDEX"/>
    <s v="FedEx"/>
    <s v="5-644-04307"/>
    <d v="2016-12-21T00:00:00"/>
    <n v="12"/>
    <n v="66.900000000000006"/>
    <n v="0"/>
    <x v="3"/>
    <x v="3"/>
    <n v="8020"/>
    <n v="69"/>
  </r>
  <r>
    <n v="2016"/>
    <s v="Avondale Purchase Power"/>
    <s v="Purchases"/>
    <d v="2016-12-23T00:00:00"/>
    <s v="8020-APS"/>
    <s v="Arizona Public Service"/>
    <s v="NOV16-556745281"/>
    <d v="2016-12-28T00:00:00"/>
    <n v="12"/>
    <n v="261.93"/>
    <n v="0"/>
    <x v="11"/>
    <x v="11"/>
    <n v="8020"/>
    <n v="69"/>
  </r>
  <r>
    <n v="2016"/>
    <s v="PAYROLL ACCRUAL-REVERSAL"/>
    <m/>
    <d v="2016-12-01T00:00:00"/>
    <m/>
    <m/>
    <m/>
    <d v="2016-11-28T00:00:00"/>
    <n v="12"/>
    <n v="0"/>
    <n v="198.02"/>
    <x v="46"/>
    <x v="45"/>
    <n v="8020"/>
    <n v="69"/>
  </r>
  <r>
    <n v="2016"/>
    <s v="Employee Reimbursement"/>
    <s v="Purchases"/>
    <d v="2016-12-07T00:00:00"/>
    <s v="8020-GARADO"/>
    <s v="Adolfo Garcia"/>
    <s v="EMP EXP 120116"/>
    <d v="2016-12-07T00:00:00"/>
    <n v="12"/>
    <n v="50"/>
    <n v="0"/>
    <x v="17"/>
    <x v="17"/>
    <n v="8020"/>
    <n v="69"/>
  </r>
  <r>
    <n v="2016"/>
    <s v="Employee Reimbursement"/>
    <s v="Purchases"/>
    <d v="2016-12-14T00:00:00"/>
    <s v="8020-CARPAM"/>
    <s v="Pamela Carter"/>
    <s v="EMP EXP 11"/>
    <d v="2016-12-14T00:00:00"/>
    <n v="12"/>
    <n v="44.64"/>
    <n v="0"/>
    <x v="21"/>
    <x v="21"/>
    <n v="8020"/>
    <n v="69"/>
  </r>
  <r>
    <n v="2016"/>
    <s v="LU Reclass"/>
    <m/>
    <d v="2016-12-31T00:00:00"/>
    <m/>
    <m/>
    <m/>
    <d v="2017-01-11T00:00:00"/>
    <n v="12"/>
    <n v="0"/>
    <n v="6113.98"/>
    <x v="37"/>
    <x v="37"/>
    <n v="8020"/>
    <n v="69"/>
  </r>
  <r>
    <n v="2016"/>
    <s v="Employee Reimbursement"/>
    <s v="Purchases"/>
    <d v="2016-12-14T00:00:00"/>
    <s v="8020-HILTIM"/>
    <s v="Tim Hill"/>
    <s v="EMP EXP 121916"/>
    <d v="2016-12-14T00:00:00"/>
    <n v="12"/>
    <n v="942.61"/>
    <n v="0"/>
    <x v="37"/>
    <x v="37"/>
    <n v="8020"/>
    <n v="69"/>
  </r>
  <r>
    <n v="2016"/>
    <s v="LU Share/Labor/C.Srvc   JC6213"/>
    <s v="Purchases"/>
    <d v="2016-12-31T00:00:00"/>
    <s v="8020-LUSHAR"/>
    <s v="Liberty Utilities Shared Services"/>
    <s v="JC6213"/>
    <d v="2017-01-09T00:00:00"/>
    <n v="12"/>
    <n v="3710.92"/>
    <n v="0"/>
    <x v="47"/>
    <x v="46"/>
    <n v="8020"/>
    <n v="69"/>
  </r>
  <r>
    <n v="2016"/>
    <s v="Invoice 1055388"/>
    <s v="Purchases"/>
    <d v="2016-12-31T00:00:00"/>
    <s v="8020-SAFSTA"/>
    <s v="Electrolab Limited DBA SafeStart &amp; Electrolab Training"/>
    <n v="1055388"/>
    <d v="2017-01-04T00:00:00"/>
    <n v="12"/>
    <n v="8371.14"/>
    <n v="0"/>
    <x v="32"/>
    <x v="32"/>
    <n v="8020"/>
    <n v="69"/>
  </r>
  <r>
    <n v="2016"/>
    <s v="CorpLabor/E&amp;Y/CSrvcs JC15650"/>
    <s v="Purchases"/>
    <d v="2016-12-31T00:00:00"/>
    <s v="8020-LIBCAN"/>
    <s v="Liberty Utilities  Canada"/>
    <s v="JC15650"/>
    <d v="2017-01-09T00:00:00"/>
    <n v="12"/>
    <n v="12475.5"/>
    <n v="0"/>
    <x v="48"/>
    <x v="47"/>
    <n v="8020"/>
    <n v="69"/>
  </r>
  <r>
    <n v="2016"/>
    <s v="EPCOR Water Storage Permit"/>
    <s v="Purchases"/>
    <d v="2016-12-31T00:00:00"/>
    <s v="8020-SHAFIR"/>
    <s v="Sharpiro Law Firm P.C."/>
    <n v="349"/>
    <d v="2017-01-04T00:00:00"/>
    <n v="12"/>
    <n v="715"/>
    <n v="0"/>
    <x v="2"/>
    <x v="2"/>
    <n v="8020"/>
    <n v="69"/>
  </r>
  <r>
    <n v="2016"/>
    <s v="Receivings Transaction Entry"/>
    <s v="Purchases"/>
    <d v="2016-12-21T00:00:00"/>
    <s v="8020-CINCOR"/>
    <s v="Cintas Corporation"/>
    <s v="RCT00000000025236"/>
    <d v="2016-12-28T00:00:00"/>
    <n v="12"/>
    <n v="206.55"/>
    <n v="0"/>
    <x v="32"/>
    <x v="32"/>
    <n v="8020"/>
    <n v="69"/>
  </r>
  <r>
    <n v="2016"/>
    <s v="Reclass HealthCare Credit"/>
    <m/>
    <d v="2016-12-30T00:00:00"/>
    <m/>
    <m/>
    <m/>
    <d v="2017-01-11T00:00:00"/>
    <n v="12"/>
    <n v="0"/>
    <n v="145.93"/>
    <x v="49"/>
    <x v="48"/>
    <n v="8020"/>
    <n v="69"/>
  </r>
  <r>
    <n v="2016"/>
    <s v="Hassler postage for Dec"/>
    <m/>
    <d v="2016-12-31T00:00:00"/>
    <m/>
    <m/>
    <m/>
    <d v="2017-01-03T00:00:00"/>
    <n v="12"/>
    <n v="3200"/>
    <n v="0"/>
    <x v="0"/>
    <x v="0"/>
    <n v="8020"/>
    <n v="69"/>
  </r>
  <r>
    <n v="2016"/>
    <s v="Payroll Accrual"/>
    <m/>
    <d v="2016-12-31T00:00:00"/>
    <m/>
    <m/>
    <m/>
    <d v="2017-01-03T00:00:00"/>
    <n v="12"/>
    <n v="27.2"/>
    <n v="0"/>
    <x v="50"/>
    <x v="49"/>
    <n v="8020"/>
    <n v="69"/>
  </r>
  <r>
    <n v="2016"/>
    <s v="Payroll Accrual"/>
    <m/>
    <d v="2016-12-31T00:00:00"/>
    <m/>
    <m/>
    <m/>
    <d v="2017-01-03T00:00:00"/>
    <n v="12"/>
    <n v="32284.66"/>
    <n v="0"/>
    <x v="51"/>
    <x v="50"/>
    <n v="8020"/>
    <n v="69"/>
  </r>
  <r>
    <n v="2016"/>
    <s v="Receivings Transaction Entry"/>
    <s v="Purchases"/>
    <d v="2016-12-05T00:00:00"/>
    <s v="8020-ABATCO"/>
    <s v="Abatix Corp."/>
    <s v="RCT00000000024532"/>
    <d v="2016-12-06T00:00:00"/>
    <n v="12"/>
    <n v="1181.31"/>
    <n v="0"/>
    <x v="33"/>
    <x v="33"/>
    <n v="8020"/>
    <n v="69"/>
  </r>
  <r>
    <n v="2016"/>
    <s v="Cust Care Admin Dec16"/>
    <m/>
    <d v="2016-12-31T00:00:00"/>
    <m/>
    <m/>
    <m/>
    <d v="2017-01-12T00:00:00"/>
    <n v="12"/>
    <n v="0"/>
    <n v="54987.1"/>
    <x v="16"/>
    <x v="16"/>
    <n v="8020"/>
    <n v="69"/>
  </r>
  <r>
    <n v="2016"/>
    <s v="BusLab/C.Srvc/G.ClaimsJC15642l"/>
    <s v="Purchases"/>
    <d v="2016-12-31T00:00:00"/>
    <s v="8020-LIBCAN"/>
    <s v="Liberty Utilities  Canada"/>
    <s v="JC15642"/>
    <d v="2017-01-09T00:00:00"/>
    <n v="12"/>
    <n v="1751.1"/>
    <n v="0"/>
    <x v="8"/>
    <x v="8"/>
    <n v="8020"/>
    <n v="69"/>
  </r>
  <r>
    <n v="2016"/>
    <s v="Expense CenturyLink for Dec 20"/>
    <m/>
    <d v="2016-12-31T00:00:00"/>
    <m/>
    <m/>
    <m/>
    <d v="2017-01-03T00:00:00"/>
    <n v="12"/>
    <n v="591.35"/>
    <n v="0"/>
    <x v="5"/>
    <x v="5"/>
    <n v="8020"/>
    <n v="69"/>
  </r>
  <r>
    <n v="2016"/>
    <s v="AZ DEC 30 BW"/>
    <m/>
    <d v="2016-12-30T00:00:00"/>
    <m/>
    <m/>
    <m/>
    <d v="2016-12-29T00:00:00"/>
    <n v="12"/>
    <n v="54.03"/>
    <n v="0"/>
    <x v="52"/>
    <x v="51"/>
    <n v="8020"/>
    <n v="69"/>
  </r>
  <r>
    <n v="2016"/>
    <s v="AZ DEC 30 BW"/>
    <m/>
    <d v="2016-12-30T00:00:00"/>
    <m/>
    <m/>
    <m/>
    <d v="2016-12-29T00:00:00"/>
    <n v="12"/>
    <n v="340.5"/>
    <n v="0"/>
    <x v="31"/>
    <x v="31"/>
    <n v="8020"/>
    <n v="69"/>
  </r>
  <r>
    <n v="2016"/>
    <s v="Cust Care Labor Correction"/>
    <m/>
    <d v="2016-12-19T00:00:00"/>
    <m/>
    <m/>
    <m/>
    <d v="2016-12-20T00:00:00"/>
    <n v="12"/>
    <n v="30617.02"/>
    <n v="0"/>
    <x v="16"/>
    <x v="16"/>
    <n v="8020"/>
    <n v="69"/>
  </r>
  <r>
    <n v="2016"/>
    <s v="Accr Excess Dec 2016"/>
    <m/>
    <d v="2016-12-31T00:00:00"/>
    <m/>
    <m/>
    <m/>
    <d v="2017-01-04T00:00:00"/>
    <n v="12"/>
    <n v="500"/>
    <n v="0"/>
    <x v="19"/>
    <x v="19"/>
    <n v="8020"/>
    <n v="69"/>
  </r>
  <r>
    <n v="2016"/>
    <s v="Accr Excess Dec 2016"/>
    <m/>
    <d v="2016-12-31T00:00:00"/>
    <m/>
    <m/>
    <m/>
    <d v="2017-01-04T00:00:00"/>
    <n v="12"/>
    <n v="1223.1099999999999"/>
    <n v="0"/>
    <x v="19"/>
    <x v="19"/>
    <n v="8020"/>
    <n v="69"/>
  </r>
  <r>
    <n v="2016"/>
    <s v="Accr Excess Dec 2016"/>
    <m/>
    <d v="2016-12-31T00:00:00"/>
    <m/>
    <m/>
    <m/>
    <d v="2017-01-04T00:00:00"/>
    <n v="12"/>
    <n v="7705.81"/>
    <n v="0"/>
    <x v="19"/>
    <x v="19"/>
    <n v="8020"/>
    <n v="69"/>
  </r>
  <r>
    <n v="2016"/>
    <s v="AZ DEC 02 BW"/>
    <m/>
    <d v="2016-12-02T00:00:00"/>
    <m/>
    <m/>
    <m/>
    <d v="2016-12-02T00:00:00"/>
    <n v="12"/>
    <n v="41.97"/>
    <n v="0"/>
    <x v="52"/>
    <x v="51"/>
    <n v="8020"/>
    <n v="69"/>
  </r>
  <r>
    <n v="2016"/>
    <s v="LU Reclass"/>
    <m/>
    <d v="2016-12-31T00:00:00"/>
    <m/>
    <m/>
    <m/>
    <d v="2017-01-11T00:00:00"/>
    <n v="12"/>
    <n v="122039.87"/>
    <n v="0"/>
    <x v="16"/>
    <x v="16"/>
    <n v="8020"/>
    <n v="69"/>
  </r>
  <r>
    <n v="2016"/>
    <s v="AZ DEC 23 BW"/>
    <m/>
    <d v="2016-12-23T00:00:00"/>
    <m/>
    <m/>
    <m/>
    <d v="2016-12-29T00:00:00"/>
    <n v="12"/>
    <n v="136.88999999999999"/>
    <n v="0"/>
    <x v="53"/>
    <x v="52"/>
    <n v="8020"/>
    <n v="69"/>
  </r>
  <r>
    <n v="2016"/>
    <s v="AZ DEC 30 BW"/>
    <m/>
    <d v="2016-12-30T00:00:00"/>
    <m/>
    <m/>
    <m/>
    <d v="2016-12-29T00:00:00"/>
    <n v="12"/>
    <n v="0"/>
    <n v="0.66"/>
    <x v="25"/>
    <x v="25"/>
    <n v="8020"/>
    <n v="69"/>
  </r>
  <r>
    <n v="2016"/>
    <s v="AZ DEC 30 BW"/>
    <m/>
    <d v="2016-12-30T00:00:00"/>
    <m/>
    <m/>
    <m/>
    <d v="2016-12-29T00:00:00"/>
    <n v="12"/>
    <n v="0"/>
    <n v="2.52"/>
    <x v="25"/>
    <x v="25"/>
    <n v="8020"/>
    <n v="69"/>
  </r>
  <r>
    <n v="2016"/>
    <s v="AZ DEC 30 BW"/>
    <m/>
    <d v="2016-12-30T00:00:00"/>
    <m/>
    <m/>
    <m/>
    <d v="2016-12-29T00:00:00"/>
    <n v="12"/>
    <n v="0"/>
    <n v="6.31"/>
    <x v="25"/>
    <x v="25"/>
    <n v="8020"/>
    <n v="69"/>
  </r>
  <r>
    <n v="2016"/>
    <s v="AZ DEC 30 BW"/>
    <m/>
    <d v="2016-12-30T00:00:00"/>
    <m/>
    <m/>
    <m/>
    <d v="2016-12-29T00:00:00"/>
    <n v="12"/>
    <n v="0"/>
    <n v="11.1"/>
    <x v="25"/>
    <x v="25"/>
    <n v="8020"/>
    <n v="69"/>
  </r>
  <r>
    <n v="2016"/>
    <s v="AZ DEC 30 BW"/>
    <m/>
    <d v="2016-12-30T00:00:00"/>
    <m/>
    <m/>
    <m/>
    <d v="2016-12-29T00:00:00"/>
    <n v="12"/>
    <n v="0"/>
    <n v="18.7"/>
    <x v="25"/>
    <x v="25"/>
    <n v="8020"/>
    <n v="69"/>
  </r>
  <r>
    <n v="2016"/>
    <s v="AZ DEC 30 BW"/>
    <m/>
    <d v="2016-12-30T00:00:00"/>
    <m/>
    <m/>
    <m/>
    <d v="2016-12-29T00:00:00"/>
    <n v="12"/>
    <n v="0"/>
    <n v="55.65"/>
    <x v="25"/>
    <x v="25"/>
    <n v="8020"/>
    <n v="69"/>
  </r>
  <r>
    <n v="2016"/>
    <s v="AZ DEC 30 BW"/>
    <m/>
    <d v="2016-12-30T00:00:00"/>
    <m/>
    <m/>
    <m/>
    <d v="2016-12-29T00:00:00"/>
    <n v="12"/>
    <n v="0"/>
    <n v="14444.71"/>
    <x v="25"/>
    <x v="25"/>
    <n v="8020"/>
    <n v="69"/>
  </r>
  <r>
    <n v="2016"/>
    <s v="AZ DEC 30 BW"/>
    <m/>
    <d v="2016-12-30T00:00:00"/>
    <m/>
    <m/>
    <m/>
    <d v="2016-12-29T00:00:00"/>
    <n v="12"/>
    <n v="0"/>
    <n v="139.02000000000001"/>
    <x v="25"/>
    <x v="25"/>
    <n v="8020"/>
    <n v="69"/>
  </r>
  <r>
    <n v="2016"/>
    <s v="AZ DEC 30 BW"/>
    <m/>
    <d v="2016-12-30T00:00:00"/>
    <m/>
    <m/>
    <m/>
    <d v="2016-12-29T00:00:00"/>
    <n v="12"/>
    <n v="0"/>
    <n v="141.69"/>
    <x v="25"/>
    <x v="25"/>
    <n v="8020"/>
    <n v="69"/>
  </r>
  <r>
    <n v="2016"/>
    <s v="AZ DEC 30 BW"/>
    <m/>
    <d v="2016-12-30T00:00:00"/>
    <m/>
    <m/>
    <m/>
    <d v="2016-12-29T00:00:00"/>
    <n v="12"/>
    <n v="0"/>
    <n v="177.21"/>
    <x v="25"/>
    <x v="25"/>
    <n v="8020"/>
    <n v="69"/>
  </r>
  <r>
    <n v="2016"/>
    <s v="AZ DEC 30 BW"/>
    <m/>
    <d v="2016-12-30T00:00:00"/>
    <m/>
    <m/>
    <m/>
    <d v="2016-12-29T00:00:00"/>
    <n v="12"/>
    <n v="0"/>
    <n v="393.47"/>
    <x v="25"/>
    <x v="25"/>
    <n v="8020"/>
    <n v="69"/>
  </r>
  <r>
    <n v="2016"/>
    <s v="AZ DEC 30 BW"/>
    <m/>
    <d v="2016-12-30T00:00:00"/>
    <m/>
    <m/>
    <m/>
    <d v="2016-12-29T00:00:00"/>
    <n v="12"/>
    <n v="0"/>
    <n v="571.59"/>
    <x v="25"/>
    <x v="25"/>
    <n v="8020"/>
    <n v="69"/>
  </r>
  <r>
    <n v="2016"/>
    <s v="AZ DEC 30 BW"/>
    <m/>
    <d v="2016-12-30T00:00:00"/>
    <m/>
    <m/>
    <m/>
    <d v="2016-12-29T00:00:00"/>
    <n v="12"/>
    <n v="0"/>
    <n v="1578.37"/>
    <x v="25"/>
    <x v="25"/>
    <n v="8020"/>
    <n v="69"/>
  </r>
  <r>
    <n v="2016"/>
    <s v="Payroll Accrual"/>
    <m/>
    <d v="2016-12-31T00:00:00"/>
    <m/>
    <m/>
    <m/>
    <d v="2017-01-03T00:00:00"/>
    <n v="12"/>
    <n v="12491.9"/>
    <n v="0"/>
    <x v="54"/>
    <x v="53"/>
    <n v="8020"/>
    <n v="69"/>
  </r>
  <r>
    <n v="2016"/>
    <s v="Avondale - November Janitorial"/>
    <s v="Purchases"/>
    <d v="2016-12-16T00:00:00"/>
    <s v="8020-FKMAIN"/>
    <s v="F.K. Maintenance"/>
    <s v="NOV3016YS"/>
    <d v="2016-12-16T00:00:00"/>
    <n v="12"/>
    <n v="675"/>
    <n v="0"/>
    <x v="3"/>
    <x v="3"/>
    <n v="8020"/>
    <n v="69"/>
  </r>
  <r>
    <n v="2016"/>
    <s v="Employee Reimbursement"/>
    <s v="Purchases"/>
    <d v="2016-12-22T00:00:00"/>
    <s v="8020-SENNOR"/>
    <s v="Norman Sendler"/>
    <s v="EMP EXP 122216"/>
    <d v="2016-12-22T00:00:00"/>
    <n v="12"/>
    <n v="334.65"/>
    <n v="0"/>
    <x v="15"/>
    <x v="15"/>
    <n v="8020"/>
    <n v="69"/>
  </r>
  <r>
    <n v="2016"/>
    <s v="Postage used by Digital Data D"/>
    <m/>
    <d v="2016-12-30T00:00:00"/>
    <m/>
    <m/>
    <m/>
    <d v="2017-01-04T00:00:00"/>
    <n v="12"/>
    <n v="14513.94"/>
    <n v="0"/>
    <x v="0"/>
    <x v="0"/>
    <n v="8020"/>
    <n v="69"/>
  </r>
  <r>
    <n v="2016"/>
    <s v="Receivings Transaction Entry"/>
    <s v="Purchases"/>
    <d v="2016-12-20T00:00:00"/>
    <s v="8020-CINFIRAID"/>
    <s v="Cintas First Aid &amp; Safety"/>
    <s v="RCT00000000025160"/>
    <d v="2016-12-20T00:00:00"/>
    <n v="12"/>
    <n v="124.01"/>
    <n v="0"/>
    <x v="32"/>
    <x v="32"/>
    <n v="8020"/>
    <n v="69"/>
  </r>
  <r>
    <n v="2016"/>
    <s v="Payroll Accrual"/>
    <m/>
    <d v="2016-12-31T00:00:00"/>
    <m/>
    <m/>
    <m/>
    <d v="2017-01-03T00:00:00"/>
    <n v="12"/>
    <n v="143.27000000000001"/>
    <n v="0"/>
    <x v="22"/>
    <x v="22"/>
    <n v="8020"/>
    <n v="69"/>
  </r>
  <r>
    <n v="2016"/>
    <s v="Void Open Trx"/>
    <s v="Purchases"/>
    <d v="2016-12-16T00:00:00"/>
    <s v="8020-WELLEA"/>
    <s v="Wells Fargo Financial Leasing, Inc."/>
    <s v="CREDIT 109575"/>
    <d v="2016-12-16T00:00:00"/>
    <n v="12"/>
    <n v="20.22"/>
    <n v="0"/>
    <x v="9"/>
    <x v="9"/>
    <n v="8020"/>
    <n v="69"/>
  </r>
  <r>
    <n v="2016"/>
    <s v="LUC Lab/C.Srv/Aud/Trvl JC15715"/>
    <s v="Purchases"/>
    <d v="2016-12-31T00:00:00"/>
    <s v="8020-LIBCAN"/>
    <s v="Liberty Utilities  Canada"/>
    <s v="JC15715"/>
    <d v="2017-01-09T00:00:00"/>
    <n v="12"/>
    <n v="81.27"/>
    <n v="0"/>
    <x v="3"/>
    <x v="3"/>
    <n v="8020"/>
    <n v="69"/>
  </r>
  <r>
    <n v="2016"/>
    <s v="Aon Reed Employ Prac"/>
    <m/>
    <d v="2016-12-31T00:00:00"/>
    <m/>
    <m/>
    <m/>
    <d v="2017-01-04T00:00:00"/>
    <n v="12"/>
    <n v="192.91"/>
    <n v="0"/>
    <x v="19"/>
    <x v="19"/>
    <n v="8020"/>
    <n v="69"/>
  </r>
  <r>
    <n v="2016"/>
    <s v="LUC Admin Dec 2016"/>
    <m/>
    <d v="2016-12-31T00:00:00"/>
    <m/>
    <m/>
    <m/>
    <d v="2017-01-10T00:00:00"/>
    <n v="12"/>
    <n v="0"/>
    <n v="103890.79"/>
    <x v="16"/>
    <x v="16"/>
    <n v="8020"/>
    <n v="69"/>
  </r>
  <r>
    <n v="2016"/>
    <s v="Reclass LABS Bus Labor/Admin"/>
    <m/>
    <d v="2016-12-30T00:00:00"/>
    <m/>
    <m/>
    <m/>
    <d v="2017-01-10T00:00:00"/>
    <n v="12"/>
    <n v="0"/>
    <n v="11873.72"/>
    <x v="8"/>
    <x v="8"/>
    <n v="8020"/>
    <n v="69"/>
  </r>
  <r>
    <n v="2016"/>
    <s v="PAYROLL ACCRUAL-REVERSAL"/>
    <m/>
    <d v="2016-12-01T00:00:00"/>
    <m/>
    <m/>
    <m/>
    <d v="2016-11-28T00:00:00"/>
    <n v="12"/>
    <n v="0"/>
    <n v="9133.9699999999993"/>
    <x v="35"/>
    <x v="35"/>
    <n v="8020"/>
    <n v="69"/>
  </r>
  <r>
    <n v="2016"/>
    <s v="LU Reclass"/>
    <m/>
    <d v="2016-12-31T00:00:00"/>
    <m/>
    <m/>
    <m/>
    <d v="2017-01-11T00:00:00"/>
    <n v="12"/>
    <n v="0"/>
    <n v="11613.99"/>
    <x v="18"/>
    <x v="18"/>
    <n v="8020"/>
    <n v="69"/>
  </r>
  <r>
    <n v="2016"/>
    <s v="Receivings Transaction Entry"/>
    <s v="Purchases"/>
    <d v="2016-12-28T00:00:00"/>
    <s v="8020-CINCOR"/>
    <s v="Cintas Corporation"/>
    <s v="RCT00000000025262"/>
    <d v="2016-12-29T00:00:00"/>
    <n v="12"/>
    <n v="152.03"/>
    <n v="0"/>
    <x v="33"/>
    <x v="33"/>
    <n v="8020"/>
    <n v="69"/>
  </r>
  <r>
    <n v="2016"/>
    <s v="Receivings Transaction Entry"/>
    <s v="Purchases"/>
    <d v="2016-12-12T00:00:00"/>
    <s v="8020-STAPLE"/>
    <s v="Staples Business Advantage"/>
    <s v="RCT00000000024692"/>
    <d v="2016-12-12T00:00:00"/>
    <n v="12"/>
    <n v="645.95000000000005"/>
    <n v="0"/>
    <x v="32"/>
    <x v="32"/>
    <n v="8020"/>
    <n v="69"/>
  </r>
  <r>
    <n v="2016"/>
    <s v="Back Out Journal Entry 1095327"/>
    <m/>
    <d v="2016-12-31T00:00:00"/>
    <m/>
    <m/>
    <m/>
    <d v="2017-01-12T00:00:00"/>
    <n v="12"/>
    <n v="0"/>
    <n v="54987.1"/>
    <x v="16"/>
    <x v="16"/>
    <n v="8020"/>
    <n v="69"/>
  </r>
  <r>
    <n v="2016"/>
    <s v="LU Reclass"/>
    <m/>
    <d v="2016-12-31T00:00:00"/>
    <m/>
    <m/>
    <m/>
    <d v="2017-01-11T00:00:00"/>
    <n v="12"/>
    <n v="0"/>
    <n v="54987.1"/>
    <x v="0"/>
    <x v="0"/>
    <n v="8020"/>
    <n v="69"/>
  </r>
  <r>
    <n v="2016"/>
    <s v="ACCR FK MAINTENANCE"/>
    <s v="ACCR FK MAINTENANCE"/>
    <d v="2016-12-31T00:00:00"/>
    <m/>
    <m/>
    <m/>
    <d v="2017-01-05T00:00:00"/>
    <n v="12"/>
    <n v="675"/>
    <n v="0"/>
    <x v="3"/>
    <x v="3"/>
    <n v="8020"/>
    <n v="69"/>
  </r>
  <r>
    <n v="2016"/>
    <s v="Health Allocation December"/>
    <m/>
    <d v="2016-12-30T00:00:00"/>
    <m/>
    <m/>
    <m/>
    <d v="2017-01-04T00:00:00"/>
    <n v="12"/>
    <n v="13264.61"/>
    <n v="0"/>
    <x v="13"/>
    <x v="13"/>
    <n v="8020"/>
    <n v="69"/>
  </r>
  <r>
    <n v="2016"/>
    <s v="Cleaning Services Holiday Part"/>
    <s v="Purchases"/>
    <d v="2016-12-05T00:00:00"/>
    <s v="8020-PALVAL"/>
    <s v="Palm Valley Community Center Assoc. Inc."/>
    <s v="DEC062016CHKRQST"/>
    <d v="2016-12-08T00:00:00"/>
    <n v="12"/>
    <n v="300"/>
    <n v="0"/>
    <x v="21"/>
    <x v="21"/>
    <n v="8020"/>
    <n v="69"/>
  </r>
  <r>
    <n v="2016"/>
    <s v="ACCR FK MAINTENANCE"/>
    <s v="ACCR FK MAINTENANCE"/>
    <d v="2016-12-01T00:00:00"/>
    <m/>
    <m/>
    <m/>
    <d v="2016-12-02T00:00:00"/>
    <n v="12"/>
    <n v="0"/>
    <n v="675"/>
    <x v="3"/>
    <x v="3"/>
    <n v="8020"/>
    <n v="69"/>
  </r>
  <r>
    <n v="2016"/>
    <s v="Employee Reimbursement"/>
    <s v="Purchases"/>
    <d v="2016-12-21T00:00:00"/>
    <s v="8020-KROKAR"/>
    <s v="Karlene Kroncke"/>
    <s v="EMP EXP 121916"/>
    <d v="2016-12-21T00:00:00"/>
    <n v="12"/>
    <n v="145.1"/>
    <n v="0"/>
    <x v="17"/>
    <x v="17"/>
    <n v="8020"/>
    <n v="69"/>
  </r>
  <r>
    <n v="2016"/>
    <s v="BusLab/C.Srvc/G.ClaimsJC15642l"/>
    <s v="Purchases"/>
    <d v="2016-12-31T00:00:00"/>
    <s v="8020-LIBCAN"/>
    <s v="Liberty Utilities  Canada"/>
    <s v="JC15642"/>
    <d v="2017-01-09T00:00:00"/>
    <n v="12"/>
    <n v="18870.09"/>
    <n v="0"/>
    <x v="3"/>
    <x v="3"/>
    <n v="8020"/>
    <n v="69"/>
  </r>
  <r>
    <n v="2016"/>
    <s v="December Media Storage"/>
    <s v="Purchases"/>
    <d v="2016-12-16T00:00:00"/>
    <s v="8020-ACCMAN"/>
    <s v="RecordXpress of California LLC DBA Access Information Mangement"/>
    <n v="1748098"/>
    <d v="2016-12-16T00:00:00"/>
    <n v="12"/>
    <n v="129.43"/>
    <n v="0"/>
    <x v="10"/>
    <x v="10"/>
    <n v="8020"/>
    <n v="69"/>
  </r>
  <r>
    <n v="2016"/>
    <s v="Reclass HealthCare Credit"/>
    <m/>
    <d v="2016-12-30T00:00:00"/>
    <m/>
    <m/>
    <m/>
    <d v="2017-01-11T00:00:00"/>
    <n v="12"/>
    <n v="0"/>
    <n v="505.72"/>
    <x v="55"/>
    <x v="54"/>
    <n v="8020"/>
    <n v="69"/>
  </r>
  <r>
    <n v="2016"/>
    <s v="Avdle OfficeCopier Fee - Main"/>
    <s v="Purchases"/>
    <d v="2016-12-13T00:00:00"/>
    <s v="8020-ARIOFF"/>
    <s v="Arizona Office Technologies"/>
    <s v="IN266301"/>
    <d v="2016-12-14T00:00:00"/>
    <n v="12"/>
    <n v="64.66"/>
    <n v="0"/>
    <x v="32"/>
    <x v="32"/>
    <n v="8020"/>
    <n v="69"/>
  </r>
  <r>
    <n v="2016"/>
    <s v="BUSLabs/Mat/C.Serv/FeeJC15645"/>
    <s v="Purchases"/>
    <d v="2016-12-31T00:00:00"/>
    <s v="8020-LIBCAN"/>
    <s v="Liberty Utilities  Canada"/>
    <s v="JC15645"/>
    <d v="2017-01-09T00:00:00"/>
    <n v="12"/>
    <n v="153.51"/>
    <n v="0"/>
    <x v="39"/>
    <x v="39"/>
    <n v="8020"/>
    <n v="69"/>
  </r>
  <r>
    <n v="2016"/>
    <s v="Expense Payroll"/>
    <m/>
    <d v="2016-12-31T00:00:00"/>
    <m/>
    <m/>
    <m/>
    <d v="2017-01-03T00:00:00"/>
    <n v="12"/>
    <n v="17120.43"/>
    <n v="0"/>
    <x v="34"/>
    <x v="34"/>
    <n v="8020"/>
    <n v="69"/>
  </r>
  <r>
    <n v="2016"/>
    <s v="LABC Corp Labor Dec 16"/>
    <m/>
    <d v="2016-12-31T00:00:00"/>
    <m/>
    <m/>
    <m/>
    <d v="2017-01-10T00:00:00"/>
    <n v="12"/>
    <n v="0"/>
    <n v="25276.720000000001"/>
    <x v="16"/>
    <x v="16"/>
    <n v="8020"/>
    <n v="69"/>
  </r>
  <r>
    <n v="2016"/>
    <s v="LU Reclass"/>
    <m/>
    <d v="2016-12-31T00:00:00"/>
    <m/>
    <m/>
    <m/>
    <d v="2017-01-11T00:00:00"/>
    <n v="12"/>
    <n v="0"/>
    <n v="0"/>
    <x v="56"/>
    <x v="55"/>
    <n v="8020"/>
    <n v="69"/>
  </r>
  <r>
    <n v="2016"/>
    <s v="TS Reconcilliation Dec"/>
    <m/>
    <d v="2016-12-31T00:00:00"/>
    <m/>
    <m/>
    <m/>
    <d v="2017-01-04T00:00:00"/>
    <n v="12"/>
    <n v="35883.99"/>
    <n v="0"/>
    <x v="16"/>
    <x v="16"/>
    <n v="8020"/>
    <n v="69"/>
  </r>
  <r>
    <n v="2016"/>
    <s v="LW DEC16 Purchase Power Accrua"/>
    <m/>
    <d v="2016-12-31T00:00:00"/>
    <m/>
    <m/>
    <m/>
    <d v="2017-01-05T00:00:00"/>
    <n v="12"/>
    <n v="338.92"/>
    <n v="0"/>
    <x v="11"/>
    <x v="11"/>
    <n v="8020"/>
    <n v="69"/>
  </r>
  <r>
    <n v="2016"/>
    <s v="Employee Reimbursement"/>
    <s v="Purchases"/>
    <d v="2016-12-07T00:00:00"/>
    <s v="8020-GARMAT"/>
    <s v="Matthew Garlick"/>
    <s v="EMP EXP 120216"/>
    <d v="2016-12-07T00:00:00"/>
    <n v="12"/>
    <n v="822.83"/>
    <n v="0"/>
    <x v="21"/>
    <x v="21"/>
    <n v="8020"/>
    <n v="69"/>
  </r>
  <r>
    <n v="2016"/>
    <s v="Employee Reimbursement"/>
    <s v="Purchases"/>
    <d v="2016-12-21T00:00:00"/>
    <s v="8020-BYRLIN"/>
    <s v="Linda Byrd"/>
    <s v="EMP EXP 121916"/>
    <d v="2016-12-21T00:00:00"/>
    <n v="12"/>
    <n v="2028.18"/>
    <n v="0"/>
    <x v="17"/>
    <x v="17"/>
    <n v="8020"/>
    <n v="69"/>
  </r>
  <r>
    <n v="2016"/>
    <s v="Water Utilities Assoc Exp Dec"/>
    <m/>
    <d v="2016-12-31T00:00:00"/>
    <m/>
    <m/>
    <m/>
    <d v="2017-01-03T00:00:00"/>
    <n v="12"/>
    <n v="250"/>
    <n v="0"/>
    <x v="57"/>
    <x v="56"/>
    <n v="8020"/>
    <n v="69"/>
  </r>
  <r>
    <n v="2016"/>
    <s v="Worker Comp Allocation Dec"/>
    <m/>
    <d v="2016-12-30T00:00:00"/>
    <m/>
    <m/>
    <m/>
    <d v="2017-01-04T00:00:00"/>
    <n v="12"/>
    <n v="749.76"/>
    <n v="0"/>
    <x v="58"/>
    <x v="57"/>
    <n v="8020"/>
    <n v="69"/>
  </r>
  <r>
    <n v="2016"/>
    <s v="Avondale/RR Document Shredding"/>
    <s v="Purchases"/>
    <d v="2016-12-16T00:00:00"/>
    <s v="8020-SHRUSA"/>
    <s v="Shred-It part of Stericycle"/>
    <n v="8121304396"/>
    <d v="2016-12-16T00:00:00"/>
    <n v="12"/>
    <n v="255.57"/>
    <n v="0"/>
    <x v="3"/>
    <x v="3"/>
    <n v="8020"/>
    <n v="69"/>
  </r>
  <r>
    <n v="2016"/>
    <s v="PAYROLL ACCRUAL-REVERSAL"/>
    <m/>
    <d v="2016-12-01T00:00:00"/>
    <m/>
    <m/>
    <m/>
    <d v="2016-11-28T00:00:00"/>
    <n v="12"/>
    <n v="0"/>
    <n v="3054.41"/>
    <x v="59"/>
    <x v="12"/>
    <n v="8020"/>
    <n v="69"/>
  </r>
  <r>
    <n v="2016"/>
    <s v="AZ DEC 02 BW"/>
    <m/>
    <d v="2016-12-02T00:00:00"/>
    <m/>
    <m/>
    <m/>
    <d v="2016-12-02T00:00:00"/>
    <n v="12"/>
    <n v="15478.46"/>
    <n v="0"/>
    <x v="4"/>
    <x v="4"/>
    <n v="8020"/>
    <n v="69"/>
  </r>
  <r>
    <n v="2016"/>
    <s v="BUSLab/C.Serv/Fee/GBeneJC15643"/>
    <s v="Purchases"/>
    <d v="2016-12-31T00:00:00"/>
    <s v="8020-LIBCAN"/>
    <s v="Liberty Utilities  Canada"/>
    <s v="JC15643"/>
    <d v="2017-01-09T00:00:00"/>
    <n v="12"/>
    <n v="1188.92"/>
    <n v="0"/>
    <x v="18"/>
    <x v="18"/>
    <n v="8020"/>
    <n v="69"/>
  </r>
  <r>
    <n v="2016"/>
    <s v="PAYROLL ACCRUAL-REVERSAL"/>
    <m/>
    <d v="2016-12-01T00:00:00"/>
    <m/>
    <m/>
    <m/>
    <d v="2016-11-28T00:00:00"/>
    <n v="12"/>
    <n v="0"/>
    <n v="5722.22"/>
    <x v="60"/>
    <x v="58"/>
    <n v="8020"/>
    <n v="69"/>
  </r>
  <r>
    <n v="2016"/>
    <s v="APUC Admin Dec 2016"/>
    <m/>
    <d v="2016-12-31T00:00:00"/>
    <m/>
    <m/>
    <m/>
    <d v="2017-01-10T00:00:00"/>
    <n v="12"/>
    <n v="0"/>
    <n v="71549.2"/>
    <x v="16"/>
    <x v="16"/>
    <n v="8020"/>
    <n v="69"/>
  </r>
  <r>
    <n v="2016"/>
    <s v="LW RENT Dec 16"/>
    <m/>
    <d v="2016-12-31T00:00:00"/>
    <m/>
    <m/>
    <m/>
    <d v="2017-01-03T00:00:00"/>
    <n v="12"/>
    <n v="14551.3"/>
    <n v="0"/>
    <x v="9"/>
    <x v="9"/>
    <n v="8020"/>
    <n v="69"/>
  </r>
  <r>
    <n v="2016"/>
    <s v="ACCR INSIGHT CONSULTING"/>
    <s v="ACCR INSIGHT CONSULTING"/>
    <d v="2016-12-31T00:00:00"/>
    <m/>
    <m/>
    <m/>
    <d v="2017-01-05T00:00:00"/>
    <n v="12"/>
    <n v="5000"/>
    <n v="0"/>
    <x v="3"/>
    <x v="3"/>
    <n v="8020"/>
    <n v="69"/>
  </r>
  <r>
    <n v="2016"/>
    <s v="Worker Comp Allocation Dec"/>
    <m/>
    <d v="2016-12-30T00:00:00"/>
    <m/>
    <m/>
    <m/>
    <d v="2017-01-04T00:00:00"/>
    <n v="12"/>
    <n v="67.45"/>
    <n v="0"/>
    <x v="61"/>
    <x v="59"/>
    <n v="8020"/>
    <n v="69"/>
  </r>
  <r>
    <n v="2016"/>
    <s v="Receivings Transaction Entry"/>
    <s v="Purchases"/>
    <d v="2016-12-12T00:00:00"/>
    <s v="8020-STAPLE"/>
    <s v="Staples Business Advantage"/>
    <s v="RCT00000000024694"/>
    <d v="2016-12-12T00:00:00"/>
    <n v="12"/>
    <n v="316.76"/>
    <n v="0"/>
    <x v="32"/>
    <x v="32"/>
    <n v="8020"/>
    <n v="69"/>
  </r>
  <r>
    <n v="2016"/>
    <s v="DEP 111516"/>
    <m/>
    <d v="2016-12-16T00:00:00"/>
    <m/>
    <m/>
    <m/>
    <d v="2016-12-16T00:00:00"/>
    <n v="12"/>
    <n v="0"/>
    <n v="165.61"/>
    <x v="9"/>
    <x v="9"/>
    <n v="8020"/>
    <n v="69"/>
  </r>
  <r>
    <n v="2016"/>
    <s v="LUC Adm 4 Factor  Sales6711"/>
    <s v="Purchases"/>
    <d v="2016-12-31T00:00:00"/>
    <s v="8020-LIBCAN"/>
    <s v="Liberty Utilities  Canada"/>
    <s v="SALES6711"/>
    <d v="2017-01-09T00:00:00"/>
    <n v="12"/>
    <n v="103890.79"/>
    <n v="0"/>
    <x v="43"/>
    <x v="43"/>
    <n v="8020"/>
    <n v="69"/>
  </r>
  <r>
    <n v="2016"/>
    <s v="PAYROLL ACCRUAL-REVERSAL"/>
    <m/>
    <d v="2016-12-01T00:00:00"/>
    <m/>
    <m/>
    <m/>
    <d v="2016-11-28T00:00:00"/>
    <n v="12"/>
    <n v="0"/>
    <n v="111906.39"/>
    <x v="51"/>
    <x v="50"/>
    <n v="8020"/>
    <n v="69"/>
  </r>
  <r>
    <n v="2016"/>
    <s v="LabsCorpAdm 4 Factor SALES6749"/>
    <s v="Purchases"/>
    <d v="2016-12-31T00:00:00"/>
    <s v="8020-LIBCAN"/>
    <s v="Liberty Utilities  Canada"/>
    <s v="SALES6749"/>
    <d v="2017-01-09T00:00:00"/>
    <n v="12"/>
    <n v="28262.58"/>
    <n v="0"/>
    <x v="42"/>
    <x v="42"/>
    <n v="8020"/>
    <n v="69"/>
  </r>
  <r>
    <n v="2016"/>
    <s v="Employee Reimbursement"/>
    <s v="Purchases"/>
    <d v="2016-12-22T00:00:00"/>
    <s v="8020-SENNOR"/>
    <s v="Norman Sendler"/>
    <s v="EMP EXP 122216"/>
    <d v="2016-12-22T00:00:00"/>
    <n v="12"/>
    <n v="115.51"/>
    <n v="0"/>
    <x v="37"/>
    <x v="37"/>
    <n v="8020"/>
    <n v="69"/>
  </r>
  <r>
    <n v="2016"/>
    <s v="Health Allocation December"/>
    <m/>
    <d v="2016-12-30T00:00:00"/>
    <m/>
    <m/>
    <m/>
    <d v="2017-01-04T00:00:00"/>
    <n v="12"/>
    <n v="4135.5200000000004"/>
    <n v="0"/>
    <x v="55"/>
    <x v="54"/>
    <n v="8020"/>
    <n v="69"/>
  </r>
  <r>
    <n v="2016"/>
    <s v="LU Reclass"/>
    <m/>
    <d v="2016-12-31T00:00:00"/>
    <m/>
    <m/>
    <m/>
    <d v="2017-01-11T00:00:00"/>
    <n v="12"/>
    <n v="0"/>
    <n v="3568.96"/>
    <x v="21"/>
    <x v="21"/>
    <n v="8020"/>
    <n v="69"/>
  </r>
  <r>
    <n v="2016"/>
    <s v="Corp Labor   JC15652"/>
    <s v="Purchases"/>
    <d v="2016-12-31T00:00:00"/>
    <s v="8020-LIBCAN"/>
    <s v="Liberty Utilities  Canada"/>
    <s v="JC15652"/>
    <d v="2017-01-09T00:00:00"/>
    <n v="12"/>
    <n v="2243.91"/>
    <n v="0"/>
    <x v="48"/>
    <x v="47"/>
    <n v="8020"/>
    <n v="69"/>
  </r>
  <r>
    <n v="2016"/>
    <s v="Acct # 2741-5394-6"/>
    <s v="Purchases"/>
    <d v="2016-12-16T00:00:00"/>
    <s v="8020-FEDEX"/>
    <s v="FedEx"/>
    <s v="6-682-41821"/>
    <d v="2016-12-16T00:00:00"/>
    <n v="12"/>
    <n v="36.33"/>
    <n v="0"/>
    <x v="3"/>
    <x v="3"/>
    <n v="8020"/>
    <n v="69"/>
  </r>
  <r>
    <n v="2016"/>
    <s v="Receivings Transaction Entry"/>
    <s v="Purchases"/>
    <d v="2016-12-14T00:00:00"/>
    <s v="8020-CAPTEC"/>
    <s v="The Ampersand Group DBA Captum Technologies, LLC"/>
    <s v="RCT00000000024867"/>
    <d v="2016-12-14T00:00:00"/>
    <n v="12"/>
    <n v="33.96"/>
    <n v="0"/>
    <x v="32"/>
    <x v="32"/>
    <n v="8020"/>
    <n v="69"/>
  </r>
  <r>
    <n v="2016"/>
    <s v="Expense Payroll"/>
    <m/>
    <d v="2016-12-31T00:00:00"/>
    <m/>
    <m/>
    <m/>
    <d v="2017-01-03T00:00:00"/>
    <n v="12"/>
    <n v="39617.53"/>
    <n v="0"/>
    <x v="60"/>
    <x v="58"/>
    <n v="8020"/>
    <n v="69"/>
  </r>
  <r>
    <n v="2016"/>
    <s v="PAYROLL ACCRUAL-REVERSAL"/>
    <m/>
    <d v="2016-12-01T00:00:00"/>
    <m/>
    <m/>
    <m/>
    <d v="2016-11-28T00:00:00"/>
    <n v="12"/>
    <n v="0"/>
    <n v="312"/>
    <x v="31"/>
    <x v="31"/>
    <n v="8020"/>
    <n v="69"/>
  </r>
  <r>
    <n v="2016"/>
    <s v="Reclass APUC Labor/Admin"/>
    <m/>
    <d v="2016-12-30T00:00:00"/>
    <m/>
    <m/>
    <m/>
    <d v="2017-01-10T00:00:00"/>
    <n v="12"/>
    <n v="0"/>
    <n v="71549.2"/>
    <x v="44"/>
    <x v="44"/>
    <n v="8020"/>
    <n v="69"/>
  </r>
  <r>
    <n v="2016"/>
    <s v="ACCR BETTER CONNECTION"/>
    <s v="ACCR BETTER CONNECTION"/>
    <d v="2016-12-01T00:00:00"/>
    <m/>
    <m/>
    <m/>
    <d v="2016-12-02T00:00:00"/>
    <n v="12"/>
    <n v="0"/>
    <n v="586.21"/>
    <x v="5"/>
    <x v="5"/>
    <n v="8020"/>
    <n v="69"/>
  </r>
  <r>
    <n v="2016"/>
    <s v="AZ DEC 16 BW"/>
    <m/>
    <d v="2016-12-16T00:00:00"/>
    <m/>
    <m/>
    <m/>
    <d v="2016-12-29T00:00:00"/>
    <n v="12"/>
    <n v="4075.06"/>
    <n v="0"/>
    <x v="53"/>
    <x v="52"/>
    <n v="8020"/>
    <n v="69"/>
  </r>
  <r>
    <n v="2016"/>
    <s v="AZ DEC 02 BW"/>
    <m/>
    <d v="2016-12-02T00:00:00"/>
    <m/>
    <m/>
    <m/>
    <d v="2016-12-02T00:00:00"/>
    <n v="12"/>
    <n v="141.69"/>
    <n v="0"/>
    <x v="18"/>
    <x v="18"/>
    <n v="8020"/>
    <n v="69"/>
  </r>
  <r>
    <n v="2016"/>
    <s v="Cust Care Labor Dec 16"/>
    <m/>
    <d v="2016-12-31T00:00:00"/>
    <m/>
    <m/>
    <m/>
    <d v="2017-01-11T00:00:00"/>
    <n v="12"/>
    <n v="126288.05"/>
    <n v="0"/>
    <x v="16"/>
    <x v="16"/>
    <n v="8020"/>
    <n v="69"/>
  </r>
  <r>
    <n v="2016"/>
    <s v="PAYROLL ACCRUAL-REVERSAL"/>
    <m/>
    <d v="2016-12-01T00:00:00"/>
    <m/>
    <m/>
    <m/>
    <d v="2016-11-28T00:00:00"/>
    <n v="12"/>
    <n v="0"/>
    <n v="83.07"/>
    <x v="62"/>
    <x v="60"/>
    <n v="8020"/>
    <n v="69"/>
  </r>
  <r>
    <n v="2016"/>
    <s v="Corp Labor /Travel  JC15655"/>
    <s v="Purchases"/>
    <d v="2016-12-31T00:00:00"/>
    <s v="8020-LIBCAN"/>
    <s v="Liberty Utilities  Canada"/>
    <s v="JC15655"/>
    <d v="2017-01-09T00:00:00"/>
    <n v="12"/>
    <n v="167.84"/>
    <n v="0"/>
    <x v="37"/>
    <x v="37"/>
    <n v="8020"/>
    <n v="69"/>
  </r>
  <r>
    <n v="2016"/>
    <s v="Reclass LABS Bus Labor/Admin"/>
    <m/>
    <d v="2016-12-30T00:00:00"/>
    <m/>
    <m/>
    <m/>
    <d v="2017-01-10T00:00:00"/>
    <n v="12"/>
    <n v="0"/>
    <n v="69270.679999999993"/>
    <x v="6"/>
    <x v="6"/>
    <n v="8020"/>
    <n v="69"/>
  </r>
  <r>
    <n v="2016"/>
    <s v="Employee Reimbursement"/>
    <s v="Purchases"/>
    <d v="2016-12-15T00:00:00"/>
    <s v="8020-GARMAT"/>
    <s v="Matthew Garlick"/>
    <s v="EMP EXP 121516"/>
    <d v="2016-12-15T00:00:00"/>
    <n v="12"/>
    <n v="546.91999999999996"/>
    <n v="0"/>
    <x v="21"/>
    <x v="21"/>
    <n v="8020"/>
    <n v="69"/>
  </r>
  <r>
    <n v="2016"/>
    <s v="Reclass HealthCare Credit"/>
    <m/>
    <d v="2016-12-30T00:00:00"/>
    <m/>
    <m/>
    <m/>
    <d v="2017-01-11T00:00:00"/>
    <n v="12"/>
    <n v="0"/>
    <n v="353.92"/>
    <x v="63"/>
    <x v="61"/>
    <n v="8020"/>
    <n v="69"/>
  </r>
  <r>
    <n v="2016"/>
    <s v="Acct # 2741-5394-6"/>
    <s v="Purchases"/>
    <d v="2016-12-16T00:00:00"/>
    <s v="8020-FEDEX"/>
    <s v="FedEx"/>
    <s v="6-684-81668"/>
    <d v="2016-12-16T00:00:00"/>
    <n v="12"/>
    <n v="128.26"/>
    <n v="0"/>
    <x v="3"/>
    <x v="3"/>
    <n v="8020"/>
    <n v="69"/>
  </r>
  <r>
    <n v="2016"/>
    <s v="Acct # 83613117"/>
    <s v="Purchases"/>
    <d v="2016-12-21T00:00:00"/>
    <s v="8020-CENLIN"/>
    <s v="Qwest Corporation dba Century Link"/>
    <n v="1395744677"/>
    <d v="2016-12-21T00:00:00"/>
    <n v="12"/>
    <n v="38.340000000000003"/>
    <n v="0"/>
    <x v="5"/>
    <x v="5"/>
    <n v="8020"/>
    <n v="69"/>
  </r>
  <r>
    <n v="2016"/>
    <s v="AZ DEC 02 BW"/>
    <m/>
    <d v="2016-12-02T00:00:00"/>
    <m/>
    <m/>
    <m/>
    <d v="2016-12-02T00:00:00"/>
    <n v="12"/>
    <n v="426.08"/>
    <n v="0"/>
    <x v="24"/>
    <x v="24"/>
    <n v="8020"/>
    <n v="69"/>
  </r>
  <r>
    <n v="2016"/>
    <s v="AZ DEC 02 BW"/>
    <m/>
    <d v="2016-12-02T00:00:00"/>
    <m/>
    <m/>
    <m/>
    <d v="2016-12-02T00:00:00"/>
    <n v="12"/>
    <n v="576.9"/>
    <n v="0"/>
    <x v="24"/>
    <x v="24"/>
    <n v="8020"/>
    <n v="69"/>
  </r>
  <r>
    <n v="2016"/>
    <s v="Corp Labor/Travel  JC15654"/>
    <s v="Purchases"/>
    <d v="2016-12-31T00:00:00"/>
    <s v="8020-LIBCAN"/>
    <s v="Liberty Utilities  Canada"/>
    <s v="JC15654"/>
    <d v="2017-01-09T00:00:00"/>
    <n v="12"/>
    <n v="2062.1799999999998"/>
    <n v="0"/>
    <x v="48"/>
    <x v="47"/>
    <n v="8020"/>
    <n v="69"/>
  </r>
  <r>
    <n v="2016"/>
    <s v="REG Rate Case JC15716"/>
    <s v="Purchases"/>
    <d v="2016-12-31T00:00:00"/>
    <s v="8020-LIBCAN"/>
    <s v="Liberty Utilities  Canada"/>
    <s v="JC15716"/>
    <d v="2017-01-09T00:00:00"/>
    <n v="12"/>
    <n v="62.23"/>
    <n v="0"/>
    <x v="10"/>
    <x v="10"/>
    <n v="8020"/>
    <n v="69"/>
  </r>
  <r>
    <n v="2016"/>
    <s v="Reclass Payroll"/>
    <m/>
    <d v="2016-12-31T00:00:00"/>
    <m/>
    <m/>
    <m/>
    <d v="2017-01-13T00:00:00"/>
    <n v="12"/>
    <n v="164601.44"/>
    <n v="0"/>
    <x v="16"/>
    <x v="16"/>
    <n v="8020"/>
    <n v="69"/>
  </r>
  <r>
    <n v="2016"/>
    <s v="ACCR CENTURYLINK"/>
    <s v="ACCR CENTURYLINK"/>
    <d v="2016-12-31T00:00:00"/>
    <m/>
    <m/>
    <m/>
    <d v="2017-01-05T00:00:00"/>
    <n v="12"/>
    <n v="233.42"/>
    <n v="0"/>
    <x v="5"/>
    <x v="5"/>
    <n v="8020"/>
    <n v="69"/>
  </r>
  <r>
    <n v="2016"/>
    <s v="Reclass APUC Labor/Admin"/>
    <m/>
    <d v="2016-12-30T00:00:00"/>
    <m/>
    <m/>
    <m/>
    <d v="2017-01-10T00:00:00"/>
    <n v="12"/>
    <n v="39966.92"/>
    <n v="0"/>
    <x v="16"/>
    <x v="16"/>
    <n v="8020"/>
    <n v="69"/>
  </r>
  <r>
    <n v="2016"/>
    <s v="Reclass APUC Labor/Admin"/>
    <m/>
    <d v="2016-12-30T00:00:00"/>
    <m/>
    <m/>
    <m/>
    <d v="2017-01-10T00:00:00"/>
    <n v="12"/>
    <n v="71549.2"/>
    <n v="0"/>
    <x v="16"/>
    <x v="16"/>
    <n v="8020"/>
    <n v="69"/>
  </r>
  <r>
    <n v="2016"/>
    <s v="Receivings Transaction Entry"/>
    <s v="Purchases"/>
    <d v="2016-12-29T00:00:00"/>
    <s v="8020-CAPTEC"/>
    <s v="The Ampersand Group DBA Captum Technologies, LLC"/>
    <s v="RCT00000000025303"/>
    <d v="2016-12-29T00:00:00"/>
    <n v="12"/>
    <n v="45.86"/>
    <n v="0"/>
    <x v="32"/>
    <x v="32"/>
    <n v="8020"/>
    <n v="69"/>
  </r>
  <r>
    <n v="2016"/>
    <s v="Reverse Nov. OS Bill accrual"/>
    <m/>
    <d v="2016-12-29T00:00:00"/>
    <m/>
    <m/>
    <m/>
    <d v="2017-01-13T00:00:00"/>
    <n v="12"/>
    <n v="0"/>
    <n v="24035.8"/>
    <x v="0"/>
    <x v="0"/>
    <n v="8020"/>
    <n v="69"/>
  </r>
  <r>
    <n v="2016"/>
    <s v="AZ DEC 16 BW"/>
    <m/>
    <d v="2016-12-16T00:00:00"/>
    <m/>
    <m/>
    <m/>
    <d v="2016-12-29T00:00:00"/>
    <n v="12"/>
    <n v="0"/>
    <n v="0.66"/>
    <x v="25"/>
    <x v="25"/>
    <n v="8020"/>
    <n v="69"/>
  </r>
  <r>
    <n v="2016"/>
    <s v="AZ DEC 16 BW"/>
    <m/>
    <d v="2016-12-16T00:00:00"/>
    <m/>
    <m/>
    <m/>
    <d v="2016-12-29T00:00:00"/>
    <n v="12"/>
    <n v="0"/>
    <n v="2.52"/>
    <x v="25"/>
    <x v="25"/>
    <n v="8020"/>
    <n v="69"/>
  </r>
  <r>
    <n v="2016"/>
    <s v="AZ DEC 16 BW"/>
    <m/>
    <d v="2016-12-16T00:00:00"/>
    <m/>
    <m/>
    <m/>
    <d v="2016-12-29T00:00:00"/>
    <n v="12"/>
    <n v="0"/>
    <n v="6.31"/>
    <x v="25"/>
    <x v="25"/>
    <n v="8020"/>
    <n v="69"/>
  </r>
  <r>
    <n v="2016"/>
    <s v="AZ DEC 16 BW"/>
    <m/>
    <d v="2016-12-16T00:00:00"/>
    <m/>
    <m/>
    <m/>
    <d v="2016-12-29T00:00:00"/>
    <n v="12"/>
    <n v="0"/>
    <n v="11.1"/>
    <x v="25"/>
    <x v="25"/>
    <n v="8020"/>
    <n v="69"/>
  </r>
  <r>
    <n v="2016"/>
    <s v="AZ DEC 16 BW"/>
    <m/>
    <d v="2016-12-16T00:00:00"/>
    <m/>
    <m/>
    <m/>
    <d v="2016-12-29T00:00:00"/>
    <n v="12"/>
    <n v="0"/>
    <n v="18.7"/>
    <x v="25"/>
    <x v="25"/>
    <n v="8020"/>
    <n v="69"/>
  </r>
  <r>
    <n v="2016"/>
    <s v="AZ DEC 16 BW"/>
    <m/>
    <d v="2016-12-16T00:00:00"/>
    <m/>
    <m/>
    <m/>
    <d v="2016-12-29T00:00:00"/>
    <n v="12"/>
    <n v="0"/>
    <n v="55.78"/>
    <x v="25"/>
    <x v="25"/>
    <n v="8020"/>
    <n v="69"/>
  </r>
  <r>
    <n v="2016"/>
    <s v="AZ DEC 16 BW"/>
    <m/>
    <d v="2016-12-16T00:00:00"/>
    <m/>
    <m/>
    <m/>
    <d v="2016-12-29T00:00:00"/>
    <n v="12"/>
    <n v="0"/>
    <n v="14826.31"/>
    <x v="25"/>
    <x v="25"/>
    <n v="8020"/>
    <n v="69"/>
  </r>
  <r>
    <n v="2016"/>
    <s v="AZ DEC 16 BW"/>
    <m/>
    <d v="2016-12-16T00:00:00"/>
    <m/>
    <m/>
    <m/>
    <d v="2016-12-29T00:00:00"/>
    <n v="12"/>
    <n v="0"/>
    <n v="139.02000000000001"/>
    <x v="25"/>
    <x v="25"/>
    <n v="8020"/>
    <n v="69"/>
  </r>
  <r>
    <n v="2016"/>
    <s v="AZ DEC 16 BW"/>
    <m/>
    <d v="2016-12-16T00:00:00"/>
    <m/>
    <m/>
    <m/>
    <d v="2016-12-29T00:00:00"/>
    <n v="12"/>
    <n v="0"/>
    <n v="141.69"/>
    <x v="25"/>
    <x v="25"/>
    <n v="8020"/>
    <n v="69"/>
  </r>
  <r>
    <n v="2016"/>
    <s v="AZ DEC 16 BW"/>
    <m/>
    <d v="2016-12-16T00:00:00"/>
    <m/>
    <m/>
    <m/>
    <d v="2016-12-29T00:00:00"/>
    <n v="12"/>
    <n v="0"/>
    <n v="182.38"/>
    <x v="25"/>
    <x v="25"/>
    <n v="8020"/>
    <n v="69"/>
  </r>
  <r>
    <n v="2016"/>
    <s v="AZ DEC 16 BW"/>
    <m/>
    <d v="2016-12-16T00:00:00"/>
    <m/>
    <m/>
    <m/>
    <d v="2016-12-29T00:00:00"/>
    <n v="12"/>
    <n v="0"/>
    <n v="407.01"/>
    <x v="25"/>
    <x v="25"/>
    <n v="8020"/>
    <n v="69"/>
  </r>
  <r>
    <n v="2016"/>
    <s v="AZ DEC 16 BW"/>
    <m/>
    <d v="2016-12-16T00:00:00"/>
    <m/>
    <m/>
    <m/>
    <d v="2016-12-29T00:00:00"/>
    <n v="12"/>
    <n v="0"/>
    <n v="571.59"/>
    <x v="25"/>
    <x v="25"/>
    <n v="8020"/>
    <n v="69"/>
  </r>
  <r>
    <n v="2016"/>
    <s v="AZ DEC 16 BW"/>
    <m/>
    <d v="2016-12-16T00:00:00"/>
    <m/>
    <m/>
    <m/>
    <d v="2016-12-29T00:00:00"/>
    <n v="12"/>
    <n v="0"/>
    <n v="1622.57"/>
    <x v="25"/>
    <x v="25"/>
    <n v="8020"/>
    <n v="69"/>
  </r>
  <r>
    <n v="2016"/>
    <s v="Payroll Accrual"/>
    <m/>
    <d v="2016-12-31T00:00:00"/>
    <m/>
    <m/>
    <m/>
    <d v="2017-01-03T00:00:00"/>
    <n v="12"/>
    <n v="90"/>
    <n v="0"/>
    <x v="31"/>
    <x v="31"/>
    <n v="8020"/>
    <n v="69"/>
  </r>
  <r>
    <n v="2016"/>
    <s v="Expense Payroll"/>
    <m/>
    <d v="2016-12-31T00:00:00"/>
    <m/>
    <m/>
    <m/>
    <d v="2017-01-03T00:00:00"/>
    <n v="12"/>
    <n v="85999.82"/>
    <n v="0"/>
    <x v="14"/>
    <x v="14"/>
    <n v="8020"/>
    <n v="69"/>
  </r>
  <r>
    <n v="2016"/>
    <s v="Avondale Conference Calls"/>
    <s v="Purchases"/>
    <d v="2016-12-21T00:00:00"/>
    <s v="8020-INTCAL"/>
    <s v="West Unified Comm Formally InterCall Canada"/>
    <n v="1750185081"/>
    <d v="2016-12-21T00:00:00"/>
    <n v="12"/>
    <n v="278.04000000000002"/>
    <n v="0"/>
    <x v="5"/>
    <x v="5"/>
    <n v="8020"/>
    <n v="69"/>
  </r>
  <r>
    <n v="2016"/>
    <s v="603-0116674-002"/>
    <s v="Purchases"/>
    <d v="2016-12-21T00:00:00"/>
    <s v="8020-WELLEA"/>
    <s v="Wells Fargo Financial Leasing, Inc."/>
    <n v="5003579763"/>
    <d v="2016-12-21T00:00:00"/>
    <n v="12"/>
    <n v="297.58"/>
    <n v="0"/>
    <x v="9"/>
    <x v="9"/>
    <n v="8020"/>
    <n v="69"/>
  </r>
  <r>
    <n v="2016"/>
    <s v="Reclass HealthCare Credit"/>
    <m/>
    <d v="2016-12-30T00:00:00"/>
    <m/>
    <m/>
    <m/>
    <d v="2017-01-11T00:00:00"/>
    <n v="12"/>
    <n v="0"/>
    <n v="2297.67"/>
    <x v="64"/>
    <x v="62"/>
    <n v="8020"/>
    <n v="69"/>
  </r>
  <r>
    <n v="2016"/>
    <s v="Payroll Accrual"/>
    <m/>
    <d v="2016-12-31T00:00:00"/>
    <m/>
    <m/>
    <m/>
    <d v="2017-01-03T00:00:00"/>
    <n v="12"/>
    <n v="285.07"/>
    <n v="0"/>
    <x v="45"/>
    <x v="12"/>
    <n v="8020"/>
    <n v="69"/>
  </r>
  <r>
    <n v="2016"/>
    <s v="Employee Reimbursement"/>
    <s v="Purchases"/>
    <d v="2016-12-15T00:00:00"/>
    <s v="8020-GARMAT"/>
    <s v="Matthew Garlick"/>
    <s v="EMP EXP 121516"/>
    <d v="2016-12-15T00:00:00"/>
    <n v="12"/>
    <n v="8.6300000000000008"/>
    <n v="0"/>
    <x v="15"/>
    <x v="15"/>
    <n v="8020"/>
    <n v="69"/>
  </r>
  <r>
    <n v="2016"/>
    <s v="Employee Reimbursement"/>
    <s v="Purchases"/>
    <d v="2016-12-14T00:00:00"/>
    <s v="8020-CARPAM"/>
    <s v="Pamela Carter"/>
    <s v="EMP EXP 11"/>
    <d v="2016-12-14T00:00:00"/>
    <n v="12"/>
    <n v="69"/>
    <n v="0"/>
    <x v="15"/>
    <x v="15"/>
    <n v="8020"/>
    <n v="69"/>
  </r>
  <r>
    <n v="2016"/>
    <s v="Receivings Transaction Entry"/>
    <s v="Purchases"/>
    <d v="2016-12-21T00:00:00"/>
    <s v="8020-GRAIND"/>
    <s v="Grainger, Inc."/>
    <s v="RCT00000000025232"/>
    <d v="2016-12-21T00:00:00"/>
    <n v="12"/>
    <n v="262.25"/>
    <n v="0"/>
    <x v="32"/>
    <x v="32"/>
    <n v="8020"/>
    <n v="69"/>
  </r>
  <r>
    <n v="2016"/>
    <s v="Expense Cogsdale for Dec2016"/>
    <m/>
    <d v="2016-12-31T00:00:00"/>
    <m/>
    <m/>
    <m/>
    <d v="2017-01-03T00:00:00"/>
    <n v="12"/>
    <n v="5940"/>
    <n v="0"/>
    <x v="39"/>
    <x v="39"/>
    <n v="8020"/>
    <n v="69"/>
  </r>
  <r>
    <n v="2016"/>
    <s v="Payroll Accrual"/>
    <m/>
    <d v="2016-12-31T00:00:00"/>
    <m/>
    <m/>
    <m/>
    <d v="2017-01-03T00:00:00"/>
    <n v="12"/>
    <n v="881.08"/>
    <n v="0"/>
    <x v="59"/>
    <x v="12"/>
    <n v="8020"/>
    <n v="69"/>
  </r>
  <r>
    <n v="2016"/>
    <s v="Receivings Transaction Entry"/>
    <s v="Purchases"/>
    <d v="2016-12-14T00:00:00"/>
    <s v="8020-CAPTEC"/>
    <s v="The Ampersand Group DBA Captum Technologies, LLC"/>
    <s v="RCT00000000024866"/>
    <d v="2016-12-14T00:00:00"/>
    <n v="12"/>
    <n v="95.72"/>
    <n v="0"/>
    <x v="32"/>
    <x v="32"/>
    <n v="8020"/>
    <n v="69"/>
  </r>
  <r>
    <n v="2016"/>
    <s v="AZ DEC 02 BW"/>
    <m/>
    <d v="2016-12-02T00:00:00"/>
    <m/>
    <m/>
    <m/>
    <d v="2016-12-02T00:00:00"/>
    <n v="12"/>
    <n v="4096.32"/>
    <n v="0"/>
    <x v="53"/>
    <x v="52"/>
    <n v="8020"/>
    <n v="69"/>
  </r>
  <r>
    <n v="2016"/>
    <s v="Payroll Accrual"/>
    <m/>
    <d v="2016-12-31T00:00:00"/>
    <m/>
    <m/>
    <m/>
    <d v="2017-01-03T00:00:00"/>
    <n v="12"/>
    <n v="427.85"/>
    <n v="0"/>
    <x v="24"/>
    <x v="24"/>
    <n v="8020"/>
    <n v="69"/>
  </r>
  <r>
    <n v="2016"/>
    <s v="BUS Labor /Contr.Srvcs JC15649"/>
    <s v="Purchases"/>
    <d v="2016-12-31T00:00:00"/>
    <s v="8020-LIBCAN"/>
    <s v="Liberty Utilities  Canada"/>
    <s v="JC15649"/>
    <d v="2017-01-09T00:00:00"/>
    <n v="12"/>
    <n v="806.25"/>
    <n v="0"/>
    <x v="3"/>
    <x v="3"/>
    <n v="8020"/>
    <n v="69"/>
  </r>
  <r>
    <n v="2016"/>
    <s v="LU Reclass"/>
    <m/>
    <d v="2016-12-31T00:00:00"/>
    <m/>
    <m/>
    <m/>
    <d v="2017-01-11T00:00:00"/>
    <n v="12"/>
    <n v="0"/>
    <n v="10008.700000000001"/>
    <x v="39"/>
    <x v="39"/>
    <n v="8020"/>
    <n v="69"/>
  </r>
  <r>
    <n v="2016"/>
    <s v="Exp Health Ins Excellus"/>
    <m/>
    <d v="2016-12-31T00:00:00"/>
    <m/>
    <m/>
    <m/>
    <d v="2017-01-04T00:00:00"/>
    <n v="12"/>
    <n v="168917.41"/>
    <n v="0"/>
    <x v="25"/>
    <x v="25"/>
    <n v="8020"/>
    <n v="69"/>
  </r>
  <r>
    <n v="2016"/>
    <s v="PAYROLL ACCRUAL-REVERSAL"/>
    <m/>
    <d v="2016-12-01T00:00:00"/>
    <m/>
    <m/>
    <m/>
    <d v="2016-11-28T00:00:00"/>
    <n v="12"/>
    <n v="0"/>
    <n v="71.28"/>
    <x v="28"/>
    <x v="28"/>
    <n v="8020"/>
    <n v="69"/>
  </r>
  <r>
    <n v="2016"/>
    <s v="Reclass Group Ins Accr to Heal"/>
    <m/>
    <d v="2016-12-30T00:00:00"/>
    <m/>
    <m/>
    <m/>
    <d v="2017-01-11T00:00:00"/>
    <n v="12"/>
    <n v="0"/>
    <n v="18130.25"/>
    <x v="25"/>
    <x v="25"/>
    <n v="8020"/>
    <n v="69"/>
  </r>
  <r>
    <n v="2016"/>
    <s v="Health Allocation December"/>
    <m/>
    <d v="2016-12-30T00:00:00"/>
    <m/>
    <m/>
    <m/>
    <d v="2017-01-04T00:00:00"/>
    <n v="12"/>
    <n v="1193.3599999999999"/>
    <n v="0"/>
    <x v="49"/>
    <x v="48"/>
    <n v="8020"/>
    <n v="69"/>
  </r>
  <r>
    <n v="2016"/>
    <s v="Cust Care Admin Dec16"/>
    <m/>
    <d v="2016-12-31T00:00:00"/>
    <m/>
    <m/>
    <m/>
    <d v="2017-01-11T00:00:00"/>
    <n v="12"/>
    <n v="54987.1"/>
    <n v="0"/>
    <x v="16"/>
    <x v="16"/>
    <n v="8020"/>
    <n v="69"/>
  </r>
  <r>
    <n v="2016"/>
    <s v="470764107-00001- credit"/>
    <s v="Purchases"/>
    <d v="2016-12-29T00:00:00"/>
    <s v="8020-VERWIR"/>
    <s v="Verizon Wireless"/>
    <s v="CREDIT9777795191"/>
    <d v="2017-01-05T00:00:00"/>
    <n v="12"/>
    <n v="0"/>
    <n v="33"/>
    <x v="5"/>
    <x v="5"/>
    <n v="8020"/>
    <n v="69"/>
  </r>
  <r>
    <n v="2016"/>
    <s v="LU Reclass"/>
    <m/>
    <d v="2016-12-31T00:00:00"/>
    <m/>
    <m/>
    <m/>
    <d v="2017-01-11T00:00:00"/>
    <n v="12"/>
    <n v="0"/>
    <n v="19086.88"/>
    <x v="9"/>
    <x v="9"/>
    <n v="8020"/>
    <n v="69"/>
  </r>
  <r>
    <n v="2016"/>
    <s v="BUS Labor /Contr.Srvcs JC15649"/>
    <s v="Purchases"/>
    <d v="2016-12-31T00:00:00"/>
    <s v="8020-LIBCAN"/>
    <s v="Liberty Utilities  Canada"/>
    <s v="JC15649"/>
    <d v="2017-01-09T00:00:00"/>
    <n v="12"/>
    <n v="83.77"/>
    <n v="0"/>
    <x v="8"/>
    <x v="8"/>
    <n v="8020"/>
    <n v="69"/>
  </r>
  <r>
    <n v="2016"/>
    <s v="ACCR FEDEX"/>
    <s v="ACCR FEDEX"/>
    <d v="2016-12-31T00:00:00"/>
    <m/>
    <m/>
    <m/>
    <d v="2017-01-05T00:00:00"/>
    <n v="12"/>
    <n v="873.17"/>
    <n v="0"/>
    <x v="3"/>
    <x v="3"/>
    <n v="8020"/>
    <n v="69"/>
  </r>
  <r>
    <n v="2016"/>
    <s v="Employee Reimbursement"/>
    <s v="Purchases"/>
    <d v="2016-12-21T00:00:00"/>
    <s v="8020-BYRLIN"/>
    <s v="Linda Byrd"/>
    <s v="EMP EXP 121916"/>
    <d v="2016-12-21T00:00:00"/>
    <n v="12"/>
    <n v="124.97"/>
    <n v="0"/>
    <x v="17"/>
    <x v="17"/>
    <n v="8020"/>
    <n v="69"/>
  </r>
  <r>
    <n v="2016"/>
    <s v="PAYROLL ACCRUAL-REVERSAL"/>
    <m/>
    <d v="2016-12-01T00:00:00"/>
    <m/>
    <m/>
    <m/>
    <d v="2016-11-28T00:00:00"/>
    <n v="12"/>
    <n v="0"/>
    <n v="314.98"/>
    <x v="12"/>
    <x v="12"/>
    <n v="8020"/>
    <n v="69"/>
  </r>
  <r>
    <n v="2016"/>
    <s v="Worker Comp Allocation Dec"/>
    <m/>
    <d v="2016-12-30T00:00:00"/>
    <m/>
    <m/>
    <m/>
    <d v="2017-01-04T00:00:00"/>
    <n v="12"/>
    <n v="163.59"/>
    <n v="0"/>
    <x v="65"/>
    <x v="63"/>
    <n v="8020"/>
    <n v="69"/>
  </r>
  <r>
    <n v="2016"/>
    <s v="Acct # 83899706"/>
    <s v="Purchases"/>
    <d v="2016-12-02T00:00:00"/>
    <s v="8020-CENLIN"/>
    <s v="Qwest Corporation dba Century Link"/>
    <n v="1393212650"/>
    <d v="2016-12-05T00:00:00"/>
    <n v="12"/>
    <n v="65.63"/>
    <n v="0"/>
    <x v="5"/>
    <x v="5"/>
    <n v="8020"/>
    <n v="69"/>
  </r>
  <r>
    <n v="2016"/>
    <s v="Accrue Digital Data not billed"/>
    <m/>
    <d v="2016-12-31T00:00:00"/>
    <m/>
    <m/>
    <m/>
    <d v="2017-01-03T00:00:00"/>
    <n v="12"/>
    <n v="24035.8"/>
    <n v="0"/>
    <x v="0"/>
    <x v="0"/>
    <n v="8020"/>
    <n v="69"/>
  </r>
  <r>
    <n v="2016"/>
    <s v="Employee Reimbursement"/>
    <s v="Purchases"/>
    <d v="2016-12-07T00:00:00"/>
    <s v="8020-CROJEN"/>
    <s v="Jenny Cross"/>
    <s v="EMP EXP 120616"/>
    <d v="2016-12-07T00:00:00"/>
    <n v="12"/>
    <n v="13.03"/>
    <n v="0"/>
    <x v="17"/>
    <x v="17"/>
    <n v="8020"/>
    <n v="69"/>
  </r>
  <r>
    <n v="2016"/>
    <s v="Payroll Accrual"/>
    <m/>
    <d v="2016-12-31T00:00:00"/>
    <m/>
    <m/>
    <m/>
    <d v="2017-01-03T00:00:00"/>
    <n v="12"/>
    <n v="10411.17"/>
    <n v="0"/>
    <x v="38"/>
    <x v="38"/>
    <n v="8020"/>
    <n v="69"/>
  </r>
  <r>
    <n v="2016"/>
    <s v="Apply to 9774449779"/>
    <s v="Purchases"/>
    <d v="2016-12-07T00:00:00"/>
    <s v="8020-VERWIR"/>
    <s v="Verizon Wireless"/>
    <n v="9774449779"/>
    <d v="2016-12-07T00:00:00"/>
    <n v="12"/>
    <n v="0"/>
    <n v="96"/>
    <x v="5"/>
    <x v="5"/>
    <n v="8020"/>
    <n v="69"/>
  </r>
  <r>
    <n v="2016"/>
    <s v="LU Reclass"/>
    <m/>
    <d v="2016-12-31T00:00:00"/>
    <m/>
    <m/>
    <m/>
    <d v="2017-01-11T00:00:00"/>
    <n v="12"/>
    <n v="0"/>
    <n v="10813.41"/>
    <x v="2"/>
    <x v="2"/>
    <n v="8020"/>
    <n v="69"/>
  </r>
  <r>
    <n v="2016"/>
    <s v="True up Vacation Accrual"/>
    <m/>
    <d v="2016-12-31T00:00:00"/>
    <m/>
    <m/>
    <m/>
    <d v="2017-01-03T00:00:00"/>
    <n v="12"/>
    <n v="0"/>
    <n v="55249.34"/>
    <x v="14"/>
    <x v="14"/>
    <n v="8020"/>
    <n v="69"/>
  </r>
  <r>
    <n v="2016"/>
    <s v="Receivings Transaction Entry"/>
    <s v="Purchases"/>
    <d v="2016-12-21T00:00:00"/>
    <s v="8020-CAPTEC"/>
    <s v="The Ampersand Group DBA Captum Technologies, LLC"/>
    <s v="RCT00000000025230"/>
    <d v="2016-12-21T00:00:00"/>
    <n v="12"/>
    <n v="345.63"/>
    <n v="0"/>
    <x v="32"/>
    <x v="32"/>
    <n v="8020"/>
    <n v="69"/>
  </r>
  <r>
    <n v="2016"/>
    <s v="APUC Labor Dec 16"/>
    <m/>
    <d v="2016-12-31T00:00:00"/>
    <m/>
    <m/>
    <m/>
    <d v="2017-01-10T00:00:00"/>
    <n v="12"/>
    <n v="0"/>
    <n v="39966.92"/>
    <x v="16"/>
    <x v="16"/>
    <n v="8020"/>
    <n v="69"/>
  </r>
  <r>
    <n v="2016"/>
    <s v="Reclass HealthCare Credit"/>
    <m/>
    <d v="2016-12-30T00:00:00"/>
    <m/>
    <m/>
    <m/>
    <d v="2017-01-11T00:00:00"/>
    <n v="12"/>
    <n v="18130.25"/>
    <n v="0"/>
    <x v="25"/>
    <x v="25"/>
    <n v="8020"/>
    <n v="69"/>
  </r>
  <r>
    <n v="2016"/>
    <s v="Water Workshop 2016"/>
    <s v="Purchases"/>
    <d v="2016-12-31T00:00:00"/>
    <s v="8020-SHAFIR"/>
    <s v="Sharpiro Law Firm P.C."/>
    <n v="340"/>
    <d v="2017-01-04T00:00:00"/>
    <n v="12"/>
    <n v="783.09"/>
    <n v="0"/>
    <x v="2"/>
    <x v="2"/>
    <n v="8020"/>
    <n v="69"/>
  </r>
  <r>
    <n v="2016"/>
    <s v="APUC 4 Factor Labor JC15785"/>
    <s v="Purchases"/>
    <d v="2016-12-31T00:00:00"/>
    <s v="8020-ALGUTI"/>
    <s v="Algonquin Power Utilities Corp"/>
    <s v="JC15785"/>
    <d v="2017-01-09T00:00:00"/>
    <n v="12"/>
    <n v="13510.39"/>
    <n v="0"/>
    <x v="30"/>
    <x v="30"/>
    <n v="8020"/>
    <n v="69"/>
  </r>
  <r>
    <n v="2016"/>
    <s v="Employee Reimbursement"/>
    <s v="Purchases"/>
    <d v="2016-12-07T00:00:00"/>
    <s v="8020-MAYALY"/>
    <s v="Alysia Maya"/>
    <s v="EMP EXP 120516"/>
    <d v="2016-12-07T00:00:00"/>
    <n v="12"/>
    <n v="62.79"/>
    <n v="0"/>
    <x v="15"/>
    <x v="15"/>
    <n v="8020"/>
    <n v="69"/>
  </r>
  <r>
    <n v="2016"/>
    <s v="Employment Screening"/>
    <s v="Purchases"/>
    <d v="2016-12-05T00:00:00"/>
    <s v="8020-RISGRO"/>
    <s v="Risk Assessment Group  Inc."/>
    <n v="321218"/>
    <d v="2016-12-06T00:00:00"/>
    <n v="12"/>
    <n v="967"/>
    <n v="0"/>
    <x v="3"/>
    <x v="3"/>
    <n v="8020"/>
    <n v="69"/>
  </r>
  <r>
    <n v="2016"/>
    <s v="CorpLabor/E&amp;Y/CSrvcs JC15650"/>
    <s v="Purchases"/>
    <d v="2016-12-31T00:00:00"/>
    <s v="8020-LIBCAN"/>
    <s v="Liberty Utilities  Canada"/>
    <s v="JC15650"/>
    <d v="2017-01-09T00:00:00"/>
    <n v="12"/>
    <n v="62127"/>
    <n v="0"/>
    <x v="10"/>
    <x v="10"/>
    <n v="8020"/>
    <n v="69"/>
  </r>
  <r>
    <n v="2016"/>
    <s v="City of Litchfield Park Oct-De"/>
    <m/>
    <d v="2016-12-31T00:00:00"/>
    <m/>
    <m/>
    <m/>
    <d v="2017-01-03T00:00:00"/>
    <n v="12"/>
    <n v="375"/>
    <n v="0"/>
    <x v="17"/>
    <x v="17"/>
    <n v="8020"/>
    <n v="69"/>
  </r>
  <r>
    <n v="2016"/>
    <s v="BUSLabs/Mat/C.Serv/FeeJC15645"/>
    <s v="Purchases"/>
    <d v="2016-12-31T00:00:00"/>
    <s v="8020-LIBCAN"/>
    <s v="Liberty Utilities  Canada"/>
    <s v="JC15645"/>
    <d v="2017-01-09T00:00:00"/>
    <n v="12"/>
    <n v="164.84"/>
    <n v="0"/>
    <x v="8"/>
    <x v="8"/>
    <n v="8020"/>
    <n v="69"/>
  </r>
  <r>
    <n v="2016"/>
    <s v="Worker Comp Allocation Dec"/>
    <m/>
    <d v="2016-12-30T00:00:00"/>
    <m/>
    <m/>
    <m/>
    <d v="2017-01-04T00:00:00"/>
    <n v="12"/>
    <n v="0"/>
    <n v="8380.0499999999993"/>
    <x v="66"/>
    <x v="64"/>
    <n v="8020"/>
    <n v="69"/>
  </r>
  <r>
    <n v="2016"/>
    <s v="LU Reclass"/>
    <m/>
    <d v="2016-12-31T00:00:00"/>
    <m/>
    <m/>
    <m/>
    <d v="2017-01-11T00:00:00"/>
    <n v="12"/>
    <n v="0"/>
    <n v="18563.12"/>
    <x v="32"/>
    <x v="32"/>
    <n v="8020"/>
    <n v="69"/>
  </r>
  <r>
    <n v="2016"/>
    <s v="LUC Lab/C.Srv/Aud/Trvl JC15715"/>
    <s v="Purchases"/>
    <d v="2016-12-31T00:00:00"/>
    <s v="8020-LIBCAN"/>
    <s v="Liberty Utilities  Canada"/>
    <s v="JC15715"/>
    <d v="2017-01-09T00:00:00"/>
    <n v="12"/>
    <n v="2389.41"/>
    <n v="0"/>
    <x v="47"/>
    <x v="46"/>
    <n v="8020"/>
    <n v="69"/>
  </r>
  <r>
    <n v="2016"/>
    <s v="LU Reclass"/>
    <m/>
    <d v="2016-12-31T00:00:00"/>
    <m/>
    <m/>
    <m/>
    <d v="2017-01-11T00:00:00"/>
    <n v="12"/>
    <n v="0"/>
    <n v="11254.02"/>
    <x v="17"/>
    <x v="17"/>
    <n v="8020"/>
    <n v="69"/>
  </r>
  <r>
    <n v="2016"/>
    <s v="Citrix Share File"/>
    <m/>
    <d v="2016-12-31T00:00:00"/>
    <m/>
    <m/>
    <m/>
    <d v="2017-01-03T00:00:00"/>
    <n v="12"/>
    <n v="65.28"/>
    <n v="0"/>
    <x v="32"/>
    <x v="32"/>
    <n v="8020"/>
    <n v="69"/>
  </r>
  <r>
    <n v="2016"/>
    <s v="Employee Reimbursement"/>
    <s v="Purchases"/>
    <d v="2016-12-15T00:00:00"/>
    <s v="8020-BYRLIN"/>
    <s v="Linda Byrd"/>
    <s v="EMP EXP 121416"/>
    <d v="2016-12-15T00:00:00"/>
    <n v="12"/>
    <n v="829.47"/>
    <n v="0"/>
    <x v="17"/>
    <x v="17"/>
    <n v="8020"/>
    <n v="69"/>
  </r>
  <r>
    <n v="2016"/>
    <s v="LABS Admin Dec 16"/>
    <m/>
    <d v="2016-12-31T00:00:00"/>
    <m/>
    <m/>
    <m/>
    <d v="2017-01-10T00:00:00"/>
    <n v="12"/>
    <n v="0"/>
    <n v="69270.679999999993"/>
    <x v="16"/>
    <x v="16"/>
    <n v="8020"/>
    <n v="69"/>
  </r>
  <r>
    <n v="2016"/>
    <s v="LU Reclass"/>
    <m/>
    <d v="2016-12-31T00:00:00"/>
    <m/>
    <m/>
    <m/>
    <d v="2017-01-11T00:00:00"/>
    <n v="12"/>
    <n v="0"/>
    <n v="2652.45"/>
    <x v="11"/>
    <x v="11"/>
    <n v="8020"/>
    <n v="69"/>
  </r>
  <r>
    <n v="2016"/>
    <s v="603-0113663-001"/>
    <s v="Purchases"/>
    <d v="2016-12-16T00:00:00"/>
    <s v="8020-WELLEA"/>
    <s v="Wells Fargo Financial Leasing, Inc."/>
    <n v="5003525117"/>
    <d v="2016-12-16T00:00:00"/>
    <n v="12"/>
    <n v="637.03"/>
    <n v="0"/>
    <x v="9"/>
    <x v="9"/>
    <n v="8020"/>
    <n v="69"/>
  </r>
  <r>
    <n v="2016"/>
    <s v="Employee Reimbursement"/>
    <s v="Purchases"/>
    <d v="2016-12-07T00:00:00"/>
    <s v="8020-RHORIC"/>
    <s v="Richard Rhoads"/>
    <s v="EMP EXP 113016"/>
    <d v="2016-12-07T00:00:00"/>
    <n v="12"/>
    <n v="38.53"/>
    <n v="0"/>
    <x v="15"/>
    <x v="15"/>
    <n v="8020"/>
    <n v="69"/>
  </r>
  <r>
    <n v="2016"/>
    <s v="PAYROLL ACCRUAL-REVERSAL"/>
    <m/>
    <d v="2016-12-01T00:00:00"/>
    <m/>
    <m/>
    <m/>
    <d v="2016-11-28T00:00:00"/>
    <n v="12"/>
    <n v="0"/>
    <n v="43206.59"/>
    <x v="54"/>
    <x v="53"/>
    <n v="8020"/>
    <n v="69"/>
  </r>
  <r>
    <n v="2016"/>
    <s v="470764107-00001"/>
    <s v="Purchases"/>
    <d v="2016-12-07T00:00:00"/>
    <s v="8020-VERWIR"/>
    <s v="Verizon Wireless"/>
    <n v="9774449779"/>
    <d v="2016-12-07T00:00:00"/>
    <n v="12"/>
    <n v="2721.94"/>
    <n v="0"/>
    <x v="5"/>
    <x v="5"/>
    <n v="8020"/>
    <n v="69"/>
  </r>
  <r>
    <n v="2016"/>
    <s v="LP General Matters"/>
    <s v="Purchases"/>
    <d v="2016-12-31T00:00:00"/>
    <s v="8020-SHAFIR"/>
    <s v="Sharpiro Law Firm P.C."/>
    <n v="348"/>
    <d v="2017-01-04T00:00:00"/>
    <n v="12"/>
    <n v="367.5"/>
    <n v="0"/>
    <x v="2"/>
    <x v="2"/>
    <n v="8020"/>
    <n v="69"/>
  </r>
  <r>
    <n v="2016"/>
    <s v="Reclass Bank Rec 2016"/>
    <m/>
    <d v="2016-12-30T00:00:00"/>
    <m/>
    <m/>
    <m/>
    <d v="2017-01-04T00:00:00"/>
    <n v="12"/>
    <n v="0"/>
    <n v="14581.72"/>
    <x v="3"/>
    <x v="3"/>
    <n v="8020"/>
    <n v="69"/>
  </r>
  <r>
    <n v="2016"/>
    <s v="Reclass Bank Rec 2016"/>
    <m/>
    <d v="2016-12-30T00:00:00"/>
    <m/>
    <m/>
    <m/>
    <d v="2017-01-04T00:00:00"/>
    <n v="12"/>
    <n v="300"/>
    <n v="0"/>
    <x v="3"/>
    <x v="3"/>
    <n v="8020"/>
    <n v="69"/>
  </r>
  <r>
    <n v="2016"/>
    <s v="LU Reclass"/>
    <m/>
    <d v="2016-12-31T00:00:00"/>
    <m/>
    <m/>
    <m/>
    <d v="2017-01-11T00:00:00"/>
    <n v="12"/>
    <n v="0"/>
    <n v="89.07"/>
    <x v="67"/>
    <x v="65"/>
    <n v="8020"/>
    <n v="69"/>
  </r>
  <r>
    <n v="2016"/>
    <s v="TS Reconcilliation Dec"/>
    <m/>
    <d v="2016-12-31T00:00:00"/>
    <m/>
    <m/>
    <m/>
    <d v="2017-01-11T00:00:00"/>
    <n v="12"/>
    <n v="18130.25"/>
    <n v="0"/>
    <x v="16"/>
    <x v="16"/>
    <n v="8020"/>
    <n v="69"/>
  </r>
  <r>
    <n v="2016"/>
    <s v="Arts in the Park Live"/>
    <s v="Purchases"/>
    <d v="2016-12-21T00:00:00"/>
    <s v="8020-CITLIT"/>
    <s v="City of Litchfield Park"/>
    <s v="CHKRQST-121216ARTS"/>
    <d v="2016-12-28T00:00:00"/>
    <n v="12"/>
    <n v="200"/>
    <n v="0"/>
    <x v="17"/>
    <x v="17"/>
    <n v="8020"/>
    <n v="69"/>
  </r>
  <r>
    <n v="2016"/>
    <s v="Corp Labor  JC15653"/>
    <s v="Purchases"/>
    <d v="2016-12-31T00:00:00"/>
    <s v="8020-LIBCAN"/>
    <s v="Liberty Utilities  Canada"/>
    <s v="JC15653"/>
    <d v="2017-01-09T00:00:00"/>
    <n v="12"/>
    <n v="2048.3200000000002"/>
    <n v="0"/>
    <x v="48"/>
    <x v="47"/>
    <n v="8020"/>
    <n v="69"/>
  </r>
  <r>
    <n v="2016"/>
    <s v="Receivings Transaction Entry"/>
    <s v="Purchases"/>
    <d v="2016-12-12T00:00:00"/>
    <s v="8020-STAPLE"/>
    <s v="Staples Business Advantage"/>
    <s v="RCT00000000024691"/>
    <d v="2016-12-12T00:00:00"/>
    <n v="12"/>
    <n v="299.62"/>
    <n v="0"/>
    <x v="32"/>
    <x v="32"/>
    <n v="8020"/>
    <n v="69"/>
  </r>
  <r>
    <n v="2016"/>
    <s v="Employee Reimbursement"/>
    <s v="Purchases"/>
    <d v="2016-12-15T00:00:00"/>
    <s v="8020-GARMAT"/>
    <s v="Matthew Garlick"/>
    <s v="EMP EXP 121516"/>
    <d v="2016-12-15T00:00:00"/>
    <n v="12"/>
    <n v="1150.45"/>
    <n v="0"/>
    <x v="37"/>
    <x v="37"/>
    <n v="8020"/>
    <n v="69"/>
  </r>
  <r>
    <n v="2016"/>
    <s v="Security for xmas party"/>
    <s v="Purchases"/>
    <d v="2016-12-21T00:00:00"/>
    <s v="8020-LAWENF"/>
    <s v="Law Enforcement Specialist, Inc"/>
    <n v="58698"/>
    <d v="2016-12-21T00:00:00"/>
    <n v="12"/>
    <n v="517"/>
    <n v="0"/>
    <x v="17"/>
    <x v="17"/>
    <n v="8020"/>
    <n v="69"/>
  </r>
  <r>
    <n v="2016"/>
    <s v="Service Awards"/>
    <s v="Purchases"/>
    <d v="2016-12-30T00:00:00"/>
    <s v="8020-OCTAN"/>
    <s v="OC Tanner Company"/>
    <n v="99198076"/>
    <d v="2017-01-03T00:00:00"/>
    <n v="12"/>
    <n v="226.18"/>
    <n v="0"/>
    <x v="3"/>
    <x v="3"/>
    <n v="8020"/>
    <n v="69"/>
  </r>
  <r>
    <n v="2016"/>
    <s v="Employee Reimbursement"/>
    <s v="Purchases"/>
    <d v="2016-12-21T00:00:00"/>
    <s v="8020-HILTIM"/>
    <s v="Tim Hill"/>
    <s v="EMP EXP 121216"/>
    <d v="2016-12-21T00:00:00"/>
    <n v="12"/>
    <n v="47.04"/>
    <n v="0"/>
    <x v="21"/>
    <x v="21"/>
    <n v="8020"/>
    <n v="69"/>
  </r>
  <r>
    <n v="2016"/>
    <s v="LU Reclass"/>
    <m/>
    <d v="2016-12-31T00:00:00"/>
    <m/>
    <m/>
    <m/>
    <d v="2017-01-11T00:00:00"/>
    <n v="12"/>
    <n v="0"/>
    <n v="21252.82"/>
    <x v="19"/>
    <x v="19"/>
    <n v="8020"/>
    <n v="69"/>
  </r>
  <r>
    <n v="2016"/>
    <s v="PAYROLL ACCRUAL-REVERSAL"/>
    <m/>
    <d v="2016-12-01T00:00:00"/>
    <m/>
    <m/>
    <m/>
    <d v="2016-11-28T00:00:00"/>
    <n v="12"/>
    <n v="0"/>
    <n v="37555.67"/>
    <x v="14"/>
    <x v="14"/>
    <n v="8020"/>
    <n v="69"/>
  </r>
  <r>
    <n v="2016"/>
    <s v="Receivings Transaction Entry"/>
    <s v="Purchases"/>
    <d v="2016-12-22T00:00:00"/>
    <s v="8020-CINCOR"/>
    <s v="Cintas Corporation"/>
    <s v="RCT00000000020854"/>
    <d v="2016-12-28T00:00:00"/>
    <n v="12"/>
    <n v="618.98"/>
    <n v="0"/>
    <x v="33"/>
    <x v="33"/>
    <n v="8020"/>
    <n v="69"/>
  </r>
  <r>
    <n v="2016"/>
    <s v="Receivings Transaction Entry"/>
    <s v="Purchases"/>
    <d v="2016-12-14T00:00:00"/>
    <s v="8020-CAPTEC"/>
    <s v="The Ampersand Group DBA Captum Technologies, LLC"/>
    <s v="RCT00000000022225"/>
    <d v="2016-12-14T00:00:00"/>
    <n v="12"/>
    <n v="95.74"/>
    <n v="0"/>
    <x v="32"/>
    <x v="32"/>
    <n v="8020"/>
    <n v="69"/>
  </r>
  <r>
    <n v="2016"/>
    <s v="LU Reclass"/>
    <m/>
    <d v="2016-12-31T00:00:00"/>
    <m/>
    <m/>
    <m/>
    <d v="2017-01-11T00:00:00"/>
    <n v="12"/>
    <n v="0"/>
    <n v="250"/>
    <x v="57"/>
    <x v="56"/>
    <n v="8020"/>
    <n v="69"/>
  </r>
  <r>
    <n v="2016"/>
    <s v="ACCR FROM REPORT"/>
    <s v="ACCR FROM REPORT"/>
    <d v="2016-12-01T00:00:00"/>
    <m/>
    <m/>
    <m/>
    <d v="2016-12-02T00:00:00"/>
    <n v="12"/>
    <n v="0"/>
    <n v="4060.2"/>
    <x v="32"/>
    <x v="32"/>
    <n v="8020"/>
    <n v="69"/>
  </r>
  <r>
    <n v="2016"/>
    <s v="AZ DEC 30 BW"/>
    <m/>
    <d v="2016-12-30T00:00:00"/>
    <m/>
    <m/>
    <m/>
    <d v="2016-12-29T00:00:00"/>
    <n v="12"/>
    <n v="496.69"/>
    <n v="0"/>
    <x v="24"/>
    <x v="24"/>
    <n v="8020"/>
    <n v="69"/>
  </r>
  <r>
    <n v="2016"/>
    <s v="AZ DEC 30 BW"/>
    <m/>
    <d v="2016-12-30T00:00:00"/>
    <m/>
    <m/>
    <m/>
    <d v="2016-12-29T00:00:00"/>
    <n v="12"/>
    <n v="576.9"/>
    <n v="0"/>
    <x v="24"/>
    <x v="24"/>
    <n v="8020"/>
    <n v="69"/>
  </r>
  <r>
    <n v="2016"/>
    <s v="LABS Corp Admin Dec 16"/>
    <m/>
    <d v="2016-12-31T00:00:00"/>
    <m/>
    <m/>
    <m/>
    <d v="2017-01-10T00:00:00"/>
    <n v="12"/>
    <n v="0"/>
    <n v="28262.58"/>
    <x v="16"/>
    <x v="16"/>
    <n v="8020"/>
    <n v="69"/>
  </r>
  <r>
    <n v="2016"/>
    <s v="PAYROLL ACCRUAL-REVERSAL"/>
    <m/>
    <d v="2016-12-01T00:00:00"/>
    <m/>
    <m/>
    <m/>
    <d v="2016-11-28T00:00:00"/>
    <n v="12"/>
    <n v="0"/>
    <n v="94.29"/>
    <x v="50"/>
    <x v="49"/>
    <n v="8020"/>
    <n v="69"/>
  </r>
  <r>
    <n v="2016"/>
    <s v="LU US Admin Dec 16"/>
    <m/>
    <d v="2016-12-31T00:00:00"/>
    <m/>
    <m/>
    <m/>
    <d v="2017-01-11T00:00:00"/>
    <n v="12"/>
    <n v="0"/>
    <n v="294277.94"/>
    <x v="16"/>
    <x v="16"/>
    <n v="8020"/>
    <n v="69"/>
  </r>
  <r>
    <n v="2016"/>
    <s v="AZ DEC 30 BW"/>
    <m/>
    <d v="2016-12-30T00:00:00"/>
    <m/>
    <m/>
    <m/>
    <d v="2016-12-29T00:00:00"/>
    <n v="12"/>
    <n v="7183.11"/>
    <n v="0"/>
    <x v="35"/>
    <x v="35"/>
    <n v="8020"/>
    <n v="69"/>
  </r>
  <r>
    <n v="2016"/>
    <s v="Acct # 623-536-8147 927B"/>
    <s v="Purchases"/>
    <d v="2016-12-21T00:00:00"/>
    <s v="8020-CENTLINK"/>
    <s v="Centurylink"/>
    <s v="DEC0716YS-927B"/>
    <d v="2016-12-21T00:00:00"/>
    <n v="12"/>
    <n v="55.68"/>
    <n v="0"/>
    <x v="5"/>
    <x v="5"/>
    <n v="8020"/>
    <n v="69"/>
  </r>
  <r>
    <n v="2016"/>
    <s v="ACCR VERIZON"/>
    <s v="ACCR VERIZON"/>
    <d v="2016-12-01T00:00:00"/>
    <m/>
    <m/>
    <m/>
    <d v="2016-12-02T00:00:00"/>
    <n v="12"/>
    <n v="0"/>
    <n v="2700"/>
    <x v="5"/>
    <x v="5"/>
    <n v="8020"/>
    <n v="69"/>
  </r>
  <r>
    <n v="2016"/>
    <s v="Health Allocation December"/>
    <m/>
    <d v="2016-12-30T00:00:00"/>
    <m/>
    <m/>
    <m/>
    <d v="2017-01-04T00:00:00"/>
    <n v="12"/>
    <n v="93806.67"/>
    <n v="0"/>
    <x v="1"/>
    <x v="1"/>
    <n v="8020"/>
    <n v="69"/>
  </r>
  <r>
    <n v="2016"/>
    <s v="PAYROLL ACCRUAL-REVERSAL"/>
    <m/>
    <d v="2016-12-01T00:00:00"/>
    <m/>
    <m/>
    <m/>
    <d v="2016-11-28T00:00:00"/>
    <n v="12"/>
    <n v="0"/>
    <n v="36092.04"/>
    <x v="38"/>
    <x v="38"/>
    <n v="8020"/>
    <n v="69"/>
  </r>
  <r>
    <n v="2016"/>
    <s v="LUC Bus Labs  JC15647"/>
    <s v="Purchases"/>
    <d v="2016-12-31T00:00:00"/>
    <s v="8020-LIBCAN"/>
    <s v="Liberty Utilities  Canada"/>
    <s v="JC15647"/>
    <d v="2017-01-09T00:00:00"/>
    <n v="12"/>
    <n v="2542.34"/>
    <n v="0"/>
    <x v="8"/>
    <x v="8"/>
    <n v="8020"/>
    <n v="69"/>
  </r>
  <r>
    <n v="2016"/>
    <s v="Receivings Transaction Entry"/>
    <s v="Purchases"/>
    <d v="2016-12-12T00:00:00"/>
    <s v="8020-STAPLE"/>
    <s v="Staples Business Advantage"/>
    <s v="RCT00000000024693"/>
    <d v="2016-12-12T00:00:00"/>
    <n v="12"/>
    <n v="595.29"/>
    <n v="0"/>
    <x v="32"/>
    <x v="32"/>
    <n v="8020"/>
    <n v="69"/>
  </r>
  <r>
    <n v="2016"/>
    <s v="Invoice 1055390"/>
    <s v="Purchases"/>
    <d v="2016-12-31T00:00:00"/>
    <s v="8020-SAFSTA"/>
    <s v="Electrolab Limited DBA SafeStart &amp; Electrolab Training"/>
    <n v="1055390"/>
    <d v="2017-01-04T00:00:00"/>
    <n v="12"/>
    <n v="2812.6"/>
    <n v="0"/>
    <x v="32"/>
    <x v="32"/>
    <n v="8020"/>
    <n v="69"/>
  </r>
  <r>
    <n v="2016"/>
    <s v="ACCR WELLS FARGO 5003612609"/>
    <s v="ACCR WELLS FARGO 5003612609"/>
    <d v="2016-12-31T00:00:00"/>
    <m/>
    <m/>
    <m/>
    <d v="2017-01-05T00:00:00"/>
    <n v="12"/>
    <n v="278.48"/>
    <n v="0"/>
    <x v="9"/>
    <x v="9"/>
    <n v="8020"/>
    <n v="69"/>
  </r>
  <r>
    <n v="2016"/>
    <s v="BM 2015 Rate case"/>
    <s v="Purchases"/>
    <d v="2016-12-31T00:00:00"/>
    <s v="8020-SHAFIR"/>
    <s v="Sharpiro Law Firm P.C."/>
    <n v="344"/>
    <d v="2017-01-04T00:00:00"/>
    <n v="12"/>
    <n v="175"/>
    <n v="0"/>
    <x v="2"/>
    <x v="2"/>
    <n v="8020"/>
    <n v="69"/>
  </r>
  <r>
    <n v="2016"/>
    <s v="Reclass LABS Bus Labor/Admin"/>
    <m/>
    <d v="2016-12-30T00:00:00"/>
    <m/>
    <m/>
    <m/>
    <d v="2017-01-10T00:00:00"/>
    <n v="12"/>
    <n v="11873.72"/>
    <n v="0"/>
    <x v="16"/>
    <x v="16"/>
    <n v="8020"/>
    <n v="69"/>
  </r>
  <r>
    <n v="2016"/>
    <s v="Reclass LABS Bus Labor/Admin"/>
    <m/>
    <d v="2016-12-30T00:00:00"/>
    <m/>
    <m/>
    <m/>
    <d v="2017-01-10T00:00:00"/>
    <n v="12"/>
    <n v="69270.679999999993"/>
    <n v="0"/>
    <x v="16"/>
    <x v="16"/>
    <n v="8020"/>
    <n v="69"/>
  </r>
  <r>
    <n v="2016"/>
    <s v="LUC Labor/Cour/Trvl JC15714"/>
    <s v="Purchases"/>
    <d v="2016-12-31T00:00:00"/>
    <s v="8020-LIBCAN"/>
    <s v="Liberty Utilities  Canada"/>
    <s v="JC15714"/>
    <d v="2017-01-09T00:00:00"/>
    <n v="12"/>
    <n v="2594.27"/>
    <n v="0"/>
    <x v="47"/>
    <x v="46"/>
    <n v="8020"/>
    <n v="69"/>
  </r>
  <r>
    <n v="2016"/>
    <s v="Avondale Purchase Power"/>
    <s v="Purchases"/>
    <d v="2016-12-23T00:00:00"/>
    <s v="8020-APS"/>
    <s v="Arizona Public Service"/>
    <s v="NOV16-556745281"/>
    <d v="2016-12-28T00:00:00"/>
    <n v="12"/>
    <n v="490.2"/>
    <n v="0"/>
    <x v="11"/>
    <x v="11"/>
    <n v="8020"/>
    <n v="69"/>
  </r>
  <r>
    <n v="2016"/>
    <s v="LU US Labor Dec 2016"/>
    <m/>
    <d v="2016-12-31T00:00:00"/>
    <m/>
    <m/>
    <m/>
    <d v="2017-01-11T00:00:00"/>
    <n v="12"/>
    <n v="0"/>
    <n v="184662.29"/>
    <x v="16"/>
    <x v="16"/>
    <n v="8020"/>
    <n v="69"/>
  </r>
  <r>
    <n v="2016"/>
    <s v="LU Share/Labor/C.Srvc   JC6213"/>
    <s v="Purchases"/>
    <d v="2016-12-31T00:00:00"/>
    <s v="8020-LUSHAR"/>
    <s v="Liberty Utilities Shared Services"/>
    <s v="JC6213"/>
    <d v="2017-01-09T00:00:00"/>
    <n v="12"/>
    <n v="1748.03"/>
    <n v="0"/>
    <x v="3"/>
    <x v="3"/>
    <n v="8020"/>
    <n v="69"/>
  </r>
  <r>
    <n v="2016"/>
    <s v="Employee Reimbursement"/>
    <s v="Purchases"/>
    <d v="2016-12-21T00:00:00"/>
    <s v="8020-CROJEN"/>
    <s v="Jenny Cross"/>
    <s v="EMP EXP 122016"/>
    <d v="2016-12-21T00:00:00"/>
    <n v="12"/>
    <n v="1154.2"/>
    <n v="0"/>
    <x v="17"/>
    <x v="17"/>
    <n v="8020"/>
    <n v="69"/>
  </r>
  <r>
    <n v="2016"/>
    <s v="Expense Payroll"/>
    <m/>
    <d v="2016-12-31T00:00:00"/>
    <m/>
    <m/>
    <m/>
    <d v="2017-01-03T00:00:00"/>
    <n v="12"/>
    <n v="528043.01"/>
    <n v="0"/>
    <x v="51"/>
    <x v="50"/>
    <n v="8020"/>
    <n v="69"/>
  </r>
  <r>
    <n v="2016"/>
    <s v="Payroll Accrual"/>
    <m/>
    <d v="2016-12-31T00:00:00"/>
    <m/>
    <m/>
    <m/>
    <d v="2017-01-03T00:00:00"/>
    <n v="12"/>
    <n v="2634.8"/>
    <n v="0"/>
    <x v="35"/>
    <x v="35"/>
    <n v="8020"/>
    <n v="69"/>
  </r>
  <r>
    <n v="2016"/>
    <s v="LU US Labor Dec Add'l"/>
    <m/>
    <d v="2016-12-31T00:00:00"/>
    <m/>
    <m/>
    <m/>
    <d v="2017-01-13T00:00:00"/>
    <n v="12"/>
    <n v="0"/>
    <n v="154139.07999999999"/>
    <x v="16"/>
    <x v="16"/>
    <n v="8020"/>
    <n v="69"/>
  </r>
  <r>
    <n v="2016"/>
    <s v="Cust Care Admin Addl"/>
    <m/>
    <d v="2016-12-31T00:00:00"/>
    <m/>
    <m/>
    <m/>
    <d v="2017-01-13T00:00:00"/>
    <n v="12"/>
    <n v="24035.8"/>
    <n v="0"/>
    <x v="16"/>
    <x v="16"/>
    <n v="8020"/>
    <n v="69"/>
  </r>
  <r>
    <n v="2016"/>
    <s v="Receivings Transaction Entry"/>
    <s v="Purchases"/>
    <d v="2016-12-22T00:00:00"/>
    <s v="8020-CINCOR"/>
    <s v="Cintas Corporation"/>
    <s v="RCT00000000020868"/>
    <d v="2016-12-28T00:00:00"/>
    <n v="12"/>
    <n v="152.03"/>
    <n v="0"/>
    <x v="33"/>
    <x v="33"/>
    <n v="8020"/>
    <n v="69"/>
  </r>
  <r>
    <n v="2016"/>
    <s v="Employee Reimbursement"/>
    <s v="Purchases"/>
    <d v="2016-12-07T00:00:00"/>
    <s v="8020-GARMAT"/>
    <s v="Matthew Garlick"/>
    <s v="EMP EXP 120216"/>
    <d v="2016-12-07T00:00:00"/>
    <n v="12"/>
    <n v="230.29"/>
    <n v="0"/>
    <x v="15"/>
    <x v="15"/>
    <n v="8020"/>
    <n v="69"/>
  </r>
  <r>
    <n v="2016"/>
    <s v="Pension Accural"/>
    <m/>
    <d v="2016-12-31T00:00:00"/>
    <m/>
    <m/>
    <m/>
    <d v="2017-01-03T00:00:00"/>
    <n v="12"/>
    <n v="33583.33"/>
    <n v="0"/>
    <x v="36"/>
    <x v="36"/>
    <n v="8020"/>
    <n v="69"/>
  </r>
  <r>
    <n v="2016"/>
    <s v="LUC Labor Dec 2016"/>
    <m/>
    <d v="2016-12-31T00:00:00"/>
    <m/>
    <m/>
    <m/>
    <d v="2017-01-10T00:00:00"/>
    <n v="12"/>
    <n v="0"/>
    <n v="8694.6"/>
    <x v="16"/>
    <x v="16"/>
    <n v="8020"/>
    <n v="69"/>
  </r>
  <r>
    <n v="2016"/>
    <s v="Accr E&amp;Y travel exp for audit"/>
    <m/>
    <d v="2016-12-30T00:00:00"/>
    <m/>
    <m/>
    <m/>
    <d v="2017-01-04T00:00:00"/>
    <n v="12"/>
    <n v="9114.65"/>
    <n v="0"/>
    <x v="10"/>
    <x v="10"/>
    <n v="8020"/>
    <n v="69"/>
  </r>
  <r>
    <n v="2016"/>
    <s v="LUC Lab/C.Srv/Aud/Trvl JC15715"/>
    <s v="Purchases"/>
    <d v="2016-12-31T00:00:00"/>
    <s v="8020-LIBCAN"/>
    <s v="Liberty Utilities  Canada"/>
    <s v="JC15715"/>
    <d v="2017-01-09T00:00:00"/>
    <n v="12"/>
    <n v="19240.36"/>
    <n v="0"/>
    <x v="10"/>
    <x v="10"/>
    <n v="8020"/>
    <n v="69"/>
  </r>
  <r>
    <n v="2016"/>
    <s v="Reclass LABS Cor Labor/Admin"/>
    <m/>
    <d v="2016-12-30T00:00:00"/>
    <m/>
    <m/>
    <m/>
    <d v="2017-01-10T00:00:00"/>
    <n v="12"/>
    <n v="0"/>
    <n v="25276.720000000001"/>
    <x v="48"/>
    <x v="47"/>
    <n v="8020"/>
    <n v="69"/>
  </r>
  <r>
    <n v="2016"/>
    <s v="Health Allocation December"/>
    <m/>
    <d v="2016-12-30T00:00:00"/>
    <m/>
    <m/>
    <m/>
    <d v="2017-01-04T00:00:00"/>
    <n v="12"/>
    <n v="18789.05"/>
    <n v="0"/>
    <x v="64"/>
    <x v="62"/>
    <n v="8020"/>
    <n v="69"/>
  </r>
  <r>
    <n v="2016"/>
    <s v="BUS Labor/Contr.Srvcs JC15641"/>
    <s v="Purchases"/>
    <d v="2016-12-31T00:00:00"/>
    <s v="8020-LIBCAN"/>
    <s v="Liberty Utilities  Canada"/>
    <s v="JC15641"/>
    <d v="2017-01-09T00:00:00"/>
    <n v="12"/>
    <n v="2244.44"/>
    <n v="0"/>
    <x v="8"/>
    <x v="8"/>
    <n v="8020"/>
    <n v="69"/>
  </r>
  <r>
    <n v="2016"/>
    <s v="Payroll Accrual"/>
    <m/>
    <d v="2016-12-31T00:00:00"/>
    <m/>
    <m/>
    <m/>
    <d v="2017-01-03T00:00:00"/>
    <n v="12"/>
    <n v="187.23"/>
    <n v="0"/>
    <x v="41"/>
    <x v="41"/>
    <n v="8020"/>
    <n v="69"/>
  </r>
  <r>
    <n v="2016"/>
    <s v="December File Storage"/>
    <s v="Purchases"/>
    <d v="2016-12-16T00:00:00"/>
    <s v="8020-ACCMAN"/>
    <s v="RecordXpress of California LLC DBA Access Information Mangement"/>
    <n v="1748113"/>
    <d v="2016-12-16T00:00:00"/>
    <n v="12"/>
    <n v="1574.56"/>
    <n v="0"/>
    <x v="10"/>
    <x v="10"/>
    <n v="8020"/>
    <n v="69"/>
  </r>
  <r>
    <n v="2016"/>
    <s v="Employee Reimbursement"/>
    <s v="Purchases"/>
    <d v="2016-12-21T00:00:00"/>
    <s v="8020-HILTIM"/>
    <s v="Tim Hill"/>
    <s v="EMP EXP 121216"/>
    <d v="2016-12-21T00:00:00"/>
    <n v="12"/>
    <n v="117.1"/>
    <n v="0"/>
    <x v="37"/>
    <x v="37"/>
    <n v="8020"/>
    <n v="69"/>
  </r>
  <r>
    <n v="2016"/>
    <s v="Avondale Purhase Power"/>
    <s v="Purchases"/>
    <d v="2016-12-29T00:00:00"/>
    <s v="8020-APS"/>
    <s v="Arizona Public Service"/>
    <s v="DEC16-556745281"/>
    <d v="2017-01-03T00:00:00"/>
    <n v="12"/>
    <n v="452.64"/>
    <n v="0"/>
    <x v="11"/>
    <x v="11"/>
    <n v="8020"/>
    <n v="69"/>
  </r>
  <r>
    <n v="2016"/>
    <s v="BUS Labor /Travel  JC15644"/>
    <s v="Purchases"/>
    <d v="2016-12-31T00:00:00"/>
    <s v="8020-LIBCAN"/>
    <s v="Liberty Utilities  Canada"/>
    <s v="JC15644"/>
    <d v="2017-01-09T00:00:00"/>
    <n v="12"/>
    <n v="788.23"/>
    <n v="0"/>
    <x v="37"/>
    <x v="37"/>
    <n v="8020"/>
    <n v="69"/>
  </r>
  <r>
    <n v="2016"/>
    <s v="Payroll Accrual"/>
    <m/>
    <d v="2016-12-31T00:00:00"/>
    <m/>
    <m/>
    <m/>
    <d v="2017-01-03T00:00:00"/>
    <n v="12"/>
    <n v="1218.8599999999999"/>
    <n v="0"/>
    <x v="40"/>
    <x v="40"/>
    <n v="8020"/>
    <n v="69"/>
  </r>
  <r>
    <n v="2016"/>
    <s v="Apply to 9772782843"/>
    <s v="Purchases"/>
    <d v="2016-12-07T00:00:00"/>
    <s v="8020-VERWIR"/>
    <s v="Verizon Wireless"/>
    <n v="9772782843"/>
    <d v="2016-12-07T00:00:00"/>
    <n v="12"/>
    <n v="0"/>
    <n v="75"/>
    <x v="5"/>
    <x v="5"/>
    <n v="8020"/>
    <n v="69"/>
  </r>
  <r>
    <n v="2016"/>
    <s v="Corp Labor  JC15656"/>
    <s v="Purchases"/>
    <d v="2016-12-31T00:00:00"/>
    <s v="8020-LIBCAN"/>
    <s v="Liberty Utilities  Canada"/>
    <s v="JC15656"/>
    <d v="2017-01-09T00:00:00"/>
    <n v="12"/>
    <n v="2496.1799999999998"/>
    <n v="0"/>
    <x v="48"/>
    <x v="47"/>
    <n v="8020"/>
    <n v="69"/>
  </r>
  <r>
    <n v="2016"/>
    <s v="BUSLAB/C.Serv/TeleJC15640"/>
    <s v="Purchases"/>
    <d v="2016-12-31T00:00:00"/>
    <s v="8020-LIBCAN"/>
    <s v="Liberty Utilities  Canada"/>
    <s v="JC15640"/>
    <d v="2017-01-09T00:00:00"/>
    <n v="12"/>
    <n v="104"/>
    <n v="0"/>
    <x v="5"/>
    <x v="5"/>
    <n v="8020"/>
    <n v="69"/>
  </r>
  <r>
    <n v="2016"/>
    <s v="Expense Payroll"/>
    <m/>
    <d v="2016-12-31T00:00:00"/>
    <m/>
    <m/>
    <m/>
    <d v="2017-01-03T00:00:00"/>
    <n v="12"/>
    <n v="137913.95000000001"/>
    <n v="0"/>
    <x v="54"/>
    <x v="53"/>
    <n v="8020"/>
    <n v="69"/>
  </r>
  <r>
    <n v="2016"/>
    <s v="Worker Comp Allocation Dec"/>
    <m/>
    <d v="2016-12-30T00:00:00"/>
    <m/>
    <m/>
    <m/>
    <d v="2017-01-04T00:00:00"/>
    <n v="12"/>
    <n v="5302.23"/>
    <n v="0"/>
    <x v="68"/>
    <x v="66"/>
    <n v="8020"/>
    <n v="69"/>
  </r>
  <r>
    <n v="2016"/>
    <s v="603-0128534-000"/>
    <s v="Purchases"/>
    <d v="2016-12-16T00:00:00"/>
    <s v="8020-WELLEA"/>
    <s v="Wells Fargo Financial Leasing, Inc."/>
    <n v="5003523380"/>
    <d v="2016-12-16T00:00:00"/>
    <n v="12"/>
    <n v="89.07"/>
    <n v="0"/>
    <x v="67"/>
    <x v="65"/>
    <n v="8020"/>
    <n v="69"/>
  </r>
  <r>
    <n v="2016"/>
    <s v="LU Share/Labor/C.Srvc   JC6213"/>
    <s v="Purchases"/>
    <d v="2016-12-31T00:00:00"/>
    <s v="8020-LUSHAR"/>
    <s v="Liberty Utilities Shared Services"/>
    <s v="JC6213"/>
    <d v="2017-01-09T00:00:00"/>
    <n v="12"/>
    <n v="233.62"/>
    <n v="0"/>
    <x v="3"/>
    <x v="3"/>
    <n v="8020"/>
    <n v="69"/>
  </r>
  <r>
    <n v="2016"/>
    <s v="603-0128534-000"/>
    <s v="Purchases"/>
    <d v="2016-12-16T00:00:00"/>
    <s v="8020-WELLEA"/>
    <s v="Wells Fargo Financial Leasing, Inc."/>
    <n v="5003523380"/>
    <d v="2016-12-16T00:00:00"/>
    <n v="12"/>
    <n v="656.35"/>
    <n v="0"/>
    <x v="9"/>
    <x v="9"/>
    <n v="8020"/>
    <n v="69"/>
  </r>
  <r>
    <n v="2016"/>
    <s v="Employee Reimbursement"/>
    <s v="Purchases"/>
    <d v="2016-12-14T00:00:00"/>
    <s v="8020-CARPAM"/>
    <s v="Pamela Carter"/>
    <s v="EMP EXP 11"/>
    <d v="2016-12-14T00:00:00"/>
    <n v="12"/>
    <n v="2082.5"/>
    <n v="0"/>
    <x v="17"/>
    <x v="17"/>
    <n v="8020"/>
    <n v="69"/>
  </r>
  <r>
    <n v="2016"/>
    <s v="Worker Comp Allocation Dec"/>
    <m/>
    <d v="2016-12-30T00:00:00"/>
    <m/>
    <m/>
    <m/>
    <d v="2017-01-04T00:00:00"/>
    <n v="12"/>
    <n v="104.8"/>
    <n v="0"/>
    <x v="69"/>
    <x v="67"/>
    <n v="8020"/>
    <n v="69"/>
  </r>
  <r>
    <n v="2016"/>
    <s v="AZ DEC 16 BW"/>
    <m/>
    <d v="2016-12-16T00:00:00"/>
    <m/>
    <m/>
    <m/>
    <d v="2016-12-29T00:00:00"/>
    <n v="12"/>
    <n v="141.69"/>
    <n v="0"/>
    <x v="18"/>
    <x v="18"/>
    <n v="8020"/>
    <n v="69"/>
  </r>
  <r>
    <n v="2016"/>
    <s v="ACCR COX BUSINESS"/>
    <s v="ACCR COX BUSINESS"/>
    <d v="2016-12-31T00:00:00"/>
    <m/>
    <m/>
    <m/>
    <d v="2017-01-05T00:00:00"/>
    <n v="12"/>
    <n v="194"/>
    <n v="0"/>
    <x v="5"/>
    <x v="5"/>
    <n v="8020"/>
    <n v="69"/>
  </r>
  <r>
    <n v="2016"/>
    <s v="Avondale Purhase Power"/>
    <s v="Purchases"/>
    <d v="2016-12-29T00:00:00"/>
    <s v="8020-APS"/>
    <s v="Arizona Public Service"/>
    <s v="DEC16-556745281"/>
    <d v="2017-01-03T00:00:00"/>
    <n v="12"/>
    <n v="572.67999999999995"/>
    <n v="0"/>
    <x v="11"/>
    <x v="11"/>
    <n v="8020"/>
    <n v="69"/>
  </r>
  <r>
    <n v="2016"/>
    <s v="BUSLab/C.Serv/Fee/GBeneJC15643"/>
    <s v="Purchases"/>
    <d v="2016-12-31T00:00:00"/>
    <s v="8020-LIBCAN"/>
    <s v="Liberty Utilities  Canada"/>
    <s v="JC15643"/>
    <d v="2017-01-09T00:00:00"/>
    <n v="12"/>
    <n v="3915.46"/>
    <n v="0"/>
    <x v="39"/>
    <x v="39"/>
    <n v="8020"/>
    <n v="69"/>
  </r>
  <r>
    <n v="2016"/>
    <s v="Cust Care Labor Dec 16"/>
    <m/>
    <d v="2016-12-31T00:00:00"/>
    <m/>
    <m/>
    <m/>
    <d v="2017-01-12T00:00:00"/>
    <n v="12"/>
    <n v="0"/>
    <n v="126288.05"/>
    <x v="16"/>
    <x v="16"/>
    <n v="8020"/>
    <n v="69"/>
  </r>
  <r>
    <n v="2016"/>
    <s v="AZ DEC 16 BW"/>
    <m/>
    <d v="2016-12-16T00:00:00"/>
    <m/>
    <m/>
    <m/>
    <d v="2016-12-29T00:00:00"/>
    <n v="12"/>
    <n v="426.08"/>
    <n v="0"/>
    <x v="24"/>
    <x v="24"/>
    <n v="8020"/>
    <n v="69"/>
  </r>
  <r>
    <n v="2016"/>
    <s v="AZ DEC 16 BW"/>
    <m/>
    <d v="2016-12-16T00:00:00"/>
    <m/>
    <m/>
    <m/>
    <d v="2016-12-29T00:00:00"/>
    <n v="12"/>
    <n v="576.9"/>
    <n v="0"/>
    <x v="24"/>
    <x v="24"/>
    <n v="8020"/>
    <n v="69"/>
  </r>
  <r>
    <n v="2016"/>
    <s v="Receivings Transaction Entry"/>
    <s v="Purchases"/>
    <d v="2016-12-21T00:00:00"/>
    <s v="8020-CINCOR"/>
    <s v="Cintas Corporation"/>
    <s v="RCT00000000025228"/>
    <d v="2016-12-28T00:00:00"/>
    <n v="12"/>
    <n v="148.66999999999999"/>
    <n v="0"/>
    <x v="32"/>
    <x v="32"/>
    <n v="8020"/>
    <n v="69"/>
  </r>
  <r>
    <n v="2016"/>
    <s v="ACCR ABATIX-"/>
    <s v="ACCR ABATIX-"/>
    <d v="2016-12-01T00:00:00"/>
    <m/>
    <m/>
    <m/>
    <d v="2016-12-02T00:00:00"/>
    <n v="12"/>
    <n v="0"/>
    <n v="1135.68"/>
    <x v="33"/>
    <x v="33"/>
    <n v="8020"/>
    <n v="69"/>
  </r>
  <r>
    <n v="2016"/>
    <s v="AZ DEC 16 BW"/>
    <m/>
    <d v="2016-12-16T00:00:00"/>
    <m/>
    <m/>
    <m/>
    <d v="2016-12-29T00:00:00"/>
    <n v="12"/>
    <n v="328.5"/>
    <n v="0"/>
    <x v="31"/>
    <x v="31"/>
    <n v="8020"/>
    <n v="69"/>
  </r>
  <r>
    <n v="2016"/>
    <s v="AZ DEC 30 BW"/>
    <m/>
    <d v="2016-12-30T00:00:00"/>
    <m/>
    <m/>
    <m/>
    <d v="2016-12-29T00:00:00"/>
    <n v="12"/>
    <n v="171.08"/>
    <n v="0"/>
    <x v="26"/>
    <x v="26"/>
    <n v="8020"/>
    <n v="69"/>
  </r>
  <r>
    <n v="2016"/>
    <s v="Receivings Transaction Entry"/>
    <s v="Purchases"/>
    <d v="2016-12-14T00:00:00"/>
    <s v="8020-CAPTEC"/>
    <s v="The Ampersand Group DBA Captum Technologies, LLC"/>
    <s v="RCT00000000024868"/>
    <d v="2016-12-14T00:00:00"/>
    <n v="12"/>
    <n v="6.01"/>
    <n v="0"/>
    <x v="32"/>
    <x v="32"/>
    <n v="8020"/>
    <n v="69"/>
  </r>
  <r>
    <n v="2016"/>
    <s v="Payroll Accrual"/>
    <m/>
    <d v="2016-12-31T00:00:00"/>
    <m/>
    <m/>
    <m/>
    <d v="2017-01-03T00:00:00"/>
    <n v="12"/>
    <n v="2012.08"/>
    <n v="0"/>
    <x v="34"/>
    <x v="34"/>
    <n v="8020"/>
    <n v="69"/>
  </r>
  <r>
    <n v="2016"/>
    <s v="Health Allocation December"/>
    <m/>
    <d v="2016-12-30T00:00:00"/>
    <m/>
    <m/>
    <m/>
    <d v="2017-01-04T00:00:00"/>
    <n v="12"/>
    <n v="2894.18"/>
    <n v="0"/>
    <x v="63"/>
    <x v="61"/>
    <n v="8020"/>
    <n v="69"/>
  </r>
  <r>
    <n v="2016"/>
    <s v="LU Reclass"/>
    <m/>
    <d v="2016-12-31T00:00:00"/>
    <m/>
    <m/>
    <m/>
    <d v="2017-01-11T00:00:00"/>
    <n v="12"/>
    <n v="0"/>
    <n v="138284.20000000001"/>
    <x v="10"/>
    <x v="10"/>
    <n v="8020"/>
    <n v="69"/>
  </r>
  <r>
    <n v="2016"/>
    <s v="Accr Umbrella Dec 2016"/>
    <m/>
    <d v="2016-12-31T00:00:00"/>
    <m/>
    <m/>
    <m/>
    <d v="2017-01-04T00:00:00"/>
    <n v="12"/>
    <n v="5712.28"/>
    <n v="0"/>
    <x v="19"/>
    <x v="19"/>
    <n v="8020"/>
    <n v="69"/>
  </r>
  <r>
    <n v="2016"/>
    <s v="Bonus Accrual"/>
    <m/>
    <d v="2016-12-31T00:00:00"/>
    <m/>
    <m/>
    <m/>
    <d v="2017-01-03T00:00:00"/>
    <n v="12"/>
    <n v="28554.48"/>
    <n v="0"/>
    <x v="70"/>
    <x v="68"/>
    <n v="8020"/>
    <n v="69"/>
  </r>
  <r>
    <n v="2016"/>
    <s v="Exp WC Dec 2016"/>
    <m/>
    <d v="2016-12-31T00:00:00"/>
    <m/>
    <m/>
    <m/>
    <d v="2017-01-04T00:00:00"/>
    <n v="12"/>
    <n v="8380.0499999999993"/>
    <n v="0"/>
    <x v="66"/>
    <x v="64"/>
    <n v="8020"/>
    <n v="69"/>
  </r>
  <r>
    <n v="2016"/>
    <s v="BUS Labor /Travel  JC15644"/>
    <s v="Purchases"/>
    <d v="2016-12-31T00:00:00"/>
    <s v="8020-LIBCAN"/>
    <s v="Liberty Utilities  Canada"/>
    <s v="JC15644"/>
    <d v="2017-01-09T00:00:00"/>
    <n v="12"/>
    <n v="1044.17"/>
    <n v="0"/>
    <x v="8"/>
    <x v="8"/>
    <n v="8020"/>
    <n v="69"/>
  </r>
  <r>
    <n v="2016"/>
    <s v="Health Allocation December"/>
    <m/>
    <d v="2016-12-30T00:00:00"/>
    <m/>
    <m/>
    <m/>
    <d v="2017-01-04T00:00:00"/>
    <n v="12"/>
    <n v="12321.69"/>
    <n v="0"/>
    <x v="71"/>
    <x v="69"/>
    <n v="8020"/>
    <n v="69"/>
  </r>
  <r>
    <n v="2016"/>
    <s v="470764107-00001"/>
    <s v="Purchases"/>
    <d v="2016-12-16T00:00:00"/>
    <s v="8020-VERWIR"/>
    <s v="Verizon Wireless"/>
    <n v="9776118920"/>
    <d v="2016-12-16T00:00:00"/>
    <n v="12"/>
    <n v="1760.44"/>
    <n v="0"/>
    <x v="5"/>
    <x v="5"/>
    <n v="8020"/>
    <n v="69"/>
  </r>
  <r>
    <n v="2016"/>
    <s v="Acct # 2741-5394-6"/>
    <s v="Purchases"/>
    <d v="2016-12-02T00:00:00"/>
    <s v="8020-FEDEX"/>
    <s v="FedEx"/>
    <s v="6-680-18032"/>
    <d v="2016-12-05T00:00:00"/>
    <n v="12"/>
    <n v="85.42"/>
    <n v="0"/>
    <x v="3"/>
    <x v="3"/>
    <n v="8020"/>
    <n v="69"/>
  </r>
  <r>
    <n v="2016"/>
    <s v="APUC Labor   JC15760"/>
    <s v="Purchases"/>
    <d v="2016-12-31T00:00:00"/>
    <s v="8020-ALGUTI"/>
    <s v="Algonquin Power Utilities Corp"/>
    <s v="JC15760"/>
    <d v="2017-01-09T00:00:00"/>
    <n v="12"/>
    <n v="26456.53"/>
    <n v="0"/>
    <x v="30"/>
    <x v="30"/>
    <n v="8020"/>
    <n v="69"/>
  </r>
  <r>
    <n v="2016"/>
    <s v="Employee Reimbursement"/>
    <s v="Purchases"/>
    <d v="2016-12-22T00:00:00"/>
    <s v="8020-SENNOR"/>
    <s v="Norman Sendler"/>
    <s v="EMP EXP 122216"/>
    <d v="2016-12-22T00:00:00"/>
    <n v="12"/>
    <n v="44.75"/>
    <n v="0"/>
    <x v="21"/>
    <x v="21"/>
    <n v="8020"/>
    <n v="69"/>
  </r>
  <r>
    <n v="2016"/>
    <s v="Worker Comp Allocation Dec"/>
    <m/>
    <d v="2016-12-30T00:00:00"/>
    <m/>
    <m/>
    <m/>
    <d v="2017-01-04T00:00:00"/>
    <n v="12"/>
    <n v="1062.01"/>
    <n v="0"/>
    <x v="72"/>
    <x v="70"/>
    <n v="8020"/>
    <n v="69"/>
  </r>
  <r>
    <n v="2016"/>
    <s v="Health Allocation December"/>
    <m/>
    <d v="2016-12-30T00:00:00"/>
    <m/>
    <m/>
    <m/>
    <d v="2017-01-04T00:00:00"/>
    <n v="12"/>
    <n v="0"/>
    <n v="148259.15"/>
    <x v="25"/>
    <x v="25"/>
    <n v="8020"/>
    <n v="69"/>
  </r>
  <r>
    <n v="2016"/>
    <s v="Holiday Party Rental"/>
    <s v="Purchases"/>
    <d v="2016-12-05T00:00:00"/>
    <s v="8020-PALVAL"/>
    <s v="Palm Valley Community Center Assoc. Inc."/>
    <s v="120616-CHKRQST"/>
    <d v="2016-12-08T00:00:00"/>
    <n v="12"/>
    <n v="750"/>
    <n v="0"/>
    <x v="21"/>
    <x v="21"/>
    <n v="8020"/>
    <n v="69"/>
  </r>
  <r>
    <n v="2016"/>
    <s v="Payroll Accrual"/>
    <m/>
    <d v="2016-12-31T00:00:00"/>
    <m/>
    <m/>
    <m/>
    <d v="2017-01-03T00:00:00"/>
    <n v="12"/>
    <n v="23.96"/>
    <n v="0"/>
    <x v="62"/>
    <x v="60"/>
    <n v="8020"/>
    <n v="69"/>
  </r>
  <r>
    <n v="2016"/>
    <s v="Payroll Accrual"/>
    <m/>
    <d v="2016-12-31T00:00:00"/>
    <m/>
    <m/>
    <m/>
    <d v="2017-01-03T00:00:00"/>
    <n v="12"/>
    <n v="1565.6"/>
    <n v="0"/>
    <x v="23"/>
    <x v="23"/>
    <n v="8020"/>
    <n v="69"/>
  </r>
  <r>
    <n v="2016"/>
    <s v="Back Out Journal Entry 1095326"/>
    <m/>
    <d v="2016-12-31T00:00:00"/>
    <m/>
    <m/>
    <m/>
    <d v="2017-01-12T00:00:00"/>
    <n v="12"/>
    <n v="0"/>
    <n v="126288.05"/>
    <x v="16"/>
    <x v="16"/>
    <n v="8020"/>
    <n v="69"/>
  </r>
  <r>
    <n v="2016"/>
    <s v="LU US Labor Dec Add'l"/>
    <m/>
    <d v="2016-12-31T00:00:00"/>
    <m/>
    <m/>
    <m/>
    <d v="2017-01-12T00:00:00"/>
    <n v="12"/>
    <n v="221000"/>
    <n v="0"/>
    <x v="16"/>
    <x v="16"/>
    <n v="8020"/>
    <n v="69"/>
  </r>
  <r>
    <n v="2016"/>
    <s v="Employee Reimbursement"/>
    <s v="Purchases"/>
    <d v="2016-12-21T00:00:00"/>
    <s v="8020-HILTIM"/>
    <s v="Tim Hill"/>
    <s v="EMP EXP 121216"/>
    <d v="2016-12-21T00:00:00"/>
    <n v="12"/>
    <n v="66.7"/>
    <n v="0"/>
    <x v="15"/>
    <x v="15"/>
    <n v="8020"/>
    <n v="69"/>
  </r>
  <r>
    <n v="2016"/>
    <s v="LP SIB"/>
    <s v="Purchases"/>
    <d v="2016-12-31T00:00:00"/>
    <s v="8020-SHAFIR"/>
    <s v="Sharpiro Law Firm P.C."/>
    <n v="350"/>
    <d v="2017-01-04T00:00:00"/>
    <n v="12"/>
    <n v="437.5"/>
    <n v="0"/>
    <x v="2"/>
    <x v="2"/>
    <n v="8020"/>
    <n v="69"/>
  </r>
  <r>
    <n v="2016"/>
    <s v="Answering Service Avondale"/>
    <s v="Purchases"/>
    <d v="2016-12-30T00:00:00"/>
    <s v="8020-BETCON"/>
    <s v="Customer Elation, Inc. dba A Better Connection"/>
    <n v="52759200000000"/>
    <d v="2016-12-30T00:00:00"/>
    <n v="12"/>
    <n v="637.84"/>
    <n v="0"/>
    <x v="5"/>
    <x v="5"/>
    <n v="8020"/>
    <n v="69"/>
  </r>
  <r>
    <n v="2016"/>
    <s v="Employee Reimbursement"/>
    <s v="Purchases"/>
    <d v="2016-12-07T00:00:00"/>
    <s v="8020-CROJEN"/>
    <s v="Jenny Cross"/>
    <s v="EMP EXP 120616"/>
    <d v="2016-12-07T00:00:00"/>
    <n v="12"/>
    <n v="130.55000000000001"/>
    <n v="0"/>
    <x v="32"/>
    <x v="32"/>
    <n v="8020"/>
    <n v="69"/>
  </r>
  <r>
    <n v="2016"/>
    <s v="Service Awards"/>
    <s v="Purchases"/>
    <d v="2016-12-05T00:00:00"/>
    <s v="8020-OCTAN"/>
    <s v="OC Tanner Company"/>
    <n v="991907853"/>
    <d v="2016-12-06T00:00:00"/>
    <n v="12"/>
    <n v="18.28"/>
    <n v="0"/>
    <x v="3"/>
    <x v="3"/>
    <n v="8020"/>
    <n v="69"/>
  </r>
  <r>
    <n v="2016"/>
    <s v="Reclass from LTIP to Bonus"/>
    <m/>
    <d v="2016-12-30T00:00:00"/>
    <m/>
    <m/>
    <m/>
    <d v="2017-01-11T00:00:00"/>
    <n v="12"/>
    <n v="31849.74"/>
    <n v="0"/>
    <x v="70"/>
    <x v="68"/>
    <n v="8020"/>
    <n v="69"/>
  </r>
  <r>
    <n v="2016"/>
    <s v="Void Open Trx"/>
    <s v="Purchases"/>
    <d v="2016-12-16T00:00:00"/>
    <s v="8020-WELLEA"/>
    <s v="Wells Fargo Financial Leasing, Inc."/>
    <s v="603-0099039-002/1136"/>
    <d v="2016-12-16T00:00:00"/>
    <n v="12"/>
    <n v="165.61"/>
    <n v="0"/>
    <x v="9"/>
    <x v="9"/>
    <n v="8020"/>
    <n v="69"/>
  </r>
  <r>
    <n v="2016"/>
    <s v="Reclass HealthCare Credit"/>
    <m/>
    <d v="2016-12-30T00:00:00"/>
    <m/>
    <m/>
    <m/>
    <d v="2017-01-11T00:00:00"/>
    <n v="12"/>
    <n v="0"/>
    <n v="1506.79"/>
    <x v="71"/>
    <x v="69"/>
    <n v="8020"/>
    <n v="69"/>
  </r>
  <r>
    <n v="2016"/>
    <s v="Acct # 2741-5394-6"/>
    <s v="Purchases"/>
    <d v="2016-12-16T00:00:00"/>
    <s v="8020-FEDEX"/>
    <s v="FedEx"/>
    <s v="5-628-15563"/>
    <d v="2016-12-16T00:00:00"/>
    <n v="12"/>
    <n v="37.01"/>
    <n v="0"/>
    <x v="3"/>
    <x v="3"/>
    <n v="8020"/>
    <n v="69"/>
  </r>
  <r>
    <n v="2016"/>
    <s v="Worker Comp Allocation Dec"/>
    <m/>
    <d v="2016-12-30T00:00:00"/>
    <m/>
    <m/>
    <m/>
    <d v="2017-01-04T00:00:00"/>
    <n v="12"/>
    <n v="696.46"/>
    <n v="0"/>
    <x v="73"/>
    <x v="71"/>
    <n v="8020"/>
    <n v="69"/>
  </r>
  <r>
    <n v="2016"/>
    <s v="Receivings Transaction Entry"/>
    <s v="Purchases"/>
    <d v="2016-12-08T00:00:00"/>
    <s v="8020-CITSCO"/>
    <s v="City of Scottsdale"/>
    <s v="RCT00000000024701"/>
    <d v="2016-12-09T00:00:00"/>
    <n v="12"/>
    <n v="8.5"/>
    <n v="0"/>
    <x v="32"/>
    <x v="32"/>
    <n v="8020"/>
    <n v="69"/>
  </r>
  <r>
    <n v="2016"/>
    <s v="AZ DEC 16 BW"/>
    <m/>
    <d v="2016-12-16T00:00:00"/>
    <m/>
    <m/>
    <m/>
    <d v="2016-12-29T00:00:00"/>
    <n v="12"/>
    <n v="74.31"/>
    <n v="0"/>
    <x v="52"/>
    <x v="51"/>
    <n v="8020"/>
    <n v="69"/>
  </r>
  <r>
    <n v="2016"/>
    <s v="LUC BUS Labs/Cogs- GC JC15648"/>
    <s v="Purchases"/>
    <d v="2016-12-31T00:00:00"/>
    <s v="8020-LIBCAN"/>
    <s v="Liberty Utilities  Canada"/>
    <s v="JC15648"/>
    <d v="2017-01-09T00:00:00"/>
    <n v="12"/>
    <n v="847.02"/>
    <n v="0"/>
    <x v="8"/>
    <x v="8"/>
    <n v="8020"/>
    <n v="69"/>
  </r>
  <r>
    <n v="2016"/>
    <s v="CorpLabor/E&amp;Y/CSrvcs JC15650"/>
    <s v="Purchases"/>
    <d v="2016-12-31T00:00:00"/>
    <s v="8020-LIBCAN"/>
    <s v="Liberty Utilities  Canada"/>
    <s v="JC15650"/>
    <d v="2017-01-09T00:00:00"/>
    <n v="12"/>
    <n v="544.09"/>
    <n v="0"/>
    <x v="3"/>
    <x v="3"/>
    <n v="8020"/>
    <n v="69"/>
  </r>
  <r>
    <n v="2016"/>
    <s v="Affirmative Action Plan"/>
    <s v="Purchases"/>
    <d v="2016-12-19T00:00:00"/>
    <s v="8020-SEYSHA"/>
    <s v="Seyfarth Shaw LLP"/>
    <n v="2721026"/>
    <d v="2016-12-20T00:00:00"/>
    <n v="12"/>
    <n v="3200"/>
    <n v="0"/>
    <x v="2"/>
    <x v="2"/>
    <n v="8020"/>
    <n v="69"/>
  </r>
  <r>
    <n v="2016"/>
    <s v="Avdle Billing Copier - Overage"/>
    <s v="Purchases"/>
    <d v="2016-12-16T00:00:00"/>
    <s v="8020-ARIOFF"/>
    <s v="Arizona Office Technologies"/>
    <s v="IN268021"/>
    <d v="2016-12-16T00:00:00"/>
    <n v="12"/>
    <n v="276.89999999999998"/>
    <n v="0"/>
    <x v="32"/>
    <x v="32"/>
    <n v="8020"/>
    <n v="69"/>
  </r>
  <r>
    <n v="2016"/>
    <s v="Employee Reimbursement"/>
    <s v="Purchases"/>
    <d v="2016-12-15T00:00:00"/>
    <s v="8020-BYRLIN"/>
    <s v="Linda Byrd"/>
    <s v="EMP EXP 121416"/>
    <d v="2016-12-15T00:00:00"/>
    <n v="12"/>
    <n v="13.79"/>
    <n v="0"/>
    <x v="21"/>
    <x v="21"/>
    <n v="8020"/>
    <n v="69"/>
  </r>
  <r>
    <n v="2016"/>
    <s v="470764107-00001"/>
    <s v="Purchases"/>
    <d v="2016-12-29T00:00:00"/>
    <s v="8020-VERWIR"/>
    <s v="Verizon Wireless"/>
    <n v="9777795191"/>
    <d v="2017-01-05T00:00:00"/>
    <n v="12"/>
    <n v="1671.99"/>
    <n v="0"/>
    <x v="5"/>
    <x v="5"/>
    <n v="8020"/>
    <n v="69"/>
  </r>
  <r>
    <n v="2016"/>
    <s v="BUSLabs/Mat/C.Serv/FeeJC15645"/>
    <s v="Purchases"/>
    <d v="2016-12-31T00:00:00"/>
    <s v="8020-LIBCAN"/>
    <s v="Liberty Utilities  Canada"/>
    <s v="JC15645"/>
    <d v="2017-01-09T00:00:00"/>
    <n v="12"/>
    <n v="1509.42"/>
    <n v="0"/>
    <x v="3"/>
    <x v="3"/>
    <n v="8020"/>
    <n v="69"/>
  </r>
  <r>
    <n v="2016"/>
    <s v="BUSLabs/Mat/C.Serv/FeeJC15645"/>
    <s v="Purchases"/>
    <d v="2016-12-31T00:00:00"/>
    <s v="8020-LIBCAN"/>
    <s v="Liberty Utilities  Canada"/>
    <s v="JC15645"/>
    <d v="2017-01-09T00:00:00"/>
    <n v="12"/>
    <n v="2264.06"/>
    <n v="0"/>
    <x v="32"/>
    <x v="32"/>
    <n v="8020"/>
    <n v="69"/>
  </r>
  <r>
    <n v="2016"/>
    <s v="AZ DEC 23 BW"/>
    <m/>
    <d v="2016-12-23T00:00:00"/>
    <m/>
    <m/>
    <m/>
    <d v="2016-12-29T00:00:00"/>
    <n v="12"/>
    <n v="585.28"/>
    <n v="0"/>
    <x v="4"/>
    <x v="4"/>
    <n v="8020"/>
    <n v="69"/>
  </r>
  <r>
    <n v="2016"/>
    <s v="Corp Labor /Travel  JC15655"/>
    <s v="Purchases"/>
    <d v="2016-12-31T00:00:00"/>
    <s v="8020-LIBCAN"/>
    <s v="Liberty Utilities  Canada"/>
    <s v="JC15655"/>
    <d v="2017-01-09T00:00:00"/>
    <n v="12"/>
    <n v="3950.63"/>
    <n v="0"/>
    <x v="48"/>
    <x v="47"/>
    <n v="8020"/>
    <n v="69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count="416">
  <r>
    <n v="2017"/>
    <d v="2017-01-31T00:00:00"/>
    <n v="1"/>
    <s v="January 2017 Invoices"/>
    <s v="Purchases"/>
    <s v="8020-LIBPAR"/>
    <s v="Liberty Park Water"/>
    <n v="1217"/>
    <n v="990.62"/>
    <n v="0"/>
    <m/>
    <x v="0"/>
    <x v="0"/>
  </r>
  <r>
    <n v="2017"/>
    <d v="2017-01-10T00:00:00"/>
    <n v="1"/>
    <s v="Professional Services"/>
    <s v="Purchases"/>
    <s v="8020-EMSCON"/>
    <s v="The EMS Consulting Group"/>
    <n v="4697"/>
    <n v="3219"/>
    <n v="0"/>
    <m/>
    <x v="1"/>
    <x v="1"/>
  </r>
  <r>
    <n v="2017"/>
    <d v="2017-01-12T00:00:00"/>
    <n v="1"/>
    <s v="Water - Subcription"/>
    <s v="Purchases"/>
    <s v="8020-WHIREQ"/>
    <s v="Whitman Requardt &amp; Associates"/>
    <n v="10683"/>
    <n v="215"/>
    <n v="0"/>
    <m/>
    <x v="2"/>
    <x v="2"/>
  </r>
  <r>
    <n v="2017"/>
    <d v="2017-01-17T00:00:00"/>
    <n v="1"/>
    <s v="Media Training"/>
    <s v="Purchases"/>
    <s v="8020-DUBMED"/>
    <s v="Dubek Media Group"/>
    <n v="120216"/>
    <n v="1500"/>
    <n v="0"/>
    <m/>
    <x v="3"/>
    <x v="3"/>
  </r>
  <r>
    <n v="2017"/>
    <d v="2017-01-31T00:00:00"/>
    <n v="1"/>
    <s v="Employment Screening"/>
    <s v="Purchases"/>
    <s v="8020-RISGRO"/>
    <s v="Risk Assessment Group  Inc."/>
    <n v="321623"/>
    <n v="302.5"/>
    <n v="0"/>
    <m/>
    <x v="1"/>
    <x v="1"/>
  </r>
  <r>
    <n v="2017"/>
    <d v="2017-01-16T00:00:00"/>
    <n v="1"/>
    <s v="January Media Storage"/>
    <s v="Purchases"/>
    <s v="8020-ACCMAN"/>
    <s v="RecordXpress of California LLC DBA Access Information Mangement"/>
    <n v="1809110"/>
    <n v="129.43"/>
    <n v="0"/>
    <m/>
    <x v="4"/>
    <x v="4"/>
  </r>
  <r>
    <n v="2017"/>
    <d v="2017-01-16T00:00:00"/>
    <n v="1"/>
    <s v="January File Storage"/>
    <s v="Purchases"/>
    <s v="8020-ACCMAN"/>
    <s v="RecordXpress of California LLC DBA Access Information Mangement"/>
    <n v="1809124"/>
    <n v="1654.02"/>
    <n v="0"/>
    <m/>
    <x v="4"/>
    <x v="4"/>
  </r>
  <r>
    <n v="2017"/>
    <d v="2017-01-16T00:00:00"/>
    <n v="1"/>
    <s v="W/E 1/8/17 Johnston/Rodriguez"/>
    <s v="Purchases"/>
    <s v="8020-ACCPRI"/>
    <s v="Accounting Principals"/>
    <n v="8452292"/>
    <n v="1601.89"/>
    <n v="0"/>
    <m/>
    <x v="4"/>
    <x v="4"/>
  </r>
  <r>
    <n v="2017"/>
    <d v="2017-01-18T00:00:00"/>
    <n v="1"/>
    <s v="W/E  1.15.17 Rodriguez"/>
    <s v="Purchases"/>
    <s v="8020-ACCPRI"/>
    <s v="Accounting Principals"/>
    <n v="8469367"/>
    <n v="1187.03"/>
    <n v="0"/>
    <m/>
    <x v="4"/>
    <x v="4"/>
  </r>
  <r>
    <n v="2017"/>
    <d v="2017-01-30T00:00:00"/>
    <n v="1"/>
    <s v="W/E  1/22/17 Rodriguez"/>
    <s v="Purchases"/>
    <s v="8020-ACCPRI"/>
    <s v="Accounting Principals"/>
    <n v="8486353"/>
    <n v="1204.73"/>
    <n v="0"/>
    <m/>
    <x v="4"/>
    <x v="4"/>
  </r>
  <r>
    <n v="2017"/>
    <d v="2017-01-16T00:00:00"/>
    <n v="1"/>
    <s v="Armored Car Srvc BV/RR/LP"/>
    <s v="Purchases"/>
    <s v="8020-LOOFAR"/>
    <s v="Loomis, Fargo &amp; Co."/>
    <n v="11931322"/>
    <n v="133.03"/>
    <n v="0"/>
    <m/>
    <x v="1"/>
    <x v="1"/>
  </r>
  <r>
    <n v="2017"/>
    <d v="2017-01-31T00:00:00"/>
    <n v="1"/>
    <s v="Service Awards"/>
    <s v="Purchases"/>
    <s v="8020-OCTAN"/>
    <s v="OC Tanner Company"/>
    <n v="991928189"/>
    <n v="64.31"/>
    <n v="0"/>
    <m/>
    <x v="1"/>
    <x v="1"/>
  </r>
  <r>
    <n v="2017"/>
    <d v="2017-01-10T00:00:00"/>
    <n v="1"/>
    <s v="Acct # 83899706"/>
    <s v="Purchases"/>
    <s v="8020-CENLIN"/>
    <s v="Qwest Corporation dba Century Link"/>
    <n v="1395982022"/>
    <n v="74.040000000000006"/>
    <n v="0"/>
    <m/>
    <x v="5"/>
    <x v="5"/>
  </r>
  <r>
    <n v="2017"/>
    <d v="2017-01-10T00:00:00"/>
    <n v="1"/>
    <s v="Acct # 83958542"/>
    <s v="Purchases"/>
    <s v="8020-CENLIN"/>
    <s v="Qwest Corporation dba Century Link"/>
    <n v="1395982163"/>
    <n v="233.42"/>
    <n v="0"/>
    <m/>
    <x v="5"/>
    <x v="5"/>
  </r>
  <r>
    <n v="2017"/>
    <d v="2017-01-24T00:00:00"/>
    <n v="1"/>
    <s v="Acct # 83613117"/>
    <s v="Purchases"/>
    <s v="8020-CENLIN"/>
    <s v="Qwest Corporation dba Century Link"/>
    <n v="1398545812"/>
    <n v="51.54"/>
    <n v="0"/>
    <m/>
    <x v="5"/>
    <x v="5"/>
  </r>
  <r>
    <n v="2017"/>
    <d v="2017-01-31T00:00:00"/>
    <n v="1"/>
    <s v="Acct # 83899706"/>
    <s v="Purchases"/>
    <s v="8020-CENLIN"/>
    <s v="Qwest Corporation dba Century Link"/>
    <n v="1398788645"/>
    <n v="63.45"/>
    <n v="0"/>
    <m/>
    <x v="5"/>
    <x v="5"/>
  </r>
  <r>
    <n v="2017"/>
    <d v="2017-01-31T00:00:00"/>
    <n v="1"/>
    <s v="Acct # 83958542"/>
    <s v="Purchases"/>
    <s v="8020-CENLIN"/>
    <s v="Qwest Corporation dba Century Link"/>
    <n v="1398788786"/>
    <n v="242.84"/>
    <n v="0"/>
    <m/>
    <x v="5"/>
    <x v="5"/>
  </r>
  <r>
    <n v="2017"/>
    <d v="2017-01-17T00:00:00"/>
    <n v="1"/>
    <s v="Avondale Conference Calls"/>
    <s v="Purchases"/>
    <s v="8020-INTCAL"/>
    <s v="West Unified Comm Formally InterCall Canada"/>
    <n v="1750186488"/>
    <n v="318.17"/>
    <n v="0"/>
    <m/>
    <x v="5"/>
    <x v="5"/>
  </r>
  <r>
    <n v="2017"/>
    <d v="2017-01-10T00:00:00"/>
    <n v="1"/>
    <s v="603-0113663-001"/>
    <s v="Purchases"/>
    <s v="8020-WELLEA"/>
    <s v="Wells Fargo Financial Leasing, Inc."/>
    <n v="5003597339"/>
    <n v="637.03"/>
    <n v="0"/>
    <m/>
    <x v="6"/>
    <x v="6"/>
  </r>
  <r>
    <n v="2017"/>
    <d v="2017-01-10T00:00:00"/>
    <n v="1"/>
    <s v="603-0128534-000"/>
    <s v="Purchases"/>
    <s v="8020-WELLEA"/>
    <s v="Wells Fargo Financial Leasing, Inc."/>
    <n v="5003597340"/>
    <n v="712.45"/>
    <n v="0"/>
    <m/>
    <x v="6"/>
    <x v="6"/>
  </r>
  <r>
    <n v="2017"/>
    <d v="2017-01-17T00:00:00"/>
    <n v="1"/>
    <s v="603-0026748-000"/>
    <s v="Purchases"/>
    <s v="8020-WELLEA"/>
    <s v="Wells Fargo Financial Leasing, Inc."/>
    <n v="5003612609"/>
    <n v="278.48"/>
    <n v="0"/>
    <m/>
    <x v="6"/>
    <x v="6"/>
  </r>
  <r>
    <n v="2017"/>
    <d v="2017-01-30T00:00:00"/>
    <n v="1"/>
    <s v="Acct 603-0116674-002/ 7535"/>
    <s v="Purchases"/>
    <s v="8020-WELLEA"/>
    <s v="Wells Fargo Financial Leasing, Inc."/>
    <n v="5003647420"/>
    <n v="268.58"/>
    <n v="0"/>
    <m/>
    <x v="6"/>
    <x v="6"/>
  </r>
  <r>
    <n v="2017"/>
    <d v="2017-01-20T00:00:00"/>
    <n v="1"/>
    <s v="Acct # 603-0043454-000"/>
    <s v="Purchases"/>
    <s v="8020-WELLEA"/>
    <s v="Wells Fargo Financial Leasing, Inc."/>
    <n v="5003656097"/>
    <n v="953.83"/>
    <n v="0"/>
    <m/>
    <x v="6"/>
    <x v="6"/>
  </r>
  <r>
    <n v="2017"/>
    <d v="2017-01-24T00:00:00"/>
    <n v="1"/>
    <s v="603-0128534-000"/>
    <s v="Purchases"/>
    <s v="8020-WELLEA"/>
    <s v="Wells Fargo Financial Leasing, Inc."/>
    <n v="5003668015"/>
    <n v="712.45"/>
    <n v="0"/>
    <m/>
    <x v="6"/>
    <x v="6"/>
  </r>
  <r>
    <n v="2017"/>
    <d v="2017-01-24T00:00:00"/>
    <n v="1"/>
    <s v="603-0113663-001"/>
    <s v="Purchases"/>
    <s v="8020-WELLEA"/>
    <s v="Wells Fargo Financial Leasing, Inc."/>
    <n v="5003669702"/>
    <n v="632.1"/>
    <n v="0"/>
    <m/>
    <x v="6"/>
    <x v="6"/>
  </r>
  <r>
    <n v="2017"/>
    <d v="2017-01-25T00:00:00"/>
    <n v="1"/>
    <s v="603-0154048"/>
    <s v="Purchases"/>
    <s v="8020-WELLEA"/>
    <s v="Wells Fargo Financial Leasing, Inc."/>
    <n v="5003671352"/>
    <n v="171.6"/>
    <n v="0"/>
    <m/>
    <x v="6"/>
    <x v="6"/>
  </r>
  <r>
    <n v="2017"/>
    <d v="2017-01-17T00:00:00"/>
    <n v="1"/>
    <s v="Avondale Document Shredding"/>
    <s v="Purchases"/>
    <s v="8020-SHRUSA"/>
    <s v="Shred-It part of Stericycle"/>
    <n v="8121485140"/>
    <n v="185.3"/>
    <n v="0"/>
    <m/>
    <x v="1"/>
    <x v="1"/>
  </r>
  <r>
    <n v="2017"/>
    <d v="2017-01-10T00:00:00"/>
    <n v="1"/>
    <s v="Acct  2741-5394-6"/>
    <s v="Purchases"/>
    <s v="8020-FEDEX"/>
    <s v="FedEx"/>
    <s v="1-520-49553"/>
    <n v="161.27000000000001"/>
    <n v="0"/>
    <m/>
    <x v="1"/>
    <x v="1"/>
  </r>
  <r>
    <n v="2017"/>
    <d v="2017-01-16T00:00:00"/>
    <n v="1"/>
    <s v="Acct # 2741-5394-6"/>
    <s v="Purchases"/>
    <s v="8020-FEDEX"/>
    <s v="FedEx"/>
    <s v="1-522-40599"/>
    <n v="32.39"/>
    <n v="0"/>
    <m/>
    <x v="1"/>
    <x v="1"/>
  </r>
  <r>
    <n v="2017"/>
    <d v="2017-01-31T00:00:00"/>
    <n v="1"/>
    <s v="Acct # 2741-5394-6"/>
    <s v="Purchases"/>
    <s v="8020-FEDEX"/>
    <s v="FedEx"/>
    <s v="1-526-81982"/>
    <n v="46.86"/>
    <n v="0"/>
    <m/>
    <x v="1"/>
    <x v="1"/>
  </r>
  <r>
    <n v="2017"/>
    <d v="2017-01-31T00:00:00"/>
    <n v="1"/>
    <s v="Acct # 2741-5394-6"/>
    <s v="Purchases"/>
    <s v="8020-FEDEX"/>
    <s v="FedEx"/>
    <s v="1-529-17278"/>
    <n v="84.75"/>
    <n v="0"/>
    <m/>
    <x v="1"/>
    <x v="1"/>
  </r>
  <r>
    <n v="2017"/>
    <d v="2017-01-10T00:00:00"/>
    <n v="1"/>
    <s v="Employment Services"/>
    <s v="Purchases"/>
    <s v="8020-CROPRO"/>
    <s v="Croft Workplace Drug Program, Inc."/>
    <s v="2016DEC09"/>
    <n v="210"/>
    <n v="0"/>
    <m/>
    <x v="1"/>
    <x v="1"/>
  </r>
  <r>
    <n v="2017"/>
    <d v="2017-01-04T00:00:00"/>
    <n v="1"/>
    <s v="Regulatory  Research"/>
    <s v="Purchases"/>
    <s v="8020-INSCON"/>
    <s v="Insight Consulting LLC"/>
    <s v="2017-03"/>
    <n v="5000"/>
    <n v="0"/>
    <m/>
    <x v="1"/>
    <x v="1"/>
  </r>
  <r>
    <n v="2017"/>
    <d v="2017-01-31T00:00:00"/>
    <n v="1"/>
    <s v="Regulatory Research"/>
    <s v="Purchases"/>
    <s v="8020-INSCON"/>
    <s v="Insight Consulting LLC"/>
    <s v="2017-06"/>
    <n v="5000"/>
    <n v="0"/>
    <m/>
    <x v="1"/>
    <x v="1"/>
  </r>
  <r>
    <n v="2017"/>
    <d v="2017-01-17T00:00:00"/>
    <n v="1"/>
    <s v="2017 Member Annual Dues"/>
    <s v="Purchases"/>
    <s v="8020-WATASS"/>
    <s v="Water Utilities Association of Arizona"/>
    <s v="2017-3015"/>
    <n v="823"/>
    <n v="0"/>
    <m/>
    <x v="7"/>
    <x v="7"/>
  </r>
  <r>
    <n v="2017"/>
    <d v="2017-01-12T00:00:00"/>
    <n v="1"/>
    <s v="Appy to Inv # 466305279"/>
    <s v="Purchases"/>
    <s v="8020-CINCOR"/>
    <s v="Cintas Corporation"/>
    <s v="466305279CREDIT"/>
    <n v="0"/>
    <n v="25.2"/>
    <m/>
    <x v="2"/>
    <x v="2"/>
  </r>
  <r>
    <n v="2017"/>
    <d v="2017-01-10T00:00:00"/>
    <n v="1"/>
    <s v="Acct # 2741-5394-6"/>
    <s v="Purchases"/>
    <s v="8020-FEDEX"/>
    <s v="FedEx"/>
    <s v="5-652-01092"/>
    <n v="84.53"/>
    <n v="0"/>
    <m/>
    <x v="1"/>
    <x v="1"/>
  </r>
  <r>
    <n v="2017"/>
    <d v="2017-01-10T00:00:00"/>
    <n v="1"/>
    <s v="Acct # 2741-5394-6"/>
    <s v="Purchases"/>
    <s v="8020-FEDEX"/>
    <s v="FedEx"/>
    <s v="5-659-00021"/>
    <n v="711.9"/>
    <n v="0"/>
    <m/>
    <x v="1"/>
    <x v="1"/>
  </r>
  <r>
    <n v="2017"/>
    <d v="2017-01-16T00:00:00"/>
    <n v="1"/>
    <s v="Acct # 2741-5394-6"/>
    <s v="Purchases"/>
    <s v="8020-FEDEX"/>
    <s v="FedEx"/>
    <s v="5-666-00154"/>
    <n v="33.619999999999997"/>
    <n v="0"/>
    <m/>
    <x v="1"/>
    <x v="1"/>
  </r>
  <r>
    <n v="2017"/>
    <d v="2017-01-23T00:00:00"/>
    <n v="1"/>
    <s v="Acct # 2741-5394-6"/>
    <s v="Purchases"/>
    <s v="8020-FEDEX"/>
    <s v="FedEx"/>
    <s v="5-672-94874"/>
    <n v="153.71"/>
    <n v="0"/>
    <m/>
    <x v="1"/>
    <x v="1"/>
  </r>
  <r>
    <n v="2017"/>
    <d v="2017-01-24T00:00:00"/>
    <n v="1"/>
    <s v="Acct # 2741-5394-6"/>
    <s v="Purchases"/>
    <s v="8020-FEDEX"/>
    <s v="FedEx"/>
    <s v="5-679-73067"/>
    <n v="191.51"/>
    <n v="0"/>
    <m/>
    <x v="1"/>
    <x v="1"/>
  </r>
  <r>
    <n v="2017"/>
    <d v="2017-01-31T00:00:00"/>
    <n v="1"/>
    <s v="Acct # 2741-5394-6"/>
    <s v="Purchases"/>
    <s v="8020-FEDEX"/>
    <s v="FedEx"/>
    <s v="5-687-20230"/>
    <n v="232.28"/>
    <n v="0"/>
    <m/>
    <x v="1"/>
    <x v="1"/>
  </r>
  <r>
    <n v="2017"/>
    <d v="2017-01-10T00:00:00"/>
    <n v="1"/>
    <s v="Acct # 2741-5394-6"/>
    <s v="Purchases"/>
    <s v="8020-FEDEX"/>
    <s v="FedEx"/>
    <s v="6-689-96761"/>
    <n v="82.56"/>
    <n v="0"/>
    <m/>
    <x v="1"/>
    <x v="1"/>
  </r>
  <r>
    <n v="2017"/>
    <d v="2017-01-04T00:00:00"/>
    <n v="1"/>
    <s v="EUCI Course - Covarrubias"/>
    <s v="Purchases"/>
    <s v="8020-ELECON"/>
    <s v="Electric Utility Consultants, Inc"/>
    <s v="CHKRQST01.04.17"/>
    <n v="1295"/>
    <n v="0"/>
    <m/>
    <x v="8"/>
    <x v="8"/>
  </r>
  <r>
    <n v="2017"/>
    <d v="2017-01-13T00:00:00"/>
    <n v="1"/>
    <s v="Office Supplies"/>
    <s v="Purchases"/>
    <s v="8020-COSCOR"/>
    <s v="Costco Wholesale Corporation"/>
    <s v="CHKRQST-01.12.17"/>
    <n v="593.22"/>
    <n v="0"/>
    <m/>
    <x v="2"/>
    <x v="2"/>
  </r>
  <r>
    <n v="2017"/>
    <d v="2017-01-16T00:00:00"/>
    <n v="1"/>
    <s v="Acct # 001 8501 204786401"/>
    <s v="Purchases"/>
    <s v="8020-COXCOM"/>
    <s v="Cox Communications"/>
    <s v="DEC1116YS"/>
    <n v="194"/>
    <n v="0"/>
    <m/>
    <x v="5"/>
    <x v="5"/>
  </r>
  <r>
    <n v="2017"/>
    <d v="2017-01-06T00:00:00"/>
    <n v="1"/>
    <s v="Acct # 623-935-3395 492B"/>
    <s v="Purchases"/>
    <s v="8020-CENTLINK"/>
    <s v="Centurylink"/>
    <s v="DEC1316YS-492B"/>
    <n v="43.73"/>
    <n v="0"/>
    <m/>
    <x v="5"/>
    <x v="5"/>
  </r>
  <r>
    <n v="2017"/>
    <d v="2017-01-10T00:00:00"/>
    <n v="1"/>
    <s v="Avondale - December Janitorial"/>
    <s v="Purchases"/>
    <s v="8020-FKMAIN"/>
    <s v="F.K. Maintenance"/>
    <s v="DEC3016YS"/>
    <n v="675"/>
    <n v="0"/>
    <m/>
    <x v="1"/>
    <x v="1"/>
  </r>
  <r>
    <n v="2017"/>
    <d v="2017-01-04T00:00:00"/>
    <n v="1"/>
    <s v="Employee Reimbursement"/>
    <s v="Purchases"/>
    <s v="8020-JOPERI"/>
    <s v="Eric Joplin"/>
    <s v="EMP EXP 010317"/>
    <n v="53.86"/>
    <n v="0"/>
    <m/>
    <x v="9"/>
    <x v="9"/>
  </r>
  <r>
    <n v="2017"/>
    <d v="2017-01-10T00:00:00"/>
    <n v="1"/>
    <s v="Employee Reimbursement"/>
    <s v="Purchases"/>
    <s v="8020-QUEBRA"/>
    <s v="Brandi Queen"/>
    <s v="EMP EXP 010417"/>
    <n v="490"/>
    <n v="0"/>
    <m/>
    <x v="10"/>
    <x v="10"/>
  </r>
  <r>
    <n v="2017"/>
    <d v="2017-01-04T00:00:00"/>
    <n v="1"/>
    <s v="Employee Reimbursement"/>
    <s v="Purchases"/>
    <s v="8020-BECGER"/>
    <s v="Gerald Becker"/>
    <s v="EMP EXP 010716"/>
    <n v="63.3"/>
    <n v="0"/>
    <m/>
    <x v="9"/>
    <x v="9"/>
  </r>
  <r>
    <n v="2017"/>
    <d v="2017-01-04T00:00:00"/>
    <n v="1"/>
    <s v="Employee Reimbursement"/>
    <s v="Purchases"/>
    <s v="8020-BECGER"/>
    <s v="Gerald Becker"/>
    <s v="EMP EXP 010716"/>
    <n v="9.7799999999999994"/>
    <n v="0"/>
    <m/>
    <x v="11"/>
    <x v="11"/>
  </r>
  <r>
    <n v="2017"/>
    <d v="2017-01-10T00:00:00"/>
    <n v="1"/>
    <s v="Employee Reimbursement"/>
    <s v="Purchases"/>
    <s v="8020-WILTOD"/>
    <s v="Todd Wiley"/>
    <s v="EMP EXP 010717"/>
    <n v="49.88"/>
    <n v="0"/>
    <m/>
    <x v="2"/>
    <x v="2"/>
  </r>
  <r>
    <n v="2017"/>
    <d v="2017-01-17T00:00:00"/>
    <n v="1"/>
    <s v="Employee Reimbursement"/>
    <s v="Purchases"/>
    <s v="8020-BECGER"/>
    <s v="Gerald Becker"/>
    <s v="EMP EXP 011417"/>
    <n v="6"/>
    <n v="0"/>
    <m/>
    <x v="0"/>
    <x v="0"/>
  </r>
  <r>
    <n v="2017"/>
    <d v="2017-01-17T00:00:00"/>
    <n v="1"/>
    <s v="Employee Reimbursement"/>
    <s v="Purchases"/>
    <s v="8020-BECGER"/>
    <s v="Gerald Becker"/>
    <s v="EMP EXP 011417"/>
    <n v="11.42"/>
    <n v="0"/>
    <m/>
    <x v="9"/>
    <x v="9"/>
  </r>
  <r>
    <n v="2017"/>
    <d v="2017-01-17T00:00:00"/>
    <n v="1"/>
    <s v="Employee Reimbursement"/>
    <s v="Purchases"/>
    <s v="8020-BECGER"/>
    <s v="Gerald Becker"/>
    <s v="EMP EXP 011417"/>
    <n v="10.35"/>
    <n v="0"/>
    <m/>
    <x v="11"/>
    <x v="11"/>
  </r>
  <r>
    <n v="2017"/>
    <d v="2017-01-18T00:00:00"/>
    <n v="1"/>
    <s v="Employee Reimbursement"/>
    <s v="Purchases"/>
    <s v="8020-CROJEN"/>
    <s v="Jenny Cross"/>
    <s v="EMP EXP 011817"/>
    <n v="240.92"/>
    <n v="0"/>
    <m/>
    <x v="10"/>
    <x v="10"/>
  </r>
  <r>
    <n v="2017"/>
    <d v="2017-01-18T00:00:00"/>
    <n v="1"/>
    <s v="Employee Reimbursement"/>
    <s v="Purchases"/>
    <s v="8020-CROJEN"/>
    <s v="Jenny Cross"/>
    <s v="EMP EXP 011817"/>
    <n v="82"/>
    <n v="0"/>
    <m/>
    <x v="2"/>
    <x v="2"/>
  </r>
  <r>
    <n v="2017"/>
    <d v="2017-01-25T00:00:00"/>
    <n v="1"/>
    <s v="Employee Reimbursement"/>
    <s v="Purchases"/>
    <s v="8020-QUEBRA"/>
    <s v="Brandi Queen"/>
    <s v="EMP EXP 011917"/>
    <n v="129.63999999999999"/>
    <n v="0"/>
    <m/>
    <x v="10"/>
    <x v="10"/>
  </r>
  <r>
    <n v="2017"/>
    <d v="2017-01-25T00:00:00"/>
    <n v="1"/>
    <s v="Employee Reimbursement"/>
    <s v="Purchases"/>
    <s v="8020-QUEBRA"/>
    <s v="Brandi Queen"/>
    <s v="EMP EXP 011917"/>
    <n v="489.5"/>
    <n v="0"/>
    <m/>
    <x v="3"/>
    <x v="3"/>
  </r>
  <r>
    <n v="2017"/>
    <d v="2017-01-25T00:00:00"/>
    <n v="1"/>
    <s v="Employee Reimbursement"/>
    <s v="Purchases"/>
    <s v="8020-CROJEN"/>
    <s v="Jenny Cross"/>
    <s v="EMP EXP 012417"/>
    <n v="66.400000000000006"/>
    <n v="0"/>
    <m/>
    <x v="10"/>
    <x v="10"/>
  </r>
  <r>
    <n v="2017"/>
    <d v="2017-01-31T00:00:00"/>
    <n v="1"/>
    <s v="Employee Reimbursement"/>
    <s v="Purchases"/>
    <s v="8020-TAYFAT"/>
    <s v="Fatima Taylor"/>
    <s v="EMP EXP 013017"/>
    <n v="19.260000000000002"/>
    <n v="0"/>
    <m/>
    <x v="11"/>
    <x v="11"/>
  </r>
  <r>
    <n v="2017"/>
    <d v="2017-01-31T00:00:00"/>
    <n v="1"/>
    <s v="Employee Reimbursement"/>
    <s v="Purchases"/>
    <s v="8020-GRECRY"/>
    <s v="Crystal Greene"/>
    <s v="EMP EXP 013017"/>
    <n v="797.7"/>
    <n v="0"/>
    <m/>
    <x v="0"/>
    <x v="0"/>
  </r>
  <r>
    <n v="2017"/>
    <d v="2017-01-31T00:00:00"/>
    <n v="1"/>
    <s v="Employee Reimbursement"/>
    <s v="Purchases"/>
    <s v="8020-SENNOR"/>
    <s v="Norman Sendler"/>
    <s v="EMP EXP 013017"/>
    <n v="46.7"/>
    <n v="0"/>
    <m/>
    <x v="2"/>
    <x v="2"/>
  </r>
  <r>
    <n v="2017"/>
    <d v="2017-01-31T00:00:00"/>
    <n v="1"/>
    <s v="Employee Reimbursement"/>
    <s v="Purchases"/>
    <s v="8020-CROJEN"/>
    <s v="Jenny Cross"/>
    <s v="EMP EXP 013017"/>
    <n v="397.77"/>
    <n v="0"/>
    <m/>
    <x v="10"/>
    <x v="10"/>
  </r>
  <r>
    <n v="2017"/>
    <d v="2017-01-31T00:00:00"/>
    <n v="1"/>
    <s v="Employee Reimbursement"/>
    <s v="Purchases"/>
    <s v="8020-SENNOR"/>
    <s v="Norman Sendler"/>
    <s v="EMP EXP 013017"/>
    <n v="34.78"/>
    <n v="0"/>
    <m/>
    <x v="11"/>
    <x v="11"/>
  </r>
  <r>
    <n v="2017"/>
    <d v="2017-01-31T00:00:00"/>
    <n v="1"/>
    <s v="Employee Reimbursement"/>
    <s v="Purchases"/>
    <s v="8020-CROJEN"/>
    <s v="Jenny Cross"/>
    <s v="EMP EXP 013017"/>
    <n v="18.739999999999998"/>
    <n v="0"/>
    <m/>
    <x v="2"/>
    <x v="2"/>
  </r>
  <r>
    <n v="2017"/>
    <d v="2017-01-31T00:00:00"/>
    <n v="1"/>
    <s v="Employee Reimbursement"/>
    <s v="Purchases"/>
    <s v="8020-GRECRY"/>
    <s v="Crystal Greene"/>
    <s v="EMP EXP 013017"/>
    <n v="123.66"/>
    <n v="0"/>
    <m/>
    <x v="9"/>
    <x v="9"/>
  </r>
  <r>
    <n v="2017"/>
    <d v="2017-01-31T00:00:00"/>
    <n v="1"/>
    <s v="Employee Reimbursement"/>
    <s v="Purchases"/>
    <s v="8020-GRECRY"/>
    <s v="Crystal Greene"/>
    <s v="EMP EXP 013017"/>
    <n v="23.54"/>
    <n v="0"/>
    <m/>
    <x v="11"/>
    <x v="11"/>
  </r>
  <r>
    <n v="2017"/>
    <d v="2017-01-31T00:00:00"/>
    <n v="1"/>
    <s v="Employee Reimbursement"/>
    <s v="Purchases"/>
    <s v="8020-TAYFAT"/>
    <s v="Fatima Taylor"/>
    <s v="EMP EXP 013017"/>
    <n v="516.91"/>
    <n v="0"/>
    <m/>
    <x v="0"/>
    <x v="0"/>
  </r>
  <r>
    <n v="2017"/>
    <d v="2017-01-31T00:00:00"/>
    <n v="1"/>
    <s v="Employee Reimbursement"/>
    <s v="Purchases"/>
    <s v="8020-TAYFAT"/>
    <s v="Fatima Taylor"/>
    <s v="EMP EXP 013017"/>
    <n v="2.09"/>
    <n v="0"/>
    <m/>
    <x v="9"/>
    <x v="9"/>
  </r>
  <r>
    <n v="2017"/>
    <d v="2017-01-17T00:00:00"/>
    <n v="1"/>
    <s v="Employee Reimbursement"/>
    <s v="Purchases"/>
    <s v="8020-RHORIC"/>
    <s v="Richard Rhoads"/>
    <s v="EMP EXP 123016"/>
    <n v="27.6"/>
    <n v="0"/>
    <m/>
    <x v="11"/>
    <x v="11"/>
  </r>
  <r>
    <n v="2017"/>
    <d v="2017-01-17T00:00:00"/>
    <n v="1"/>
    <s v="Postage Meter Lease 087263"/>
    <s v="Purchases"/>
    <s v="8020-NEOPOS"/>
    <s v="MailFinance A Neopost USA Company"/>
    <s v="H6311953"/>
    <n v="701.13"/>
    <n v="0"/>
    <m/>
    <x v="1"/>
    <x v="1"/>
  </r>
  <r>
    <n v="2017"/>
    <d v="2017-01-10T00:00:00"/>
    <n v="1"/>
    <s v="Gary Baugh #156349"/>
    <s v="Purchases"/>
    <s v="8020-BOOBAR"/>
    <s v="Boot Barn"/>
    <s v="IVC0091745"/>
    <n v="150"/>
    <n v="0"/>
    <m/>
    <x v="2"/>
    <x v="2"/>
  </r>
  <r>
    <n v="2017"/>
    <d v="2017-01-16T00:00:00"/>
    <n v="1"/>
    <s v="Acct # j-623-935-0884 361m"/>
    <s v="Purchases"/>
    <s v="8020-CENTLINK"/>
    <s v="Centurylink"/>
    <s v="JAN0117YS-361M"/>
    <n v="513.12"/>
    <n v="0"/>
    <m/>
    <x v="5"/>
    <x v="5"/>
  </r>
  <r>
    <n v="2017"/>
    <d v="2017-01-23T00:00:00"/>
    <n v="1"/>
    <s v="Acct # 623-536-4480 003B"/>
    <s v="Purchases"/>
    <s v="8020-CENTLINK"/>
    <s v="Centurylink"/>
    <s v="JAN0717YS-003B"/>
    <n v="65.37"/>
    <n v="0"/>
    <m/>
    <x v="5"/>
    <x v="5"/>
  </r>
  <r>
    <n v="2017"/>
    <d v="2017-01-24T00:00:00"/>
    <n v="1"/>
    <s v="Acct # 623-536-8147 927B"/>
    <s v="Purchases"/>
    <s v="8020-CENTLINK"/>
    <s v="Centurylink"/>
    <s v="JAN0717YS-927B"/>
    <n v="55.62"/>
    <n v="0"/>
    <m/>
    <x v="5"/>
    <x v="5"/>
  </r>
  <r>
    <n v="2017"/>
    <d v="2017-01-24T00:00:00"/>
    <n v="1"/>
    <s v="Acct # 623-935-3395 492B"/>
    <s v="Purchases"/>
    <s v="8020-CENTLINK"/>
    <s v="Centurylink"/>
    <s v="JAN1317YS-492B"/>
    <n v="46.66"/>
    <n v="0"/>
    <m/>
    <x v="5"/>
    <x v="5"/>
  </r>
  <r>
    <n v="2017"/>
    <d v="2017-01-26T00:00:00"/>
    <n v="1"/>
    <s v="LPSCO Purchase Power"/>
    <s v="Purchases"/>
    <s v="8020-APS"/>
    <s v="Arizona Public Service"/>
    <s v="JAN17-342122282"/>
    <n v="601.05999999999995"/>
    <n v="0"/>
    <m/>
    <x v="12"/>
    <x v="12"/>
  </r>
  <r>
    <n v="2017"/>
    <d v="2017-01-26T00:00:00"/>
    <n v="1"/>
    <s v="LPSCO Purchase Power"/>
    <s v="Purchases"/>
    <s v="8020-APS"/>
    <s v="Arizona Public Service"/>
    <s v="JAN17-342122282"/>
    <n v="945.87"/>
    <n v="0"/>
    <m/>
    <x v="12"/>
    <x v="12"/>
  </r>
  <r>
    <n v="2017"/>
    <d v="2017-01-24T00:00:00"/>
    <n v="1"/>
    <s v="Avondale Postage"/>
    <s v="Purchases"/>
    <s v="8020-NEOFUN"/>
    <s v="NeoFunds by NeoPost / Mailroom Finance Inc"/>
    <s v="JAN17-90004408035694"/>
    <n v="799.24"/>
    <n v="0"/>
    <m/>
    <x v="13"/>
    <x v="13"/>
  </r>
  <r>
    <n v="2017"/>
    <d v="2017-01-27T00:00:00"/>
    <n v="1"/>
    <s v="LABSBUSLAB/C.Srvc/Tele JC15901"/>
    <s v="Purchases"/>
    <s v="8020-LIBCAN"/>
    <s v="Liberty Utilities  Canada"/>
    <s v="JC15901"/>
    <n v="499.83"/>
    <n v="0"/>
    <n v="499.83"/>
    <x v="14"/>
    <x v="14"/>
  </r>
  <r>
    <n v="2017"/>
    <d v="2017-01-27T00:00:00"/>
    <n v="1"/>
    <s v="LABSBUSLAB/C.Srvc/Tele JC15901"/>
    <s v="Purchases"/>
    <s v="8020-LIBCAN"/>
    <s v="Liberty Utilities  Canada"/>
    <s v="JC15901"/>
    <n v="6004"/>
    <n v="0"/>
    <m/>
    <x v="1"/>
    <x v="1"/>
  </r>
  <r>
    <n v="2017"/>
    <d v="2017-01-27T00:00:00"/>
    <n v="1"/>
    <s v="LABSBUSLAB/C.Srvc/Tele JC15901"/>
    <s v="Purchases"/>
    <s v="8020-LIBCAN"/>
    <s v="Liberty Utilities  Canada"/>
    <s v="JC15901"/>
    <n v="323.39999999999998"/>
    <n v="0"/>
    <m/>
    <x v="5"/>
    <x v="5"/>
  </r>
  <r>
    <n v="2017"/>
    <d v="2017-01-27T00:00:00"/>
    <n v="1"/>
    <s v="LABS Bus.Labor/Cont.SrvJC15902"/>
    <s v="Purchases"/>
    <s v="8020-LIBCAN"/>
    <s v="Liberty Utilities  Canada"/>
    <s v="JC15902"/>
    <n v="1219.9100000000001"/>
    <n v="0"/>
    <n v="1219.9100000000001"/>
    <x v="14"/>
    <x v="14"/>
  </r>
  <r>
    <n v="2017"/>
    <d v="2017-01-27T00:00:00"/>
    <n v="1"/>
    <s v="LABS Bus.Labor/Cont.SrvJC15902"/>
    <s v="Purchases"/>
    <s v="8020-LIBCAN"/>
    <s v="Liberty Utilities  Canada"/>
    <s v="JC15902"/>
    <n v="449.92"/>
    <n v="0"/>
    <m/>
    <x v="1"/>
    <x v="1"/>
  </r>
  <r>
    <n v="2017"/>
    <d v="2017-01-27T00:00:00"/>
    <n v="1"/>
    <s v="LABSBusLab/Claims/RtmntJC15903"/>
    <s v="Purchases"/>
    <s v="8020-LIBCAN"/>
    <s v="Liberty Utilities  Canada"/>
    <s v="JC15903"/>
    <n v="2018.84"/>
    <n v="0"/>
    <m/>
    <x v="1"/>
    <x v="1"/>
  </r>
  <r>
    <n v="2017"/>
    <d v="2017-01-27T00:00:00"/>
    <n v="1"/>
    <s v="LABSBusLab/Claims/RtmntJC15903"/>
    <s v="Purchases"/>
    <s v="8020-LIBCAN"/>
    <s v="Liberty Utilities  Canada"/>
    <s v="JC15903"/>
    <n v="661.79"/>
    <n v="0"/>
    <n v="661.79"/>
    <x v="14"/>
    <x v="14"/>
  </r>
  <r>
    <n v="2017"/>
    <d v="2017-01-27T00:00:00"/>
    <n v="1"/>
    <s v="LABSBusLab/WgeWrks/GrdnJC15904"/>
    <s v="Purchases"/>
    <s v="8020-LIBCAN"/>
    <s v="Liberty Utilities  Canada"/>
    <s v="JC15904"/>
    <n v="1618.5"/>
    <n v="0"/>
    <m/>
    <x v="15"/>
    <x v="15"/>
  </r>
  <r>
    <n v="2017"/>
    <d v="2017-01-27T00:00:00"/>
    <n v="1"/>
    <s v="LABSBusLab/WgeWrks/GrdnJC15904"/>
    <s v="Purchases"/>
    <s v="8020-LIBCAN"/>
    <s v="Liberty Utilities  Canada"/>
    <s v="JC15904"/>
    <n v="172.89"/>
    <n v="0"/>
    <n v="172.89"/>
    <x v="14"/>
    <x v="14"/>
  </r>
  <r>
    <n v="2017"/>
    <d v="2017-01-27T00:00:00"/>
    <n v="1"/>
    <s v="LABBUSLab/SftyTrng/MtrlJC15905"/>
    <s v="Purchases"/>
    <s v="8020-LIBCAN"/>
    <s v="Liberty Utilities  Canada"/>
    <s v="JC15905"/>
    <n v="771.31"/>
    <n v="0"/>
    <m/>
    <x v="16"/>
    <x v="16"/>
  </r>
  <r>
    <n v="2017"/>
    <d v="2017-01-27T00:00:00"/>
    <n v="1"/>
    <s v="LABBUSLab/SftyTrng/MtrlJC15905"/>
    <s v="Purchases"/>
    <s v="8020-LIBCAN"/>
    <s v="Liberty Utilities  Canada"/>
    <s v="JC15905"/>
    <n v="84.58"/>
    <n v="0"/>
    <n v="84.58"/>
    <x v="14"/>
    <x v="14"/>
  </r>
  <r>
    <n v="2017"/>
    <d v="2017-01-27T00:00:00"/>
    <n v="1"/>
    <s v="LABSCorp / E&amp;Y  JC15906"/>
    <s v="Purchases"/>
    <s v="8020-LIBCAN"/>
    <s v="Liberty Utilities  Canada"/>
    <s v="JC15906"/>
    <n v="4920.01"/>
    <n v="0"/>
    <n v="4920.01"/>
    <x v="17"/>
    <x v="17"/>
  </r>
  <r>
    <n v="2017"/>
    <d v="2017-01-27T00:00:00"/>
    <n v="1"/>
    <s v="LABSCorp / E&amp;Y  JC15906"/>
    <s v="Purchases"/>
    <s v="8020-LIBCAN"/>
    <s v="Liberty Utilities  Canada"/>
    <s v="JC15906"/>
    <n v="5216.67"/>
    <n v="0"/>
    <m/>
    <x v="4"/>
    <x v="4"/>
  </r>
  <r>
    <n v="2017"/>
    <d v="2017-01-27T00:00:00"/>
    <n v="1"/>
    <s v="LABSCorp Labor JC15908"/>
    <s v="Purchases"/>
    <s v="8020-LIBCAN"/>
    <s v="Liberty Utilities  Canada"/>
    <s v="JC15908"/>
    <n v="579.9"/>
    <n v="0"/>
    <n v="579.9"/>
    <x v="17"/>
    <x v="17"/>
  </r>
  <r>
    <n v="2017"/>
    <d v="2017-01-27T00:00:00"/>
    <n v="1"/>
    <s v="LABS CorpLabor/CTCorpJC15909"/>
    <s v="Purchases"/>
    <s v="8020-LIBCAN"/>
    <s v="Liberty Utilities  Canada"/>
    <s v="JC15909"/>
    <n v="834.39"/>
    <n v="0"/>
    <n v="834.39"/>
    <x v="17"/>
    <x v="17"/>
  </r>
  <r>
    <n v="2017"/>
    <d v="2017-01-27T00:00:00"/>
    <n v="1"/>
    <s v="LABS CorpLabor/CTCorpJC15909"/>
    <s v="Purchases"/>
    <s v="8020-LIBCAN"/>
    <s v="Liberty Utilities  Canada"/>
    <s v="JC15909"/>
    <n v="495.84"/>
    <n v="0"/>
    <m/>
    <x v="7"/>
    <x v="7"/>
  </r>
  <r>
    <n v="2017"/>
    <d v="2017-01-27T00:00:00"/>
    <n v="1"/>
    <s v="LABS Corp Labor JC15910"/>
    <s v="Purchases"/>
    <s v="8020-LIBCAN"/>
    <s v="Liberty Utilities  Canada"/>
    <s v="JC15910"/>
    <n v="1303.96"/>
    <n v="0"/>
    <n v="1303.96"/>
    <x v="17"/>
    <x v="17"/>
  </r>
  <r>
    <n v="2017"/>
    <d v="2017-01-27T00:00:00"/>
    <n v="1"/>
    <s v="LABS Business Labor JC19511"/>
    <s v="Purchases"/>
    <s v="8020-LIBCAN"/>
    <s v="Liberty Utilities  Canada"/>
    <s v="JC15911"/>
    <n v="195.73"/>
    <n v="0"/>
    <n v="195.73"/>
    <x v="14"/>
    <x v="14"/>
  </r>
  <r>
    <n v="2017"/>
    <d v="2017-01-27T00:00:00"/>
    <n v="1"/>
    <s v="LABS Business Labor  JC15912"/>
    <s v="Purchases"/>
    <s v="8020-LIBCAN"/>
    <s v="Liberty Utilities  Canada"/>
    <s v="JC15912"/>
    <n v="155.94999999999999"/>
    <n v="0"/>
    <n v="155.94999999999999"/>
    <x v="14"/>
    <x v="14"/>
  </r>
  <r>
    <n v="2017"/>
    <d v="2017-01-27T00:00:00"/>
    <n v="1"/>
    <s v="LABS Business Labor JC15913"/>
    <s v="Purchases"/>
    <s v="8020-LIBCAN"/>
    <s v="Liberty Utilities  Canada"/>
    <s v="JC15913"/>
    <n v="823.57"/>
    <n v="0"/>
    <n v="823.57"/>
    <x v="14"/>
    <x v="14"/>
  </r>
  <r>
    <n v="2017"/>
    <d v="2017-01-27T00:00:00"/>
    <n v="1"/>
    <s v="LABS Corp Labor  JC15914"/>
    <s v="Purchases"/>
    <s v="8020-LIBCAN"/>
    <s v="Liberty Utilities  Canada"/>
    <s v="JC15914"/>
    <n v="242.51"/>
    <n v="0"/>
    <n v="242.51"/>
    <x v="17"/>
    <x v="17"/>
  </r>
  <r>
    <n v="2017"/>
    <d v="2017-01-27T00:00:00"/>
    <n v="1"/>
    <s v="LUC Labor/Survey  JC15930"/>
    <s v="Purchases"/>
    <s v="8020-LIBCAN"/>
    <s v="Liberty Utilities  Canada"/>
    <s v="JC15930"/>
    <n v="65.400000000000006"/>
    <n v="0"/>
    <n v="65.400000000000006"/>
    <x v="18"/>
    <x v="18"/>
  </r>
  <r>
    <n v="2017"/>
    <d v="2017-01-27T00:00:00"/>
    <n v="1"/>
    <s v="LUC Labor  JC15933"/>
    <s v="Purchases"/>
    <s v="8020-LIBCAN"/>
    <s v="Liberty Utilities  Canada"/>
    <s v="JC15933"/>
    <n v="1384.17"/>
    <n v="0"/>
    <n v="1384.17"/>
    <x v="18"/>
    <x v="18"/>
  </r>
  <r>
    <n v="2017"/>
    <d v="2017-01-27T00:00:00"/>
    <n v="1"/>
    <s v="LUC Contractual Serv. JC15942"/>
    <s v="Purchases"/>
    <s v="8020-LIBCAN"/>
    <s v="Liberty Utilities  Canada"/>
    <s v="JC15942"/>
    <n v="76.77"/>
    <n v="0"/>
    <m/>
    <x v="4"/>
    <x v="4"/>
  </r>
  <r>
    <n v="2017"/>
    <d v="2017-01-27T00:00:00"/>
    <n v="1"/>
    <s v="LUC Labor  JC15943"/>
    <s v="Purchases"/>
    <s v="8020-LIBCAN"/>
    <s v="Liberty Utilities  Canada"/>
    <s v="JC15943"/>
    <n v="39.92"/>
    <n v="0"/>
    <n v="39.92"/>
    <x v="18"/>
    <x v="18"/>
  </r>
  <r>
    <n v="2017"/>
    <d v="2017-01-27T00:00:00"/>
    <n v="1"/>
    <s v="LUC Travel    JC15945"/>
    <s v="Purchases"/>
    <s v="8020-LIBCAN"/>
    <s v="Liberty Utilities  Canada"/>
    <s v="JC15945.3"/>
    <n v="604.33000000000004"/>
    <n v="0"/>
    <m/>
    <x v="0"/>
    <x v="0"/>
  </r>
  <r>
    <n v="2017"/>
    <d v="2017-01-27T00:00:00"/>
    <n v="1"/>
    <s v="LUC Labor  JC15948"/>
    <s v="Purchases"/>
    <s v="8020-LIBCAN"/>
    <s v="Liberty Utilities  Canada"/>
    <s v="JC15948"/>
    <n v="199.57"/>
    <n v="0"/>
    <n v="199.57"/>
    <x v="18"/>
    <x v="18"/>
  </r>
  <r>
    <n v="2017"/>
    <d v="2017-01-27T00:00:00"/>
    <n v="1"/>
    <s v="APUC  Labor  JC16037"/>
    <s v="Purchases"/>
    <s v="8020-ALGUTI"/>
    <s v="Algonquin Power Utilities Corp"/>
    <s v="JC16037"/>
    <n v="12348.65"/>
    <n v="0"/>
    <n v="12348.65"/>
    <x v="19"/>
    <x v="19"/>
  </r>
  <r>
    <n v="2017"/>
    <d v="2017-01-27T00:00:00"/>
    <n v="1"/>
    <s v="LUC Contr.Srvcs JC16051"/>
    <s v="Purchases"/>
    <s v="8020-LIBCAN"/>
    <s v="Liberty Utilities  Canada"/>
    <s v="JC16051"/>
    <n v="2250"/>
    <n v="0"/>
    <m/>
    <x v="1"/>
    <x v="1"/>
  </r>
  <r>
    <n v="2017"/>
    <d v="2017-01-27T00:00:00"/>
    <n v="1"/>
    <s v="Cont.Srvcs/Lic&amp;Fees JC6386"/>
    <s v="Purchases"/>
    <s v="8020-LUSHAR"/>
    <s v="Liberty Utilities Shared Services"/>
    <s v="JC6386"/>
    <n v="1270.8499999999999"/>
    <n v="0"/>
    <m/>
    <x v="1"/>
    <x v="1"/>
  </r>
  <r>
    <n v="2017"/>
    <d v="2017-01-31T00:00:00"/>
    <n v="1"/>
    <s v="LABS US BUS  JC6395"/>
    <s v="Purchases"/>
    <s v="8020-LUSHAR"/>
    <s v="Liberty Utilities Shared Services"/>
    <s v="JC6395"/>
    <n v="1057.3"/>
    <n v="0"/>
    <m/>
    <x v="20"/>
    <x v="20"/>
  </r>
  <r>
    <n v="2017"/>
    <d v="2017-01-31T00:00:00"/>
    <n v="1"/>
    <s v="LABS US Corp  JC6408"/>
    <s v="Purchases"/>
    <s v="8020-LUSHAR"/>
    <s v="Liberty Utilities Shared Services"/>
    <s v="JC6408"/>
    <n v="1145.25"/>
    <n v="0"/>
    <m/>
    <x v="21"/>
    <x v="21"/>
  </r>
  <r>
    <n v="2017"/>
    <d v="2017-01-30T00:00:00"/>
    <n v="1"/>
    <s v="Postage Meter Lease 00945658"/>
    <s v="Purchases"/>
    <s v="8020-NEOPOS"/>
    <s v="MailFinance A Neopost USA Company"/>
    <s v="N6356020"/>
    <n v="653.23"/>
    <n v="0"/>
    <m/>
    <x v="1"/>
    <x v="1"/>
  </r>
  <r>
    <n v="2017"/>
    <d v="2017-01-18T00:00:00"/>
    <n v="1"/>
    <s v="Receivings Transaction Entry"/>
    <s v="Purchases"/>
    <s v="8020-CINCOR"/>
    <s v="Cintas Corporation"/>
    <s v="RCT00000000025515"/>
    <n v="144.21"/>
    <n v="0"/>
    <m/>
    <x v="2"/>
    <x v="2"/>
  </r>
  <r>
    <n v="2017"/>
    <d v="2017-01-10T00:00:00"/>
    <n v="1"/>
    <s v="Receivings Transaction Entry"/>
    <s v="Purchases"/>
    <s v="8020-STAPLE"/>
    <s v="Staples Business Advantage"/>
    <s v="RCT00000000025518"/>
    <n v="1022.55"/>
    <n v="0"/>
    <m/>
    <x v="2"/>
    <x v="2"/>
  </r>
  <r>
    <n v="2017"/>
    <d v="2017-01-10T00:00:00"/>
    <n v="1"/>
    <s v="Receivings Transaction Entry"/>
    <s v="Purchases"/>
    <s v="8020-STAPLE"/>
    <s v="Staples Business Advantage"/>
    <s v="RCT00000000025519"/>
    <n v="343.8"/>
    <n v="0"/>
    <m/>
    <x v="2"/>
    <x v="2"/>
  </r>
  <r>
    <n v="2017"/>
    <d v="2017-01-10T00:00:00"/>
    <n v="1"/>
    <s v="Receivings Transaction Entry"/>
    <s v="Purchases"/>
    <s v="8020-STAPLE"/>
    <s v="Staples Business Advantage"/>
    <s v="RCT00000000025520"/>
    <n v="167.25"/>
    <n v="0"/>
    <m/>
    <x v="2"/>
    <x v="2"/>
  </r>
  <r>
    <n v="2017"/>
    <d v="2017-01-10T00:00:00"/>
    <n v="1"/>
    <s v="Receivings Transaction Entry"/>
    <s v="Purchases"/>
    <s v="8020-STAPLE"/>
    <s v="Staples Business Advantage"/>
    <s v="RCT00000000025521"/>
    <n v="434.78"/>
    <n v="0"/>
    <m/>
    <x v="2"/>
    <x v="2"/>
  </r>
  <r>
    <n v="2017"/>
    <d v="2017-01-10T00:00:00"/>
    <n v="1"/>
    <s v="Receivings Transaction Entry"/>
    <s v="Purchases"/>
    <s v="8020-STAPLE"/>
    <s v="Staples Business Advantage"/>
    <s v="RCT00000000025522"/>
    <n v="637.89"/>
    <n v="0"/>
    <m/>
    <x v="2"/>
    <x v="2"/>
  </r>
  <r>
    <n v="2017"/>
    <d v="2017-01-10T00:00:00"/>
    <n v="1"/>
    <s v="Receivings Transaction Entry"/>
    <s v="Purchases"/>
    <s v="8020-STAPLE"/>
    <s v="Staples Business Advantage"/>
    <s v="RCT00000000025523"/>
    <n v="480.71"/>
    <n v="0"/>
    <m/>
    <x v="2"/>
    <x v="2"/>
  </r>
  <r>
    <n v="2017"/>
    <d v="2017-01-10T00:00:00"/>
    <n v="1"/>
    <s v="Receivings Transaction Entry"/>
    <s v="Purchases"/>
    <s v="8020-STAPLE"/>
    <s v="Staples Business Advantage"/>
    <s v="RCT00000000025524"/>
    <n v="485.47"/>
    <n v="0"/>
    <m/>
    <x v="2"/>
    <x v="2"/>
  </r>
  <r>
    <n v="2017"/>
    <d v="2017-01-10T00:00:00"/>
    <n v="1"/>
    <s v="Receivings Transaction Entry"/>
    <s v="Purchases"/>
    <s v="8020-STAPLE"/>
    <s v="Staples Business Advantage"/>
    <s v="RCT00000000025525"/>
    <n v="452.52"/>
    <n v="0"/>
    <m/>
    <x v="2"/>
    <x v="2"/>
  </r>
  <r>
    <n v="2017"/>
    <d v="2017-01-23T00:00:00"/>
    <n v="1"/>
    <s v="Receivings Transaction Entry"/>
    <s v="Purchases"/>
    <s v="8020-CINFIR"/>
    <s v="Cintas Fire Protection"/>
    <s v="RCT00000000025592"/>
    <n v="865.18"/>
    <n v="0"/>
    <m/>
    <x v="16"/>
    <x v="16"/>
  </r>
  <r>
    <n v="2017"/>
    <d v="2017-01-13T00:00:00"/>
    <n v="1"/>
    <s v="Receivings Transaction Entry"/>
    <s v="Purchases"/>
    <s v="8020-CINFIRAID"/>
    <s v="Cintas First Aid &amp; Safety"/>
    <s v="RCT00000000025619"/>
    <n v="635"/>
    <n v="0"/>
    <m/>
    <x v="16"/>
    <x v="16"/>
  </r>
  <r>
    <n v="2017"/>
    <d v="2017-01-16T00:00:00"/>
    <n v="1"/>
    <s v="Receivings Transaction Entry"/>
    <s v="Purchases"/>
    <s v="8020-CAPTEC"/>
    <s v="The Ampersand Group DBA Captum Technologies, LLC"/>
    <s v="RCT00000000025683"/>
    <n v="238.88"/>
    <n v="0"/>
    <m/>
    <x v="2"/>
    <x v="2"/>
  </r>
  <r>
    <n v="2017"/>
    <d v="2017-01-18T00:00:00"/>
    <n v="1"/>
    <s v="Receivings Transaction Entry"/>
    <s v="Purchases"/>
    <s v="8020-CINCOR"/>
    <s v="Cintas Corporation"/>
    <s v="RCT00000000025684"/>
    <n v="148.66999999999999"/>
    <n v="0"/>
    <m/>
    <x v="2"/>
    <x v="2"/>
  </r>
  <r>
    <n v="2017"/>
    <d v="2017-01-17T00:00:00"/>
    <n v="1"/>
    <s v="Receivings Transaction Entry"/>
    <s v="Purchases"/>
    <s v="8020-TOWPRI"/>
    <s v="Tower Printing, Inc."/>
    <s v="RCT00000000025685"/>
    <n v="2129.0500000000002"/>
    <n v="0"/>
    <m/>
    <x v="2"/>
    <x v="2"/>
  </r>
  <r>
    <n v="2017"/>
    <d v="2017-01-16T00:00:00"/>
    <n v="1"/>
    <s v="Receivings Transaction Entry"/>
    <s v="Purchases"/>
    <s v="8020-CINFIRAID"/>
    <s v="Cintas First Aid &amp; Safety"/>
    <s v="RCT00000000025689"/>
    <n v="38.94"/>
    <n v="0"/>
    <m/>
    <x v="2"/>
    <x v="2"/>
  </r>
  <r>
    <n v="2017"/>
    <d v="2017-01-17T00:00:00"/>
    <n v="1"/>
    <s v="Receivings Transaction Entry"/>
    <s v="Purchases"/>
    <s v="8020-CDWDIR"/>
    <s v="CDW Direct, LLC"/>
    <s v="RCT00000000025696"/>
    <n v="687.44"/>
    <n v="0"/>
    <m/>
    <x v="2"/>
    <x v="2"/>
  </r>
  <r>
    <n v="2017"/>
    <d v="2017-01-17T00:00:00"/>
    <n v="1"/>
    <s v="Receivings Transaction Entry"/>
    <s v="Purchases"/>
    <s v="8020-SWBUSI"/>
    <s v="SW Business Machines"/>
    <s v="RCT00000000025697"/>
    <n v="359.27"/>
    <n v="0"/>
    <m/>
    <x v="1"/>
    <x v="1"/>
  </r>
  <r>
    <n v="2017"/>
    <d v="2017-01-19T00:00:00"/>
    <n v="1"/>
    <s v="Receivings Transaction Entry"/>
    <s v="Purchases"/>
    <s v="8020-GRAIND"/>
    <s v="Grainger, Inc."/>
    <s v="RCT00000000025761"/>
    <n v="101"/>
    <n v="0"/>
    <m/>
    <x v="2"/>
    <x v="2"/>
  </r>
  <r>
    <n v="2017"/>
    <d v="2017-01-24T00:00:00"/>
    <n v="1"/>
    <s v="Receivings Transaction Entry"/>
    <s v="Purchases"/>
    <s v="8020-NEOPOS"/>
    <s v="MailFinance A Neopost USA Company"/>
    <s v="RCT00000000025883"/>
    <n v="273.32"/>
    <n v="0"/>
    <m/>
    <x v="2"/>
    <x v="2"/>
  </r>
  <r>
    <n v="2017"/>
    <d v="2017-01-31T00:00:00"/>
    <n v="1"/>
    <s v="Receivings Transaction Entry"/>
    <s v="Purchases"/>
    <s v="8020-GRAIND"/>
    <s v="Grainger, Inc."/>
    <s v="RCT00000000025955"/>
    <n v="32.869999999999997"/>
    <n v="0"/>
    <m/>
    <x v="2"/>
    <x v="2"/>
  </r>
  <r>
    <n v="2017"/>
    <d v="2017-01-26T00:00:00"/>
    <n v="1"/>
    <s v="Receivings Transaction Entry"/>
    <s v="Purchases"/>
    <s v="8020-ABATCO"/>
    <s v="Abatix Corp."/>
    <s v="RCT00000000025959"/>
    <n v="529.24"/>
    <n v="0"/>
    <m/>
    <x v="16"/>
    <x v="16"/>
  </r>
  <r>
    <n v="2017"/>
    <d v="2017-01-30T00:00:00"/>
    <n v="1"/>
    <s v="Receivings Transaction Entry"/>
    <s v="Purchases"/>
    <s v="8020-GRAIND"/>
    <s v="Grainger, Inc."/>
    <s v="RCT00000000026034"/>
    <n v="204.07"/>
    <n v="0"/>
    <m/>
    <x v="16"/>
    <x v="16"/>
  </r>
  <r>
    <n v="2017"/>
    <d v="2017-01-27T00:00:00"/>
    <n v="1"/>
    <s v="LABS Bus Admin  FactSALES 6813"/>
    <s v="Purchases"/>
    <s v="8020-LIBCAN"/>
    <s v="Liberty Utilities  Canada"/>
    <s v="SALES6813"/>
    <n v="35201.89"/>
    <n v="0"/>
    <m/>
    <x v="22"/>
    <x v="22"/>
  </r>
  <r>
    <n v="2017"/>
    <d v="2017-01-27T00:00:00"/>
    <n v="1"/>
    <s v="LABS Corp Admin 4 FacSales6828"/>
    <s v="Purchases"/>
    <s v="8020-LIBCAN"/>
    <s v="Liberty Utilities  Canada"/>
    <s v="SALES6828"/>
    <n v="21764.19"/>
    <n v="0"/>
    <m/>
    <x v="23"/>
    <x v="23"/>
  </r>
  <r>
    <n v="2017"/>
    <d v="2017-01-27T00:00:00"/>
    <n v="1"/>
    <s v="APUC Admin Sales 6834"/>
    <s v="Purchases"/>
    <s v="8020-ALGUTI"/>
    <s v="Algonquin Power Utilities Corp"/>
    <s v="SALES6834"/>
    <n v="31203.79"/>
    <n v="0"/>
    <m/>
    <x v="24"/>
    <x v="24"/>
  </r>
  <r>
    <n v="2017"/>
    <d v="2017-01-27T00:00:00"/>
    <n v="1"/>
    <s v="LUC 4 Factor SALES6855"/>
    <s v="Purchases"/>
    <s v="8020-LIBCAN"/>
    <s v="Liberty Utilities  Canada"/>
    <s v="SALES6855"/>
    <n v="24260.41"/>
    <n v="0"/>
    <m/>
    <x v="25"/>
    <x v="25"/>
  </r>
  <r>
    <n v="2017"/>
    <d v="2017-01-31T00:00:00"/>
    <n v="1"/>
    <s v="APUC Labor/Adm Reclass 1.2017"/>
    <m/>
    <m/>
    <m/>
    <m/>
    <n v="12348.65"/>
    <n v="0"/>
    <m/>
    <x v="26"/>
    <x v="26"/>
  </r>
  <r>
    <n v="2017"/>
    <d v="2017-01-31T00:00:00"/>
    <n v="1"/>
    <s v="APUC Labor/Adm Reclass 1.2017"/>
    <m/>
    <m/>
    <m/>
    <m/>
    <n v="31203.79"/>
    <n v="0"/>
    <m/>
    <x v="26"/>
    <x v="26"/>
  </r>
  <r>
    <n v="2017"/>
    <d v="2017-01-01T00:00:00"/>
    <n v="1"/>
    <s v="ACCR WELLS FARGO 5003612609"/>
    <s v="ACCR WELLS FARGO 5003612609"/>
    <m/>
    <m/>
    <m/>
    <n v="0"/>
    <n v="278.48"/>
    <m/>
    <x v="6"/>
    <x v="6"/>
  </r>
  <r>
    <n v="2017"/>
    <d v="2017-01-31T00:00:00"/>
    <n v="1"/>
    <s v="Payroll Accrual January"/>
    <m/>
    <m/>
    <m/>
    <m/>
    <n v="0"/>
    <n v="5901.95"/>
    <m/>
    <x v="27"/>
    <x v="27"/>
  </r>
  <r>
    <n v="2017"/>
    <d v="2017-01-31T00:00:00"/>
    <n v="1"/>
    <s v="Payroll Accrual January"/>
    <m/>
    <m/>
    <m/>
    <m/>
    <n v="5901.95"/>
    <n v="0"/>
    <m/>
    <x v="27"/>
    <x v="27"/>
  </r>
  <r>
    <n v="2017"/>
    <d v="2017-01-31T00:00:00"/>
    <n v="1"/>
    <s v="Health Allocation Jan"/>
    <m/>
    <m/>
    <m/>
    <m/>
    <n v="749.79"/>
    <n v="0"/>
    <m/>
    <x v="28"/>
    <x v="28"/>
  </r>
  <r>
    <n v="2017"/>
    <d v="2017-01-13T00:00:00"/>
    <n v="1"/>
    <s v="AZ JAN 13 BW"/>
    <m/>
    <m/>
    <m/>
    <m/>
    <n v="2663.55"/>
    <n v="0"/>
    <m/>
    <x v="29"/>
    <x v="29"/>
  </r>
  <r>
    <n v="2017"/>
    <d v="2017-01-13T00:00:00"/>
    <n v="1"/>
    <s v="AZ JAN 13 BW"/>
    <m/>
    <m/>
    <m/>
    <m/>
    <n v="4786.13"/>
    <n v="0"/>
    <m/>
    <x v="29"/>
    <x v="29"/>
  </r>
  <r>
    <n v="2017"/>
    <d v="2017-01-31T00:00:00"/>
    <n v="1"/>
    <s v="LU Reclass"/>
    <m/>
    <m/>
    <m/>
    <m/>
    <n v="0"/>
    <n v="5106.45"/>
    <m/>
    <x v="7"/>
    <x v="7"/>
  </r>
  <r>
    <n v="2017"/>
    <d v="2017-01-31T00:00:00"/>
    <n v="1"/>
    <s v="LABS Admin Jan 17"/>
    <m/>
    <m/>
    <m/>
    <m/>
    <n v="0"/>
    <n v="35201.89"/>
    <m/>
    <x v="26"/>
    <x v="26"/>
  </r>
  <r>
    <n v="2017"/>
    <d v="2017-01-27T00:00:00"/>
    <n v="1"/>
    <s v="AZ JAN 27 BW"/>
    <m/>
    <m/>
    <m/>
    <m/>
    <n v="168.87"/>
    <n v="0"/>
    <m/>
    <x v="30"/>
    <x v="30"/>
  </r>
  <r>
    <n v="2017"/>
    <d v="2017-01-31T00:00:00"/>
    <n v="1"/>
    <s v="Payroll Accrual January"/>
    <m/>
    <m/>
    <m/>
    <m/>
    <n v="6596.14"/>
    <n v="0"/>
    <m/>
    <x v="31"/>
    <x v="31"/>
  </r>
  <r>
    <n v="2017"/>
    <d v="2017-01-27T00:00:00"/>
    <n v="1"/>
    <s v="Accrue for Merit increases"/>
    <m/>
    <m/>
    <m/>
    <m/>
    <n v="7006.02"/>
    <n v="0"/>
    <m/>
    <x v="32"/>
    <x v="32"/>
  </r>
  <r>
    <n v="2017"/>
    <d v="2017-01-13T00:00:00"/>
    <n v="1"/>
    <s v="AZ JAN 13 BW"/>
    <m/>
    <m/>
    <m/>
    <m/>
    <n v="0"/>
    <n v="2.52"/>
    <m/>
    <x v="15"/>
    <x v="15"/>
  </r>
  <r>
    <n v="2017"/>
    <d v="2017-01-13T00:00:00"/>
    <n v="1"/>
    <s v="AZ JAN 13 BW"/>
    <m/>
    <m/>
    <m/>
    <m/>
    <n v="0"/>
    <n v="11.1"/>
    <m/>
    <x v="15"/>
    <x v="15"/>
  </r>
  <r>
    <n v="2017"/>
    <d v="2017-01-13T00:00:00"/>
    <n v="1"/>
    <s v="AZ JAN 13 BW"/>
    <m/>
    <m/>
    <m/>
    <m/>
    <n v="0"/>
    <n v="18.7"/>
    <m/>
    <x v="15"/>
    <x v="15"/>
  </r>
  <r>
    <n v="2017"/>
    <d v="2017-01-13T00:00:00"/>
    <n v="1"/>
    <s v="AZ JAN 13 BW"/>
    <m/>
    <m/>
    <m/>
    <m/>
    <n v="0"/>
    <n v="55.89"/>
    <m/>
    <x v="15"/>
    <x v="15"/>
  </r>
  <r>
    <n v="2017"/>
    <d v="2017-01-13T00:00:00"/>
    <n v="1"/>
    <s v="AZ JAN 13 BW"/>
    <m/>
    <m/>
    <m/>
    <m/>
    <n v="0"/>
    <n v="143.63"/>
    <m/>
    <x v="15"/>
    <x v="15"/>
  </r>
  <r>
    <n v="2017"/>
    <d v="2017-01-13T00:00:00"/>
    <n v="1"/>
    <s v="AZ JAN 13 BW"/>
    <m/>
    <m/>
    <m/>
    <m/>
    <n v="0"/>
    <n v="168.87"/>
    <m/>
    <x v="15"/>
    <x v="15"/>
  </r>
  <r>
    <n v="2017"/>
    <d v="2017-01-13T00:00:00"/>
    <n v="1"/>
    <s v="AZ JAN 13 BW"/>
    <m/>
    <m/>
    <m/>
    <m/>
    <n v="0"/>
    <n v="191.37"/>
    <m/>
    <x v="15"/>
    <x v="15"/>
  </r>
  <r>
    <n v="2017"/>
    <d v="2017-01-13T00:00:00"/>
    <n v="1"/>
    <s v="AZ JAN 13 BW"/>
    <m/>
    <m/>
    <m/>
    <m/>
    <n v="0"/>
    <n v="311.81"/>
    <m/>
    <x v="15"/>
    <x v="15"/>
  </r>
  <r>
    <n v="2017"/>
    <d v="2017-01-13T00:00:00"/>
    <n v="1"/>
    <s v="AZ JAN 13 BW"/>
    <m/>
    <m/>
    <m/>
    <m/>
    <n v="0"/>
    <n v="407.5"/>
    <m/>
    <x v="15"/>
    <x v="15"/>
  </r>
  <r>
    <n v="2017"/>
    <d v="2017-01-13T00:00:00"/>
    <n v="1"/>
    <s v="AZ JAN 13 BW"/>
    <m/>
    <m/>
    <m/>
    <m/>
    <n v="0"/>
    <n v="590.04999999999995"/>
    <m/>
    <x v="15"/>
    <x v="15"/>
  </r>
  <r>
    <n v="2017"/>
    <d v="2017-01-13T00:00:00"/>
    <n v="1"/>
    <s v="AZ JAN 13 BW"/>
    <m/>
    <m/>
    <m/>
    <m/>
    <n v="0"/>
    <n v="1546.79"/>
    <m/>
    <x v="15"/>
    <x v="15"/>
  </r>
  <r>
    <n v="2017"/>
    <d v="2017-01-13T00:00:00"/>
    <n v="1"/>
    <s v="AZ JAN 13 BW"/>
    <m/>
    <m/>
    <m/>
    <m/>
    <n v="0"/>
    <n v="15344.74"/>
    <m/>
    <x v="15"/>
    <x v="15"/>
  </r>
  <r>
    <n v="2017"/>
    <d v="2017-01-31T00:00:00"/>
    <n v="1"/>
    <s v="LABS Cor Lbr/Adm Reclas 1.2017"/>
    <m/>
    <m/>
    <m/>
    <m/>
    <n v="0"/>
    <n v="21764.19"/>
    <m/>
    <x v="23"/>
    <x v="23"/>
  </r>
  <r>
    <n v="2017"/>
    <d v="2017-01-31T00:00:00"/>
    <n v="1"/>
    <s v="LU Reclass"/>
    <m/>
    <m/>
    <m/>
    <m/>
    <n v="0"/>
    <n v="20196.16"/>
    <m/>
    <x v="4"/>
    <x v="4"/>
  </r>
  <r>
    <n v="2017"/>
    <d v="2017-01-01T00:00:00"/>
    <n v="1"/>
    <s v="Reverse Exccess Accr"/>
    <m/>
    <m/>
    <m/>
    <m/>
    <n v="0"/>
    <n v="500"/>
    <m/>
    <x v="33"/>
    <x v="33"/>
  </r>
  <r>
    <n v="2017"/>
    <d v="2017-01-01T00:00:00"/>
    <n v="1"/>
    <s v="Reverse Exccess Accr"/>
    <m/>
    <m/>
    <m/>
    <m/>
    <n v="0"/>
    <n v="1223.1099999999999"/>
    <m/>
    <x v="33"/>
    <x v="33"/>
  </r>
  <r>
    <n v="2017"/>
    <d v="2017-01-01T00:00:00"/>
    <n v="1"/>
    <s v="Reverse Exccess Accr"/>
    <m/>
    <m/>
    <m/>
    <m/>
    <n v="0"/>
    <n v="7705.81"/>
    <m/>
    <x v="33"/>
    <x v="33"/>
  </r>
  <r>
    <n v="2017"/>
    <d v="2017-01-01T00:00:00"/>
    <n v="1"/>
    <s v="Reverse-Payroll Accrual"/>
    <m/>
    <m/>
    <m/>
    <m/>
    <n v="0"/>
    <n v="285.07"/>
    <m/>
    <x v="34"/>
    <x v="34"/>
  </r>
  <r>
    <n v="2017"/>
    <d v="2017-01-31T00:00:00"/>
    <n v="1"/>
    <s v="Guardian Exp Jan 2017"/>
    <m/>
    <m/>
    <m/>
    <m/>
    <n v="8310.59"/>
    <n v="0"/>
    <m/>
    <x v="15"/>
    <x v="15"/>
  </r>
  <r>
    <n v="2017"/>
    <d v="2017-01-31T00:00:00"/>
    <n v="1"/>
    <s v="Payroll Accrual January"/>
    <m/>
    <m/>
    <m/>
    <m/>
    <n v="0"/>
    <n v="53.68"/>
    <m/>
    <x v="35"/>
    <x v="35"/>
  </r>
  <r>
    <n v="2017"/>
    <d v="2017-01-31T00:00:00"/>
    <n v="1"/>
    <s v="Payroll Accrual January"/>
    <m/>
    <m/>
    <m/>
    <m/>
    <n v="53.68"/>
    <n v="0"/>
    <m/>
    <x v="35"/>
    <x v="35"/>
  </r>
  <r>
    <n v="2017"/>
    <d v="2017-01-31T00:00:00"/>
    <n v="1"/>
    <s v="Payroll Expense January"/>
    <m/>
    <m/>
    <m/>
    <m/>
    <n v="22489.02"/>
    <n v="0"/>
    <m/>
    <x v="36"/>
    <x v="36"/>
  </r>
  <r>
    <n v="2017"/>
    <d v="2017-01-31T00:00:00"/>
    <n v="1"/>
    <s v="LU Reclass"/>
    <m/>
    <m/>
    <m/>
    <m/>
    <n v="0"/>
    <n v="2743.92"/>
    <m/>
    <x v="3"/>
    <x v="3"/>
  </r>
  <r>
    <n v="2017"/>
    <d v="2017-01-27T00:00:00"/>
    <n v="1"/>
    <s v="Accrue for Merit increases"/>
    <m/>
    <m/>
    <m/>
    <m/>
    <n v="11867.67"/>
    <n v="0"/>
    <m/>
    <x v="37"/>
    <x v="37"/>
  </r>
  <r>
    <n v="2017"/>
    <d v="2017-01-31T00:00:00"/>
    <n v="1"/>
    <s v="Payroll Accrual January"/>
    <m/>
    <m/>
    <m/>
    <m/>
    <n v="0"/>
    <n v="201.6"/>
    <m/>
    <x v="38"/>
    <x v="38"/>
  </r>
  <r>
    <n v="2017"/>
    <d v="2017-01-31T00:00:00"/>
    <n v="1"/>
    <s v="Payroll Accrual January"/>
    <m/>
    <m/>
    <m/>
    <m/>
    <n v="201.6"/>
    <n v="0"/>
    <m/>
    <x v="38"/>
    <x v="38"/>
  </r>
  <r>
    <n v="2017"/>
    <d v="2017-01-27T00:00:00"/>
    <n v="1"/>
    <s v="Accrue for Merit increases"/>
    <m/>
    <m/>
    <m/>
    <m/>
    <n v="1296.75"/>
    <n v="0"/>
    <m/>
    <x v="39"/>
    <x v="39"/>
  </r>
  <r>
    <n v="2017"/>
    <d v="2017-01-31T00:00:00"/>
    <n v="1"/>
    <s v="Health Allocation Jan"/>
    <m/>
    <m/>
    <m/>
    <m/>
    <n v="13259.95"/>
    <n v="0"/>
    <m/>
    <x v="40"/>
    <x v="40"/>
  </r>
  <r>
    <n v="2017"/>
    <d v="2017-01-27T00:00:00"/>
    <n v="1"/>
    <s v="Accrue for Merit increases"/>
    <m/>
    <m/>
    <m/>
    <m/>
    <n v="2587.7800000000002"/>
    <n v="0"/>
    <m/>
    <x v="41"/>
    <x v="41"/>
  </r>
  <r>
    <n v="2017"/>
    <d v="2017-01-27T00:00:00"/>
    <n v="1"/>
    <s v="AZ JAN 27 BW"/>
    <m/>
    <m/>
    <m/>
    <m/>
    <n v="17292.14"/>
    <n v="0"/>
    <m/>
    <x v="42"/>
    <x v="42"/>
  </r>
  <r>
    <n v="2017"/>
    <d v="2017-01-31T00:00:00"/>
    <n v="1"/>
    <s v="LUC Labor/Adm Reclass 1.2017"/>
    <m/>
    <m/>
    <m/>
    <m/>
    <n v="0"/>
    <n v="1689.06"/>
    <n v="-1689.06"/>
    <x v="18"/>
    <x v="18"/>
  </r>
  <r>
    <n v="2017"/>
    <d v="2017-01-01T00:00:00"/>
    <n v="1"/>
    <s v="Reverse-Payroll Accrual"/>
    <m/>
    <m/>
    <m/>
    <m/>
    <n v="0"/>
    <n v="10411.17"/>
    <m/>
    <x v="31"/>
    <x v="31"/>
  </r>
  <r>
    <n v="2017"/>
    <d v="2017-01-31T00:00:00"/>
    <n v="1"/>
    <s v="Health Allocation Jan"/>
    <m/>
    <m/>
    <m/>
    <m/>
    <n v="1853.41"/>
    <n v="0"/>
    <m/>
    <x v="43"/>
    <x v="43"/>
  </r>
  <r>
    <n v="2017"/>
    <d v="2017-01-31T00:00:00"/>
    <n v="1"/>
    <s v="Add'l Health Alloc Jan 17"/>
    <m/>
    <m/>
    <m/>
    <m/>
    <n v="8491.3799999999992"/>
    <n v="0"/>
    <m/>
    <x v="44"/>
    <x v="44"/>
  </r>
  <r>
    <n v="2017"/>
    <d v="2017-01-31T00:00:00"/>
    <n v="1"/>
    <s v="Neopost Postage Jan 2017"/>
    <m/>
    <m/>
    <m/>
    <m/>
    <n v="1660"/>
    <n v="0"/>
    <m/>
    <x v="13"/>
    <x v="13"/>
  </r>
  <r>
    <n v="2017"/>
    <d v="2017-01-31T00:00:00"/>
    <n v="1"/>
    <s v="Exp MetLife Insurance"/>
    <m/>
    <m/>
    <m/>
    <m/>
    <n v="5109.83"/>
    <n v="0"/>
    <m/>
    <x v="15"/>
    <x v="15"/>
  </r>
  <r>
    <n v="2017"/>
    <d v="2017-01-31T00:00:00"/>
    <n v="1"/>
    <s v="ACCR FROM REPORT:STAPLES"/>
    <s v="ACCR FROM REPORT:STAPLES"/>
    <m/>
    <m/>
    <m/>
    <n v="3936.14"/>
    <n v="0"/>
    <m/>
    <x v="2"/>
    <x v="2"/>
  </r>
  <r>
    <n v="2017"/>
    <d v="2017-01-31T00:00:00"/>
    <n v="1"/>
    <s v="Exp Gen Liab De15/Jan17"/>
    <m/>
    <m/>
    <m/>
    <m/>
    <n v="17340.68"/>
    <n v="0"/>
    <m/>
    <x v="33"/>
    <x v="33"/>
  </r>
  <r>
    <n v="2017"/>
    <d v="2017-01-31T00:00:00"/>
    <n v="1"/>
    <s v="Payroll Accrual January"/>
    <m/>
    <m/>
    <m/>
    <m/>
    <n v="11227.07"/>
    <n v="0"/>
    <m/>
    <x v="41"/>
    <x v="41"/>
  </r>
  <r>
    <n v="2017"/>
    <d v="2017-01-13T00:00:00"/>
    <n v="1"/>
    <s v="AZ JAN 13 BW"/>
    <m/>
    <m/>
    <m/>
    <m/>
    <n v="359.25"/>
    <n v="0"/>
    <m/>
    <x v="38"/>
    <x v="38"/>
  </r>
  <r>
    <n v="2017"/>
    <d v="2017-01-31T00:00:00"/>
    <n v="1"/>
    <s v="APUC Labor/Adm Reclass 1.2017"/>
    <m/>
    <m/>
    <m/>
    <m/>
    <n v="0"/>
    <n v="12348.65"/>
    <n v="-12348.65"/>
    <x v="19"/>
    <x v="19"/>
  </r>
  <r>
    <n v="2017"/>
    <d v="2017-01-31T00:00:00"/>
    <n v="1"/>
    <s v="Payroll Accrual January"/>
    <m/>
    <m/>
    <m/>
    <m/>
    <n v="0"/>
    <n v="958.37"/>
    <m/>
    <x v="45"/>
    <x v="45"/>
  </r>
  <r>
    <n v="2017"/>
    <d v="2017-01-31T00:00:00"/>
    <n v="1"/>
    <s v="Payroll Accrual January"/>
    <m/>
    <m/>
    <m/>
    <m/>
    <n v="958.37"/>
    <n v="0"/>
    <m/>
    <x v="45"/>
    <x v="45"/>
  </r>
  <r>
    <n v="2017"/>
    <d v="2017-01-31T00:00:00"/>
    <n v="1"/>
    <s v="LU Reclass"/>
    <m/>
    <m/>
    <m/>
    <m/>
    <n v="0"/>
    <n v="3004.8"/>
    <m/>
    <x v="16"/>
    <x v="16"/>
  </r>
  <r>
    <n v="2017"/>
    <d v="2017-01-31T00:00:00"/>
    <n v="1"/>
    <s v="Cust Care Labor Feb 17"/>
    <m/>
    <m/>
    <m/>
    <m/>
    <n v="0"/>
    <n v="129488.52"/>
    <m/>
    <x v="26"/>
    <x v="26"/>
  </r>
  <r>
    <n v="2017"/>
    <d v="2017-01-31T00:00:00"/>
    <n v="1"/>
    <s v="Payroll Expense January"/>
    <m/>
    <m/>
    <m/>
    <m/>
    <n v="26464.87"/>
    <n v="0"/>
    <m/>
    <x v="41"/>
    <x v="41"/>
  </r>
  <r>
    <n v="2017"/>
    <d v="2017-01-31T00:00:00"/>
    <n v="1"/>
    <s v="Exp Cogsdale from Inv JC15901"/>
    <m/>
    <m/>
    <m/>
    <m/>
    <n v="125.08"/>
    <n v="0"/>
    <m/>
    <x v="7"/>
    <x v="7"/>
  </r>
  <r>
    <n v="2017"/>
    <d v="2017-01-31T00:00:00"/>
    <n v="1"/>
    <s v="LABS US Bus Jan 17"/>
    <m/>
    <m/>
    <m/>
    <m/>
    <n v="0"/>
    <n v="1057.3"/>
    <m/>
    <x v="26"/>
    <x v="26"/>
  </r>
  <r>
    <n v="2017"/>
    <d v="2017-01-31T00:00:00"/>
    <n v="1"/>
    <s v="Payroll Expense January"/>
    <m/>
    <m/>
    <m/>
    <m/>
    <n v="89173.88"/>
    <n v="0"/>
    <m/>
    <x v="32"/>
    <x v="32"/>
  </r>
  <r>
    <n v="2017"/>
    <d v="2017-01-31T00:00:00"/>
    <n v="1"/>
    <s v="APUC Labor/Adm Reclass 1.2017"/>
    <m/>
    <m/>
    <m/>
    <m/>
    <n v="0"/>
    <n v="31203.79"/>
    <m/>
    <x v="24"/>
    <x v="24"/>
  </r>
  <r>
    <n v="2017"/>
    <d v="2017-01-31T00:00:00"/>
    <n v="1"/>
    <s v="Payroll Accrual January"/>
    <m/>
    <m/>
    <m/>
    <m/>
    <n v="2730.25"/>
    <n v="0"/>
    <m/>
    <x v="46"/>
    <x v="46"/>
  </r>
  <r>
    <n v="2017"/>
    <d v="2017-01-01T00:00:00"/>
    <n v="1"/>
    <s v="Reverse-Payroll Accrual"/>
    <m/>
    <m/>
    <m/>
    <m/>
    <n v="0"/>
    <n v="427.85"/>
    <m/>
    <x v="45"/>
    <x v="45"/>
  </r>
  <r>
    <n v="2017"/>
    <d v="2017-01-31T00:00:00"/>
    <n v="1"/>
    <s v="Payroll Accrual January"/>
    <m/>
    <m/>
    <m/>
    <m/>
    <n v="0"/>
    <n v="5625.95"/>
    <m/>
    <x v="39"/>
    <x v="39"/>
  </r>
  <r>
    <n v="2017"/>
    <d v="2017-01-31T00:00:00"/>
    <n v="1"/>
    <s v="Payroll Accrual January"/>
    <m/>
    <m/>
    <m/>
    <m/>
    <n v="5625.95"/>
    <n v="0"/>
    <m/>
    <x v="39"/>
    <x v="39"/>
  </r>
  <r>
    <n v="2017"/>
    <d v="2017-01-31T00:00:00"/>
    <n v="1"/>
    <s v="Payroll Accrual January"/>
    <m/>
    <m/>
    <m/>
    <m/>
    <n v="53.68"/>
    <n v="0"/>
    <m/>
    <x v="35"/>
    <x v="35"/>
  </r>
  <r>
    <n v="2017"/>
    <d v="2017-01-31T00:00:00"/>
    <n v="1"/>
    <s v="Health Allocation Jan"/>
    <m/>
    <m/>
    <m/>
    <m/>
    <n v="1192.98"/>
    <n v="0"/>
    <m/>
    <x v="47"/>
    <x v="47"/>
  </r>
  <r>
    <n v="2017"/>
    <d v="2017-01-27T00:00:00"/>
    <n v="1"/>
    <s v="Bonus Accrual"/>
    <m/>
    <m/>
    <m/>
    <m/>
    <n v="28554.48"/>
    <n v="0"/>
    <m/>
    <x v="48"/>
    <x v="48"/>
  </r>
  <r>
    <n v="2017"/>
    <d v="2017-01-31T00:00:00"/>
    <n v="1"/>
    <s v="LABS US Corp Reclass 1.2017"/>
    <m/>
    <m/>
    <m/>
    <m/>
    <n v="0"/>
    <n v="1145.25"/>
    <m/>
    <x v="21"/>
    <x v="21"/>
  </r>
  <r>
    <n v="2017"/>
    <d v="2017-01-01T00:00:00"/>
    <n v="1"/>
    <s v="ACCR INSIGHT CONSULTING"/>
    <s v="ACCR INSIGHT CONSULTING"/>
    <m/>
    <m/>
    <m/>
    <n v="0"/>
    <n v="5000"/>
    <m/>
    <x v="1"/>
    <x v="1"/>
  </r>
  <r>
    <n v="2017"/>
    <d v="2017-01-31T00:00:00"/>
    <n v="1"/>
    <s v="Payroll Accrual January"/>
    <m/>
    <m/>
    <m/>
    <m/>
    <n v="0"/>
    <n v="30435.57"/>
    <m/>
    <x v="32"/>
    <x v="32"/>
  </r>
  <r>
    <n v="2017"/>
    <d v="2017-01-31T00:00:00"/>
    <n v="1"/>
    <s v="Payroll Accrual January"/>
    <m/>
    <m/>
    <m/>
    <m/>
    <n v="30435.57"/>
    <n v="0"/>
    <m/>
    <x v="32"/>
    <x v="32"/>
  </r>
  <r>
    <n v="2017"/>
    <d v="2017-01-31T00:00:00"/>
    <n v="1"/>
    <s v="Reclass 12/2016 Depreciation"/>
    <m/>
    <m/>
    <m/>
    <m/>
    <n v="64764.74"/>
    <n v="0"/>
    <m/>
    <x v="26"/>
    <x v="26"/>
  </r>
  <r>
    <n v="2017"/>
    <d v="2017-01-31T00:00:00"/>
    <n v="1"/>
    <s v="Payroll Accrual January"/>
    <m/>
    <m/>
    <m/>
    <m/>
    <n v="30435.57"/>
    <n v="0"/>
    <m/>
    <x v="32"/>
    <x v="32"/>
  </r>
  <r>
    <n v="2017"/>
    <d v="2017-01-30T00:00:00"/>
    <n v="1"/>
    <s v="Exp Excess 12/16-01/17"/>
    <m/>
    <m/>
    <m/>
    <m/>
    <n v="2429.3200000000002"/>
    <n v="0"/>
    <m/>
    <x v="33"/>
    <x v="33"/>
  </r>
  <r>
    <n v="2017"/>
    <d v="2017-01-31T00:00:00"/>
    <n v="1"/>
    <s v="Cust Care Labor Jan 17"/>
    <m/>
    <m/>
    <m/>
    <m/>
    <n v="0"/>
    <n v="136257.10999999999"/>
    <m/>
    <x v="26"/>
    <x v="26"/>
  </r>
  <r>
    <n v="2017"/>
    <d v="2017-01-31T00:00:00"/>
    <n v="1"/>
    <s v="Aon Reed Employ Prac"/>
    <m/>
    <m/>
    <m/>
    <m/>
    <n v="192.91"/>
    <n v="0"/>
    <m/>
    <x v="33"/>
    <x v="33"/>
  </r>
  <r>
    <n v="2017"/>
    <d v="2017-01-31T00:00:00"/>
    <n v="1"/>
    <s v="Payroll Accrual January"/>
    <m/>
    <m/>
    <m/>
    <m/>
    <n v="0"/>
    <n v="3506.95"/>
    <m/>
    <x v="49"/>
    <x v="49"/>
  </r>
  <r>
    <n v="2017"/>
    <d v="2017-01-31T00:00:00"/>
    <n v="1"/>
    <s v="Payroll Accrual January"/>
    <m/>
    <m/>
    <m/>
    <m/>
    <n v="3506.95"/>
    <n v="0"/>
    <m/>
    <x v="49"/>
    <x v="49"/>
  </r>
  <r>
    <n v="2017"/>
    <d v="2017-01-31T00:00:00"/>
    <n v="1"/>
    <s v="Back Out Journal Entry 1137909"/>
    <m/>
    <m/>
    <m/>
    <m/>
    <n v="24256.55"/>
    <n v="0"/>
    <m/>
    <x v="26"/>
    <x v="26"/>
  </r>
  <r>
    <n v="2017"/>
    <d v="2017-01-31T00:00:00"/>
    <n v="1"/>
    <s v="Health Allocation Jan"/>
    <m/>
    <m/>
    <m/>
    <m/>
    <n v="696.45"/>
    <n v="0"/>
    <m/>
    <x v="50"/>
    <x v="50"/>
  </r>
  <r>
    <n v="2017"/>
    <d v="2017-01-31T00:00:00"/>
    <n v="1"/>
    <s v="Payroll Expense January"/>
    <m/>
    <m/>
    <m/>
    <m/>
    <n v="13261.16"/>
    <n v="0"/>
    <m/>
    <x v="39"/>
    <x v="39"/>
  </r>
  <r>
    <n v="2017"/>
    <d v="2017-01-01T00:00:00"/>
    <n v="1"/>
    <s v="Reverse-Payroll Accrual"/>
    <m/>
    <m/>
    <m/>
    <m/>
    <n v="0"/>
    <n v="12491.9"/>
    <m/>
    <x v="32"/>
    <x v="32"/>
  </r>
  <r>
    <n v="2017"/>
    <d v="2017-01-31T00:00:00"/>
    <n v="1"/>
    <s v="LUUS Admin Jan 17"/>
    <m/>
    <m/>
    <m/>
    <m/>
    <n v="0"/>
    <n v="85483.94"/>
    <m/>
    <x v="26"/>
    <x v="26"/>
  </r>
  <r>
    <n v="2017"/>
    <d v="2017-01-31T00:00:00"/>
    <n v="1"/>
    <s v="LU Reclass"/>
    <m/>
    <m/>
    <m/>
    <m/>
    <n v="0"/>
    <n v="10337.74"/>
    <m/>
    <x v="30"/>
    <x v="30"/>
  </r>
  <r>
    <n v="2017"/>
    <d v="2017-01-31T00:00:00"/>
    <n v="1"/>
    <s v="Payroll Accrual January"/>
    <m/>
    <m/>
    <m/>
    <m/>
    <n v="0"/>
    <n v="11227.07"/>
    <m/>
    <x v="41"/>
    <x v="41"/>
  </r>
  <r>
    <n v="2017"/>
    <d v="2017-01-31T00:00:00"/>
    <n v="1"/>
    <s v="Payroll Accrual January"/>
    <m/>
    <m/>
    <m/>
    <m/>
    <n v="11227.07"/>
    <n v="0"/>
    <m/>
    <x v="41"/>
    <x v="41"/>
  </r>
  <r>
    <n v="2017"/>
    <d v="2017-01-31T00:00:00"/>
    <n v="1"/>
    <s v="Payroll Accrual January"/>
    <m/>
    <m/>
    <m/>
    <m/>
    <n v="5901.95"/>
    <n v="0"/>
    <m/>
    <x v="27"/>
    <x v="27"/>
  </r>
  <r>
    <n v="2017"/>
    <d v="2017-01-01T00:00:00"/>
    <n v="1"/>
    <s v="Reverse-Payroll Accrual"/>
    <m/>
    <m/>
    <m/>
    <m/>
    <n v="0"/>
    <n v="1650.64"/>
    <m/>
    <x v="41"/>
    <x v="41"/>
  </r>
  <r>
    <n v="2017"/>
    <d v="2017-01-31T00:00:00"/>
    <n v="1"/>
    <s v="LABS Corp Admin Jan 17"/>
    <m/>
    <m/>
    <m/>
    <m/>
    <n v="0"/>
    <n v="21764.19"/>
    <m/>
    <x v="26"/>
    <x v="26"/>
  </r>
  <r>
    <n v="2017"/>
    <d v="2017-01-31T00:00:00"/>
    <n v="1"/>
    <s v="Payroll Accrual January"/>
    <m/>
    <m/>
    <m/>
    <m/>
    <n v="958.37"/>
    <n v="0"/>
    <m/>
    <x v="45"/>
    <x v="45"/>
  </r>
  <r>
    <n v="2017"/>
    <d v="2017-01-27T00:00:00"/>
    <n v="1"/>
    <s v="AZ JAN 27 BW"/>
    <m/>
    <m/>
    <m/>
    <m/>
    <n v="329.25"/>
    <n v="0"/>
    <m/>
    <x v="38"/>
    <x v="38"/>
  </r>
  <r>
    <n v="2017"/>
    <d v="2017-01-31T00:00:00"/>
    <n v="1"/>
    <s v="LU Reclass"/>
    <m/>
    <m/>
    <m/>
    <m/>
    <n v="117847.77"/>
    <n v="0"/>
    <m/>
    <x v="26"/>
    <x v="26"/>
  </r>
  <r>
    <n v="2017"/>
    <d v="2017-01-31T00:00:00"/>
    <n v="1"/>
    <s v="Payroll Accrual January"/>
    <m/>
    <m/>
    <m/>
    <m/>
    <n v="201.6"/>
    <n v="0"/>
    <m/>
    <x v="38"/>
    <x v="38"/>
  </r>
  <r>
    <n v="2017"/>
    <d v="2017-01-31T00:00:00"/>
    <n v="1"/>
    <s v="Health Allocation Jan"/>
    <m/>
    <m/>
    <m/>
    <m/>
    <n v="1062.01"/>
    <n v="0"/>
    <m/>
    <x v="51"/>
    <x v="51"/>
  </r>
  <r>
    <n v="2017"/>
    <d v="2017-01-31T00:00:00"/>
    <n v="1"/>
    <s v="Back Out Journal Entry 1113122"/>
    <m/>
    <m/>
    <m/>
    <m/>
    <n v="0"/>
    <n v="64764.74"/>
    <m/>
    <x v="26"/>
    <x v="26"/>
  </r>
  <r>
    <n v="2017"/>
    <d v="2017-01-27T00:00:00"/>
    <n v="1"/>
    <s v="Expense Cogsdale for Jan 17"/>
    <m/>
    <m/>
    <m/>
    <m/>
    <n v="3662.53"/>
    <n v="0"/>
    <m/>
    <x v="7"/>
    <x v="7"/>
  </r>
  <r>
    <n v="2017"/>
    <d v="2017-01-31T00:00:00"/>
    <n v="1"/>
    <s v="Payroll Expense January"/>
    <m/>
    <m/>
    <m/>
    <m/>
    <n v="354855.52"/>
    <n v="0"/>
    <m/>
    <x v="37"/>
    <x v="37"/>
  </r>
  <r>
    <n v="2017"/>
    <d v="2017-01-04T00:00:00"/>
    <n v="1"/>
    <s v="AZ JAN 04 BW"/>
    <m/>
    <m/>
    <m/>
    <m/>
    <n v="292.37"/>
    <n v="0"/>
    <m/>
    <x v="42"/>
    <x v="42"/>
  </r>
  <r>
    <n v="2017"/>
    <d v="2017-01-27T00:00:00"/>
    <n v="1"/>
    <s v="AZ JAN 27 BW"/>
    <m/>
    <m/>
    <m/>
    <m/>
    <n v="2464.8200000000002"/>
    <n v="0"/>
    <m/>
    <x v="29"/>
    <x v="29"/>
  </r>
  <r>
    <n v="2017"/>
    <d v="2017-01-27T00:00:00"/>
    <n v="1"/>
    <s v="AZ JAN 27 BW"/>
    <m/>
    <m/>
    <m/>
    <m/>
    <n v="4013.49"/>
    <n v="0"/>
    <m/>
    <x v="29"/>
    <x v="29"/>
  </r>
  <r>
    <n v="2017"/>
    <d v="2017-01-31T00:00:00"/>
    <n v="1"/>
    <s v="Payroll Accrual January"/>
    <m/>
    <m/>
    <m/>
    <m/>
    <n v="5625.95"/>
    <n v="0"/>
    <m/>
    <x v="39"/>
    <x v="39"/>
  </r>
  <r>
    <n v="2017"/>
    <d v="2017-01-31T00:00:00"/>
    <n v="1"/>
    <s v="Health Allocation Jan"/>
    <m/>
    <m/>
    <m/>
    <m/>
    <n v="4134.0600000000004"/>
    <n v="0"/>
    <m/>
    <x v="52"/>
    <x v="52"/>
  </r>
  <r>
    <n v="2017"/>
    <d v="2017-01-31T00:00:00"/>
    <n v="1"/>
    <s v="Payroll Accrual January"/>
    <m/>
    <m/>
    <m/>
    <m/>
    <n v="0"/>
    <n v="638.54999999999995"/>
    <m/>
    <x v="34"/>
    <x v="34"/>
  </r>
  <r>
    <n v="2017"/>
    <d v="2017-01-31T00:00:00"/>
    <n v="1"/>
    <s v="Payroll Accrual January"/>
    <m/>
    <m/>
    <m/>
    <m/>
    <n v="638.54999999999995"/>
    <n v="0"/>
    <m/>
    <x v="34"/>
    <x v="34"/>
  </r>
  <r>
    <n v="2017"/>
    <d v="2017-01-31T00:00:00"/>
    <n v="1"/>
    <s v="LABS US Corp Reclass 1.2017"/>
    <m/>
    <m/>
    <m/>
    <m/>
    <n v="1057.3"/>
    <n v="0"/>
    <m/>
    <x v="26"/>
    <x v="26"/>
  </r>
  <r>
    <n v="2017"/>
    <d v="2017-01-31T00:00:00"/>
    <n v="1"/>
    <s v="LABS US Corp Reclass 1.2017"/>
    <m/>
    <m/>
    <m/>
    <m/>
    <n v="1145.25"/>
    <n v="0"/>
    <m/>
    <x v="26"/>
    <x v="26"/>
  </r>
  <r>
    <n v="2017"/>
    <d v="2017-01-01T00:00:00"/>
    <n v="1"/>
    <s v="Reverse-Payroll Accrual"/>
    <m/>
    <m/>
    <m/>
    <m/>
    <n v="0"/>
    <n v="1218.8599999999999"/>
    <m/>
    <x v="46"/>
    <x v="46"/>
  </r>
  <r>
    <n v="2017"/>
    <d v="2017-01-31T00:00:00"/>
    <n v="1"/>
    <s v="Payroll Accrual January"/>
    <m/>
    <m/>
    <m/>
    <m/>
    <n v="0"/>
    <n v="320.92"/>
    <m/>
    <x v="53"/>
    <x v="53"/>
  </r>
  <r>
    <n v="2017"/>
    <d v="2017-01-31T00:00:00"/>
    <n v="1"/>
    <s v="Payroll Accrual January"/>
    <m/>
    <m/>
    <m/>
    <m/>
    <n v="320.92"/>
    <n v="0"/>
    <m/>
    <x v="53"/>
    <x v="53"/>
  </r>
  <r>
    <n v="2017"/>
    <d v="2017-01-01T00:00:00"/>
    <n v="1"/>
    <s v="ACCR FK MAINTENANCE"/>
    <s v="ACCR FK MAINTENANCE"/>
    <m/>
    <m/>
    <m/>
    <n v="0"/>
    <n v="675"/>
    <m/>
    <x v="1"/>
    <x v="1"/>
  </r>
  <r>
    <n v="2017"/>
    <d v="2017-01-31T00:00:00"/>
    <n v="1"/>
    <s v="LUUS Labor Jan 17"/>
    <m/>
    <m/>
    <m/>
    <m/>
    <n v="0"/>
    <n v="325621.40999999997"/>
    <m/>
    <x v="26"/>
    <x v="26"/>
  </r>
  <r>
    <n v="2017"/>
    <d v="2017-01-01T00:00:00"/>
    <n v="1"/>
    <s v="Reverse-Payroll Accrual"/>
    <m/>
    <m/>
    <m/>
    <m/>
    <n v="0"/>
    <n v="2012.08"/>
    <m/>
    <x v="39"/>
    <x v="39"/>
  </r>
  <r>
    <n v="2017"/>
    <d v="2017-01-31T00:00:00"/>
    <n v="1"/>
    <s v="Reclass Jan 2017 depreciation"/>
    <m/>
    <m/>
    <m/>
    <m/>
    <n v="56091.79"/>
    <n v="0"/>
    <m/>
    <x v="26"/>
    <x v="26"/>
  </r>
  <r>
    <n v="2017"/>
    <d v="2017-01-31T00:00:00"/>
    <n v="1"/>
    <s v="Payroll Accrual January"/>
    <m/>
    <m/>
    <m/>
    <m/>
    <n v="0"/>
    <n v="51493.35"/>
    <m/>
    <x v="37"/>
    <x v="37"/>
  </r>
  <r>
    <n v="2017"/>
    <d v="2017-01-31T00:00:00"/>
    <n v="1"/>
    <s v="Payroll Accrual January"/>
    <m/>
    <m/>
    <m/>
    <m/>
    <n v="51493.35"/>
    <n v="0"/>
    <m/>
    <x v="37"/>
    <x v="37"/>
  </r>
  <r>
    <n v="2017"/>
    <d v="2017-01-31T00:00:00"/>
    <n v="1"/>
    <s v="Exp Commercial Liab Dec16/Jan1"/>
    <m/>
    <m/>
    <m/>
    <m/>
    <n v="3014"/>
    <n v="0"/>
    <m/>
    <x v="33"/>
    <x v="33"/>
  </r>
  <r>
    <n v="2017"/>
    <d v="2017-01-31T00:00:00"/>
    <n v="1"/>
    <s v="Payroll Accrual January"/>
    <m/>
    <m/>
    <m/>
    <m/>
    <n v="3506.95"/>
    <n v="0"/>
    <m/>
    <x v="49"/>
    <x v="49"/>
  </r>
  <r>
    <n v="2017"/>
    <d v="2017-01-13T00:00:00"/>
    <n v="1"/>
    <s v="AZ JAN 13 BW"/>
    <m/>
    <m/>
    <m/>
    <m/>
    <n v="168.87"/>
    <n v="0"/>
    <m/>
    <x v="30"/>
    <x v="30"/>
  </r>
  <r>
    <n v="2017"/>
    <d v="2017-01-31T00:00:00"/>
    <n v="1"/>
    <s v="Health Allocation Jan"/>
    <m/>
    <m/>
    <m/>
    <m/>
    <n v="163.58000000000001"/>
    <n v="0"/>
    <m/>
    <x v="54"/>
    <x v="54"/>
  </r>
  <r>
    <n v="2017"/>
    <d v="2017-01-27T00:00:00"/>
    <n v="1"/>
    <s v="Employee Guardian Claims"/>
    <m/>
    <m/>
    <m/>
    <m/>
    <n v="10000"/>
    <n v="0"/>
    <m/>
    <x v="30"/>
    <x v="30"/>
  </r>
  <r>
    <n v="2017"/>
    <d v="2017-01-31T00:00:00"/>
    <n v="1"/>
    <s v="LU Reclass"/>
    <m/>
    <m/>
    <m/>
    <m/>
    <n v="0"/>
    <n v="125.31"/>
    <m/>
    <x v="11"/>
    <x v="11"/>
  </r>
  <r>
    <n v="2017"/>
    <d v="2017-01-31T00:00:00"/>
    <n v="1"/>
    <s v="LU Reclass"/>
    <m/>
    <m/>
    <m/>
    <m/>
    <n v="21225.99"/>
    <n v="0"/>
    <m/>
    <x v="13"/>
    <x v="13"/>
  </r>
  <r>
    <n v="2017"/>
    <d v="2017-01-31T00:00:00"/>
    <n v="1"/>
    <s v="Health Allocation Jan"/>
    <m/>
    <m/>
    <m/>
    <m/>
    <n v="104.79"/>
    <n v="0"/>
    <m/>
    <x v="55"/>
    <x v="55"/>
  </r>
  <r>
    <n v="2017"/>
    <d v="2017-01-31T00:00:00"/>
    <n v="1"/>
    <s v="Health Allocation Jan"/>
    <m/>
    <m/>
    <m/>
    <m/>
    <n v="45.15"/>
    <n v="0"/>
    <m/>
    <x v="52"/>
    <x v="52"/>
  </r>
  <r>
    <n v="2017"/>
    <d v="2017-01-01T00:00:00"/>
    <n v="1"/>
    <s v="Reverse-Payroll Accrual"/>
    <m/>
    <m/>
    <m/>
    <m/>
    <n v="0"/>
    <n v="90"/>
    <m/>
    <x v="38"/>
    <x v="38"/>
  </r>
  <r>
    <n v="2017"/>
    <d v="2017-01-31T00:00:00"/>
    <n v="1"/>
    <s v="Add'l Health Alloc Jan 17"/>
    <m/>
    <m/>
    <m/>
    <m/>
    <n v="0"/>
    <n v="13420.42"/>
    <m/>
    <x v="15"/>
    <x v="15"/>
  </r>
  <r>
    <n v="2017"/>
    <d v="2017-01-01T00:00:00"/>
    <n v="1"/>
    <s v="LW DEC16 Purchase Power Accrua"/>
    <m/>
    <m/>
    <m/>
    <m/>
    <n v="0"/>
    <n v="338.92"/>
    <m/>
    <x v="12"/>
    <x v="12"/>
  </r>
  <r>
    <n v="2017"/>
    <d v="2017-01-31T00:00:00"/>
    <n v="1"/>
    <s v="Health Allocation Jan"/>
    <m/>
    <m/>
    <m/>
    <m/>
    <n v="20.239999999999998"/>
    <n v="0"/>
    <m/>
    <x v="43"/>
    <x v="43"/>
  </r>
  <r>
    <n v="2017"/>
    <d v="2017-01-01T00:00:00"/>
    <n v="1"/>
    <s v="ACCR FROM REPORT:STAPLES"/>
    <s v="ACCR FROM REPORT:STAPLES"/>
    <m/>
    <m/>
    <m/>
    <n v="0"/>
    <n v="3936.14"/>
    <m/>
    <x v="2"/>
    <x v="2"/>
  </r>
  <r>
    <n v="2017"/>
    <d v="2017-01-31T00:00:00"/>
    <n v="1"/>
    <s v="Health Allocation Jan"/>
    <m/>
    <m/>
    <m/>
    <m/>
    <n v="144.81"/>
    <n v="0"/>
    <m/>
    <x v="40"/>
    <x v="40"/>
  </r>
  <r>
    <n v="2017"/>
    <d v="2017-01-31T00:00:00"/>
    <n v="1"/>
    <s v="Health Allocation Jan"/>
    <m/>
    <m/>
    <m/>
    <m/>
    <n v="67.45"/>
    <n v="0"/>
    <m/>
    <x v="56"/>
    <x v="56"/>
  </r>
  <r>
    <n v="2017"/>
    <d v="2017-01-13T00:00:00"/>
    <n v="1"/>
    <s v="AZ JAN 13 BW"/>
    <m/>
    <m/>
    <m/>
    <m/>
    <n v="17733.150000000001"/>
    <n v="0"/>
    <m/>
    <x v="42"/>
    <x v="42"/>
  </r>
  <r>
    <n v="2017"/>
    <d v="2017-01-31T00:00:00"/>
    <n v="1"/>
    <s v="LABS Admin Jan 17"/>
    <m/>
    <m/>
    <m/>
    <m/>
    <n v="0"/>
    <n v="24256.55"/>
    <m/>
    <x v="26"/>
    <x v="26"/>
  </r>
  <r>
    <n v="2017"/>
    <d v="2017-01-27T00:00:00"/>
    <n v="1"/>
    <s v="AZ JAN 27 BW"/>
    <m/>
    <m/>
    <m/>
    <m/>
    <n v="424.13"/>
    <n v="0"/>
    <m/>
    <x v="45"/>
    <x v="45"/>
  </r>
  <r>
    <n v="2017"/>
    <d v="2017-01-27T00:00:00"/>
    <n v="1"/>
    <s v="AZ JAN 27 BW"/>
    <m/>
    <m/>
    <m/>
    <m/>
    <n v="653.82000000000005"/>
    <n v="0"/>
    <m/>
    <x v="45"/>
    <x v="45"/>
  </r>
  <r>
    <n v="2017"/>
    <d v="2017-01-31T00:00:00"/>
    <n v="1"/>
    <s v="Payroll Expense January"/>
    <m/>
    <m/>
    <m/>
    <m/>
    <n v="26123.88"/>
    <n v="0"/>
    <m/>
    <x v="57"/>
    <x v="57"/>
  </r>
  <r>
    <n v="2017"/>
    <d v="2017-01-01T00:00:00"/>
    <n v="1"/>
    <s v="Reverse-Payroll Accrual"/>
    <m/>
    <m/>
    <m/>
    <m/>
    <n v="0"/>
    <n v="1565.6"/>
    <m/>
    <x v="49"/>
    <x v="49"/>
  </r>
  <r>
    <n v="2017"/>
    <d v="2017-01-31T00:00:00"/>
    <n v="1"/>
    <s v="LU Reclass"/>
    <m/>
    <m/>
    <m/>
    <m/>
    <n v="0"/>
    <n v="4061.28"/>
    <m/>
    <x v="5"/>
    <x v="5"/>
  </r>
  <r>
    <n v="2017"/>
    <d v="2017-01-31T00:00:00"/>
    <n v="1"/>
    <s v="Payroll Accrual January"/>
    <m/>
    <m/>
    <m/>
    <m/>
    <n v="1973.62"/>
    <n v="0"/>
    <m/>
    <x v="58"/>
    <x v="34"/>
  </r>
  <r>
    <n v="2017"/>
    <d v="2017-01-31T00:00:00"/>
    <n v="1"/>
    <s v="Payroll Accrual January"/>
    <m/>
    <m/>
    <m/>
    <m/>
    <n v="0"/>
    <n v="1973.62"/>
    <m/>
    <x v="58"/>
    <x v="34"/>
  </r>
  <r>
    <n v="2017"/>
    <d v="2017-01-31T00:00:00"/>
    <n v="1"/>
    <s v="Payroll Accrual January"/>
    <m/>
    <m/>
    <m/>
    <m/>
    <n v="1973.62"/>
    <n v="0"/>
    <m/>
    <x v="58"/>
    <x v="34"/>
  </r>
  <r>
    <n v="2017"/>
    <d v="2017-01-31T00:00:00"/>
    <n v="1"/>
    <s v="LUC Admin Jan 17"/>
    <m/>
    <m/>
    <m/>
    <m/>
    <n v="0"/>
    <n v="24260.41"/>
    <m/>
    <x v="26"/>
    <x v="26"/>
  </r>
  <r>
    <n v="2017"/>
    <d v="2017-01-01T00:00:00"/>
    <n v="1"/>
    <s v="Reverse-Payroll Accrual"/>
    <m/>
    <m/>
    <m/>
    <m/>
    <n v="0"/>
    <n v="881.08"/>
    <m/>
    <x v="58"/>
    <x v="34"/>
  </r>
  <r>
    <n v="2017"/>
    <d v="2017-01-31T00:00:00"/>
    <n v="1"/>
    <s v="LU Reclass"/>
    <m/>
    <m/>
    <m/>
    <m/>
    <n v="0"/>
    <n v="800.1"/>
    <m/>
    <x v="38"/>
    <x v="38"/>
  </r>
  <r>
    <n v="2017"/>
    <d v="2017-01-31T00:00:00"/>
    <n v="1"/>
    <s v="Add'l Health Alloc Jan 17"/>
    <m/>
    <m/>
    <m/>
    <m/>
    <n v="374.35"/>
    <n v="0"/>
    <m/>
    <x v="52"/>
    <x v="52"/>
  </r>
  <r>
    <n v="2017"/>
    <d v="2017-01-13T00:00:00"/>
    <n v="1"/>
    <s v="AZ JAN 13 BW"/>
    <m/>
    <m/>
    <m/>
    <m/>
    <n v="424.13"/>
    <n v="0"/>
    <m/>
    <x v="45"/>
    <x v="45"/>
  </r>
  <r>
    <n v="2017"/>
    <d v="2017-01-13T00:00:00"/>
    <n v="1"/>
    <s v="AZ JAN 13 BW"/>
    <m/>
    <m/>
    <m/>
    <m/>
    <n v="576.9"/>
    <n v="0"/>
    <m/>
    <x v="45"/>
    <x v="45"/>
  </r>
  <r>
    <n v="2017"/>
    <d v="2017-01-31T00:00:00"/>
    <n v="1"/>
    <s v="Health Allocation Jan"/>
    <m/>
    <m/>
    <m/>
    <m/>
    <n v="18782.439999999999"/>
    <n v="0"/>
    <m/>
    <x v="59"/>
    <x v="58"/>
  </r>
  <r>
    <n v="2017"/>
    <d v="2017-01-31T00:00:00"/>
    <n v="1"/>
    <s v="APUC Admin Jan 2017"/>
    <m/>
    <m/>
    <m/>
    <m/>
    <n v="0"/>
    <n v="31203.79"/>
    <m/>
    <x v="26"/>
    <x v="26"/>
  </r>
  <r>
    <n v="2017"/>
    <d v="2017-01-31T00:00:00"/>
    <n v="1"/>
    <s v="Depreciation Jan 17"/>
    <m/>
    <m/>
    <m/>
    <m/>
    <n v="0"/>
    <n v="56091.79"/>
    <m/>
    <x v="26"/>
    <x v="26"/>
  </r>
  <r>
    <n v="2017"/>
    <d v="2017-01-13T00:00:00"/>
    <n v="1"/>
    <s v="AZ JAN 13 BW"/>
    <m/>
    <m/>
    <m/>
    <m/>
    <n v="4147.2700000000004"/>
    <n v="0"/>
    <m/>
    <x v="60"/>
    <x v="59"/>
  </r>
  <r>
    <n v="2017"/>
    <d v="2017-01-31T00:00:00"/>
    <n v="1"/>
    <s v="Expense postage meter lease"/>
    <m/>
    <m/>
    <m/>
    <m/>
    <n v="350.57"/>
    <n v="0"/>
    <m/>
    <x v="13"/>
    <x v="13"/>
  </r>
  <r>
    <n v="2017"/>
    <d v="2017-01-31T00:00:00"/>
    <n v="1"/>
    <s v="Payroll Accrual January"/>
    <m/>
    <m/>
    <m/>
    <m/>
    <n v="0"/>
    <n v="203.52"/>
    <m/>
    <x v="61"/>
    <x v="34"/>
  </r>
  <r>
    <n v="2017"/>
    <d v="2017-01-31T00:00:00"/>
    <n v="1"/>
    <s v="Payroll Accrual January"/>
    <m/>
    <m/>
    <m/>
    <m/>
    <n v="203.52"/>
    <n v="0"/>
    <m/>
    <x v="61"/>
    <x v="34"/>
  </r>
  <r>
    <n v="2017"/>
    <d v="2017-01-31T00:00:00"/>
    <n v="1"/>
    <s v="Add'l Health Alloc Jan 17"/>
    <m/>
    <m/>
    <m/>
    <m/>
    <n v="108.02"/>
    <n v="0"/>
    <m/>
    <x v="47"/>
    <x v="47"/>
  </r>
  <r>
    <n v="2017"/>
    <d v="2017-01-01T00:00:00"/>
    <n v="1"/>
    <s v="Reverse-Payroll Accrual"/>
    <m/>
    <m/>
    <m/>
    <m/>
    <n v="0"/>
    <n v="23.96"/>
    <m/>
    <x v="35"/>
    <x v="35"/>
  </r>
  <r>
    <n v="2017"/>
    <d v="2017-01-31T00:00:00"/>
    <n v="1"/>
    <s v="Health Allocation Jan"/>
    <m/>
    <m/>
    <m/>
    <m/>
    <n v="31.59"/>
    <n v="0"/>
    <m/>
    <x v="62"/>
    <x v="60"/>
  </r>
  <r>
    <n v="2017"/>
    <d v="2017-01-01T00:00:00"/>
    <n v="1"/>
    <s v="Reverse-Payroll Accrual"/>
    <m/>
    <m/>
    <m/>
    <m/>
    <n v="0"/>
    <n v="57.12"/>
    <m/>
    <x v="63"/>
    <x v="61"/>
  </r>
  <r>
    <n v="2017"/>
    <d v="2017-01-01T00:00:00"/>
    <n v="1"/>
    <s v="Reverse-Payroll Accrual"/>
    <m/>
    <m/>
    <m/>
    <m/>
    <n v="0"/>
    <n v="10833.37"/>
    <m/>
    <x v="64"/>
    <x v="62"/>
  </r>
  <r>
    <n v="2017"/>
    <d v="2017-01-31T00:00:00"/>
    <n v="1"/>
    <s v="Payroll Expense January"/>
    <m/>
    <m/>
    <m/>
    <m/>
    <n v="58509.59"/>
    <n v="0"/>
    <m/>
    <x v="64"/>
    <x v="62"/>
  </r>
  <r>
    <n v="2017"/>
    <d v="2017-01-31T00:00:00"/>
    <n v="1"/>
    <s v="Payroll Accrual January"/>
    <m/>
    <m/>
    <m/>
    <m/>
    <n v="0"/>
    <n v="60.9"/>
    <m/>
    <x v="65"/>
    <x v="63"/>
  </r>
  <r>
    <n v="2017"/>
    <d v="2017-01-31T00:00:00"/>
    <n v="1"/>
    <s v="Payroll Accrual January"/>
    <m/>
    <m/>
    <m/>
    <m/>
    <n v="60.9"/>
    <n v="0"/>
    <m/>
    <x v="65"/>
    <x v="63"/>
  </r>
  <r>
    <n v="2017"/>
    <d v="2017-01-31T00:00:00"/>
    <n v="1"/>
    <s v="Back Out Journal Entry 1114262"/>
    <m/>
    <m/>
    <m/>
    <m/>
    <n v="0"/>
    <n v="76639.509999999995"/>
    <m/>
    <x v="26"/>
    <x v="26"/>
  </r>
  <r>
    <n v="2017"/>
    <d v="2017-01-27T00:00:00"/>
    <n v="1"/>
    <s v="Monthly Audit Accrual"/>
    <m/>
    <m/>
    <m/>
    <m/>
    <n v="7917"/>
    <n v="0"/>
    <m/>
    <x v="4"/>
    <x v="4"/>
  </r>
  <r>
    <n v="2017"/>
    <d v="2017-01-31T00:00:00"/>
    <n v="1"/>
    <s v="Employee Cash  Advance Refund"/>
    <m/>
    <m/>
    <m/>
    <m/>
    <n v="0"/>
    <n v="18.96"/>
    <m/>
    <x v="9"/>
    <x v="9"/>
  </r>
  <r>
    <n v="2017"/>
    <d v="2017-01-31T00:00:00"/>
    <n v="1"/>
    <s v="B&amp;M/Prop Ins Dec16/Jan17"/>
    <m/>
    <m/>
    <m/>
    <m/>
    <n v="85"/>
    <n v="0"/>
    <m/>
    <x v="33"/>
    <x v="33"/>
  </r>
  <r>
    <n v="2017"/>
    <d v="2017-01-27T00:00:00"/>
    <n v="1"/>
    <s v="Water Utilities Assoc Exp Dec"/>
    <m/>
    <m/>
    <m/>
    <m/>
    <n v="754.42"/>
    <n v="0"/>
    <m/>
    <x v="3"/>
    <x v="3"/>
  </r>
  <r>
    <n v="2017"/>
    <d v="2017-01-31T00:00:00"/>
    <n v="1"/>
    <s v="Health Allocation Jan"/>
    <m/>
    <m/>
    <m/>
    <m/>
    <n v="0"/>
    <n v="8380.0499999999993"/>
    <m/>
    <x v="66"/>
    <x v="64"/>
  </r>
  <r>
    <n v="2017"/>
    <d v="2017-01-31T00:00:00"/>
    <n v="1"/>
    <s v="Accr for Excellus not  receive"/>
    <m/>
    <m/>
    <m/>
    <m/>
    <n v="167000"/>
    <n v="0"/>
    <m/>
    <x v="15"/>
    <x v="15"/>
  </r>
  <r>
    <n v="2017"/>
    <d v="2017-01-31T00:00:00"/>
    <n v="1"/>
    <s v="Payroll Accrual January"/>
    <m/>
    <m/>
    <m/>
    <m/>
    <n v="0"/>
    <n v="127.95"/>
    <m/>
    <x v="63"/>
    <x v="61"/>
  </r>
  <r>
    <n v="2017"/>
    <d v="2017-01-31T00:00:00"/>
    <n v="1"/>
    <s v="Payroll Accrual January"/>
    <m/>
    <m/>
    <m/>
    <m/>
    <n v="127.95"/>
    <n v="0"/>
    <m/>
    <x v="63"/>
    <x v="61"/>
  </r>
  <r>
    <n v="2017"/>
    <d v="2017-01-31T00:00:00"/>
    <n v="1"/>
    <s v="Payroll Accrual January"/>
    <m/>
    <m/>
    <m/>
    <m/>
    <n v="0"/>
    <n v="24822.25"/>
    <m/>
    <x v="64"/>
    <x v="62"/>
  </r>
  <r>
    <n v="2017"/>
    <d v="2017-01-31T00:00:00"/>
    <n v="1"/>
    <s v="Payroll Accrual January"/>
    <m/>
    <m/>
    <m/>
    <m/>
    <n v="24822.25"/>
    <n v="0"/>
    <m/>
    <x v="64"/>
    <x v="62"/>
  </r>
  <r>
    <n v="2017"/>
    <d v="2017-01-31T00:00:00"/>
    <n v="1"/>
    <s v="Health Allocation Jan"/>
    <m/>
    <m/>
    <m/>
    <m/>
    <n v="2893.15"/>
    <n v="0"/>
    <m/>
    <x v="62"/>
    <x v="60"/>
  </r>
  <r>
    <n v="2017"/>
    <d v="2017-01-01T00:00:00"/>
    <n v="1"/>
    <s v="Reverse-Payroll Accrual"/>
    <m/>
    <m/>
    <m/>
    <m/>
    <n v="0"/>
    <n v="90.86"/>
    <m/>
    <x v="61"/>
    <x v="34"/>
  </r>
  <r>
    <n v="2017"/>
    <d v="2017-01-01T00:00:00"/>
    <n v="1"/>
    <s v="Reverse-Payroll Accrual"/>
    <m/>
    <m/>
    <m/>
    <m/>
    <n v="0"/>
    <n v="20.56"/>
    <m/>
    <x v="67"/>
    <x v="65"/>
  </r>
  <r>
    <n v="2017"/>
    <d v="2017-01-03T00:00:00"/>
    <n v="1"/>
    <s v="Accrue Digital Data not billed"/>
    <m/>
    <m/>
    <m/>
    <m/>
    <n v="0"/>
    <n v="24035.8"/>
    <m/>
    <x v="13"/>
    <x v="13"/>
  </r>
  <r>
    <n v="2017"/>
    <d v="2017-01-01T00:00:00"/>
    <n v="1"/>
    <s v="Rev Umbrella Accr"/>
    <m/>
    <m/>
    <m/>
    <m/>
    <n v="0"/>
    <n v="5712.28"/>
    <m/>
    <x v="33"/>
    <x v="33"/>
  </r>
  <r>
    <n v="2017"/>
    <d v="2017-01-01T00:00:00"/>
    <n v="1"/>
    <s v="Reverse-Payroll Accrual"/>
    <m/>
    <m/>
    <m/>
    <m/>
    <n v="0"/>
    <n v="187.23"/>
    <m/>
    <x v="68"/>
    <x v="66"/>
  </r>
  <r>
    <n v="2017"/>
    <d v="2017-01-31T00:00:00"/>
    <n v="1"/>
    <s v="Payroll Accrual January"/>
    <m/>
    <m/>
    <m/>
    <m/>
    <n v="0"/>
    <n v="46.06"/>
    <m/>
    <x v="67"/>
    <x v="65"/>
  </r>
  <r>
    <n v="2017"/>
    <d v="2017-01-31T00:00:00"/>
    <n v="1"/>
    <s v="Payroll Accrual January"/>
    <m/>
    <m/>
    <m/>
    <m/>
    <n v="46.06"/>
    <n v="0"/>
    <m/>
    <x v="67"/>
    <x v="65"/>
  </r>
  <r>
    <n v="2017"/>
    <d v="2017-01-31T00:00:00"/>
    <n v="1"/>
    <s v="LU Reclass"/>
    <m/>
    <m/>
    <m/>
    <m/>
    <n v="0"/>
    <n v="235.37"/>
    <m/>
    <x v="9"/>
    <x v="9"/>
  </r>
  <r>
    <n v="2017"/>
    <d v="2017-01-31T00:00:00"/>
    <n v="1"/>
    <s v="LABS Bus Labor Jan 17"/>
    <m/>
    <m/>
    <m/>
    <m/>
    <n v="0"/>
    <n v="3814.25"/>
    <m/>
    <x v="26"/>
    <x v="26"/>
  </r>
  <r>
    <n v="2017"/>
    <d v="2017-01-01T00:00:00"/>
    <n v="1"/>
    <s v="Reverse-Payroll Accrual"/>
    <m/>
    <m/>
    <m/>
    <m/>
    <n v="0"/>
    <n v="2634.8"/>
    <m/>
    <x v="27"/>
    <x v="27"/>
  </r>
  <r>
    <n v="2017"/>
    <d v="2017-01-31T00:00:00"/>
    <n v="1"/>
    <s v="Payroll Accrual January"/>
    <m/>
    <m/>
    <m/>
    <m/>
    <n v="0"/>
    <n v="2730.25"/>
    <m/>
    <x v="46"/>
    <x v="46"/>
  </r>
  <r>
    <n v="2017"/>
    <d v="2017-01-31T00:00:00"/>
    <n v="1"/>
    <s v="Payroll Accrual January"/>
    <m/>
    <m/>
    <m/>
    <m/>
    <n v="2730.25"/>
    <n v="0"/>
    <m/>
    <x v="46"/>
    <x v="46"/>
  </r>
  <r>
    <n v="2017"/>
    <d v="2017-01-31T00:00:00"/>
    <n v="1"/>
    <s v="Payroll Accrual January"/>
    <m/>
    <m/>
    <m/>
    <m/>
    <n v="419.39"/>
    <n v="0"/>
    <m/>
    <x v="68"/>
    <x v="66"/>
  </r>
  <r>
    <n v="2017"/>
    <d v="2017-01-31T00:00:00"/>
    <n v="1"/>
    <s v="LABS Cor Lbr/Adm Reclas 1.2017"/>
    <m/>
    <m/>
    <m/>
    <m/>
    <n v="7880.77"/>
    <n v="0"/>
    <m/>
    <x v="26"/>
    <x v="26"/>
  </r>
  <r>
    <n v="2017"/>
    <d v="2017-01-31T00:00:00"/>
    <n v="1"/>
    <s v="LABS Cor Lbr/Adm Reclas 1.2017"/>
    <m/>
    <m/>
    <m/>
    <m/>
    <n v="21764.19"/>
    <n v="0"/>
    <m/>
    <x v="26"/>
    <x v="26"/>
  </r>
  <r>
    <n v="2017"/>
    <d v="2017-01-31T00:00:00"/>
    <n v="1"/>
    <s v="LU Reclass"/>
    <m/>
    <m/>
    <m/>
    <m/>
    <n v="0"/>
    <n v="9014.9699999999993"/>
    <m/>
    <x v="2"/>
    <x v="2"/>
  </r>
  <r>
    <n v="2017"/>
    <d v="2017-01-31T00:00:00"/>
    <n v="1"/>
    <s v="Payroll Accrual January"/>
    <m/>
    <m/>
    <m/>
    <m/>
    <n v="60.9"/>
    <n v="0"/>
    <m/>
    <x v="65"/>
    <x v="63"/>
  </r>
  <r>
    <n v="2017"/>
    <d v="2017-01-31T00:00:00"/>
    <n v="1"/>
    <s v="LW JAN17 Purcahse Power Accrua"/>
    <m/>
    <m/>
    <m/>
    <m/>
    <n v="584.57000000000005"/>
    <n v="0"/>
    <m/>
    <x v="12"/>
    <x v="12"/>
  </r>
  <r>
    <n v="2017"/>
    <d v="2017-01-31T00:00:00"/>
    <n v="1"/>
    <s v="Payroll Accrual January"/>
    <m/>
    <m/>
    <m/>
    <m/>
    <n v="0"/>
    <n v="419.39"/>
    <m/>
    <x v="68"/>
    <x v="66"/>
  </r>
  <r>
    <n v="2017"/>
    <d v="2017-01-31T00:00:00"/>
    <n v="1"/>
    <s v="Payroll Accrual January"/>
    <m/>
    <m/>
    <m/>
    <m/>
    <n v="419.39"/>
    <n v="0"/>
    <m/>
    <x v="68"/>
    <x v="66"/>
  </r>
  <r>
    <n v="2017"/>
    <d v="2017-01-31T00:00:00"/>
    <n v="1"/>
    <s v="Health Allocation Jan"/>
    <m/>
    <m/>
    <m/>
    <m/>
    <n v="134.51"/>
    <n v="0"/>
    <m/>
    <x v="69"/>
    <x v="67"/>
  </r>
  <r>
    <n v="2017"/>
    <d v="2017-01-31T00:00:00"/>
    <n v="1"/>
    <s v="LABS US Corp Reclass 1.2017"/>
    <m/>
    <m/>
    <m/>
    <m/>
    <n v="0"/>
    <n v="1057.3"/>
    <m/>
    <x v="20"/>
    <x v="20"/>
  </r>
  <r>
    <n v="2017"/>
    <d v="2017-01-31T00:00:00"/>
    <n v="1"/>
    <s v="Add'l Health Alloc Jan 17"/>
    <m/>
    <m/>
    <m/>
    <m/>
    <n v="167.83"/>
    <n v="0"/>
    <m/>
    <x v="43"/>
    <x v="43"/>
  </r>
  <r>
    <n v="2017"/>
    <d v="2017-01-27T00:00:00"/>
    <n v="1"/>
    <s v="AZ JAN 27 BW"/>
    <m/>
    <m/>
    <m/>
    <m/>
    <n v="4044.16"/>
    <n v="0"/>
    <m/>
    <x v="60"/>
    <x v="59"/>
  </r>
  <r>
    <n v="2017"/>
    <d v="2017-01-31T00:00:00"/>
    <n v="1"/>
    <s v="LU Reclass"/>
    <m/>
    <m/>
    <m/>
    <m/>
    <n v="0"/>
    <n v="25211.89"/>
    <m/>
    <x v="1"/>
    <x v="1"/>
  </r>
  <r>
    <n v="2017"/>
    <d v="2017-01-31T00:00:00"/>
    <n v="1"/>
    <s v="Health Allocation Jan"/>
    <m/>
    <m/>
    <m/>
    <m/>
    <n v="0"/>
    <n v="1618.5"/>
    <m/>
    <x v="15"/>
    <x v="15"/>
  </r>
  <r>
    <n v="2017"/>
    <d v="2017-01-30T00:00:00"/>
    <n v="1"/>
    <s v="Exp Placement fee 12/16-1/17"/>
    <m/>
    <m/>
    <m/>
    <m/>
    <n v="3331.12"/>
    <n v="0"/>
    <m/>
    <x v="33"/>
    <x v="33"/>
  </r>
  <r>
    <n v="2017"/>
    <d v="2017-01-27T00:00:00"/>
    <n v="1"/>
    <s v="Accrue for Merit increases"/>
    <m/>
    <m/>
    <m/>
    <m/>
    <n v="5721.4"/>
    <n v="0"/>
    <m/>
    <x v="64"/>
    <x v="62"/>
  </r>
  <r>
    <n v="2017"/>
    <d v="2017-01-27T00:00:00"/>
    <n v="1"/>
    <s v="AZ JAN 27 BW"/>
    <m/>
    <m/>
    <m/>
    <m/>
    <n v="1450.93"/>
    <n v="0"/>
    <m/>
    <x v="70"/>
    <x v="68"/>
  </r>
  <r>
    <n v="2017"/>
    <d v="2017-01-31T00:00:00"/>
    <n v="1"/>
    <s v="Health Allocation Jan"/>
    <m/>
    <m/>
    <m/>
    <m/>
    <n v="205.11"/>
    <n v="0"/>
    <m/>
    <x v="59"/>
    <x v="58"/>
  </r>
  <r>
    <n v="2017"/>
    <d v="2017-01-31T00:00:00"/>
    <n v="1"/>
    <s v="Payroll Accrual January"/>
    <m/>
    <m/>
    <m/>
    <m/>
    <n v="127.95"/>
    <n v="0"/>
    <m/>
    <x v="63"/>
    <x v="61"/>
  </r>
  <r>
    <n v="2017"/>
    <d v="2017-01-01T00:00:00"/>
    <n v="1"/>
    <s v="ACCR CENTURYLINK"/>
    <s v="ACCR CENTURYLINK"/>
    <m/>
    <m/>
    <m/>
    <n v="0"/>
    <n v="233.42"/>
    <m/>
    <x v="5"/>
    <x v="5"/>
  </r>
  <r>
    <n v="2017"/>
    <d v="2017-01-31T00:00:00"/>
    <n v="1"/>
    <s v="Payroll Accrual January"/>
    <m/>
    <m/>
    <m/>
    <m/>
    <n v="320.92"/>
    <n v="0"/>
    <m/>
    <x v="53"/>
    <x v="53"/>
  </r>
  <r>
    <n v="2017"/>
    <d v="2017-01-31T00:00:00"/>
    <n v="1"/>
    <s v="APUC Labor Jan 17"/>
    <m/>
    <m/>
    <m/>
    <m/>
    <n v="0"/>
    <n v="12348.65"/>
    <m/>
    <x v="26"/>
    <x v="26"/>
  </r>
  <r>
    <n v="2017"/>
    <d v="2017-01-27T00:00:00"/>
    <n v="1"/>
    <s v="Exp CenturyLink for Jan 17"/>
    <m/>
    <m/>
    <m/>
    <m/>
    <n v="591.35"/>
    <n v="0"/>
    <m/>
    <x v="5"/>
    <x v="5"/>
  </r>
  <r>
    <n v="2017"/>
    <d v="2017-01-31T00:00:00"/>
    <n v="1"/>
    <s v="LU Reclass"/>
    <m/>
    <m/>
    <m/>
    <m/>
    <n v="0"/>
    <n v="19070.91"/>
    <m/>
    <x v="6"/>
    <x v="6"/>
  </r>
  <r>
    <n v="2017"/>
    <d v="2017-01-31T00:00:00"/>
    <n v="1"/>
    <s v="Add'l Health Alloc Jan 17"/>
    <m/>
    <m/>
    <m/>
    <m/>
    <n v="1200.72"/>
    <n v="0"/>
    <m/>
    <x v="40"/>
    <x v="40"/>
  </r>
  <r>
    <n v="2017"/>
    <d v="2017-01-25T00:00:00"/>
    <n v="1"/>
    <s v="Exp Storage Fee Jan 17"/>
    <m/>
    <m/>
    <m/>
    <m/>
    <n v="431.57"/>
    <n v="0"/>
    <m/>
    <x v="6"/>
    <x v="6"/>
  </r>
  <r>
    <n v="2017"/>
    <d v="2017-01-31T00:00:00"/>
    <n v="1"/>
    <s v="Back Out Journal Entry 1138261"/>
    <m/>
    <m/>
    <m/>
    <m/>
    <n v="129488.52"/>
    <n v="0"/>
    <m/>
    <x v="26"/>
    <x v="26"/>
  </r>
  <r>
    <n v="2017"/>
    <d v="2017-01-31T00:00:00"/>
    <n v="1"/>
    <s v="Add'l Health Alloc Jan 17"/>
    <m/>
    <m/>
    <m/>
    <m/>
    <n v="1700.78"/>
    <n v="0"/>
    <m/>
    <x v="59"/>
    <x v="58"/>
  </r>
  <r>
    <n v="2017"/>
    <d v="2017-01-31T00:00:00"/>
    <n v="1"/>
    <s v="LU Reclass"/>
    <m/>
    <m/>
    <m/>
    <m/>
    <n v="0"/>
    <n v="1324.73"/>
    <m/>
    <x v="10"/>
    <x v="10"/>
  </r>
  <r>
    <n v="2017"/>
    <d v="2017-01-31T00:00:00"/>
    <n v="1"/>
    <s v="LABS Labor/Adm Reclass 1.2017"/>
    <m/>
    <m/>
    <m/>
    <m/>
    <n v="3814.25"/>
    <n v="0"/>
    <m/>
    <x v="26"/>
    <x v="26"/>
  </r>
  <r>
    <n v="2017"/>
    <d v="2017-01-31T00:00:00"/>
    <n v="1"/>
    <s v="LABS Labor/Adm Reclass 1.2017"/>
    <m/>
    <m/>
    <m/>
    <m/>
    <n v="35201.89"/>
    <n v="0"/>
    <m/>
    <x v="26"/>
    <x v="26"/>
  </r>
  <r>
    <n v="2017"/>
    <d v="2017-01-31T00:00:00"/>
    <n v="1"/>
    <s v="Payroll Accrual January"/>
    <m/>
    <m/>
    <m/>
    <m/>
    <n v="24822.25"/>
    <n v="0"/>
    <m/>
    <x v="64"/>
    <x v="62"/>
  </r>
  <r>
    <n v="2017"/>
    <d v="2017-01-13T00:00:00"/>
    <n v="1"/>
    <s v="AZ JAN 13 BW"/>
    <m/>
    <m/>
    <m/>
    <m/>
    <n v="1710.5"/>
    <n v="0"/>
    <m/>
    <x v="70"/>
    <x v="68"/>
  </r>
  <r>
    <n v="2017"/>
    <d v="2017-01-04T00:00:00"/>
    <n v="1"/>
    <s v="AZ JAN 04 BW"/>
    <m/>
    <m/>
    <m/>
    <m/>
    <n v="68.38"/>
    <n v="0"/>
    <m/>
    <x v="60"/>
    <x v="59"/>
  </r>
  <r>
    <n v="2017"/>
    <d v="2017-01-31T00:00:00"/>
    <n v="1"/>
    <s v="Add'l Health Alloc Jan 17"/>
    <m/>
    <m/>
    <m/>
    <m/>
    <n v="1115.3599999999999"/>
    <n v="0"/>
    <m/>
    <x v="69"/>
    <x v="67"/>
  </r>
  <r>
    <n v="2017"/>
    <d v="2017-01-27T00:00:00"/>
    <n v="1"/>
    <s v="Citrix Share File"/>
    <m/>
    <m/>
    <m/>
    <m/>
    <n v="65.28"/>
    <n v="0"/>
    <m/>
    <x v="2"/>
    <x v="2"/>
  </r>
  <r>
    <n v="2017"/>
    <d v="2017-01-31T00:00:00"/>
    <n v="1"/>
    <s v="Health Allocation Jan"/>
    <m/>
    <m/>
    <m/>
    <m/>
    <n v="5302.23"/>
    <n v="0"/>
    <m/>
    <x v="71"/>
    <x v="69"/>
  </r>
  <r>
    <n v="2017"/>
    <d v="2017-01-31T00:00:00"/>
    <n v="1"/>
    <s v="Exp Excess Dec16/Jan17"/>
    <m/>
    <m/>
    <m/>
    <m/>
    <n v="634.5"/>
    <n v="0"/>
    <m/>
    <x v="33"/>
    <x v="33"/>
  </r>
  <r>
    <n v="2017"/>
    <d v="2017-01-31T00:00:00"/>
    <n v="1"/>
    <s v="Exp Excess Dec16/Jan17"/>
    <m/>
    <m/>
    <m/>
    <m/>
    <n v="634.5"/>
    <n v="0"/>
    <m/>
    <x v="33"/>
    <x v="33"/>
  </r>
  <r>
    <n v="2017"/>
    <d v="2017-01-31T00:00:00"/>
    <n v="1"/>
    <s v="Exp Excess Dec16/Jan17"/>
    <m/>
    <m/>
    <m/>
    <m/>
    <n v="861"/>
    <n v="0"/>
    <m/>
    <x v="33"/>
    <x v="33"/>
  </r>
  <r>
    <n v="2017"/>
    <d v="2017-01-31T00:00:00"/>
    <n v="1"/>
    <s v="Exp Excess Dec16/Jan17"/>
    <m/>
    <m/>
    <m/>
    <m/>
    <n v="977.5"/>
    <n v="0"/>
    <m/>
    <x v="33"/>
    <x v="33"/>
  </r>
  <r>
    <n v="2017"/>
    <d v="2017-01-31T00:00:00"/>
    <n v="1"/>
    <s v="Exp Excess Dec16/Jan17"/>
    <m/>
    <m/>
    <m/>
    <m/>
    <n v="1790.5"/>
    <n v="0"/>
    <m/>
    <x v="33"/>
    <x v="33"/>
  </r>
  <r>
    <n v="2017"/>
    <d v="2017-01-31T00:00:00"/>
    <n v="1"/>
    <s v="Exp Excess Dec16/Jan17"/>
    <m/>
    <m/>
    <m/>
    <m/>
    <n v="20033.580000000002"/>
    <n v="0"/>
    <m/>
    <x v="33"/>
    <x v="33"/>
  </r>
  <r>
    <n v="2017"/>
    <d v="2017-01-31T00:00:00"/>
    <n v="1"/>
    <s v="TS Rec 3rd for Jan 17"/>
    <m/>
    <m/>
    <m/>
    <m/>
    <n v="0"/>
    <n v="76639.509999999995"/>
    <m/>
    <x v="26"/>
    <x v="26"/>
  </r>
  <r>
    <n v="2017"/>
    <d v="2017-01-31T00:00:00"/>
    <n v="1"/>
    <s v="LABS Corp Labor Jan 17"/>
    <m/>
    <m/>
    <m/>
    <m/>
    <n v="0"/>
    <n v="7880.77"/>
    <m/>
    <x v="26"/>
    <x v="26"/>
  </r>
  <r>
    <n v="2017"/>
    <d v="2017-01-01T00:00:00"/>
    <n v="1"/>
    <s v="Reverse-Payroll Accrual"/>
    <m/>
    <m/>
    <m/>
    <m/>
    <n v="0"/>
    <n v="32284.66"/>
    <m/>
    <x v="37"/>
    <x v="37"/>
  </r>
  <r>
    <n v="2017"/>
    <d v="2017-01-27T00:00:00"/>
    <n v="1"/>
    <s v="AZ JAN 27 BW"/>
    <m/>
    <m/>
    <m/>
    <m/>
    <n v="8107.21"/>
    <n v="0"/>
    <m/>
    <x v="27"/>
    <x v="27"/>
  </r>
  <r>
    <n v="2017"/>
    <d v="2017-01-31T00:00:00"/>
    <n v="1"/>
    <s v="Add'l Health Alloc Jan 17"/>
    <m/>
    <m/>
    <m/>
    <m/>
    <n v="261.98"/>
    <n v="0"/>
    <m/>
    <x v="62"/>
    <x v="60"/>
  </r>
  <r>
    <n v="2017"/>
    <d v="2017-01-31T00:00:00"/>
    <n v="1"/>
    <s v="Health Allocation Jan"/>
    <m/>
    <m/>
    <m/>
    <m/>
    <n v="12317.35"/>
    <n v="0"/>
    <m/>
    <x v="69"/>
    <x v="67"/>
  </r>
  <r>
    <n v="2017"/>
    <d v="2017-01-31T00:00:00"/>
    <n v="1"/>
    <s v="Expense Jan 17 Worker Comp"/>
    <m/>
    <m/>
    <m/>
    <m/>
    <n v="8380.0499999999993"/>
    <n v="0"/>
    <m/>
    <x v="66"/>
    <x v="64"/>
  </r>
  <r>
    <n v="2017"/>
    <d v="2017-01-01T00:00:00"/>
    <n v="1"/>
    <s v="Reverse-Payroll Accrual"/>
    <m/>
    <m/>
    <m/>
    <m/>
    <n v="0"/>
    <n v="27.2"/>
    <m/>
    <x v="65"/>
    <x v="63"/>
  </r>
  <r>
    <n v="2017"/>
    <d v="2017-01-27T00:00:00"/>
    <n v="1"/>
    <s v="Accrue for Merit increases"/>
    <m/>
    <m/>
    <m/>
    <m/>
    <n v="1520.38"/>
    <n v="0"/>
    <m/>
    <x v="31"/>
    <x v="31"/>
  </r>
  <r>
    <n v="2017"/>
    <d v="2017-01-27T00:00:00"/>
    <n v="1"/>
    <s v="Monthly Research Fee Accrual"/>
    <m/>
    <m/>
    <m/>
    <m/>
    <n v="2500"/>
    <n v="0"/>
    <m/>
    <x v="1"/>
    <x v="1"/>
  </r>
  <r>
    <n v="2017"/>
    <d v="2017-01-31T00:00:00"/>
    <n v="1"/>
    <s v="Health Allocation Jan"/>
    <m/>
    <m/>
    <m/>
    <m/>
    <n v="1024.06"/>
    <n v="0"/>
    <m/>
    <x v="44"/>
    <x v="44"/>
  </r>
  <r>
    <n v="2017"/>
    <d v="2017-01-31T00:00:00"/>
    <n v="1"/>
    <s v="LABS US Corp Jan 17"/>
    <m/>
    <m/>
    <m/>
    <m/>
    <n v="0"/>
    <n v="1145.25"/>
    <m/>
    <x v="26"/>
    <x v="26"/>
  </r>
  <r>
    <n v="2017"/>
    <d v="2017-01-31T00:00:00"/>
    <n v="1"/>
    <s v="ACCR VERIZON"/>
    <s v="ACCR VERIZON"/>
    <m/>
    <m/>
    <m/>
    <n v="1671.99"/>
    <n v="0"/>
    <m/>
    <x v="5"/>
    <x v="5"/>
  </r>
  <r>
    <n v="2017"/>
    <d v="2017-01-01T00:00:00"/>
    <n v="1"/>
    <s v="Reverse Gen Liab Accr"/>
    <m/>
    <m/>
    <m/>
    <m/>
    <n v="0"/>
    <n v="8328.5400000000009"/>
    <m/>
    <x v="33"/>
    <x v="33"/>
  </r>
  <r>
    <n v="2017"/>
    <d v="2017-01-31T00:00:00"/>
    <n v="1"/>
    <s v="Payroll Accrual January"/>
    <m/>
    <m/>
    <m/>
    <m/>
    <n v="46.06"/>
    <n v="0"/>
    <m/>
    <x v="67"/>
    <x v="65"/>
  </r>
  <r>
    <n v="2017"/>
    <d v="2017-01-31T00:00:00"/>
    <n v="1"/>
    <s v="TS Rec 2nd for Jan 17"/>
    <m/>
    <m/>
    <m/>
    <m/>
    <n v="76639.509999999995"/>
    <n v="0"/>
    <m/>
    <x v="26"/>
    <x v="26"/>
  </r>
  <r>
    <n v="2017"/>
    <d v="2017-01-31T00:00:00"/>
    <n v="1"/>
    <s v="LUC Labor/Adm Reclass 1.2017"/>
    <m/>
    <m/>
    <m/>
    <m/>
    <n v="0"/>
    <n v="24260.41"/>
    <m/>
    <x v="25"/>
    <x v="25"/>
  </r>
  <r>
    <n v="2017"/>
    <d v="2017-01-01T00:00:00"/>
    <n v="1"/>
    <s v="Rev Property Ins Accr"/>
    <m/>
    <m/>
    <m/>
    <m/>
    <n v="0"/>
    <n v="1234.21"/>
    <m/>
    <x v="33"/>
    <x v="33"/>
  </r>
  <r>
    <n v="2017"/>
    <d v="2017-01-31T00:00:00"/>
    <n v="1"/>
    <s v="Health Allocation Jan"/>
    <m/>
    <m/>
    <m/>
    <m/>
    <n v="0"/>
    <n v="148207.03"/>
    <m/>
    <x v="15"/>
    <x v="15"/>
  </r>
  <r>
    <n v="2017"/>
    <d v="2017-01-31T00:00:00"/>
    <n v="1"/>
    <s v="LU Reclass"/>
    <m/>
    <m/>
    <m/>
    <m/>
    <n v="0"/>
    <n v="26620.66"/>
    <m/>
    <x v="33"/>
    <x v="33"/>
  </r>
  <r>
    <n v="2017"/>
    <d v="2017-01-31T00:00:00"/>
    <n v="1"/>
    <s v="Health Allocation Jan"/>
    <m/>
    <m/>
    <m/>
    <m/>
    <n v="13.03"/>
    <n v="0"/>
    <m/>
    <x v="47"/>
    <x v="47"/>
  </r>
  <r>
    <n v="2017"/>
    <d v="2017-01-13T00:00:00"/>
    <n v="1"/>
    <s v="AZ JAN 13 BW"/>
    <m/>
    <m/>
    <m/>
    <m/>
    <n v="8308.4500000000007"/>
    <n v="0"/>
    <m/>
    <x v="27"/>
    <x v="27"/>
  </r>
  <r>
    <n v="2017"/>
    <d v="2017-01-31T00:00:00"/>
    <n v="1"/>
    <s v="LUC Labor Jan 17"/>
    <m/>
    <m/>
    <m/>
    <m/>
    <n v="0"/>
    <n v="1689.06"/>
    <m/>
    <x v="26"/>
    <x v="26"/>
  </r>
  <r>
    <n v="2017"/>
    <d v="2017-01-31T00:00:00"/>
    <n v="1"/>
    <s v="LU Reclass"/>
    <m/>
    <m/>
    <m/>
    <m/>
    <n v="0"/>
    <n v="1295"/>
    <m/>
    <x v="8"/>
    <x v="8"/>
  </r>
  <r>
    <n v="2017"/>
    <d v="2017-01-31T00:00:00"/>
    <n v="1"/>
    <s v="ACCR ACCOUNTING PRINCIPLES"/>
    <s v="ACCR ACCOUNTING PRINCIPLES"/>
    <m/>
    <m/>
    <m/>
    <n v="1208.6199999999999"/>
    <n v="0"/>
    <m/>
    <x v="4"/>
    <x v="4"/>
  </r>
  <r>
    <n v="2017"/>
    <d v="2017-01-31T00:00:00"/>
    <n v="1"/>
    <s v="LABS Labor/Adm Reclass 1.2017"/>
    <m/>
    <m/>
    <m/>
    <m/>
    <n v="0"/>
    <n v="3814.25"/>
    <n v="-3814.25"/>
    <x v="14"/>
    <x v="14"/>
  </r>
  <r>
    <n v="2017"/>
    <d v="2017-01-31T00:00:00"/>
    <n v="1"/>
    <s v="Health Allocation Jan"/>
    <m/>
    <m/>
    <m/>
    <m/>
    <n v="93773.69"/>
    <n v="0"/>
    <m/>
    <x v="44"/>
    <x v="44"/>
  </r>
  <r>
    <n v="2017"/>
    <d v="2017-01-31T00:00:00"/>
    <n v="1"/>
    <s v="LUC Labor/Adm Reclass 1.2017"/>
    <m/>
    <m/>
    <m/>
    <m/>
    <n v="1689.06"/>
    <n v="0"/>
    <m/>
    <x v="26"/>
    <x v="26"/>
  </r>
  <r>
    <n v="2017"/>
    <d v="2017-01-31T00:00:00"/>
    <n v="1"/>
    <s v="LUC Labor/Adm Reclass 1.2017"/>
    <m/>
    <m/>
    <m/>
    <m/>
    <n v="24260.41"/>
    <n v="0"/>
    <m/>
    <x v="26"/>
    <x v="26"/>
  </r>
  <r>
    <n v="2017"/>
    <d v="2017-01-31T00:00:00"/>
    <n v="1"/>
    <s v="Payroll Accrual January"/>
    <m/>
    <m/>
    <m/>
    <m/>
    <n v="51493.35"/>
    <n v="0"/>
    <m/>
    <x v="37"/>
    <x v="37"/>
  </r>
  <r>
    <n v="2017"/>
    <d v="2017-01-01T00:00:00"/>
    <n v="1"/>
    <s v="ACCR COX BUSINESS"/>
    <s v="ACCR COX BUSINESS"/>
    <m/>
    <m/>
    <m/>
    <n v="0"/>
    <n v="194"/>
    <m/>
    <x v="5"/>
    <x v="5"/>
  </r>
  <r>
    <n v="2017"/>
    <d v="2017-01-01T00:00:00"/>
    <n v="1"/>
    <s v="ACCR FEDEX"/>
    <s v="ACCR FEDEX"/>
    <m/>
    <m/>
    <m/>
    <n v="0"/>
    <n v="873.17"/>
    <m/>
    <x v="1"/>
    <x v="1"/>
  </r>
  <r>
    <n v="2017"/>
    <d v="2017-01-01T00:00:00"/>
    <n v="1"/>
    <s v="Reverse-Payroll Accrual"/>
    <m/>
    <m/>
    <m/>
    <m/>
    <n v="0"/>
    <n v="143.27000000000001"/>
    <m/>
    <x v="53"/>
    <x v="53"/>
  </r>
  <r>
    <n v="2017"/>
    <d v="2017-01-31T00:00:00"/>
    <n v="1"/>
    <s v="Payroll Accrual January"/>
    <m/>
    <m/>
    <m/>
    <m/>
    <n v="203.52"/>
    <n v="0"/>
    <m/>
    <x v="61"/>
    <x v="34"/>
  </r>
  <r>
    <n v="2017"/>
    <d v="2017-01-31T00:00:00"/>
    <n v="1"/>
    <s v="LABS Labor/Adm Reclass 1.2017"/>
    <m/>
    <m/>
    <m/>
    <m/>
    <n v="0"/>
    <n v="35201.89"/>
    <m/>
    <x v="22"/>
    <x v="22"/>
  </r>
  <r>
    <n v="2017"/>
    <d v="2017-01-31T00:00:00"/>
    <n v="1"/>
    <s v="CC Admin Jan 2017"/>
    <m/>
    <m/>
    <m/>
    <m/>
    <n v="21225.99"/>
    <n v="0"/>
    <m/>
    <x v="26"/>
    <x v="26"/>
  </r>
  <r>
    <n v="2017"/>
    <d v="2017-01-31T00:00:00"/>
    <n v="1"/>
    <s v="Reclass Group Insurance"/>
    <m/>
    <m/>
    <m/>
    <m/>
    <n v="0"/>
    <n v="19009.25"/>
    <m/>
    <x v="26"/>
    <x v="26"/>
  </r>
  <r>
    <n v="2017"/>
    <d v="2017-01-31T00:00:00"/>
    <n v="1"/>
    <s v="Payroll Accrual January"/>
    <m/>
    <m/>
    <m/>
    <m/>
    <n v="0"/>
    <n v="6596.14"/>
    <m/>
    <x v="31"/>
    <x v="31"/>
  </r>
  <r>
    <n v="2017"/>
    <d v="2017-01-31T00:00:00"/>
    <n v="1"/>
    <s v="Payroll Accrual January"/>
    <m/>
    <m/>
    <m/>
    <m/>
    <n v="6596.14"/>
    <n v="0"/>
    <m/>
    <x v="31"/>
    <x v="31"/>
  </r>
  <r>
    <n v="2017"/>
    <d v="2017-01-31T00:00:00"/>
    <n v="1"/>
    <s v="LU Reclass"/>
    <m/>
    <m/>
    <m/>
    <m/>
    <n v="0"/>
    <n v="1792.58"/>
    <m/>
    <x v="12"/>
    <x v="12"/>
  </r>
  <r>
    <n v="2017"/>
    <d v="2017-01-31T00:00:00"/>
    <n v="1"/>
    <s v="Health Allocation Jan"/>
    <m/>
    <m/>
    <m/>
    <m/>
    <n v="233.75"/>
    <n v="0"/>
    <m/>
    <x v="72"/>
    <x v="70"/>
  </r>
  <r>
    <n v="2017"/>
    <d v="2017-01-01T00:00:00"/>
    <n v="1"/>
    <s v="ACCR MAIL FINANCE H6311953"/>
    <s v="ACCR MAIL FINANCE H6311953"/>
    <m/>
    <m/>
    <m/>
    <n v="0"/>
    <n v="1051.7"/>
    <m/>
    <x v="1"/>
    <x v="1"/>
  </r>
  <r>
    <n v="2017"/>
    <d v="2017-01-31T00:00:00"/>
    <n v="1"/>
    <s v="Payroll Accrual January"/>
    <m/>
    <m/>
    <m/>
    <m/>
    <n v="638.54999999999995"/>
    <n v="0"/>
    <m/>
    <x v="34"/>
    <x v="34"/>
  </r>
  <r>
    <n v="2017"/>
    <d v="2017-01-31T00:00:00"/>
    <n v="1"/>
    <s v="LABS Cor Lbr/Adm Reclas 1.2017"/>
    <m/>
    <m/>
    <m/>
    <m/>
    <n v="0"/>
    <n v="7880.77"/>
    <n v="-7880.77"/>
    <x v="17"/>
    <x v="17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count="27">
  <r>
    <n v="2017"/>
    <d v="2017-02-24T00:00:00"/>
    <n v="2"/>
    <s v="LABSCorpLabor/E&amp;Y/C.SrvJC16128"/>
    <s v="Purchases"/>
    <s v="8020-LIBCAN"/>
    <s v="Liberty Utilities  Canada"/>
    <s v="JC16128"/>
    <n v="9891.4"/>
    <n v="0"/>
    <n v="9891.4"/>
    <x v="0"/>
    <x v="0"/>
  </r>
  <r>
    <n v="2017"/>
    <d v="2017-02-24T00:00:00"/>
    <n v="2"/>
    <s v="Labs CorpLabor/C.Srvcs JC16123"/>
    <s v="Purchases"/>
    <s v="8020-LIBCAN"/>
    <s v="Liberty Utilities  Canada"/>
    <s v="JC16123"/>
    <n v="1486.98"/>
    <n v="0"/>
    <n v="1486.98"/>
    <x v="0"/>
    <x v="0"/>
  </r>
  <r>
    <n v="2017"/>
    <d v="2017-02-24T00:00:00"/>
    <n v="2"/>
    <s v="LUC Labor  JC16114"/>
    <s v="Purchases"/>
    <s v="8020-LIBCAN"/>
    <s v="Liberty Utilities  Canada"/>
    <s v="JC16114"/>
    <n v="497.71"/>
    <n v="0"/>
    <n v="497.71"/>
    <x v="1"/>
    <x v="1"/>
  </r>
  <r>
    <n v="2017"/>
    <d v="2017-02-24T00:00:00"/>
    <n v="2"/>
    <s v="LABSB.Lab/C.SrV/Grd/TrvJC16125"/>
    <s v="Purchases"/>
    <s v="8020-LIBCAN"/>
    <s v="Liberty Utilities  Canada"/>
    <s v="JC16125"/>
    <n v="1486.8"/>
    <n v="0"/>
    <n v="1486.8"/>
    <x v="2"/>
    <x v="2"/>
  </r>
  <r>
    <n v="2017"/>
    <d v="2017-02-24T00:00:00"/>
    <n v="2"/>
    <s v="Labs Bus Labor/Travel JC16134"/>
    <s v="Purchases"/>
    <s v="8020-LIBCAN"/>
    <s v="Liberty Utilities  Canada"/>
    <s v="JC16134"/>
    <n v="2134.1999999999998"/>
    <n v="0"/>
    <n v="2134.1999999999998"/>
    <x v="2"/>
    <x v="2"/>
  </r>
  <r>
    <n v="2017"/>
    <d v="2017-02-28T00:00:00"/>
    <n v="2"/>
    <s v="Rec APUC Admin/Lbr"/>
    <m/>
    <m/>
    <m/>
    <m/>
    <n v="0"/>
    <n v="19617.939999999999"/>
    <n v="-19617.939999999999"/>
    <x v="3"/>
    <x v="3"/>
  </r>
  <r>
    <n v="2017"/>
    <d v="2017-02-24T00:00:00"/>
    <n v="2"/>
    <s v="LABS Bus Labor/Safety  JC16127"/>
    <s v="Purchases"/>
    <s v="8020-LIBCAN"/>
    <s v="Liberty Utilities  Canada"/>
    <s v="JC16127"/>
    <n v="218.48"/>
    <n v="0"/>
    <n v="218.48"/>
    <x v="2"/>
    <x v="2"/>
  </r>
  <r>
    <n v="2017"/>
    <d v="2017-02-28T00:00:00"/>
    <n v="2"/>
    <s v="Rec LABSBus Lbr/Adm"/>
    <m/>
    <m/>
    <m/>
    <m/>
    <n v="0"/>
    <n v="11343.83"/>
    <n v="-11343.83"/>
    <x v="2"/>
    <x v="2"/>
  </r>
  <r>
    <n v="2017"/>
    <d v="2017-02-24T00:00:00"/>
    <n v="2"/>
    <s v="LABS Corp Labor   JC16130"/>
    <s v="Purchases"/>
    <s v="8020-LIBCAN"/>
    <s v="Liberty Utilities  Canada"/>
    <s v="JC16130"/>
    <n v="1302.82"/>
    <n v="0"/>
    <n v="1302.82"/>
    <x v="0"/>
    <x v="0"/>
  </r>
  <r>
    <n v="2017"/>
    <d v="2017-02-28T00:00:00"/>
    <n v="2"/>
    <s v="RecLABS Corp LBR/Admin"/>
    <m/>
    <m/>
    <m/>
    <m/>
    <n v="0"/>
    <n v="18962.05"/>
    <n v="-18962.05"/>
    <x v="0"/>
    <x v="0"/>
  </r>
  <r>
    <n v="2017"/>
    <d v="2017-02-24T00:00:00"/>
    <n v="2"/>
    <s v="LABS Corp  Labor  JC16137"/>
    <s v="Purchases"/>
    <s v="8020-LIBCAN"/>
    <s v="Liberty Utilities  Canada"/>
    <s v="JC16137"/>
    <n v="2017.34"/>
    <n v="0"/>
    <n v="2017.34"/>
    <x v="0"/>
    <x v="0"/>
  </r>
  <r>
    <n v="2017"/>
    <d v="2017-02-24T00:00:00"/>
    <n v="2"/>
    <s v="LABS Bus Labor/CTCorp JC16131"/>
    <s v="Purchases"/>
    <s v="8020-LIBCAN"/>
    <s v="Liberty Utilities  Canada"/>
    <s v="JC16131"/>
    <n v="1265.32"/>
    <n v="0"/>
    <n v="1265.32"/>
    <x v="2"/>
    <x v="2"/>
  </r>
  <r>
    <n v="2017"/>
    <d v="2017-02-24T00:00:00"/>
    <n v="2"/>
    <s v="LABS Corp Labor   JC16135"/>
    <s v="Purchases"/>
    <s v="8020-LIBCAN"/>
    <s v="Liberty Utilities  Canada"/>
    <s v="JC16135"/>
    <n v="3768.7"/>
    <n v="0"/>
    <n v="3768.7"/>
    <x v="0"/>
    <x v="0"/>
  </r>
  <r>
    <n v="2017"/>
    <d v="2017-02-24T00:00:00"/>
    <n v="2"/>
    <s v="LABS Bus.Labor/CogsdaleJC16139"/>
    <s v="Purchases"/>
    <s v="8020-LIBCAN"/>
    <s v="Liberty Utilities  Canada"/>
    <s v="JC16139"/>
    <n v="1336.63"/>
    <n v="0"/>
    <n v="1336.63"/>
    <x v="2"/>
    <x v="2"/>
  </r>
  <r>
    <n v="2017"/>
    <d v="2017-02-24T00:00:00"/>
    <n v="2"/>
    <s v="LUC  Labor/Travel  JC16089"/>
    <s v="Purchases"/>
    <s v="8020-LIBCAN"/>
    <s v="Liberty Utilities  Canada"/>
    <s v="JC16089"/>
    <n v="1306.08"/>
    <n v="0"/>
    <n v="1306.08"/>
    <x v="1"/>
    <x v="1"/>
  </r>
  <r>
    <n v="2017"/>
    <d v="2017-02-24T00:00:00"/>
    <n v="2"/>
    <s v="LABS Bu Labor/CntrsSrv JC16129"/>
    <s v="Purchases"/>
    <s v="8020-LIBCAN"/>
    <s v="Liberty Utilities  Canada"/>
    <s v="JC16129"/>
    <n v="373.21"/>
    <n v="0"/>
    <n v="373.21"/>
    <x v="2"/>
    <x v="2"/>
  </r>
  <r>
    <n v="2017"/>
    <d v="2017-02-24T00:00:00"/>
    <n v="2"/>
    <s v="LABS BUS Labor/C.Srvc JC16124"/>
    <s v="Purchases"/>
    <s v="8020-LIBCAN"/>
    <s v="Liberty Utilities  Canada"/>
    <s v="JC16124"/>
    <n v="2415.9"/>
    <n v="0"/>
    <n v="2415.9"/>
    <x v="2"/>
    <x v="2"/>
  </r>
  <r>
    <n v="2017"/>
    <d v="2017-02-28T00:00:00"/>
    <n v="2"/>
    <s v="Reclass LUC Labor/Admin"/>
    <m/>
    <m/>
    <m/>
    <m/>
    <n v="0"/>
    <n v="3021.74"/>
    <n v="-3021.74"/>
    <x v="1"/>
    <x v="1"/>
  </r>
  <r>
    <n v="2017"/>
    <d v="2017-02-24T00:00:00"/>
    <n v="2"/>
    <s v="LUC Labor    JC16079"/>
    <s v="Purchases"/>
    <s v="8020-LIBCAN"/>
    <s v="Liberty Utilities  Canada"/>
    <s v="JC16079"/>
    <n v="75.13"/>
    <n v="0"/>
    <n v="75.13"/>
    <x v="1"/>
    <x v="1"/>
  </r>
  <r>
    <n v="2017"/>
    <d v="2017-02-24T00:00:00"/>
    <n v="2"/>
    <s v="APUC Labor  JC16349"/>
    <s v="Purchases"/>
    <s v="8020-ALGUTI"/>
    <s v="Algonquin Power Utilities Corp"/>
    <s v="JC16346"/>
    <n v="19617.939999999999"/>
    <n v="0"/>
    <n v="19617.939999999999"/>
    <x v="3"/>
    <x v="3"/>
  </r>
  <r>
    <n v="2017"/>
    <d v="2017-02-24T00:00:00"/>
    <n v="2"/>
    <s v="LABSBusLbr/Grdn/Wag/VyaJC16126"/>
    <s v="Purchases"/>
    <s v="8020-LIBCAN"/>
    <s v="Liberty Utilities  Canada"/>
    <s v="JC16126"/>
    <n v="464.08"/>
    <n v="0"/>
    <n v="464.08"/>
    <x v="2"/>
    <x v="2"/>
  </r>
  <r>
    <n v="2017"/>
    <d v="2017-02-24T00:00:00"/>
    <n v="2"/>
    <s v="LUC Labor/Travel JC16102"/>
    <s v="Purchases"/>
    <s v="8020-LIBCAN"/>
    <s v="Liberty Utilities  Canada"/>
    <s v="JC16102"/>
    <n v="58.31"/>
    <n v="0"/>
    <n v="58.31"/>
    <x v="1"/>
    <x v="1"/>
  </r>
  <r>
    <n v="2017"/>
    <d v="2017-02-24T00:00:00"/>
    <n v="2"/>
    <s v="LABS BUS Labor  JC16133"/>
    <s v="Purchases"/>
    <s v="8020-LIBCAN"/>
    <s v="Liberty Utilities  Canada"/>
    <s v="JC16133"/>
    <n v="274.75"/>
    <n v="0"/>
    <n v="274.75"/>
    <x v="2"/>
    <x v="2"/>
  </r>
  <r>
    <n v="2017"/>
    <d v="2017-02-24T00:00:00"/>
    <n v="2"/>
    <s v="Labs Bus Labor  JC16136"/>
    <s v="Purchases"/>
    <s v="8020-LIBCAN"/>
    <s v="Liberty Utilities  Canada"/>
    <s v="JC16136"/>
    <n v="1374.46"/>
    <n v="0"/>
    <n v="1374.46"/>
    <x v="2"/>
    <x v="2"/>
  </r>
  <r>
    <n v="2017"/>
    <d v="2017-02-24T00:00:00"/>
    <n v="2"/>
    <s v="LUC Labor  JC16078"/>
    <s v="Purchases"/>
    <s v="8020-LIBCAN"/>
    <s v="Liberty Utilities  Canada"/>
    <s v="JC16078"/>
    <n v="330.65"/>
    <n v="0"/>
    <n v="330.65"/>
    <x v="1"/>
    <x v="1"/>
  </r>
  <r>
    <n v="2017"/>
    <d v="2017-02-24T00:00:00"/>
    <n v="2"/>
    <s v="LUC Labor  JC16101"/>
    <s v="Purchases"/>
    <s v="8020-LIBCAN"/>
    <s v="Liberty Utilities  Canada"/>
    <s v="JC16101"/>
    <n v="753.86"/>
    <n v="0"/>
    <n v="753.86"/>
    <x v="1"/>
    <x v="1"/>
  </r>
  <r>
    <n v="2017"/>
    <d v="2017-02-24T00:00:00"/>
    <n v="2"/>
    <s v="LABS Corp Labor  JC16132"/>
    <s v="Purchases"/>
    <s v="8020-LIBCAN"/>
    <s v="Liberty Utilities  Canada"/>
    <s v="JC16132"/>
    <n v="494.81"/>
    <n v="0"/>
    <n v="494.81"/>
    <x v="0"/>
    <x v="0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count="32">
  <r>
    <n v="2017"/>
    <d v="2017-05-30T00:00:00"/>
    <n v="5"/>
    <s v="LABS BUS Labor  JC17108"/>
    <s v="Purchases"/>
    <s v="8020-LIBCAN"/>
    <s v="Liberty Utilities  Canada"/>
    <s v="JC17108"/>
    <n v="5129.1400000000003"/>
    <s v=" -   "/>
    <n v="5129.1400000000003"/>
    <x v="0"/>
    <x v="0"/>
  </r>
  <r>
    <n v="2017"/>
    <d v="2017-05-31T00:00:00"/>
    <n v="5"/>
    <s v="Reclass LABS May"/>
    <m/>
    <m/>
    <m/>
    <m/>
    <s v=" -   "/>
    <n v="28699.86"/>
    <n v="-28699.86"/>
    <x v="1"/>
    <x v="1"/>
  </r>
  <r>
    <n v="2017"/>
    <d v="2017-05-30T00:00:00"/>
    <n v="5"/>
    <s v="LABCorpLabor/Travel/InsCrdt874"/>
    <s v="Purchases"/>
    <s v="8020-LIBCAN"/>
    <s v="Liberty Utilities  Canada"/>
    <s v="CREDT874"/>
    <n v="350.37"/>
    <s v=" -   "/>
    <n v="350.37"/>
    <x v="1"/>
    <x v="1"/>
  </r>
  <r>
    <n v="2017"/>
    <d v="2017-05-30T00:00:00"/>
    <n v="5"/>
    <s v="LU Region Labor"/>
    <s v="Purchases"/>
    <s v="8020-LIBPAR"/>
    <s v="Liberty Park Water"/>
    <n v="152"/>
    <n v="1850.97"/>
    <s v=" -   "/>
    <n v="1850.97"/>
    <x v="2"/>
    <x v="2"/>
  </r>
  <r>
    <n v="2017"/>
    <d v="2017-05-30T00:00:00"/>
    <n v="5"/>
    <s v="LABSCorpLbrTrv/T.Ph/C.SJC17102"/>
    <s v="Purchases"/>
    <s v="8020-LIBCAN"/>
    <s v="Liberty Utilities  Canada"/>
    <s v="JC17102"/>
    <n v="14085.15"/>
    <s v=" -   "/>
    <n v="14085.15"/>
    <x v="1"/>
    <x v="1"/>
  </r>
  <r>
    <n v="2017"/>
    <d v="2017-05-30T00:00:00"/>
    <n v="5"/>
    <s v="LABSCorpLabor/Travel  JC17107"/>
    <s v="Purchases"/>
    <s v="8020-LIBCAN"/>
    <s v="Liberty Utilities  Canada"/>
    <s v="JC17107"/>
    <n v="5178.47"/>
    <s v=" -   "/>
    <n v="5178.47"/>
    <x v="1"/>
    <x v="1"/>
  </r>
  <r>
    <n v="2017"/>
    <d v="2017-05-31T00:00:00"/>
    <n v="5"/>
    <s v="Reclass LU Region May"/>
    <m/>
    <m/>
    <m/>
    <m/>
    <s v=" -   "/>
    <n v="20575.89"/>
    <n v="-20575.89"/>
    <x v="2"/>
    <x v="2"/>
  </r>
  <r>
    <n v="2017"/>
    <d v="2017-05-30T00:00:00"/>
    <n v="5"/>
    <s v="LABS BUS  Labor  JC17106"/>
    <s v="Purchases"/>
    <s v="8020-LIBCAN"/>
    <s v="Liberty Utilities  Canada"/>
    <s v="JC17106"/>
    <n v="2958.08"/>
    <s v=" -   "/>
    <n v="2958.08"/>
    <x v="0"/>
    <x v="0"/>
  </r>
  <r>
    <n v="2017"/>
    <d v="2017-05-30T00:00:00"/>
    <n v="5"/>
    <s v="LUC Labor/Travel  JC17251"/>
    <s v="Purchases"/>
    <s v="8020-LIBCAN"/>
    <s v="Liberty Utilities  Canada"/>
    <s v="JC17251"/>
    <n v="3758.24"/>
    <s v=" -   "/>
    <n v="3758.24"/>
    <x v="3"/>
    <x v="3"/>
  </r>
  <r>
    <n v="2017"/>
    <d v="2017-05-30T00:00:00"/>
    <n v="5"/>
    <s v="LUC Labor/Trvl  JC17252"/>
    <s v="Purchases"/>
    <s v="8020-LIBCAN"/>
    <s v="Liberty Utilities  Canada"/>
    <s v="JC17252"/>
    <n v="2099.84"/>
    <s v=" -   "/>
    <n v="2099.84"/>
    <x v="3"/>
    <x v="3"/>
  </r>
  <r>
    <n v="2017"/>
    <d v="2017-05-30T00:00:00"/>
    <n v="5"/>
    <s v="LABS BUS Labor  JC17105"/>
    <s v="Purchases"/>
    <s v="8020-LIBCAN"/>
    <s v="Liberty Utilities  Canada"/>
    <s v="JC17105"/>
    <n v="787.39"/>
    <s v=" -   "/>
    <n v="787.39"/>
    <x v="0"/>
    <x v="0"/>
  </r>
  <r>
    <n v="2017"/>
    <d v="2017-05-30T00:00:00"/>
    <n v="5"/>
    <s v="LABS Bus/CT Corp JC17104"/>
    <s v="Purchases"/>
    <s v="8020-LIBCAN"/>
    <s v="Liberty Utilities  Canada"/>
    <s v="JC17104"/>
    <n v="2628.98"/>
    <s v=" -   "/>
    <n v="2628.98"/>
    <x v="0"/>
    <x v="0"/>
  </r>
  <r>
    <n v="2017"/>
    <d v="2017-05-30T00:00:00"/>
    <n v="5"/>
    <s v="LUC Labor  JC17254"/>
    <s v="Purchases"/>
    <s v="8020-LIBCAN"/>
    <s v="Liberty Utilities  Canada"/>
    <s v="JC17254"/>
    <n v="276.41000000000003"/>
    <s v=" -   "/>
    <n v="276.41000000000003"/>
    <x v="3"/>
    <x v="3"/>
  </r>
  <r>
    <n v="2017"/>
    <d v="2017-05-30T00:00:00"/>
    <n v="5"/>
    <s v="LABS Corp/Phone/C.SrvJC17096"/>
    <s v="Purchases"/>
    <s v="8020-LIBCAN"/>
    <s v="Liberty Utilities  Canada"/>
    <s v="JC17096"/>
    <n v="3560.25"/>
    <s v=" -   "/>
    <n v="3560.25"/>
    <x v="1"/>
    <x v="1"/>
  </r>
  <r>
    <n v="2017"/>
    <d v="2017-05-30T00:00:00"/>
    <n v="5"/>
    <s v="West Region Direct  JC7388"/>
    <s v="Purchases"/>
    <s v="8020-LUSHAR"/>
    <s v="Liberty Utilities Shared Services"/>
    <s v="JC7388"/>
    <n v="18724.919999999998"/>
    <s v=" -   "/>
    <n v="18724.919999999998"/>
    <x v="2"/>
    <x v="2"/>
  </r>
  <r>
    <n v="2017"/>
    <d v="2017-05-30T00:00:00"/>
    <n v="5"/>
    <s v="APUC Direct  JC17281"/>
    <s v="Purchases"/>
    <s v="8020-ALGUTI"/>
    <s v="Algonquin Power Utilities Corp"/>
    <s v="JC17281"/>
    <n v="20681.240000000002"/>
    <s v=" -   "/>
    <n v="20681.240000000002"/>
    <x v="4"/>
    <x v="4"/>
  </r>
  <r>
    <n v="2017"/>
    <d v="2017-05-30T00:00:00"/>
    <n v="5"/>
    <s v="LABSBusLabor/Cont.Srv JC17101"/>
    <s v="Purchases"/>
    <s v="8020-LIBCAN"/>
    <s v="Liberty Utilities  Canada"/>
    <s v="JC17101"/>
    <n v="435.82"/>
    <s v=" -   "/>
    <n v="435.82"/>
    <x v="0"/>
    <x v="0"/>
  </r>
  <r>
    <n v="2017"/>
    <d v="2017-05-30T00:00:00"/>
    <n v="5"/>
    <s v="LABS US Direct Corp JC7417"/>
    <s v="Purchases"/>
    <s v="8020-LUSHAR"/>
    <s v="Liberty Utilities Shared Services"/>
    <s v="JC7417"/>
    <n v="11064.5"/>
    <s v=" -   "/>
    <n v="11064.5"/>
    <x v="5"/>
    <x v="5"/>
  </r>
  <r>
    <n v="2017"/>
    <d v="2017-05-31T00:00:00"/>
    <n v="5"/>
    <s v="Reclass LABS May"/>
    <m/>
    <m/>
    <m/>
    <m/>
    <s v=" -   "/>
    <n v="2758.43"/>
    <n v="-2758.43"/>
    <x v="6"/>
    <x v="6"/>
  </r>
  <r>
    <n v="2017"/>
    <d v="2017-05-31T00:00:00"/>
    <n v="5"/>
    <s v="Reclass APUC May"/>
    <m/>
    <m/>
    <m/>
    <m/>
    <s v=" -   "/>
    <n v="20681.240000000002"/>
    <n v="-20681.240000000002"/>
    <x v="4"/>
    <x v="4"/>
  </r>
  <r>
    <n v="2017"/>
    <d v="2017-05-30T00:00:00"/>
    <n v="5"/>
    <s v="LABS Bus Labor JC17097"/>
    <s v="Purchases"/>
    <s v="8020-LIBCAN"/>
    <s v="Liberty Utilities  Canada"/>
    <s v="JC17097"/>
    <n v="2526.59"/>
    <s v=" -   "/>
    <n v="2526.59"/>
    <x v="0"/>
    <x v="0"/>
  </r>
  <r>
    <n v="2017"/>
    <d v="2017-05-30T00:00:00"/>
    <n v="5"/>
    <s v="LIB Corp Labor Direct JC7451"/>
    <s v="Purchases"/>
    <s v="8020-LUSHAR"/>
    <s v="Liberty Utilities Shared Services"/>
    <s v="JC7451"/>
    <n v="7135.97"/>
    <s v=" -   "/>
    <n v="7135.97"/>
    <x v="7"/>
    <x v="7"/>
  </r>
  <r>
    <n v="2017"/>
    <d v="2017-05-30T00:00:00"/>
    <n v="5"/>
    <s v="LABS BUS Labor  JC17100"/>
    <s v="Purchases"/>
    <s v="8020-LIBCAN"/>
    <s v="Liberty Utilities  Canada"/>
    <s v="JC17100"/>
    <n v="2313.9299999999998"/>
    <s v=" -   "/>
    <n v="2313.9299999999998"/>
    <x v="0"/>
    <x v="0"/>
  </r>
  <r>
    <n v="2017"/>
    <d v="2017-05-30T00:00:00"/>
    <n v="5"/>
    <s v="Reg Rate South   JC17249"/>
    <s v="Purchases"/>
    <s v="8020-LIBCAN"/>
    <s v="Liberty Utilities  Canada"/>
    <s v="JC17249"/>
    <n v="182.62"/>
    <s v=" -   "/>
    <n v="182.62"/>
    <x v="3"/>
    <x v="3"/>
  </r>
  <r>
    <n v="2017"/>
    <d v="2017-05-30T00:00:00"/>
    <n v="5"/>
    <s v="LUC Lab/Trvl  /C.Srv  JC17253"/>
    <s v="Purchases"/>
    <s v="8020-LIBCAN"/>
    <s v="Liberty Utilities  Canada"/>
    <s v="JC17253"/>
    <n v="914.38"/>
    <s v=" -   "/>
    <n v="914.38"/>
    <x v="3"/>
    <x v="3"/>
  </r>
  <r>
    <n v="2017"/>
    <d v="2017-05-31T00:00:00"/>
    <n v="5"/>
    <s v="Reclass LABS May"/>
    <m/>
    <m/>
    <m/>
    <m/>
    <s v=" -   "/>
    <n v="11064.5"/>
    <n v="-11064.5"/>
    <x v="5"/>
    <x v="5"/>
  </r>
  <r>
    <n v="2017"/>
    <d v="2017-05-30T00:00:00"/>
    <n v="5"/>
    <s v="LABS US Direct BUS JC7429"/>
    <s v="Purchases"/>
    <s v="8020-LUSHAR"/>
    <s v="Liberty Utilities Shared Services"/>
    <s v="JC7429"/>
    <n v="2758.43"/>
    <s v=" -   "/>
    <n v="2758.43"/>
    <x v="6"/>
    <x v="6"/>
  </r>
  <r>
    <n v="2017"/>
    <d v="2017-05-31T00:00:00"/>
    <n v="5"/>
    <s v="Reclass LABS May"/>
    <m/>
    <m/>
    <m/>
    <m/>
    <s v=" -   "/>
    <n v="19329.62"/>
    <n v="-19329.62"/>
    <x v="0"/>
    <x v="0"/>
  </r>
  <r>
    <n v="2017"/>
    <d v="2017-05-30T00:00:00"/>
    <n v="5"/>
    <s v="LABS Corp Labor JC17109"/>
    <s v="Purchases"/>
    <s v="8020-LIBCAN"/>
    <s v="Liberty Utilities  Canada"/>
    <s v="JC17109"/>
    <n v="2936.75"/>
    <s v=" -   "/>
    <n v="2936.75"/>
    <x v="1"/>
    <x v="1"/>
  </r>
  <r>
    <n v="2017"/>
    <d v="2017-05-30T00:00:00"/>
    <n v="5"/>
    <s v="LABSBUS/Post/Flex/Grdb JC17099"/>
    <s v="Purchases"/>
    <s v="8020-LIBCAN"/>
    <s v="Liberty Utilities  Canada"/>
    <s v="JC17099"/>
    <n v="276.2"/>
    <s v=" -   "/>
    <n v="276.2"/>
    <x v="0"/>
    <x v="0"/>
  </r>
  <r>
    <n v="2017"/>
    <d v="2017-05-30T00:00:00"/>
    <n v="5"/>
    <s v="LABS Labor JC17103"/>
    <s v="Purchases"/>
    <s v="8020-LIBCAN"/>
    <s v="Liberty Utilities  Canada"/>
    <s v="JC17103"/>
    <n v="2588.87"/>
    <s v=" -   "/>
    <n v="2588.87"/>
    <x v="1"/>
    <x v="1"/>
  </r>
  <r>
    <n v="2017"/>
    <d v="2017-05-30T00:00:00"/>
    <n v="5"/>
    <s v="LABS BUS Labor  JC17110"/>
    <s v="Purchases"/>
    <s v="8020-LIBCAN"/>
    <s v="Liberty Utilities  Canada"/>
    <s v="JC17110"/>
    <n v="2273.4899999999998"/>
    <s v=" -   "/>
    <n v="2273.4899999999998"/>
    <x v="0"/>
    <x v="0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count="63">
  <r>
    <n v="2017"/>
    <d v="2017-04-27T00:00:00"/>
    <n v="4"/>
    <s v="APUC Indirect  SALES 7196"/>
    <s v="Purchases"/>
    <s v="8020-ALGUTI"/>
    <s v="SALES7196"/>
    <n v="53475.31"/>
    <n v="0"/>
    <x v="0"/>
    <x v="0"/>
    <n v="8020"/>
    <n v="100"/>
    <n v="69"/>
    <n v="5200"/>
    <n v="6365"/>
  </r>
  <r>
    <n v="2017"/>
    <d v="2017-04-30T00:00:00"/>
    <n v="4"/>
    <s v="Reclass APUC Adm/Lbr"/>
    <m/>
    <m/>
    <m/>
    <n v="0"/>
    <n v="53475.31"/>
    <x v="0"/>
    <x v="0"/>
    <n v="8020"/>
    <n v="100"/>
    <n v="69"/>
    <n v="5200"/>
    <n v="6365"/>
  </r>
  <r>
    <n v="2017"/>
    <d v="2017-04-27T00:00:00"/>
    <n v="4"/>
    <s v="APUC Executive Cost JC16968"/>
    <s v="Purchases"/>
    <s v="8020-ALGUTI"/>
    <s v="JC16968"/>
    <n v="5040.57"/>
    <n v="0"/>
    <x v="1"/>
    <x v="1"/>
    <n v="8020"/>
    <n v="100"/>
    <n v="69"/>
    <n v="5200"/>
    <n v="6366"/>
  </r>
  <r>
    <n v="2017"/>
    <d v="2017-04-27T00:00:00"/>
    <n v="4"/>
    <s v="APUC Labor  JC16958"/>
    <s v="Purchases"/>
    <s v="8020-ALGUTI"/>
    <s v="JC16958"/>
    <n v="16137.8"/>
    <n v="0"/>
    <x v="1"/>
    <x v="1"/>
    <n v="8020"/>
    <n v="100"/>
    <n v="69"/>
    <n v="5200"/>
    <n v="6366"/>
  </r>
  <r>
    <n v="2017"/>
    <d v="2017-04-30T00:00:00"/>
    <n v="4"/>
    <s v="Reclass APUC Adm/Lbr"/>
    <m/>
    <m/>
    <m/>
    <n v="0"/>
    <n v="21178.37"/>
    <x v="1"/>
    <x v="1"/>
    <n v="8020"/>
    <n v="100"/>
    <n v="69"/>
    <n v="5200"/>
    <n v="6366"/>
  </r>
  <r>
    <n v="2017"/>
    <d v="2017-04-28T00:00:00"/>
    <n v="4"/>
    <s v="LABS Corp Admin Sales7189"/>
    <s v="Purchases"/>
    <s v="8020-LIBCAN"/>
    <s v="SALES7189.2"/>
    <n v="38070.5"/>
    <n v="0"/>
    <x v="2"/>
    <x v="2"/>
    <n v="8020"/>
    <n v="100"/>
    <n v="69"/>
    <n v="5200"/>
    <n v="6369"/>
  </r>
  <r>
    <n v="2017"/>
    <d v="2017-04-30T00:00:00"/>
    <n v="4"/>
    <s v="For over accrual by corp"/>
    <m/>
    <m/>
    <m/>
    <n v="0"/>
    <n v="9624.5499999999993"/>
    <x v="2"/>
    <x v="2"/>
    <n v="8020"/>
    <n v="100"/>
    <n v="69"/>
    <n v="5200"/>
    <n v="6369"/>
  </r>
  <r>
    <n v="2017"/>
    <d v="2017-04-30T00:00:00"/>
    <n v="4"/>
    <s v="Reclass LABSCORP Adm/Lbr"/>
    <m/>
    <m/>
    <m/>
    <n v="0"/>
    <n v="38070.5"/>
    <x v="2"/>
    <x v="2"/>
    <n v="8020"/>
    <n v="100"/>
    <n v="69"/>
    <n v="5200"/>
    <n v="6369"/>
  </r>
  <r>
    <n v="2017"/>
    <d v="2017-04-27T00:00:00"/>
    <n v="4"/>
    <s v="LABS Corp  Labor /Tele JC16802"/>
    <s v="Purchases"/>
    <s v="8020-LIBCAN"/>
    <s v="JC16802"/>
    <n v="2451.6"/>
    <n v="0"/>
    <x v="3"/>
    <x v="3"/>
    <n v="8020"/>
    <n v="100"/>
    <n v="69"/>
    <n v="5010"/>
    <n v="6369"/>
  </r>
  <r>
    <n v="2017"/>
    <d v="2017-04-27T00:00:00"/>
    <n v="4"/>
    <s v="LABS CORP Labor  JC16815"/>
    <s v="Purchases"/>
    <s v="8020-LIBCAN"/>
    <s v="JC16815"/>
    <n v="3713.74"/>
    <n v="0"/>
    <x v="3"/>
    <x v="3"/>
    <n v="8020"/>
    <n v="100"/>
    <n v="69"/>
    <n v="5010"/>
    <n v="6369"/>
  </r>
  <r>
    <n v="2017"/>
    <d v="2017-04-27T00:00:00"/>
    <n v="4"/>
    <s v="LABS CORP Labor  JC16817"/>
    <s v="Purchases"/>
    <s v="8020-LIBCAN"/>
    <s v="JC16817"/>
    <n v="1807.74"/>
    <n v="0"/>
    <x v="3"/>
    <x v="3"/>
    <n v="8020"/>
    <n v="100"/>
    <n v="69"/>
    <n v="5010"/>
    <n v="6369"/>
  </r>
  <r>
    <n v="2017"/>
    <d v="2017-04-27T00:00:00"/>
    <n v="4"/>
    <s v="LABCORPLabr/CS/Tph/TRVJC16810"/>
    <s v="Purchases"/>
    <s v="8020-LIBCAN"/>
    <s v="JC16810"/>
    <n v="12545.48"/>
    <n v="0"/>
    <x v="3"/>
    <x v="3"/>
    <n v="8020"/>
    <n v="100"/>
    <n v="69"/>
    <n v="5010"/>
    <n v="6369"/>
  </r>
  <r>
    <n v="2017"/>
    <d v="2017-04-30T00:00:00"/>
    <n v="4"/>
    <s v="Reclass LABSCORP Adm/Lbr"/>
    <m/>
    <m/>
    <m/>
    <n v="0"/>
    <n v="21784.87"/>
    <x v="3"/>
    <x v="3"/>
    <n v="8020"/>
    <n v="100"/>
    <n v="69"/>
    <n v="5010"/>
    <n v="6369"/>
  </r>
  <r>
    <n v="2017"/>
    <d v="2017-04-27T00:00:00"/>
    <n v="4"/>
    <s v="LABS CORP Labor  JC16811"/>
    <s v="Purchases"/>
    <s v="8020-LIBCAN"/>
    <s v="JC16811"/>
    <n v="1266.31"/>
    <n v="0"/>
    <x v="3"/>
    <x v="3"/>
    <n v="8020"/>
    <n v="100"/>
    <n v="69"/>
    <n v="5010"/>
    <n v="6369"/>
  </r>
  <r>
    <n v="2017"/>
    <d v="2017-04-27T00:00:00"/>
    <n v="4"/>
    <s v="LABS BUS Labor  JC16814"/>
    <s v="Purchases"/>
    <s v="8020-LIBCAN"/>
    <s v="JC16814"/>
    <n v="1639.34"/>
    <n v="0"/>
    <x v="4"/>
    <x v="4"/>
    <n v="8020"/>
    <n v="100"/>
    <n v="69"/>
    <n v="5010"/>
    <n v="6368"/>
  </r>
  <r>
    <n v="2017"/>
    <d v="2017-04-30T00:00:00"/>
    <n v="4"/>
    <s v="Reclass LABSBUS Adm/Lbr"/>
    <m/>
    <m/>
    <m/>
    <n v="0"/>
    <n v="13221.73"/>
    <x v="4"/>
    <x v="4"/>
    <n v="8020"/>
    <n v="100"/>
    <n v="69"/>
    <n v="5010"/>
    <n v="6368"/>
  </r>
  <r>
    <n v="2017"/>
    <d v="2017-04-27T00:00:00"/>
    <n v="4"/>
    <s v="LABSBUSLabor/HC/GD/Cs JC16807"/>
    <s v="Purchases"/>
    <s v="8020-LIBCAN"/>
    <s v="JC16807"/>
    <n v="27.62"/>
    <n v="0"/>
    <x v="4"/>
    <x v="4"/>
    <n v="8020"/>
    <n v="100"/>
    <n v="69"/>
    <n v="5010"/>
    <n v="6368"/>
  </r>
  <r>
    <n v="2017"/>
    <d v="2017-04-27T00:00:00"/>
    <n v="4"/>
    <s v="LABSBUSLab/Aon/CS/Trv JC16855"/>
    <s v="Purchases"/>
    <s v="8020-LIBCAN"/>
    <s v="JC16855"/>
    <n v="1806.82"/>
    <n v="0"/>
    <x v="4"/>
    <x v="4"/>
    <n v="8020"/>
    <n v="100"/>
    <n v="69"/>
    <n v="5010"/>
    <n v="6368"/>
  </r>
  <r>
    <n v="2017"/>
    <d v="2017-04-27T00:00:00"/>
    <n v="4"/>
    <s v="LABS BUS Labor  JC16808"/>
    <s v="Purchases"/>
    <s v="8020-LIBCAN"/>
    <s v="JC16808"/>
    <n v="700.87"/>
    <n v="0"/>
    <x v="4"/>
    <x v="4"/>
    <n v="8020"/>
    <n v="100"/>
    <n v="69"/>
    <n v="5010"/>
    <n v="6368"/>
  </r>
  <r>
    <n v="2017"/>
    <d v="2017-04-27T00:00:00"/>
    <n v="4"/>
    <s v="LABSBUSLabor/CS/Trav JC16809"/>
    <s v="Purchases"/>
    <s v="8020-LIBCAN"/>
    <s v="JC16809"/>
    <n v="1054.8800000000001"/>
    <n v="0"/>
    <x v="4"/>
    <x v="4"/>
    <n v="8020"/>
    <n v="100"/>
    <n v="69"/>
    <n v="5010"/>
    <n v="6368"/>
  </r>
  <r>
    <n v="2017"/>
    <d v="2017-04-27T00:00:00"/>
    <n v="4"/>
    <s v="LABSBUSLabor/ContSrvc JC16804"/>
    <s v="Purchases"/>
    <s v="8020-LIBCAN"/>
    <s v="JC16804"/>
    <n v="2171.2199999999998"/>
    <n v="0"/>
    <x v="4"/>
    <x v="4"/>
    <n v="8020"/>
    <n v="100"/>
    <n v="69"/>
    <n v="5010"/>
    <n v="6368"/>
  </r>
  <r>
    <n v="2017"/>
    <d v="2017-04-27T00:00:00"/>
    <n v="4"/>
    <s v="LABS BUS Labor  JC16820"/>
    <s v="Purchases"/>
    <s v="8020-LIBCAN"/>
    <s v="JC16820"/>
    <n v="314.72000000000003"/>
    <n v="0"/>
    <x v="4"/>
    <x v="4"/>
    <n v="8020"/>
    <n v="100"/>
    <n v="69"/>
    <n v="5010"/>
    <n v="6368"/>
  </r>
  <r>
    <n v="2017"/>
    <d v="2017-04-27T00:00:00"/>
    <n v="4"/>
    <s v="LABS BUS Labor  JC16816"/>
    <s v="Purchases"/>
    <s v="8020-LIBCAN"/>
    <s v="JC16816"/>
    <n v="3247.71"/>
    <n v="0"/>
    <x v="4"/>
    <x v="4"/>
    <n v="8020"/>
    <n v="100"/>
    <n v="69"/>
    <n v="5010"/>
    <n v="6368"/>
  </r>
  <r>
    <n v="2017"/>
    <d v="2017-04-27T00:00:00"/>
    <n v="4"/>
    <s v="LABS BUS Labor  JC16812"/>
    <s v="Purchases"/>
    <s v="8020-LIBCAN"/>
    <s v="JC16812"/>
    <n v="1681.33"/>
    <n v="0"/>
    <x v="4"/>
    <x v="4"/>
    <n v="8020"/>
    <n v="100"/>
    <n v="69"/>
    <n v="5010"/>
    <n v="6368"/>
  </r>
  <r>
    <n v="2017"/>
    <d v="2017-04-27T00:00:00"/>
    <n v="4"/>
    <s v="LABS BUS Labor  JC16813"/>
    <s v="Purchases"/>
    <s v="8020-LIBCAN"/>
    <s v="JC16813"/>
    <n v="577.22"/>
    <n v="0"/>
    <x v="4"/>
    <x v="4"/>
    <n v="8020"/>
    <n v="100"/>
    <n v="69"/>
    <n v="5010"/>
    <n v="6368"/>
  </r>
  <r>
    <n v="2017"/>
    <d v="2017-04-30T00:00:00"/>
    <n v="4"/>
    <s v="Reclass LABSBUS Adm/Lbr"/>
    <m/>
    <m/>
    <m/>
    <n v="0"/>
    <n v="31321.759999999998"/>
    <x v="5"/>
    <x v="5"/>
    <n v="8020"/>
    <n v="100"/>
    <n v="69"/>
    <n v="5200"/>
    <n v="6368"/>
  </r>
  <r>
    <n v="2017"/>
    <d v="2017-04-30T00:00:00"/>
    <n v="4"/>
    <s v="For over accrual by corp"/>
    <m/>
    <m/>
    <m/>
    <n v="0"/>
    <n v="9328.4599999999991"/>
    <x v="5"/>
    <x v="5"/>
    <n v="8020"/>
    <n v="100"/>
    <n v="69"/>
    <n v="5200"/>
    <n v="6368"/>
  </r>
  <r>
    <n v="2017"/>
    <d v="2017-04-27T00:00:00"/>
    <n v="4"/>
    <s v="Void Open Trx"/>
    <s v="Purchases"/>
    <s v="8020-LIBCAN"/>
    <s v="SALES7189"/>
    <n v="0"/>
    <n v="38070.5"/>
    <x v="5"/>
    <x v="5"/>
    <n v="8020"/>
    <n v="100"/>
    <n v="69"/>
    <n v="5200"/>
    <n v="6368"/>
  </r>
  <r>
    <n v="2017"/>
    <d v="2017-04-27T00:00:00"/>
    <n v="4"/>
    <s v="LABS Bus Adm  Sales7158"/>
    <s v="Purchases"/>
    <s v="8020-LIBCAN"/>
    <s v="SALES7158"/>
    <n v="31321.759999999998"/>
    <n v="0"/>
    <x v="5"/>
    <x v="5"/>
    <n v="8020"/>
    <n v="100"/>
    <n v="69"/>
    <n v="5200"/>
    <n v="6368"/>
  </r>
  <r>
    <n v="2017"/>
    <d v="2017-04-27T00:00:00"/>
    <n v="4"/>
    <s v="LABS Corp Admin  SALES7189"/>
    <s v="Purchases"/>
    <s v="8020-LIBCAN"/>
    <s v="SALES7189"/>
    <n v="38070.5"/>
    <n v="0"/>
    <x v="5"/>
    <x v="5"/>
    <n v="8020"/>
    <n v="100"/>
    <n v="69"/>
    <n v="5200"/>
    <n v="6368"/>
  </r>
  <r>
    <n v="2017"/>
    <d v="2017-04-30T00:00:00"/>
    <n v="4"/>
    <s v="Reclass LABSUSBUS Adm/Lbr"/>
    <m/>
    <m/>
    <m/>
    <n v="0"/>
    <n v="2368.98"/>
    <x v="6"/>
    <x v="6"/>
    <n v="8020"/>
    <n v="100"/>
    <n v="69"/>
    <n v="5200"/>
    <n v="6343"/>
  </r>
  <r>
    <n v="2017"/>
    <d v="2017-04-28T00:00:00"/>
    <n v="4"/>
    <s v="LABS US BusSrv Indirect JC7170"/>
    <s v="Purchases"/>
    <s v="8020-LUSHAR"/>
    <s v="JC7170"/>
    <n v="2368.98"/>
    <n v="0"/>
    <x v="6"/>
    <x v="6"/>
    <n v="8020"/>
    <n v="100"/>
    <n v="69"/>
    <n v="5200"/>
    <n v="6343"/>
  </r>
  <r>
    <n v="2017"/>
    <d v="2017-04-30T00:00:00"/>
    <n v="4"/>
    <s v="Reclass LABSUSBUS Adm/Lbr"/>
    <m/>
    <m/>
    <m/>
    <n v="0"/>
    <n v="2845.99"/>
    <x v="7"/>
    <x v="7"/>
    <n v="8020"/>
    <n v="100"/>
    <n v="69"/>
    <n v="5010"/>
    <n v="6343"/>
  </r>
  <r>
    <n v="2017"/>
    <d v="2017-04-27T00:00:00"/>
    <n v="4"/>
    <s v="LABS BUSDirect EHS Cost JC7123"/>
    <s v="Purchases"/>
    <s v="8020-LUSHAR"/>
    <s v="JC7123"/>
    <n v="2845.99"/>
    <n v="0"/>
    <x v="7"/>
    <x v="7"/>
    <n v="8020"/>
    <n v="100"/>
    <n v="69"/>
    <n v="5010"/>
    <n v="6343"/>
  </r>
  <r>
    <n v="2017"/>
    <d v="2017-04-30T00:00:00"/>
    <n v="4"/>
    <s v="Reclass LABSUSCORP Adm/Lbr"/>
    <m/>
    <m/>
    <m/>
    <n v="0"/>
    <n v="7932.44"/>
    <x v="8"/>
    <x v="8"/>
    <n v="8020"/>
    <n v="100"/>
    <n v="69"/>
    <n v="5200"/>
    <n v="6371"/>
  </r>
  <r>
    <n v="2017"/>
    <d v="2017-04-28T00:00:00"/>
    <n v="4"/>
    <s v="LABS US Corp Indirect JC7193"/>
    <s v="Purchases"/>
    <s v="8020-LUSHAR"/>
    <s v="JC7193"/>
    <n v="7932.44"/>
    <n v="0"/>
    <x v="8"/>
    <x v="8"/>
    <n v="8020"/>
    <n v="100"/>
    <n v="69"/>
    <n v="5200"/>
    <n v="6371"/>
  </r>
  <r>
    <n v="2017"/>
    <d v="2017-04-30T00:00:00"/>
    <n v="4"/>
    <s v="Reclass LABSUSCORP Adm/Lbr"/>
    <m/>
    <m/>
    <m/>
    <n v="0"/>
    <n v="10258.629999999999"/>
    <x v="9"/>
    <x v="9"/>
    <n v="8020"/>
    <n v="100"/>
    <n v="69"/>
    <n v="5010"/>
    <n v="6371"/>
  </r>
  <r>
    <n v="2017"/>
    <d v="2017-04-27T00:00:00"/>
    <n v="4"/>
    <s v="LAB CORP US Direct  JC7141"/>
    <s v="Purchases"/>
    <s v="8020-LUSHAR"/>
    <s v="JC7141"/>
    <n v="10258.629999999999"/>
    <n v="0"/>
    <x v="9"/>
    <x v="9"/>
    <n v="8020"/>
    <n v="100"/>
    <n v="69"/>
    <n v="5010"/>
    <n v="6371"/>
  </r>
  <r>
    <n v="2017"/>
    <d v="2017-04-28T00:00:00"/>
    <n v="4"/>
    <s v="CREDT859 LUC4FACTOR"/>
    <s v="Purchases"/>
    <s v="8020-LIBCAN"/>
    <s v="CREDT859"/>
    <n v="0"/>
    <n v="3978.2"/>
    <x v="10"/>
    <x v="10"/>
    <n v="8020"/>
    <n v="100"/>
    <n v="69"/>
    <n v="5200"/>
    <n v="6363"/>
  </r>
  <r>
    <n v="2017"/>
    <d v="2017-04-27T00:00:00"/>
    <n v="4"/>
    <s v="Void Open Trx"/>
    <s v="Purchases"/>
    <s v="8020-LUSHAR"/>
    <s v="JC7158"/>
    <n v="0"/>
    <n v="27848.3"/>
    <x v="10"/>
    <x v="10"/>
    <n v="8020"/>
    <n v="100"/>
    <n v="69"/>
    <n v="5200"/>
    <n v="6363"/>
  </r>
  <r>
    <n v="2017"/>
    <d v="2017-04-27T00:00:00"/>
    <n v="4"/>
    <s v="Region Indirect   JC7158"/>
    <s v="Purchases"/>
    <s v="8020-LUSHAR"/>
    <s v="JC7158"/>
    <n v="27848.3"/>
    <n v="0"/>
    <x v="10"/>
    <x v="10"/>
    <n v="8020"/>
    <n v="100"/>
    <n v="69"/>
    <n v="5200"/>
    <n v="6363"/>
  </r>
  <r>
    <n v="2017"/>
    <d v="2017-04-30T00:00:00"/>
    <n v="4"/>
    <s v="Reclass LUC Adm/Lbr"/>
    <m/>
    <m/>
    <m/>
    <n v="0"/>
    <n v="14018.63"/>
    <x v="10"/>
    <x v="10"/>
    <n v="8020"/>
    <n v="100"/>
    <n v="69"/>
    <n v="5200"/>
    <n v="6363"/>
  </r>
  <r>
    <n v="2017"/>
    <d v="2017-04-27T00:00:00"/>
    <n v="4"/>
    <s v="Void Open Trx"/>
    <s v="Purchases"/>
    <s v="8020-LIBCAN"/>
    <s v="SALES7215"/>
    <n v="0"/>
    <n v="15969.33"/>
    <x v="10"/>
    <x v="10"/>
    <n v="8020"/>
    <n v="100"/>
    <n v="69"/>
    <n v="5200"/>
    <n v="6363"/>
  </r>
  <r>
    <n v="2017"/>
    <d v="2017-04-27T00:00:00"/>
    <n v="4"/>
    <s v="LUC Admin  SALES7215"/>
    <s v="Purchases"/>
    <s v="8020-LIBCAN"/>
    <s v="SALES7215"/>
    <n v="15969.33"/>
    <n v="0"/>
    <x v="10"/>
    <x v="10"/>
    <n v="8020"/>
    <n v="100"/>
    <n v="69"/>
    <n v="5200"/>
    <n v="6363"/>
  </r>
  <r>
    <n v="2017"/>
    <d v="2017-04-28T00:00:00"/>
    <n v="4"/>
    <s v="LUC ADMIN SALES7215"/>
    <s v="Purchases"/>
    <s v="8020-LIBCAN"/>
    <s v="SALES7215.2"/>
    <n v="17996.830000000002"/>
    <n v="0"/>
    <x v="10"/>
    <x v="10"/>
    <n v="8020"/>
    <n v="100"/>
    <n v="69"/>
    <n v="5200"/>
    <n v="6363"/>
  </r>
  <r>
    <n v="2017"/>
    <d v="2017-04-27T00:00:00"/>
    <n v="4"/>
    <s v="LUCLabr/Trvl/Accr.Liab JC16878"/>
    <s v="Purchases"/>
    <s v="8020-LIBCAN"/>
    <s v="JC16878"/>
    <n v="208.14"/>
    <n v="0"/>
    <x v="11"/>
    <x v="11"/>
    <n v="8020"/>
    <n v="100"/>
    <n v="69"/>
    <n v="5200"/>
    <n v="6364"/>
  </r>
  <r>
    <n v="2017"/>
    <d v="2017-04-27T00:00:00"/>
    <n v="4"/>
    <s v="LUC Labor/ Travel  JC16877"/>
    <s v="Purchases"/>
    <s v="8020-LIBCAN"/>
    <s v="JC16877"/>
    <n v="415.71"/>
    <n v="0"/>
    <x v="11"/>
    <x v="11"/>
    <n v="8020"/>
    <n v="100"/>
    <n v="69"/>
    <n v="5200"/>
    <n v="6364"/>
  </r>
  <r>
    <n v="2017"/>
    <d v="2017-04-30T00:00:00"/>
    <n v="4"/>
    <s v="Reclass LUC Adm/Lbr"/>
    <m/>
    <m/>
    <m/>
    <n v="0"/>
    <n v="3871.26"/>
    <x v="11"/>
    <x v="11"/>
    <n v="8020"/>
    <n v="100"/>
    <n v="69"/>
    <n v="5200"/>
    <n v="6364"/>
  </r>
  <r>
    <n v="2017"/>
    <d v="2017-04-27T00:00:00"/>
    <n v="4"/>
    <s v="LUC Labor - JC16876"/>
    <s v="Purchases"/>
    <s v="8020-LIBCAN"/>
    <s v="JC16876"/>
    <n v="2383.71"/>
    <n v="0"/>
    <x v="11"/>
    <x v="11"/>
    <n v="8020"/>
    <n v="100"/>
    <n v="69"/>
    <n v="5200"/>
    <n v="6364"/>
  </r>
  <r>
    <n v="2017"/>
    <d v="2017-04-27T00:00:00"/>
    <n v="4"/>
    <s v="LUC Labor   JC16880"/>
    <s v="Purchases"/>
    <s v="8020-LIBCAN"/>
    <s v="JC16880"/>
    <n v="723.09"/>
    <n v="0"/>
    <x v="11"/>
    <x v="11"/>
    <n v="8020"/>
    <n v="100"/>
    <n v="69"/>
    <n v="5200"/>
    <n v="6364"/>
  </r>
  <r>
    <n v="2017"/>
    <d v="2017-04-27T00:00:00"/>
    <n v="4"/>
    <s v="LUC Labor   JC16875"/>
    <s v="Purchases"/>
    <s v="8020-LIBCAN"/>
    <s v="JC16875"/>
    <n v="140.61000000000001"/>
    <n v="0"/>
    <x v="11"/>
    <x v="11"/>
    <n v="8020"/>
    <n v="100"/>
    <n v="69"/>
    <n v="5200"/>
    <n v="6364"/>
  </r>
  <r>
    <n v="2017"/>
    <d v="2017-04-30T00:00:00"/>
    <n v="4"/>
    <s v="Reclass LUCORPUS Adm/Lbr"/>
    <m/>
    <m/>
    <m/>
    <n v="4901.6899999999996"/>
    <n v="0"/>
    <x v="12"/>
    <x v="12"/>
    <n v="8020"/>
    <n v="100"/>
    <n v="69"/>
    <n v="5200"/>
    <n v="6372"/>
  </r>
  <r>
    <n v="2017"/>
    <d v="2017-04-27T00:00:00"/>
    <n v="4"/>
    <s v="LIB Corp US Indirect Credt519"/>
    <s v="Purchases"/>
    <s v="8020-LUSHAR"/>
    <s v="CREDT519"/>
    <n v="0"/>
    <n v="4901.6899999999996"/>
    <x v="12"/>
    <x v="12"/>
    <n v="8020"/>
    <n v="100"/>
    <n v="69"/>
    <n v="5200"/>
    <n v="6372"/>
  </r>
  <r>
    <n v="2017"/>
    <d v="2017-04-27T00:00:00"/>
    <n v="4"/>
    <s v="LIB CORP Labor Direct JC7108"/>
    <s v="Purchases"/>
    <s v="8020-LUSHAR"/>
    <s v="JC7108"/>
    <n v="5623.5"/>
    <n v="0"/>
    <x v="13"/>
    <x v="13"/>
    <n v="8020"/>
    <n v="100"/>
    <n v="69"/>
    <n v="5010"/>
    <n v="6372"/>
  </r>
  <r>
    <n v="2017"/>
    <d v="2017-04-30T00:00:00"/>
    <n v="4"/>
    <s v="Reclass LUCORPUS Adm/Lbr"/>
    <m/>
    <m/>
    <m/>
    <n v="0"/>
    <n v="5623.5"/>
    <x v="13"/>
    <x v="13"/>
    <n v="8020"/>
    <n v="100"/>
    <n v="69"/>
    <n v="5010"/>
    <n v="6372"/>
  </r>
  <r>
    <n v="2017"/>
    <d v="2017-04-28T00:00:00"/>
    <n v="4"/>
    <s v="Region Indirect JC7158"/>
    <s v="Purchases"/>
    <s v="8020-LUSHAR"/>
    <s v="JC7158.1"/>
    <n v="27848.3"/>
    <n v="0"/>
    <x v="14"/>
    <x v="14"/>
    <n v="8020"/>
    <n v="100"/>
    <n v="69"/>
    <n v="5200"/>
    <n v="6373"/>
  </r>
  <r>
    <n v="2017"/>
    <d v="2017-04-27T00:00:00"/>
    <n v="4"/>
    <s v="Labor Charge - Empire JC7094"/>
    <s v="Purchases"/>
    <s v="8020-LUSHAR"/>
    <s v="JC7094"/>
    <n v="16678.77"/>
    <n v="0"/>
    <x v="14"/>
    <x v="14"/>
    <n v="8020"/>
    <n v="100"/>
    <n v="69"/>
    <n v="5200"/>
    <n v="6373"/>
  </r>
  <r>
    <n v="2017"/>
    <d v="2017-04-28T00:00:00"/>
    <n v="4"/>
    <s v="LU Region Indirect"/>
    <s v="Purchases"/>
    <s v="8020-LIBPAR"/>
    <n v="145"/>
    <n v="31444.15"/>
    <n v="0"/>
    <x v="14"/>
    <x v="14"/>
    <n v="8020"/>
    <n v="100"/>
    <n v="69"/>
    <n v="5200"/>
    <n v="6373"/>
  </r>
  <r>
    <n v="2017"/>
    <d v="2017-04-27T00:00:00"/>
    <n v="4"/>
    <s v="Void Open Trx"/>
    <s v="Purchases"/>
    <s v="8020-LUSHAR"/>
    <s v="JC7094"/>
    <n v="0"/>
    <n v="16678.77"/>
    <x v="14"/>
    <x v="14"/>
    <n v="8020"/>
    <n v="100"/>
    <n v="69"/>
    <n v="5200"/>
    <n v="6373"/>
  </r>
  <r>
    <n v="2017"/>
    <d v="2017-04-30T00:00:00"/>
    <n v="4"/>
    <s v="Reclass LU Region Lbr/Adm"/>
    <m/>
    <m/>
    <m/>
    <n v="0"/>
    <n v="59292.45"/>
    <x v="14"/>
    <x v="14"/>
    <n v="8020"/>
    <n v="100"/>
    <n v="69"/>
    <n v="5200"/>
    <n v="6373"/>
  </r>
  <r>
    <n v="2017"/>
    <d v="2017-04-30T00:00:00"/>
    <n v="4"/>
    <s v="Reclass LU Region Lbr/Adm"/>
    <m/>
    <m/>
    <m/>
    <n v="0"/>
    <n v="17859.64"/>
    <x v="15"/>
    <x v="15"/>
    <n v="8020"/>
    <n v="100"/>
    <n v="69"/>
    <n v="5010"/>
    <n v="6373"/>
  </r>
  <r>
    <n v="2017"/>
    <d v="2017-04-28T00:00:00"/>
    <n v="4"/>
    <s v="Labor Charge - Empire  JC7094"/>
    <s v="Purchases"/>
    <s v="8020-LUSHAR"/>
    <s v="JC7094.1"/>
    <n v="16678.77"/>
    <n v="0"/>
    <x v="15"/>
    <x v="15"/>
    <n v="8020"/>
    <n v="100"/>
    <n v="69"/>
    <n v="5010"/>
    <n v="6373"/>
  </r>
  <r>
    <n v="2017"/>
    <d v="2017-04-27T00:00:00"/>
    <n v="4"/>
    <s v="LU   Region Labor"/>
    <s v="Purchases"/>
    <s v="8020-LIBPAR"/>
    <n v="144"/>
    <n v="1180.8699999999999"/>
    <n v="0"/>
    <x v="15"/>
    <x v="15"/>
    <n v="8020"/>
    <n v="100"/>
    <n v="69"/>
    <n v="5010"/>
    <n v="6373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count="33">
  <r>
    <n v="2017"/>
    <d v="2017-06-30T00:00:00"/>
    <n v="6"/>
    <s v="Reclqass APUC Lbr/Adm June"/>
    <m/>
    <m/>
    <m/>
    <m/>
    <n v="0"/>
    <n v="21305.85"/>
    <n v="-21305.85"/>
    <x v="0"/>
    <x v="0"/>
  </r>
  <r>
    <n v="2017"/>
    <d v="2017-06-27T00:00:00"/>
    <n v="6"/>
    <s v="APUC Labor  JC17647"/>
    <s v="Purchases"/>
    <s v="8020-ALGUTI"/>
    <s v="Algonquin Power Utilities Corp"/>
    <s v="JC17647"/>
    <n v="21305.85"/>
    <n v="0"/>
    <n v="21305.85"/>
    <x v="0"/>
    <x v="0"/>
  </r>
  <r>
    <n v="2017"/>
    <d v="2017-06-27T00:00:00"/>
    <n v="6"/>
    <s v="LABS Corp Labor/C.Srv JC17376"/>
    <s v="Purchases"/>
    <s v="8020-LIBCAN"/>
    <s v="Liberty Utilities  Canada"/>
    <s v="JC17376"/>
    <n v="8374"/>
    <n v="0"/>
    <n v="8374"/>
    <x v="1"/>
    <x v="1"/>
  </r>
  <r>
    <n v="2017"/>
    <d v="2017-06-27T00:00:00"/>
    <n v="6"/>
    <s v="LABS Corp Labor  JC17381"/>
    <s v="Purchases"/>
    <s v="8020-LIBCAN"/>
    <s v="Liberty Utilities  Canada"/>
    <s v="JC17381"/>
    <n v="3127.36"/>
    <n v="0"/>
    <n v="3127.36"/>
    <x v="1"/>
    <x v="1"/>
  </r>
  <r>
    <n v="2017"/>
    <d v="2017-06-27T00:00:00"/>
    <n v="6"/>
    <s v="LABS Corp Labor  JC17383"/>
    <s v="Purchases"/>
    <s v="8020-LIBCAN"/>
    <s v="Liberty Utilities  Canada"/>
    <s v="JC17383"/>
    <n v="1252.03"/>
    <n v="0"/>
    <n v="1252.03"/>
    <x v="1"/>
    <x v="1"/>
  </r>
  <r>
    <n v="2017"/>
    <d v="2017-06-27T00:00:00"/>
    <n v="6"/>
    <s v="LABSCorpLbr/Phne/C.SrvJC17370"/>
    <s v="Purchases"/>
    <s v="8020-LIBCAN"/>
    <s v="Liberty Utilities  Canada"/>
    <s v="JC17370"/>
    <n v="1947.18"/>
    <n v="0"/>
    <n v="1947.18"/>
    <x v="1"/>
    <x v="1"/>
  </r>
  <r>
    <n v="2017"/>
    <d v="2017-06-27T00:00:00"/>
    <n v="6"/>
    <s v="LABS Corp Labor  JC17377"/>
    <s v="Purchases"/>
    <s v="8020-LIBCAN"/>
    <s v="Liberty Utilities  Canada"/>
    <s v="JC17377"/>
    <n v="1674.86"/>
    <n v="0"/>
    <n v="1674.86"/>
    <x v="1"/>
    <x v="1"/>
  </r>
  <r>
    <n v="2017"/>
    <d v="2017-06-30T00:00:00"/>
    <n v="6"/>
    <s v="Reclass LABS Corp Lbr/Adm June"/>
    <m/>
    <m/>
    <m/>
    <m/>
    <n v="0"/>
    <n v="16375.43"/>
    <n v="-16375.43"/>
    <x v="1"/>
    <x v="1"/>
  </r>
  <r>
    <n v="2017"/>
    <d v="2017-06-27T00:00:00"/>
    <n v="6"/>
    <s v="LABS BUS Labor JC17379"/>
    <s v="Purchases"/>
    <s v="8020-LIBCAN"/>
    <s v="Liberty Utilities  Canada"/>
    <s v="JC17379"/>
    <n v="316.8"/>
    <n v="0"/>
    <n v="316.8"/>
    <x v="2"/>
    <x v="2"/>
  </r>
  <r>
    <n v="2017"/>
    <d v="2017-06-27T00:00:00"/>
    <n v="6"/>
    <s v="LABS BUS Labor/C.Srv JC17378"/>
    <s v="Purchases"/>
    <s v="8020-LIBCAN"/>
    <s v="Liberty Utilities  Canada"/>
    <s v="JC17378"/>
    <n v="2361.62"/>
    <n v="0"/>
    <n v="2361.62"/>
    <x v="2"/>
    <x v="2"/>
  </r>
  <r>
    <n v="2017"/>
    <d v="2017-06-30T00:00:00"/>
    <n v="6"/>
    <s v="Reclass LABS Bus Lbr/Adm June"/>
    <m/>
    <m/>
    <m/>
    <m/>
    <n v="0"/>
    <n v="11008.32"/>
    <n v="-11008.32"/>
    <x v="2"/>
    <x v="2"/>
  </r>
  <r>
    <n v="2017"/>
    <d v="2017-06-27T00:00:00"/>
    <n v="6"/>
    <s v="LABS Bus Labor  JC17374"/>
    <s v="Purchases"/>
    <s v="8020-LIBCAN"/>
    <s v="Liberty Utilities  Canada"/>
    <s v="JC17374"/>
    <n v="1691.84"/>
    <n v="0"/>
    <n v="1691.84"/>
    <x v="2"/>
    <x v="2"/>
  </r>
  <r>
    <n v="2017"/>
    <d v="2017-06-27T00:00:00"/>
    <n v="6"/>
    <s v="LABS BUS Labor  JC17380"/>
    <s v="Purchases"/>
    <s v="8020-LIBCAN"/>
    <s v="Liberty Utilities  Canada"/>
    <s v="JC17380"/>
    <n v="1322.63"/>
    <n v="0"/>
    <n v="1322.63"/>
    <x v="2"/>
    <x v="2"/>
  </r>
  <r>
    <n v="2017"/>
    <d v="2017-06-27T00:00:00"/>
    <n v="6"/>
    <s v="LABSBusLbr/Ins/Cntr.SrvJC17373"/>
    <s v="Purchases"/>
    <s v="8020-LIBCAN"/>
    <s v="Liberty Utilities  Canada"/>
    <s v="JC17373"/>
    <n v="119.43"/>
    <n v="0"/>
    <n v="119.43"/>
    <x v="2"/>
    <x v="2"/>
  </r>
  <r>
    <n v="2017"/>
    <d v="2017-06-27T00:00:00"/>
    <n v="6"/>
    <s v="LABS Bus Labor JC17371"/>
    <s v="Purchases"/>
    <s v="8020-LIBCAN"/>
    <s v="Liberty Utilities  Canada"/>
    <s v="JC17371"/>
    <n v="1676.08"/>
    <n v="0"/>
    <n v="1676.08"/>
    <x v="2"/>
    <x v="2"/>
  </r>
  <r>
    <n v="2017"/>
    <d v="2017-06-27T00:00:00"/>
    <n v="6"/>
    <s v="LABS Bus Labor  JC17382"/>
    <s v="Purchases"/>
    <s v="8020-LIBCAN"/>
    <s v="Liberty Utilities  Canada"/>
    <s v="JC17382"/>
    <n v="3224.6"/>
    <n v="0"/>
    <n v="3224.6"/>
    <x v="2"/>
    <x v="2"/>
  </r>
  <r>
    <n v="2017"/>
    <d v="2017-06-27T00:00:00"/>
    <n v="6"/>
    <s v="LABS BUS Labor/Travel  JC17375"/>
    <s v="Purchases"/>
    <s v="8020-LIBCAN"/>
    <s v="Liberty Utilities  Canada"/>
    <s v="JC17375"/>
    <n v="295.32"/>
    <n v="0"/>
    <n v="295.32"/>
    <x v="2"/>
    <x v="2"/>
  </r>
  <r>
    <n v="2017"/>
    <d v="2017-06-27T00:00:00"/>
    <n v="6"/>
    <s v="LABS US Direct BUS JC7634"/>
    <s v="Purchases"/>
    <s v="8020-LUSHAR"/>
    <s v="Liberty Utilities Shared Services"/>
    <s v="JC7634"/>
    <n v="9130.16"/>
    <n v="0"/>
    <n v="9130.16"/>
    <x v="3"/>
    <x v="3"/>
  </r>
  <r>
    <n v="2017"/>
    <d v="2017-06-30T00:00:00"/>
    <n v="6"/>
    <s v="Recl LABS US Bus Lbr/Adm June"/>
    <m/>
    <m/>
    <m/>
    <m/>
    <n v="0"/>
    <n v="9501.0300000000007"/>
    <n v="-9501.0300000000007"/>
    <x v="3"/>
    <x v="3"/>
  </r>
  <r>
    <n v="2017"/>
    <d v="2017-06-27T00:00:00"/>
    <n v="6"/>
    <s v="LABS US Direct Bus JC7647"/>
    <s v="Purchases"/>
    <s v="8020-LUSHAR"/>
    <s v="Liberty Utilities Shared Services"/>
    <s v="JC7647"/>
    <n v="370.87"/>
    <n v="0"/>
    <n v="370.87"/>
    <x v="3"/>
    <x v="3"/>
  </r>
  <r>
    <n v="2017"/>
    <d v="2017-06-30T00:00:00"/>
    <n v="6"/>
    <s v="Reclass LABS US Corp Lbr June"/>
    <m/>
    <m/>
    <m/>
    <m/>
    <n v="0"/>
    <n v="5892.27"/>
    <n v="-5892.27"/>
    <x v="4"/>
    <x v="4"/>
  </r>
  <r>
    <n v="2017"/>
    <d v="2017-06-27T00:00:00"/>
    <n v="6"/>
    <s v="LABS US Labor Direct LAB000005"/>
    <s v="Purchases"/>
    <s v="8020-ELABS"/>
    <s v="Liberty Utilities Shared Services"/>
    <s v="LAB0000000005"/>
    <n v="5892.27"/>
    <n v="0"/>
    <n v="5892.27"/>
    <x v="4"/>
    <x v="4"/>
  </r>
  <r>
    <n v="2017"/>
    <d v="2017-06-27T00:00:00"/>
    <n v="6"/>
    <s v="LUC Labor/Travel  JC17603"/>
    <s v="Purchases"/>
    <s v="8020-LIBCAN"/>
    <s v="Liberty Utilities  Canada"/>
    <s v="JC17603"/>
    <n v="2344.3000000000002"/>
    <n v="0"/>
    <n v="2344.3000000000002"/>
    <x v="5"/>
    <x v="5"/>
  </r>
  <r>
    <n v="2017"/>
    <d v="2017-06-27T00:00:00"/>
    <n v="6"/>
    <s v="LU Canada Labor  JC17619"/>
    <s v="Purchases"/>
    <s v="8020-LIBCAN"/>
    <s v="Liberty Utilities  Canada"/>
    <s v="JC17619"/>
    <n v="1706.47"/>
    <n v="0"/>
    <n v="1706.47"/>
    <x v="5"/>
    <x v="5"/>
  </r>
  <r>
    <n v="2017"/>
    <d v="2017-06-27T00:00:00"/>
    <n v="6"/>
    <s v="LU Canada Labor  JC17580"/>
    <s v="Purchases"/>
    <s v="8020-LIBCAN"/>
    <s v="Liberty Utilities  Canada"/>
    <s v="JC17580"/>
    <n v="60.13"/>
    <n v="0"/>
    <n v="60.13"/>
    <x v="5"/>
    <x v="5"/>
  </r>
  <r>
    <n v="2017"/>
    <d v="2017-06-27T00:00:00"/>
    <n v="6"/>
    <s v="LU Canada Labor JC17620"/>
    <s v="Purchases"/>
    <s v="8020-LIBCAN"/>
    <s v="Liberty Utilities  Canada"/>
    <s v="JC17620"/>
    <n v="1629.33"/>
    <n v="0"/>
    <n v="1629.33"/>
    <x v="5"/>
    <x v="5"/>
  </r>
  <r>
    <n v="2017"/>
    <d v="2017-06-30T00:00:00"/>
    <n v="6"/>
    <s v="Reclass LUC Lbr/Adm June"/>
    <m/>
    <m/>
    <m/>
    <m/>
    <n v="0"/>
    <n v="6013.24"/>
    <n v="-6013.24"/>
    <x v="5"/>
    <x v="5"/>
  </r>
  <r>
    <n v="2017"/>
    <d v="2017-06-27T00:00:00"/>
    <n v="6"/>
    <s v="LUC Labor/Resch/Trvl  JC17632"/>
    <s v="Purchases"/>
    <s v="8020-LIBCAN"/>
    <s v="Liberty Utilities  Canada"/>
    <s v="JC17632"/>
    <n v="273.01"/>
    <n v="0"/>
    <n v="273.01"/>
    <x v="5"/>
    <x v="5"/>
  </r>
  <r>
    <n v="2017"/>
    <d v="2017-06-27T00:00:00"/>
    <n v="6"/>
    <s v="LU Region Labor"/>
    <s v="Purchases"/>
    <s v="8020-LIBPAR"/>
    <s v="Liberty Park Water"/>
    <n v="161"/>
    <n v="7428.7"/>
    <n v="0"/>
    <n v="7428.7"/>
    <x v="6"/>
    <x v="6"/>
  </r>
  <r>
    <n v="2017"/>
    <d v="2017-06-30T00:00:00"/>
    <n v="6"/>
    <s v="Reclass LU Region Labor"/>
    <m/>
    <m/>
    <m/>
    <m/>
    <n v="0"/>
    <n v="14380.36"/>
    <n v="-14380.36"/>
    <x v="6"/>
    <x v="6"/>
  </r>
  <r>
    <n v="2017"/>
    <d v="2017-06-27T00:00:00"/>
    <n v="6"/>
    <s v="Liberty Region  Sales 7516"/>
    <s v="Purchases"/>
    <s v="8020-LIBCAN"/>
    <s v="Liberty Utilities  Canada"/>
    <s v="SALES 7516"/>
    <n v="10823.41"/>
    <n v="0"/>
    <n v="10823.41"/>
    <x v="6"/>
    <x v="6"/>
  </r>
  <r>
    <n v="2017"/>
    <d v="2017-06-27T00:00:00"/>
    <n v="6"/>
    <s v="LU Region Labor"/>
    <s v="Purchases"/>
    <s v="8020-LIBPAR"/>
    <s v="Liberty Park Water"/>
    <n v="162"/>
    <n v="0"/>
    <n v="20608.07"/>
    <n v="-20608.07"/>
    <x v="6"/>
    <x v="6"/>
  </r>
  <r>
    <n v="2017"/>
    <d v="2017-06-30T00:00:00"/>
    <n v="6"/>
    <s v="West Region Direct"/>
    <s v="Purchases"/>
    <s v="8020-LUSHAR"/>
    <s v="Liberty Utilities Shared Services"/>
    <s v="JC7595"/>
    <n v="16736.32"/>
    <n v="0"/>
    <n v="16736.32"/>
    <x v="6"/>
    <x v="6"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count="21">
  <r>
    <n v="2017"/>
    <d v="2017-08-24T00:00:00"/>
    <n v="8"/>
    <s v="APUC Labor  JC17989"/>
    <s v="Purchases"/>
    <s v="8020-ALGUTI"/>
    <s v="Algonquin Power Utilities Corp"/>
    <s v="JC17989"/>
    <n v="19852.490000000002"/>
    <n v="0"/>
    <n v="19852.490000000002"/>
    <x v="0"/>
    <x v="0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7834.11"/>
    <n v="0"/>
    <n v="7834.11"/>
    <x v="1"/>
    <x v="1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1085.0999999999999"/>
    <n v="0"/>
    <n v="1085.0999999999999"/>
    <x v="1"/>
    <x v="1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1373.48"/>
    <n v="0"/>
    <n v="1373.48"/>
    <x v="1"/>
    <x v="1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3181.17"/>
    <n v="0"/>
    <n v="3181.17"/>
    <x v="1"/>
    <x v="1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2525.19"/>
    <n v="0"/>
    <n v="2525.19"/>
    <x v="1"/>
    <x v="1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452.47"/>
    <n v="0"/>
    <n v="452.47"/>
    <x v="1"/>
    <x v="1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1925.02"/>
    <n v="0"/>
    <n v="1925.02"/>
    <x v="2"/>
    <x v="2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83.26"/>
    <n v="0"/>
    <n v="83.26"/>
    <x v="2"/>
    <x v="2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3377.71"/>
    <n v="0"/>
    <n v="3377.71"/>
    <x v="2"/>
    <x v="2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1569.82"/>
    <n v="0"/>
    <n v="1569.82"/>
    <x v="2"/>
    <x v="2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337.5"/>
    <n v="0"/>
    <n v="337.5"/>
    <x v="2"/>
    <x v="2"/>
    <n v="8020"/>
    <n v="100"/>
  </r>
  <r>
    <n v="2017"/>
    <d v="2017-08-24T00:00:00"/>
    <n v="8"/>
    <s v="LABS Direct Aug 2017SALES7746"/>
    <s v="Purchases"/>
    <s v="8020-LIBCAN"/>
    <s v="Liberty Utilities  Canada"/>
    <s v="SALES7746"/>
    <n v="2253.44"/>
    <n v="0"/>
    <n v="2253.44"/>
    <x v="2"/>
    <x v="2"/>
    <n v="8020"/>
    <n v="100"/>
  </r>
  <r>
    <n v="2017"/>
    <d v="2017-08-24T00:00:00"/>
    <n v="8"/>
    <s v="Direct Billing Aug2017  JC8372"/>
    <s v="Purchases"/>
    <s v="8020-LUSHAR"/>
    <s v="Liberty Utilities Shared Services"/>
    <s v="JC8372"/>
    <n v="1731.26"/>
    <n v="0"/>
    <n v="1731.26"/>
    <x v="3"/>
    <x v="3"/>
    <n v="8020"/>
    <n v="100"/>
  </r>
  <r>
    <n v="2017"/>
    <d v="2017-08-24T00:00:00"/>
    <n v="8"/>
    <s v="Direct Billing Aug2017  JC8372"/>
    <s v="Purchases"/>
    <s v="8020-LUSHAR"/>
    <s v="Liberty Utilities Shared Services"/>
    <s v="JC8372"/>
    <n v="13881.12"/>
    <n v="0"/>
    <n v="13881.12"/>
    <x v="3"/>
    <x v="3"/>
    <n v="8020"/>
    <n v="100"/>
  </r>
  <r>
    <n v="2017"/>
    <d v="2017-08-24T00:00:00"/>
    <n v="8"/>
    <s v="ELABS Direct Charges LAB000128"/>
    <s v="Purchases"/>
    <s v="8020-ELABS"/>
    <s v="Liberty Utilities Shared Services"/>
    <s v="LAB0000000128"/>
    <n v="201.44"/>
    <n v="0"/>
    <n v="201.44"/>
    <x v="4"/>
    <x v="4"/>
    <n v="8020"/>
    <n v="100"/>
  </r>
  <r>
    <n v="2017"/>
    <d v="2017-08-24T00:00:00"/>
    <n v="8"/>
    <s v="LUC Direct Aug 17 Sales7721"/>
    <s v="Purchases"/>
    <s v="8020-LIBCAN"/>
    <s v="Liberty Utilities  Canada"/>
    <s v="SALES7721"/>
    <n v="680.38"/>
    <n v="0"/>
    <n v="680.38"/>
    <x v="5"/>
    <x v="5"/>
    <n v="8020"/>
    <n v="100"/>
  </r>
  <r>
    <n v="2017"/>
    <d v="2017-08-24T00:00:00"/>
    <n v="8"/>
    <s v="LUC Direct Aug 17 Sales7721"/>
    <s v="Purchases"/>
    <s v="8020-LIBCAN"/>
    <s v="Liberty Utilities  Canada"/>
    <s v="SALES7721"/>
    <n v="2736.6"/>
    <n v="0"/>
    <n v="2736.6"/>
    <x v="5"/>
    <x v="5"/>
    <n v="8020"/>
    <n v="100"/>
  </r>
  <r>
    <n v="2017"/>
    <d v="2017-08-24T00:00:00"/>
    <n v="8"/>
    <s v="LUC Direct Aug 17 Sales7721"/>
    <s v="Purchases"/>
    <s v="8020-LIBCAN"/>
    <s v="Liberty Utilities  Canada"/>
    <s v="SALES7721"/>
    <n v="1192.75"/>
    <n v="0"/>
    <n v="1192.75"/>
    <x v="5"/>
    <x v="5"/>
    <n v="8020"/>
    <n v="100"/>
  </r>
  <r>
    <n v="2017"/>
    <d v="2017-08-24T00:00:00"/>
    <n v="8"/>
    <s v="Direct Billing Aug2017  JC8372"/>
    <s v="Purchases"/>
    <s v="8020-LUSHAR"/>
    <s v="Liberty Utilities Shared Services"/>
    <s v="JC8372"/>
    <n v="24554.66"/>
    <n v="0"/>
    <n v="24554.66"/>
    <x v="6"/>
    <x v="6"/>
    <n v="8020"/>
    <n v="100"/>
  </r>
  <r>
    <n v="2017"/>
    <d v="2017-08-24T00:00:00"/>
    <n v="8"/>
    <s v="August 2017 Invoices 182"/>
    <s v="Purchases"/>
    <s v="8020-LIBPAR"/>
    <s v="Liberty Park Water"/>
    <n v="182"/>
    <n v="1672.41"/>
    <n v="0"/>
    <n v="1672.41"/>
    <x v="6"/>
    <x v="6"/>
    <n v="8020"/>
    <n v="100"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count="23">
  <r>
    <n v="2017"/>
    <d v="2017-07-24T00:00:00"/>
    <n v="7"/>
    <s v="APUC Labor  JC17964"/>
    <s v="Purchases"/>
    <s v="8020-ALGUTI"/>
    <s v="Algonquin Power Utilities Corp"/>
    <s v="JC17964"/>
    <n v="19222.669999999998"/>
    <n v="0"/>
    <n v="19222.669999999998"/>
    <x v="0"/>
    <x v="0"/>
  </r>
  <r>
    <n v="2017"/>
    <d v="2017-07-24T00:00:00"/>
    <n v="7"/>
    <s v="LABSCorp Labor/FedX/E&amp;YJC17772"/>
    <s v="Purchases"/>
    <s v="8020-LIBCAN"/>
    <s v="Liberty Utilities  Canada"/>
    <s v="JC17772"/>
    <n v="6815.2"/>
    <n v="0"/>
    <n v="6815.2"/>
    <x v="1"/>
    <x v="1"/>
  </r>
  <r>
    <n v="2017"/>
    <d v="2017-07-24T00:00:00"/>
    <n v="7"/>
    <s v="LABS Corp Labor JC17789"/>
    <s v="Purchases"/>
    <s v="8020-LIBCAN"/>
    <s v="Liberty Utilities  Canada"/>
    <s v="JC17789"/>
    <n v="1841.22"/>
    <n v="0"/>
    <n v="1841.22"/>
    <x v="1"/>
    <x v="1"/>
  </r>
  <r>
    <n v="2017"/>
    <d v="2017-07-24T00:00:00"/>
    <n v="7"/>
    <s v="LABS Corp Labor  JC17842"/>
    <s v="Purchases"/>
    <s v="8020-LIBCAN"/>
    <s v="Liberty Utilities  Canada"/>
    <s v="JC17842"/>
    <n v="3604.64"/>
    <n v="0"/>
    <n v="3604.64"/>
    <x v="1"/>
    <x v="1"/>
  </r>
  <r>
    <n v="2017"/>
    <d v="2017-07-24T00:00:00"/>
    <n v="7"/>
    <s v="LABS Corp Labor/TravelJC17686"/>
    <s v="Purchases"/>
    <s v="8020-LIBCAN"/>
    <s v="Liberty Utilities  Canada"/>
    <s v="JC17686"/>
    <n v="40.06"/>
    <n v="0"/>
    <n v="40.06"/>
    <x v="1"/>
    <x v="1"/>
  </r>
  <r>
    <n v="2017"/>
    <d v="2017-07-24T00:00:00"/>
    <n v="7"/>
    <s v="LABS Corp Labor JC17865"/>
    <s v="Purchases"/>
    <s v="8020-LIBCAN"/>
    <s v="Liberty Utilities  Canada"/>
    <s v="JC17865"/>
    <n v="1222.1600000000001"/>
    <n v="0"/>
    <n v="1222.1600000000001"/>
    <x v="1"/>
    <x v="1"/>
  </r>
  <r>
    <n v="2017"/>
    <d v="2017-07-24T00:00:00"/>
    <n v="7"/>
    <s v="LABS BUS Labo/Teema r JC17702"/>
    <s v="Purchases"/>
    <s v="8020-LIBCAN"/>
    <s v="Liberty Utilities  Canada"/>
    <s v="JC17702"/>
    <n v="1887.9"/>
    <n v="0"/>
    <n v="1887.9"/>
    <x v="2"/>
    <x v="2"/>
  </r>
  <r>
    <n v="2017"/>
    <d v="2017-07-24T00:00:00"/>
    <n v="7"/>
    <s v="LABS Bus Labor  JC17740"/>
    <s v="Purchases"/>
    <s v="8020-LIBCAN"/>
    <s v="Liberty Utilities  Canada"/>
    <s v="JC17740"/>
    <n v="1652.78"/>
    <n v="0"/>
    <n v="1652.78"/>
    <x v="2"/>
    <x v="2"/>
  </r>
  <r>
    <n v="2017"/>
    <d v="2017-07-24T00:00:00"/>
    <n v="7"/>
    <s v="LABS Bus Labor JC17804"/>
    <s v="Purchases"/>
    <s v="8020-LIBCAN"/>
    <s v="Liberty Utilities  Canada"/>
    <s v="JC17804"/>
    <n v="2169.2399999999998"/>
    <n v="0"/>
    <n v="2169.2399999999998"/>
    <x v="2"/>
    <x v="2"/>
  </r>
  <r>
    <n v="2017"/>
    <d v="2017-07-24T00:00:00"/>
    <n v="7"/>
    <s v="LABSBUSLAB/RID/FEDX JC17755"/>
    <s v="Purchases"/>
    <s v="8020-LIBCAN"/>
    <s v="Liberty Utilities  Canada"/>
    <s v="JC17755"/>
    <n v="375.08"/>
    <n v="0"/>
    <n v="375.08"/>
    <x v="2"/>
    <x v="2"/>
  </r>
  <r>
    <n v="2017"/>
    <d v="2017-07-24T00:00:00"/>
    <n v="7"/>
    <s v="LABS Bus Labor JC17855"/>
    <s v="Purchases"/>
    <s v="8020-LIBCAN"/>
    <s v="Liberty Utilities  Canada"/>
    <s v="JC17855"/>
    <n v="3475.51"/>
    <n v="0"/>
    <n v="3475.51"/>
    <x v="2"/>
    <x v="2"/>
  </r>
  <r>
    <n v="2017"/>
    <d v="2017-07-24T00:00:00"/>
    <n v="7"/>
    <s v="LABS BUS Labor JC17832"/>
    <s v="Purchases"/>
    <s v="8020-LIBCAN"/>
    <s v="Liberty Utilities  Canada"/>
    <s v="JC17832"/>
    <n v="2590.2199999999998"/>
    <n v="0"/>
    <n v="2590.2199999999998"/>
    <x v="2"/>
    <x v="2"/>
  </r>
  <r>
    <n v="2017"/>
    <d v="2017-07-24T00:00:00"/>
    <n v="7"/>
    <s v="LABS Bus Labor JC17821"/>
    <s v="Purchases"/>
    <s v="8020-LIBCAN"/>
    <s v="Liberty Utilities  Canada"/>
    <s v="JC17821"/>
    <n v="19.63"/>
    <n v="0"/>
    <n v="19.63"/>
    <x v="2"/>
    <x v="2"/>
  </r>
  <r>
    <n v="2017"/>
    <d v="2017-07-24T00:00:00"/>
    <n v="7"/>
    <s v="LABS US Bus Direct JC7999"/>
    <s v="Purchases"/>
    <s v="8020-LUSHAR"/>
    <s v="Liberty Utilities Shared Services"/>
    <s v="JC7999"/>
    <n v="999.71"/>
    <n v="0"/>
    <n v="999.71"/>
    <x v="3"/>
    <x v="3"/>
  </r>
  <r>
    <n v="2017"/>
    <d v="2017-07-24T00:00:00"/>
    <n v="7"/>
    <s v="LABS US CORP DirecitJC7988"/>
    <s v="Purchases"/>
    <s v="8020-LUSHAR"/>
    <s v="Liberty Utilities Shared Services"/>
    <s v="JC7988"/>
    <n v="7461.75"/>
    <n v="0"/>
    <n v="7461.75"/>
    <x v="4"/>
    <x v="4"/>
  </r>
  <r>
    <n v="2017"/>
    <d v="2017-07-24T00:00:00"/>
    <n v="7"/>
    <s v="ELABS Direct  LAB0000000069"/>
    <s v="Purchases"/>
    <s v="8020-ELABS"/>
    <s v="Liberty Utilities Shared Services"/>
    <s v="LAB0000000069"/>
    <n v="453.25"/>
    <n v="0"/>
    <n v="453.25"/>
    <x v="4"/>
    <x v="4"/>
  </r>
  <r>
    <n v="2017"/>
    <d v="2017-07-24T00:00:00"/>
    <n v="7"/>
    <s v="LABS US Direct Copr JC8006"/>
    <s v="Purchases"/>
    <s v="8020-LUSHAR"/>
    <s v="Liberty Utilities Shared Services"/>
    <s v="JC8006"/>
    <n v="24.76"/>
    <n v="0"/>
    <n v="24.76"/>
    <x v="4"/>
    <x v="4"/>
  </r>
  <r>
    <n v="2017"/>
    <d v="2017-07-24T00:00:00"/>
    <n v="7"/>
    <s v="LU Canada Labor JC17944"/>
    <s v="Purchases"/>
    <s v="8020-LIBCAN"/>
    <s v="Liberty Utilities  Canada"/>
    <s v="JC17944"/>
    <n v="946.86"/>
    <n v="0"/>
    <n v="946.86"/>
    <x v="5"/>
    <x v="5"/>
  </r>
  <r>
    <n v="2017"/>
    <d v="2017-07-24T00:00:00"/>
    <n v="7"/>
    <s v="LU Canada Labor/TravelJC17928"/>
    <s v="Purchases"/>
    <s v="8020-LIBCAN"/>
    <s v="Liberty Utilities  Canada"/>
    <s v="JC17928"/>
    <n v="2450.83"/>
    <n v="0"/>
    <n v="2450.83"/>
    <x v="5"/>
    <x v="5"/>
  </r>
  <r>
    <n v="2017"/>
    <d v="2017-07-24T00:00:00"/>
    <n v="7"/>
    <s v="LUC Labor/JDPower JC17945"/>
    <s v="Purchases"/>
    <s v="8020-LIBCAN"/>
    <s v="Liberty Utilities  Canada"/>
    <s v="JC17945"/>
    <n v="772.07"/>
    <n v="0"/>
    <n v="772.07"/>
    <x v="5"/>
    <x v="5"/>
  </r>
  <r>
    <n v="2017"/>
    <d v="2017-07-24T00:00:00"/>
    <n v="7"/>
    <s v="LU Region Labor"/>
    <s v="Purchases"/>
    <s v="8020-LIBPAR"/>
    <s v="Liberty Park Water"/>
    <n v="172"/>
    <n v="4247.42"/>
    <n v="0"/>
    <n v="4247.42"/>
    <x v="6"/>
    <x v="6"/>
  </r>
  <r>
    <n v="2017"/>
    <d v="2017-07-24T00:00:00"/>
    <n v="7"/>
    <s v="LU Region Labor Inv # 166"/>
    <s v="Purchases"/>
    <s v="8020-LIBPAR"/>
    <s v="Liberty Park Water"/>
    <n v="166"/>
    <n v="31407.59"/>
    <n v="0"/>
    <n v="31407.59"/>
    <x v="6"/>
    <x v="6"/>
  </r>
  <r>
    <n v="2017"/>
    <d v="2017-07-24T00:00:00"/>
    <n v="7"/>
    <s v="LU Region Labor JC7952"/>
    <s v="Purchases"/>
    <s v="8020-LUSHAR"/>
    <s v="Liberty Utilities Shared Services"/>
    <s v="JC7952"/>
    <n v="14425.86"/>
    <n v="0"/>
    <n v="14425.86"/>
    <x v="6"/>
    <x v="6"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count="18">
  <r>
    <n v="2017"/>
    <s v="APUC Labor  SALES7862"/>
    <s v="Purchases"/>
    <d v="2017-09-29T00:00:00"/>
    <s v="8020-ALGUTI"/>
    <s v="Algonquin Power Utilities Corp"/>
    <s v="SALES7862"/>
    <d v="2017-10-03T00:00:00"/>
    <n v="9"/>
    <n v="17563.419999999998"/>
    <n v="0"/>
    <x v="0"/>
    <x v="0"/>
    <n v="8020"/>
  </r>
  <r>
    <n v="2017"/>
    <s v="APUC Labor Sept 17"/>
    <m/>
    <d v="2017-09-29T00:00:00"/>
    <m/>
    <m/>
    <m/>
    <d v="2017-10-05T00:00:00"/>
    <n v="9"/>
    <n v="0"/>
    <n v="17563.419999999998"/>
    <x v="0"/>
    <x v="0"/>
    <n v="8020"/>
  </r>
  <r>
    <n v="2017"/>
    <s v="LAB Direct Sept 2017 SALES7913"/>
    <s v="Purchases"/>
    <d v="2017-09-29T00:00:00"/>
    <s v="8020-LIBCAN"/>
    <s v="Liberty Utilities  Canada"/>
    <s v="SALES7913"/>
    <d v="2017-10-03T00:00:00"/>
    <n v="9"/>
    <n v="12581.48"/>
    <n v="0"/>
    <x v="1"/>
    <x v="1"/>
    <n v="8020"/>
  </r>
  <r>
    <n v="2017"/>
    <s v="LABS Corp Labor Sept 17"/>
    <m/>
    <d v="2017-09-29T00:00:00"/>
    <m/>
    <m/>
    <m/>
    <d v="2017-10-05T00:00:00"/>
    <n v="9"/>
    <n v="0"/>
    <n v="12581.48"/>
    <x v="1"/>
    <x v="1"/>
    <n v="8020"/>
  </r>
  <r>
    <n v="2017"/>
    <s v="LAB Direct Sept 2017 SALES7913"/>
    <s v="Purchases"/>
    <d v="2017-09-29T00:00:00"/>
    <s v="8020-LIBCAN"/>
    <s v="Liberty Utilities  Canada"/>
    <s v="SALES7913"/>
    <d v="2017-10-03T00:00:00"/>
    <n v="9"/>
    <n v="13711.79"/>
    <n v="0"/>
    <x v="2"/>
    <x v="2"/>
    <n v="8020"/>
  </r>
  <r>
    <n v="2017"/>
    <s v="LABS Labor Sept 2017"/>
    <m/>
    <d v="2017-09-29T00:00:00"/>
    <m/>
    <m/>
    <m/>
    <d v="2017-10-05T00:00:00"/>
    <n v="9"/>
    <n v="0"/>
    <n v="13711.79"/>
    <x v="2"/>
    <x v="2"/>
    <n v="8020"/>
  </r>
  <r>
    <n v="2017"/>
    <s v="LABS US Bus Lbr Sept"/>
    <m/>
    <d v="2017-09-29T00:00:00"/>
    <m/>
    <m/>
    <m/>
    <d v="2017-10-05T00:00:00"/>
    <n v="9"/>
    <n v="0"/>
    <n v="704.38"/>
    <x v="3"/>
    <x v="3"/>
    <n v="8020"/>
  </r>
  <r>
    <n v="2017"/>
    <s v="LUSC   SALES JC8620"/>
    <s v="Purchases"/>
    <d v="2017-09-29T00:00:00"/>
    <s v="8020-LUSHAR"/>
    <s v="Liberty Utilities Shared Services"/>
    <s v="JC8620"/>
    <d v="2017-10-03T00:00:00"/>
    <n v="9"/>
    <n v="704.38"/>
    <n v="0"/>
    <x v="3"/>
    <x v="3"/>
    <n v="8020"/>
  </r>
  <r>
    <n v="2017"/>
    <s v="LUSC   SALES JC8620"/>
    <s v="Purchases"/>
    <d v="2017-09-29T00:00:00"/>
    <s v="8020-LUSHAR"/>
    <s v="Liberty Utilities Shared Services"/>
    <s v="JC8620"/>
    <d v="2017-10-03T00:00:00"/>
    <n v="9"/>
    <n v="18020.68"/>
    <n v="0"/>
    <x v="3"/>
    <x v="3"/>
    <n v="8020"/>
  </r>
  <r>
    <n v="2017"/>
    <s v="To Correct Coding"/>
    <s v="Purchases"/>
    <d v="2017-09-29T00:00:00"/>
    <s v="8020-LUSHAR"/>
    <s v="Liberty Utilities Shared Services"/>
    <s v="JC8620CORRECTION"/>
    <d v="2017-10-04T00:00:00"/>
    <n v="9"/>
    <n v="0"/>
    <n v="18020.68"/>
    <x v="3"/>
    <x v="3"/>
    <n v="8020"/>
  </r>
  <r>
    <n v="2017"/>
    <s v="ELABS Direct LAB0000000189"/>
    <s v="Purchases"/>
    <d v="2017-09-30T00:00:00"/>
    <s v="8020-ELABS"/>
    <s v="Liberty Utilities Shared Services"/>
    <s v="LAB0000000189"/>
    <d v="2017-10-04T00:00:00"/>
    <n v="9"/>
    <n v="7184.03"/>
    <n v="0"/>
    <x v="4"/>
    <x v="4"/>
    <n v="8020"/>
  </r>
  <r>
    <n v="2017"/>
    <s v="LABS US Corp Lbr Sept"/>
    <m/>
    <d v="2017-09-29T00:00:00"/>
    <m/>
    <m/>
    <m/>
    <d v="2017-10-05T00:00:00"/>
    <n v="9"/>
    <n v="0"/>
    <n v="25204.71"/>
    <x v="4"/>
    <x v="4"/>
    <n v="8020"/>
  </r>
  <r>
    <n v="2017"/>
    <s v="To Correct Coding"/>
    <s v="Purchases"/>
    <d v="2017-09-29T00:00:00"/>
    <s v="8020-LUSHAR"/>
    <s v="Liberty Utilities Shared Services"/>
    <s v="JC8620CORRECTION"/>
    <d v="2017-10-04T00:00:00"/>
    <n v="9"/>
    <n v="18020.68"/>
    <n v="0"/>
    <x v="4"/>
    <x v="4"/>
    <n v="8020"/>
  </r>
  <r>
    <n v="2017"/>
    <s v="LUC Direct Sept 17 SALES7876"/>
    <s v="Purchases"/>
    <d v="2017-09-29T00:00:00"/>
    <s v="8020-LIBCAN"/>
    <s v="Liberty Utilities  Canada"/>
    <s v="SALES7876"/>
    <d v="2017-10-03T00:00:00"/>
    <n v="9"/>
    <n v="5267.8"/>
    <n v="0"/>
    <x v="5"/>
    <x v="5"/>
    <n v="8020"/>
  </r>
  <r>
    <n v="2017"/>
    <s v="LUC Labor Sept 17"/>
    <m/>
    <d v="2017-09-29T00:00:00"/>
    <m/>
    <m/>
    <m/>
    <d v="2017-10-05T00:00:00"/>
    <n v="9"/>
    <n v="0"/>
    <n v="5267.8"/>
    <x v="5"/>
    <x v="5"/>
    <n v="8020"/>
  </r>
  <r>
    <n v="2017"/>
    <s v="LU Region Labor Sept"/>
    <m/>
    <d v="2017-09-29T00:00:00"/>
    <m/>
    <m/>
    <m/>
    <d v="2017-10-05T00:00:00"/>
    <n v="9"/>
    <n v="0"/>
    <n v="8070.73"/>
    <x v="6"/>
    <x v="6"/>
    <n v="8020"/>
  </r>
  <r>
    <n v="2017"/>
    <s v="LUSC   SALES JC8620"/>
    <s v="Purchases"/>
    <d v="2017-09-29T00:00:00"/>
    <s v="8020-LUSHAR"/>
    <s v="Liberty Utilities Shared Services"/>
    <s v="JC8620"/>
    <d v="2017-10-03T00:00:00"/>
    <n v="9"/>
    <n v="5231.8500000000004"/>
    <n v="0"/>
    <x v="6"/>
    <x v="6"/>
    <n v="8020"/>
  </r>
  <r>
    <n v="2017"/>
    <s v="September 2017 Invoices"/>
    <s v="Purchases"/>
    <d v="2017-09-29T00:00:00"/>
    <s v="8020-LIBPAR"/>
    <s v="Liberty Park Water"/>
    <n v="192"/>
    <d v="2017-10-03T00:00:00"/>
    <n v="9"/>
    <n v="2838.88"/>
    <n v="0"/>
    <x v="6"/>
    <x v="6"/>
    <n v="8020"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count="33">
  <r>
    <n v="2017"/>
    <d v="2017-03-31T00:00:00"/>
    <n v="3"/>
    <s v="APUC Labor   JC16597"/>
    <s v="Purchases"/>
    <s v="8020-ALGUTI"/>
    <s v="Algonquin Power Utilities Corp"/>
    <s v="JC16597"/>
    <n v="20214.96"/>
    <n v="0"/>
    <n v="20214.96"/>
    <x v="0"/>
    <x v="0"/>
  </r>
  <r>
    <n v="2017"/>
    <d v="2017-03-31T00:00:00"/>
    <n v="3"/>
    <s v="Reclas APUC Labor/Adm Mar"/>
    <m/>
    <m/>
    <m/>
    <m/>
    <n v="0"/>
    <n v="20214.96"/>
    <n v="-20214.96"/>
    <x v="0"/>
    <x v="0"/>
  </r>
  <r>
    <n v="2017"/>
    <d v="2017-03-31T00:00:00"/>
    <n v="3"/>
    <s v="LabCorPLabor/Tele/C.SrvJC16528"/>
    <s v="Purchases"/>
    <s v="8020-LIBCAN"/>
    <s v="Liberty Utilities  Canada"/>
    <s v="JC16528"/>
    <n v="1218.68"/>
    <n v="0"/>
    <n v="1218.68"/>
    <x v="1"/>
    <x v="1"/>
  </r>
  <r>
    <n v="2017"/>
    <d v="2017-03-31T00:00:00"/>
    <n v="3"/>
    <s v="CorpLabor/AcruedLiab  JC16534"/>
    <s v="Purchases"/>
    <s v="8020-LIBCAN"/>
    <s v="Liberty Utilities  Canada"/>
    <s v="JC16534"/>
    <n v="8242.85"/>
    <n v="0"/>
    <n v="8242.85"/>
    <x v="1"/>
    <x v="1"/>
  </r>
  <r>
    <n v="2017"/>
    <d v="2017-03-31T00:00:00"/>
    <n v="3"/>
    <s v="Labs Corp Labor   JC16536"/>
    <s v="Purchases"/>
    <s v="8020-LIBCAN"/>
    <s v="Liberty Utilities  Canada"/>
    <s v="JC16536"/>
    <n v="1245.3399999999999"/>
    <n v="0"/>
    <n v="1245.3399999999999"/>
    <x v="1"/>
    <x v="1"/>
  </r>
  <r>
    <n v="2017"/>
    <d v="2017-03-31T00:00:00"/>
    <n v="3"/>
    <s v="Labs Corp Labor   JC16540"/>
    <s v="Purchases"/>
    <s v="8020-LIBCAN"/>
    <s v="Liberty Utilities  Canada"/>
    <s v="JC16540"/>
    <n v="3602.39"/>
    <n v="0"/>
    <n v="3602.39"/>
    <x v="1"/>
    <x v="1"/>
  </r>
  <r>
    <n v="2017"/>
    <d v="2017-03-31T00:00:00"/>
    <n v="3"/>
    <s v="Reclass LABS Corp/Bus Lbr/Adm"/>
    <m/>
    <m/>
    <m/>
    <m/>
    <n v="0"/>
    <n v="16265.14"/>
    <n v="-16265.14"/>
    <x v="1"/>
    <x v="1"/>
  </r>
  <r>
    <n v="2017"/>
    <d v="2017-03-31T00:00:00"/>
    <n v="3"/>
    <s v="Labs Corp Labor  JC16542"/>
    <s v="Purchases"/>
    <s v="8020-LIBCAN"/>
    <s v="Liberty Utilities  Canada"/>
    <s v="JC16542"/>
    <n v="1955.88"/>
    <n v="0"/>
    <n v="1955.88"/>
    <x v="1"/>
    <x v="1"/>
  </r>
  <r>
    <n v="2017"/>
    <d v="2017-03-31T00:00:00"/>
    <n v="3"/>
    <s v="Reclass LABS Corp/Bus Lbr/Adm"/>
    <m/>
    <m/>
    <m/>
    <m/>
    <n v="0"/>
    <n v="12886.99"/>
    <n v="-12886.99"/>
    <x v="2"/>
    <x v="2"/>
  </r>
  <r>
    <n v="2017"/>
    <d v="2017-03-31T00:00:00"/>
    <n v="3"/>
    <s v="LABS Business Labor JC16541"/>
    <s v="Purchases"/>
    <s v="8020-LIBCAN"/>
    <s v="Liberty Utilities  Canada"/>
    <s v="JC16541"/>
    <n v="3189.76"/>
    <n v="0"/>
    <n v="3189.76"/>
    <x v="2"/>
    <x v="2"/>
  </r>
  <r>
    <n v="2017"/>
    <d v="2017-03-31T00:00:00"/>
    <n v="3"/>
    <s v="LABS Bus Labor  JC16538"/>
    <s v="Purchases"/>
    <s v="8020-LIBCAN"/>
    <s v="Liberty Utilities  Canada"/>
    <s v="JC16538"/>
    <n v="525.66999999999996"/>
    <n v="0"/>
    <n v="525.66999999999996"/>
    <x v="2"/>
    <x v="2"/>
  </r>
  <r>
    <n v="2017"/>
    <d v="2017-03-31T00:00:00"/>
    <n v="3"/>
    <s v="Labs Bus Labor  JC16529"/>
    <s v="Purchases"/>
    <s v="8020-LIBCAN"/>
    <s v="Liberty Utilities  Canada"/>
    <s v="JC16529"/>
    <n v="2633.41"/>
    <n v="0"/>
    <n v="2633.41"/>
    <x v="2"/>
    <x v="2"/>
  </r>
  <r>
    <n v="2017"/>
    <d v="2017-03-31T00:00:00"/>
    <n v="3"/>
    <s v="Labs Bus Labor  JC16544"/>
    <s v="Purchases"/>
    <s v="8020-LIBCAN"/>
    <s v="Liberty Utilities  Canada"/>
    <s v="JC16544"/>
    <n v="2286.3200000000002"/>
    <n v="0"/>
    <n v="2286.3200000000002"/>
    <x v="2"/>
    <x v="2"/>
  </r>
  <r>
    <n v="2017"/>
    <d v="2017-03-31T00:00:00"/>
    <n v="3"/>
    <s v="Labs Bus Labor  JC16539"/>
    <s v="Purchases"/>
    <s v="8020-LIBCAN"/>
    <s v="Liberty Utilities  Canada"/>
    <s v="JC16539"/>
    <n v="1894.62"/>
    <n v="0"/>
    <n v="1894.62"/>
    <x v="2"/>
    <x v="2"/>
  </r>
  <r>
    <n v="2017"/>
    <d v="2017-03-31T00:00:00"/>
    <n v="3"/>
    <s v="LabsBusLabor/Contr.SrvcJC16537"/>
    <s v="Purchases"/>
    <s v="8020-LIBCAN"/>
    <s v="Liberty Utilities  Canada"/>
    <s v="JC16537"/>
    <n v="1587.41"/>
    <n v="0"/>
    <n v="1587.41"/>
    <x v="2"/>
    <x v="2"/>
  </r>
  <r>
    <n v="2017"/>
    <d v="2017-03-31T00:00:00"/>
    <n v="3"/>
    <s v="LabBUSLabor/C.Srvc/TrvlJC16533"/>
    <s v="Purchases"/>
    <s v="8020-LIBCAN"/>
    <s v="Liberty Utilities  Canada"/>
    <s v="JC16533"/>
    <n v="502.43"/>
    <n v="0"/>
    <n v="502.43"/>
    <x v="2"/>
    <x v="2"/>
  </r>
  <r>
    <n v="2017"/>
    <d v="2017-03-31T00:00:00"/>
    <n v="3"/>
    <s v="BusLabor/Benefits/C.SrJC16531"/>
    <s v="Purchases"/>
    <s v="8020-LIBCAN"/>
    <s v="Liberty Utilities  Canada"/>
    <s v="JC16531"/>
    <n v="267.37"/>
    <n v="0"/>
    <n v="267.37"/>
    <x v="2"/>
    <x v="2"/>
  </r>
  <r>
    <n v="2017"/>
    <d v="2017-03-31T00:00:00"/>
    <n v="3"/>
    <s v="LABS US BUS Adm/Lbr"/>
    <m/>
    <m/>
    <m/>
    <m/>
    <n v="0"/>
    <n v="225.4"/>
    <n v="-225.4"/>
    <x v="3"/>
    <x v="3"/>
  </r>
  <r>
    <n v="2017"/>
    <d v="2017-03-08T00:00:00"/>
    <n v="3"/>
    <s v="Employee Check-Hrs Missed"/>
    <s v="Purchases"/>
    <s v="8020-BAUGAR"/>
    <s v="Gary Baugh"/>
    <s v="EMP CHK 030817"/>
    <n v="225.4"/>
    <n v="0"/>
    <n v="225.4"/>
    <x v="3"/>
    <x v="3"/>
  </r>
  <r>
    <n v="2017"/>
    <d v="2017-03-31T00:00:00"/>
    <n v="3"/>
    <s v="LABSUSCorp Labor/ADMIN  JC6860"/>
    <s v="Purchases"/>
    <s v="8020-LUSHAR"/>
    <s v="Liberty Utilities Shared Services"/>
    <s v="JC6860"/>
    <n v="10849.85"/>
    <n v="0"/>
    <n v="10849.85"/>
    <x v="4"/>
    <x v="4"/>
  </r>
  <r>
    <n v="2017"/>
    <d v="2017-03-31T00:00:00"/>
    <n v="3"/>
    <s v="LABS US Corp Lbr/Adm Mar"/>
    <m/>
    <m/>
    <m/>
    <m/>
    <n v="0"/>
    <n v="10849.85"/>
    <n v="-10849.85"/>
    <x v="4"/>
    <x v="4"/>
  </r>
  <r>
    <n v="2017"/>
    <d v="2017-03-31T00:00:00"/>
    <n v="3"/>
    <s v="LUC Labor  JC16641"/>
    <s v="Purchases"/>
    <s v="8020-LIBCAN"/>
    <s v="Liberty Utilities  Canada"/>
    <s v="JC16641"/>
    <n v="166.35"/>
    <n v="0"/>
    <n v="166.35"/>
    <x v="5"/>
    <x v="5"/>
  </r>
  <r>
    <n v="2017"/>
    <d v="2017-03-31T00:00:00"/>
    <n v="3"/>
    <s v="LUC Labor  Labor JC16643"/>
    <s v="Purchases"/>
    <s v="8020-LIBCAN"/>
    <s v="Liberty Utilities  Canada"/>
    <s v="JC16643"/>
    <n v="1723.68"/>
    <n v="0"/>
    <n v="1723.68"/>
    <x v="5"/>
    <x v="5"/>
  </r>
  <r>
    <n v="2017"/>
    <d v="2017-03-31T00:00:00"/>
    <n v="3"/>
    <s v="Reclass LUC Labor/Adm Mar"/>
    <m/>
    <m/>
    <m/>
    <m/>
    <n v="0"/>
    <n v="4808.42"/>
    <n v="-4808.42"/>
    <x v="5"/>
    <x v="5"/>
  </r>
  <r>
    <n v="2017"/>
    <d v="2017-03-31T00:00:00"/>
    <n v="3"/>
    <s v="LUC Labor  JC16645"/>
    <s v="Purchases"/>
    <s v="8020-LIBCAN"/>
    <s v="Liberty Utilities  Canada"/>
    <s v="JC16645"/>
    <n v="2142.79"/>
    <n v="0"/>
    <n v="2142.79"/>
    <x v="5"/>
    <x v="5"/>
  </r>
  <r>
    <n v="2017"/>
    <d v="2017-03-31T00:00:00"/>
    <n v="3"/>
    <s v="LUC Labor/Accrued Liab JC16647"/>
    <s v="Purchases"/>
    <s v="8020-LIBCAN"/>
    <s v="Liberty Utilities  Canada"/>
    <s v="JC16647"/>
    <n v="665.06"/>
    <n v="0"/>
    <n v="665.06"/>
    <x v="5"/>
    <x v="5"/>
  </r>
  <r>
    <n v="2017"/>
    <d v="2017-03-31T00:00:00"/>
    <n v="3"/>
    <s v="LUC Labor  JC16646"/>
    <s v="Purchases"/>
    <s v="8020-LIBCAN"/>
    <s v="Liberty Utilities  Canada"/>
    <s v="JC16646"/>
    <n v="110.54"/>
    <n v="0"/>
    <n v="110.54"/>
    <x v="5"/>
    <x v="5"/>
  </r>
  <r>
    <n v="2017"/>
    <d v="2017-03-31T00:00:00"/>
    <n v="3"/>
    <s v="LU Cor US LBR/ADM Mar"/>
    <m/>
    <m/>
    <m/>
    <m/>
    <n v="0"/>
    <n v="584.08000000000004"/>
    <n v="-584.08000000000004"/>
    <x v="6"/>
    <x v="6"/>
  </r>
  <r>
    <n v="2017"/>
    <d v="2017-03-31T00:00:00"/>
    <n v="3"/>
    <s v="LU Corp US  JC6865"/>
    <s v="Purchases"/>
    <s v="8020-LUSHAR"/>
    <s v="Liberty Utilities Shared Services"/>
    <s v="JC6865"/>
    <n v="584.08000000000004"/>
    <n v="0"/>
    <n v="584.08000000000004"/>
    <x v="6"/>
    <x v="6"/>
  </r>
  <r>
    <n v="2017"/>
    <d v="2017-03-31T00:00:00"/>
    <n v="3"/>
    <s v="LU Region Labor   135"/>
    <s v="Purchases"/>
    <s v="8020-LIBPAR"/>
    <s v="Liberty Park Water"/>
    <n v="135"/>
    <n v="119698.25"/>
    <n v="0"/>
    <n v="119698.25"/>
    <x v="7"/>
    <x v="7"/>
  </r>
  <r>
    <n v="2017"/>
    <d v="2017-03-31T00:00:00"/>
    <n v="3"/>
    <s v="LU Region  Labor  JC6853"/>
    <s v="Purchases"/>
    <s v="8020-LUSHAR"/>
    <s v="Liberty Utilities Shared Services"/>
    <s v="JC6853"/>
    <n v="44118.73"/>
    <n v="0"/>
    <n v="44118.73"/>
    <x v="7"/>
    <x v="7"/>
  </r>
  <r>
    <n v="2017"/>
    <d v="2017-03-31T00:00:00"/>
    <n v="3"/>
    <s v="Reclass LU Region LBR/ADM"/>
    <m/>
    <m/>
    <m/>
    <m/>
    <n v="0"/>
    <n v="44118.73"/>
    <n v="-44118.73"/>
    <x v="7"/>
    <x v="7"/>
  </r>
  <r>
    <n v="2017"/>
    <d v="2017-03-31T00:00:00"/>
    <n v="3"/>
    <s v="Relcass LU Regional Lbr"/>
    <m/>
    <m/>
    <m/>
    <m/>
    <n v="0"/>
    <n v="119698.25"/>
    <n v="-119698.25"/>
    <x v="7"/>
    <x v="7"/>
  </r>
</pivotCacheRecords>
</file>

<file path=xl/pivotCache/pivotCacheRecords22.xml><?xml version="1.0" encoding="utf-8"?>
<pivotCacheRecords xmlns="http://schemas.openxmlformats.org/spreadsheetml/2006/main" xmlns:r="http://schemas.openxmlformats.org/officeDocument/2006/relationships" count="35">
  <r>
    <n v="2017"/>
    <s v="APUC Direct Labor JC18032"/>
    <s v="Purchases"/>
    <d v="2017-10-30T00:00:00"/>
    <s v="8020-ALGUTI"/>
    <s v="Algonquin Power Utilities Corp"/>
    <s v="JC18032"/>
    <d v="2017-10-31T00:00:00"/>
    <n v="10"/>
    <n v="34339.69"/>
    <n v="0"/>
    <n v="34339.69"/>
    <x v="0"/>
    <x v="0"/>
  </r>
  <r>
    <n v="2017"/>
    <s v="APUC Labor Oct  2017"/>
    <m/>
    <d v="2017-10-31T00:00:00"/>
    <m/>
    <m/>
    <m/>
    <d v="2017-11-02T00:00:00"/>
    <n v="10"/>
    <n v="0"/>
    <n v="34339.69"/>
    <n v="-34339.69"/>
    <x v="0"/>
    <x v="0"/>
  </r>
  <r>
    <n v="2017"/>
    <s v="LABS Corp Labor Oct 17"/>
    <m/>
    <d v="2017-10-31T00:00:00"/>
    <m/>
    <m/>
    <m/>
    <d v="2017-11-02T00:00:00"/>
    <n v="10"/>
    <n v="0"/>
    <n v="15569.12"/>
    <n v="-15569.12"/>
    <x v="1"/>
    <x v="1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1355.06"/>
    <n v="0"/>
    <n v="1355.06"/>
    <x v="1"/>
    <x v="1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2600.1"/>
    <n v="0"/>
    <n v="2600.1"/>
    <x v="1"/>
    <x v="1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192.78"/>
    <n v="0"/>
    <n v="192.78"/>
    <x v="1"/>
    <x v="1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1182.1300000000001"/>
    <n v="0"/>
    <n v="1182.1300000000001"/>
    <x v="1"/>
    <x v="1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6131.15"/>
    <n v="0"/>
    <n v="6131.15"/>
    <x v="1"/>
    <x v="1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4107.8999999999996"/>
    <n v="0"/>
    <n v="4107.8999999999996"/>
    <x v="1"/>
    <x v="1"/>
  </r>
  <r>
    <n v="2017"/>
    <s v="LABS Labor Oct 2017"/>
    <m/>
    <d v="2017-10-31T00:00:00"/>
    <m/>
    <m/>
    <m/>
    <d v="2017-11-02T00:00:00"/>
    <n v="10"/>
    <n v="0"/>
    <n v="25399.51"/>
    <n v="-25399.51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4352.26"/>
    <n v="0"/>
    <n v="4352.26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2046.71"/>
    <n v="0"/>
    <n v="2046.71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1738.37"/>
    <n v="0"/>
    <n v="1738.37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2529.27"/>
    <n v="0"/>
    <n v="2529.27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2031.46"/>
    <n v="0"/>
    <n v="2031.46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1001.46"/>
    <n v="0"/>
    <n v="1001.46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1004.83"/>
    <n v="0"/>
    <n v="1004.83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1496.45"/>
    <n v="0"/>
    <n v="1496.45"/>
    <x v="2"/>
    <x v="2"/>
  </r>
  <r>
    <n v="2017"/>
    <s v="LABS October Direct Sales8104"/>
    <s v="Purchases"/>
    <d v="2017-10-30T00:00:00"/>
    <s v="8020-LIBCAN"/>
    <s v="Liberty Utilities  Canada"/>
    <s v="SALES8104"/>
    <d v="2017-10-31T00:00:00"/>
    <n v="10"/>
    <n v="741.31"/>
    <n v="0"/>
    <n v="741.31"/>
    <x v="2"/>
    <x v="2"/>
  </r>
  <r>
    <n v="2017"/>
    <s v="Reclass JE1322791 SALES8104"/>
    <s v="Reclass JE1322791 SALES8104"/>
    <d v="2017-10-31T00:00:00"/>
    <m/>
    <m/>
    <m/>
    <d v="2017-11-02T00:00:00"/>
    <n v="10"/>
    <n v="2612.63"/>
    <n v="0"/>
    <n v="2612.63"/>
    <x v="2"/>
    <x v="2"/>
  </r>
  <r>
    <n v="2017"/>
    <s v="Reclass Sales 7746"/>
    <s v="Reclass Sales 7746"/>
    <d v="2017-10-31T00:00:00"/>
    <m/>
    <m/>
    <m/>
    <d v="2017-11-02T00:00:00"/>
    <n v="10"/>
    <n v="1770.33"/>
    <n v="0"/>
    <n v="1770.33"/>
    <x v="2"/>
    <x v="2"/>
  </r>
  <r>
    <n v="2017"/>
    <s v="Reclass Sales 7913"/>
    <s v="Reclass Sales 7913"/>
    <d v="2017-10-31T00:00:00"/>
    <m/>
    <m/>
    <m/>
    <d v="2017-11-02T00:00:00"/>
    <n v="10"/>
    <n v="4074.43"/>
    <n v="0"/>
    <n v="4074.43"/>
    <x v="2"/>
    <x v="2"/>
  </r>
  <r>
    <n v="2017"/>
    <s v="Direct Bill October  JC8828"/>
    <s v="Purchases"/>
    <d v="2017-10-30T00:00:00"/>
    <s v="8020-LUSHAR"/>
    <s v="Liberty Utilities Shared Services"/>
    <s v="JC8828"/>
    <d v="2017-10-31T00:00:00"/>
    <n v="10"/>
    <n v="556.51"/>
    <n v="0"/>
    <n v="556.51"/>
    <x v="3"/>
    <x v="3"/>
  </r>
  <r>
    <n v="2017"/>
    <s v="LABS US Bus Lbr Oct"/>
    <m/>
    <d v="2017-10-31T00:00:00"/>
    <m/>
    <m/>
    <m/>
    <d v="2017-11-02T00:00:00"/>
    <n v="10"/>
    <n v="0"/>
    <n v="556.51"/>
    <n v="-556.51"/>
    <x v="3"/>
    <x v="3"/>
  </r>
  <r>
    <n v="2017"/>
    <s v="Direct Bill October  JC8828"/>
    <s v="Purchases"/>
    <d v="2017-10-30T00:00:00"/>
    <s v="8020-LUSHAR"/>
    <s v="Liberty Utilities Shared Services"/>
    <s v="JC8828"/>
    <d v="2017-10-31T00:00:00"/>
    <n v="10"/>
    <n v="13623.08"/>
    <n v="0"/>
    <n v="13623.08"/>
    <x v="4"/>
    <x v="4"/>
  </r>
  <r>
    <n v="2017"/>
    <s v="LABS US Corp  LAB0000000250"/>
    <s v="Purchases"/>
    <d v="2017-10-30T00:00:00"/>
    <s v="8020-ELABS"/>
    <s v="Liberty Utilities Shared Services"/>
    <s v="LAB0000000250"/>
    <d v="2017-10-31T00:00:00"/>
    <n v="10"/>
    <n v="1913.72"/>
    <n v="0"/>
    <n v="1913.72"/>
    <x v="4"/>
    <x v="4"/>
  </r>
  <r>
    <n v="2017"/>
    <s v="LABS US Corp Lbr Oct"/>
    <m/>
    <d v="2017-10-31T00:00:00"/>
    <m/>
    <m/>
    <m/>
    <d v="2017-11-02T00:00:00"/>
    <n v="10"/>
    <n v="0"/>
    <n v="15536.8"/>
    <n v="-15536.8"/>
    <x v="4"/>
    <x v="4"/>
  </r>
  <r>
    <n v="2017"/>
    <s v="LUC Canada Direct Sales8140"/>
    <s v="Purchases"/>
    <d v="2017-10-30T00:00:00"/>
    <s v="8020-LIBCAN"/>
    <s v="Liberty Utilities  Canada"/>
    <s v="SALES8140"/>
    <d v="2017-10-31T00:00:00"/>
    <n v="10"/>
    <n v="2318.62"/>
    <n v="0"/>
    <n v="2318.62"/>
    <x v="5"/>
    <x v="5"/>
  </r>
  <r>
    <n v="2017"/>
    <s v="LUC Canada Direct Sales8140"/>
    <s v="Purchases"/>
    <d v="2017-10-30T00:00:00"/>
    <s v="8020-LIBCAN"/>
    <s v="Liberty Utilities  Canada"/>
    <s v="SALES8140"/>
    <d v="2017-10-31T00:00:00"/>
    <n v="10"/>
    <n v="1019.23"/>
    <n v="0"/>
    <n v="1019.23"/>
    <x v="5"/>
    <x v="5"/>
  </r>
  <r>
    <n v="2017"/>
    <s v="LUC Canada Direct Sales8140"/>
    <s v="Purchases"/>
    <d v="2017-10-30T00:00:00"/>
    <s v="8020-LIBCAN"/>
    <s v="Liberty Utilities  Canada"/>
    <s v="SALES8140"/>
    <d v="2017-10-31T00:00:00"/>
    <n v="10"/>
    <n v="97.71"/>
    <n v="0"/>
    <n v="97.71"/>
    <x v="5"/>
    <x v="5"/>
  </r>
  <r>
    <n v="2017"/>
    <s v="LUC Canada Direct Sales8140"/>
    <s v="Purchases"/>
    <d v="2017-10-30T00:00:00"/>
    <s v="8020-LIBCAN"/>
    <s v="Liberty Utilities  Canada"/>
    <s v="SALES8140"/>
    <d v="2017-10-31T00:00:00"/>
    <n v="10"/>
    <n v="2933.5"/>
    <n v="0"/>
    <n v="2933.5"/>
    <x v="5"/>
    <x v="5"/>
  </r>
  <r>
    <n v="2017"/>
    <s v="LUC Labor Oct 17"/>
    <m/>
    <d v="2017-10-31T00:00:00"/>
    <m/>
    <m/>
    <m/>
    <d v="2017-11-02T00:00:00"/>
    <n v="10"/>
    <n v="0"/>
    <n v="6369.06"/>
    <n v="-6369.06"/>
    <x v="5"/>
    <x v="5"/>
  </r>
  <r>
    <n v="2017"/>
    <s v="Direct Bill October  JC8828"/>
    <s v="Purchases"/>
    <d v="2017-10-30T00:00:00"/>
    <s v="8020-LUSHAR"/>
    <s v="Liberty Utilities Shared Services"/>
    <s v="JC8828"/>
    <d v="2017-10-31T00:00:00"/>
    <n v="10"/>
    <n v="3736.88"/>
    <n v="0"/>
    <n v="3736.88"/>
    <x v="6"/>
    <x v="6"/>
  </r>
  <r>
    <n v="2017"/>
    <s v="LU Region Labor Oct"/>
    <m/>
    <d v="2017-10-31T00:00:00"/>
    <m/>
    <m/>
    <m/>
    <d v="2017-11-02T00:00:00"/>
    <n v="10"/>
    <n v="0"/>
    <n v="7436.66"/>
    <n v="-7436.66"/>
    <x v="6"/>
    <x v="6"/>
  </r>
  <r>
    <n v="2017"/>
    <s v="October 2017 Invoices"/>
    <s v="Purchases"/>
    <d v="2017-10-30T00:00:00"/>
    <s v="8020-LIBPAR"/>
    <s v="Liberty Park Water"/>
    <n v="1104"/>
    <d v="2017-10-31T00:00:00"/>
    <n v="10"/>
    <n v="3699.78"/>
    <n v="0"/>
    <n v="3699.78"/>
    <x v="6"/>
    <x v="6"/>
  </r>
</pivotCacheRecords>
</file>

<file path=xl/pivotCache/pivotCacheRecords23.xml><?xml version="1.0" encoding="utf-8"?>
<pivotCacheRecords xmlns="http://schemas.openxmlformats.org/spreadsheetml/2006/main" xmlns:r="http://schemas.openxmlformats.org/officeDocument/2006/relationships" count="16">
  <r>
    <n v="2017"/>
    <s v="APUC Direct Labor  JC18060"/>
    <s v="Purchases"/>
    <d v="2017-11-29T00:00:00"/>
    <s v="8020-ALGUTI"/>
    <s v="Algonquin Power Utilities Corp"/>
    <s v="JC18060"/>
    <d v="2017-12-01T00:00:00"/>
    <n v="11"/>
    <n v="19936.18"/>
    <n v="0"/>
    <x v="0"/>
    <x v="0"/>
  </r>
  <r>
    <n v="2017"/>
    <s v="APUC Labor Nov  2017"/>
    <m/>
    <d v="2017-11-30T00:00:00"/>
    <m/>
    <m/>
    <m/>
    <d v="2017-12-05T00:00:00"/>
    <n v="11"/>
    <n v="0"/>
    <n v="19936.18"/>
    <x v="0"/>
    <x v="0"/>
  </r>
  <r>
    <n v="2017"/>
    <s v="LABS Corp Labor Nov 17"/>
    <m/>
    <d v="2017-11-30T00:00:00"/>
    <m/>
    <m/>
    <m/>
    <d v="2017-12-05T00:00:00"/>
    <n v="11"/>
    <n v="0"/>
    <n v="21270.53"/>
    <x v="1"/>
    <x v="1"/>
  </r>
  <r>
    <n v="2017"/>
    <s v="LABS Direct Nov 17 SALES8284"/>
    <s v="Purchases"/>
    <d v="2017-11-29T00:00:00"/>
    <s v="8020-LIBCAN"/>
    <s v="Liberty Utilities  Canada"/>
    <s v="SALES8284"/>
    <d v="2017-12-01T00:00:00"/>
    <n v="11"/>
    <n v="21270.53"/>
    <n v="0"/>
    <x v="1"/>
    <x v="1"/>
  </r>
  <r>
    <n v="2017"/>
    <s v="LABS Direct Nov 17 SALES8284"/>
    <s v="Purchases"/>
    <d v="2017-11-29T00:00:00"/>
    <s v="8020-LIBCAN"/>
    <s v="Liberty Utilities  Canada"/>
    <s v="SALES8284"/>
    <d v="2017-12-01T00:00:00"/>
    <n v="11"/>
    <n v="30250.25"/>
    <n v="0"/>
    <x v="2"/>
    <x v="2"/>
  </r>
  <r>
    <n v="2017"/>
    <s v="LABS Labor Nov 2017"/>
    <m/>
    <d v="2017-11-30T00:00:00"/>
    <m/>
    <m/>
    <m/>
    <d v="2017-12-06T00:00:00"/>
    <n v="11"/>
    <n v="0"/>
    <n v="30250.25"/>
    <x v="2"/>
    <x v="2"/>
  </r>
  <r>
    <n v="2017"/>
    <s v="LABS US Bus Lbr Nov"/>
    <m/>
    <d v="2017-11-30T00:00:00"/>
    <m/>
    <m/>
    <m/>
    <d v="2017-12-06T00:00:00"/>
    <n v="11"/>
    <n v="0"/>
    <n v="870.35"/>
    <x v="3"/>
    <x v="3"/>
  </r>
  <r>
    <n v="2017"/>
    <s v="LUSC Direct Billing Nov17JC901"/>
    <s v="Purchases"/>
    <d v="2017-11-29T00:00:00"/>
    <s v="8020-LUSHAR"/>
    <s v="Liberty Utilities Shared Services"/>
    <s v="JC9011"/>
    <d v="2017-12-01T00:00:00"/>
    <n v="11"/>
    <n v="870.35"/>
    <n v="0"/>
    <x v="3"/>
    <x v="3"/>
  </r>
  <r>
    <n v="2017"/>
    <s v="ELABS Direct LAB0000000303"/>
    <s v="Purchases"/>
    <d v="2017-11-29T00:00:00"/>
    <s v="8020-ELABS"/>
    <s v="Liberty Utilities Shared Services"/>
    <s v="LAB0000000303"/>
    <d v="2017-12-01T00:00:00"/>
    <n v="11"/>
    <n v="302.17"/>
    <n v="0"/>
    <x v="4"/>
    <x v="4"/>
  </r>
  <r>
    <n v="2017"/>
    <s v="LABS US Corp Lbr Nov"/>
    <m/>
    <d v="2017-11-30T00:00:00"/>
    <m/>
    <m/>
    <m/>
    <d v="2017-12-05T00:00:00"/>
    <n v="11"/>
    <n v="0"/>
    <n v="12627.7"/>
    <x v="4"/>
    <x v="4"/>
  </r>
  <r>
    <n v="2017"/>
    <s v="LUSC Direct Billing Nov17JC901"/>
    <s v="Purchases"/>
    <d v="2017-11-29T00:00:00"/>
    <s v="8020-LUSHAR"/>
    <s v="Liberty Utilities Shared Services"/>
    <s v="JC9011"/>
    <d v="2017-12-01T00:00:00"/>
    <n v="11"/>
    <n v="12325.53"/>
    <n v="0"/>
    <x v="4"/>
    <x v="4"/>
  </r>
  <r>
    <n v="2017"/>
    <s v="LUC Direct Nov 17  Sales 8140"/>
    <s v="Purchases"/>
    <d v="2017-11-29T00:00:00"/>
    <s v="8020-LIBCAN"/>
    <s v="Liberty Utilities  Canada"/>
    <s v="SALES8254"/>
    <d v="2017-12-01T00:00:00"/>
    <n v="11"/>
    <n v="9465.7199999999993"/>
    <n v="0"/>
    <x v="5"/>
    <x v="5"/>
  </r>
  <r>
    <n v="2017"/>
    <s v="LUC Labor Nov 17"/>
    <m/>
    <d v="2017-11-30T00:00:00"/>
    <m/>
    <m/>
    <m/>
    <d v="2017-12-05T00:00:00"/>
    <n v="11"/>
    <n v="0"/>
    <n v="9465.7199999999993"/>
    <x v="5"/>
    <x v="5"/>
  </r>
  <r>
    <n v="2017"/>
    <s v="LU Region Labor Nov"/>
    <m/>
    <d v="2017-11-30T00:00:00"/>
    <m/>
    <m/>
    <m/>
    <d v="2017-12-06T00:00:00"/>
    <n v="11"/>
    <n v="0"/>
    <n v="7651.26"/>
    <x v="6"/>
    <x v="6"/>
  </r>
  <r>
    <n v="2017"/>
    <s v="LUSC Direct Billing Nov17JC901"/>
    <s v="Purchases"/>
    <d v="2017-11-29T00:00:00"/>
    <s v="8020-LUSHAR"/>
    <s v="Liberty Utilities Shared Services"/>
    <s v="JC9011"/>
    <d v="2017-12-01T00:00:00"/>
    <n v="11"/>
    <n v="6696.74"/>
    <n v="0"/>
    <x v="6"/>
    <x v="6"/>
  </r>
  <r>
    <n v="2017"/>
    <s v="November 2017 Invoices"/>
    <s v="Purchases"/>
    <d v="2017-11-29T00:00:00"/>
    <s v="8020-LIBPAR"/>
    <s v="Liberty Park Water"/>
    <n v="1112"/>
    <d v="2017-12-01T00:00:00"/>
    <n v="11"/>
    <n v="954.52"/>
    <n v="0"/>
    <x v="6"/>
    <x v="6"/>
  </r>
</pivotCacheRecords>
</file>

<file path=xl/pivotCache/pivotCacheRecords24.xml><?xml version="1.0" encoding="utf-8"?>
<pivotCacheRecords xmlns="http://schemas.openxmlformats.org/spreadsheetml/2006/main" xmlns:r="http://schemas.openxmlformats.org/officeDocument/2006/relationships" count="28">
  <r>
    <n v="2017"/>
    <s v="Reclass JC18086 APUC Labor"/>
    <s v="Purchases"/>
    <n v="43100"/>
    <s v="8020-ALGUTI"/>
    <s v="Algonquin Power Utilities Corp"/>
    <s v="JC18086RECLASS"/>
    <d v="2018-01-10T00:00:00"/>
    <n v="12"/>
    <n v="25949.55"/>
    <n v="0"/>
    <n v="25949.55"/>
    <x v="0"/>
    <x v="0"/>
  </r>
  <r>
    <n v="2017"/>
    <s v="LABS Direct Charges Sales8444"/>
    <s v="Purchases"/>
    <n v="43100"/>
    <s v="8020-LIBCAN"/>
    <s v="Liberty Utilities  Canada"/>
    <s v="SALES8444"/>
    <d v="2018-01-08T00:00:00"/>
    <n v="12"/>
    <n v="1450.81"/>
    <n v="0"/>
    <n v="1450.81"/>
    <x v="1"/>
    <x v="1"/>
  </r>
  <r>
    <n v="2017"/>
    <s v="LABS Direct Charges Sales8444"/>
    <s v="Purchases"/>
    <n v="43100"/>
    <s v="8020-LIBCAN"/>
    <s v="Liberty Utilities  Canada"/>
    <s v="SALES8444"/>
    <d v="2018-01-08T00:00:00"/>
    <n v="12"/>
    <n v="9608.7199999999993"/>
    <n v="0"/>
    <n v="9608.7199999999993"/>
    <x v="1"/>
    <x v="1"/>
  </r>
  <r>
    <n v="2017"/>
    <s v="LABS Direct Charges Sales8444"/>
    <s v="Purchases"/>
    <n v="43100"/>
    <s v="8020-LIBCAN"/>
    <s v="Liberty Utilities  Canada"/>
    <s v="SALES8444"/>
    <d v="2018-01-08T00:00:00"/>
    <n v="12"/>
    <n v="1786.43"/>
    <n v="0"/>
    <n v="1786.43"/>
    <x v="1"/>
    <x v="1"/>
  </r>
  <r>
    <n v="2017"/>
    <s v="LABS Direct Charges Sales8444"/>
    <s v="Purchases"/>
    <n v="43100"/>
    <s v="8020-LIBCAN"/>
    <s v="Liberty Utilities  Canada"/>
    <s v="SALES8444"/>
    <d v="2018-01-08T00:00:00"/>
    <n v="12"/>
    <n v="905.04"/>
    <n v="0"/>
    <n v="905.04"/>
    <x v="1"/>
    <x v="1"/>
  </r>
  <r>
    <n v="2017"/>
    <s v="LABS Direct Charges Sales8444"/>
    <s v="Purchases"/>
    <n v="43100"/>
    <s v="8020-LIBCAN"/>
    <s v="Liberty Utilities  Canada"/>
    <s v="SALES8444"/>
    <d v="2018-01-08T00:00:00"/>
    <n v="12"/>
    <n v="4241.2700000000004"/>
    <n v="0"/>
    <n v="4241.2700000000004"/>
    <x v="1"/>
    <x v="1"/>
  </r>
  <r>
    <n v="2017"/>
    <s v="LABS Direct Charges Sales8444"/>
    <s v="Purchases"/>
    <n v="43100"/>
    <s v="8020-LIBCAN"/>
    <s v="Liberty Utilities  Canada"/>
    <s v="SALES8444"/>
    <d v="2018-01-08T00:00:00"/>
    <n v="12"/>
    <n v="2601.1999999999998"/>
    <n v="0"/>
    <n v="2601.1999999999998"/>
    <x v="2"/>
    <x v="2"/>
  </r>
  <r>
    <n v="2017"/>
    <s v="LABS Direct Charges Sales8444"/>
    <s v="Purchases"/>
    <n v="43100"/>
    <s v="8020-LIBCAN"/>
    <s v="Liberty Utilities  Canada"/>
    <s v="SALES8444"/>
    <d v="2018-01-08T00:00:00"/>
    <n v="12"/>
    <n v="4283.78"/>
    <n v="0"/>
    <n v="4283.78"/>
    <x v="2"/>
    <x v="2"/>
  </r>
  <r>
    <n v="2017"/>
    <s v="LABS Direct Charges Sales8444"/>
    <s v="Purchases"/>
    <n v="43100"/>
    <s v="8020-LIBCAN"/>
    <s v="Liberty Utilities  Canada"/>
    <s v="SALES8444"/>
    <d v="2018-01-08T00:00:00"/>
    <n v="12"/>
    <n v="2496.7600000000002"/>
    <n v="0"/>
    <n v="2496.7600000000002"/>
    <x v="2"/>
    <x v="2"/>
  </r>
  <r>
    <n v="2017"/>
    <s v="LABS Direct Charges Sales8444"/>
    <s v="Purchases"/>
    <n v="43100"/>
    <s v="8020-LIBCAN"/>
    <s v="Liberty Utilities  Canada"/>
    <s v="SALES8444"/>
    <d v="2018-01-08T00:00:00"/>
    <n v="12"/>
    <n v="1960.16"/>
    <n v="0"/>
    <n v="1960.16"/>
    <x v="2"/>
    <x v="2"/>
  </r>
  <r>
    <n v="2017"/>
    <s v="LABS Direct Charges Sales8444"/>
    <s v="Purchases"/>
    <n v="43100"/>
    <s v="8020-LIBCAN"/>
    <s v="Liberty Utilities  Canada"/>
    <s v="SALES8444"/>
    <d v="2018-01-08T00:00:00"/>
    <n v="12"/>
    <n v="3131.43"/>
    <n v="0"/>
    <n v="3131.43"/>
    <x v="2"/>
    <x v="2"/>
  </r>
  <r>
    <n v="2017"/>
    <s v="LABS Direct Charges Sales8444"/>
    <s v="Purchases"/>
    <n v="43100"/>
    <s v="8020-LIBCAN"/>
    <s v="Liberty Utilities  Canada"/>
    <s v="SALES8444"/>
    <d v="2018-01-08T00:00:00"/>
    <n v="12"/>
    <n v="1222.45"/>
    <n v="0"/>
    <n v="1222.45"/>
    <x v="2"/>
    <x v="2"/>
  </r>
  <r>
    <n v="2017"/>
    <s v="LABS Direct Charges Sales8444"/>
    <s v="Purchases"/>
    <n v="43100"/>
    <s v="8020-LIBCAN"/>
    <s v="Liberty Utilities  Canada"/>
    <s v="SALES8444"/>
    <d v="2018-01-08T00:00:00"/>
    <n v="12"/>
    <n v="2393"/>
    <n v="0"/>
    <n v="2393"/>
    <x v="2"/>
    <x v="2"/>
  </r>
  <r>
    <n v="2017"/>
    <s v="LABS Direct Charges Sales8444"/>
    <s v="Purchases"/>
    <n v="43100"/>
    <s v="8020-LIBCAN"/>
    <s v="Liberty Utilities  Canada"/>
    <s v="SALES8444"/>
    <d v="2018-01-08T00:00:00"/>
    <n v="12"/>
    <n v="1089.05"/>
    <n v="0"/>
    <n v="1089.05"/>
    <x v="2"/>
    <x v="2"/>
  </r>
  <r>
    <n v="2017"/>
    <s v="LABS Direct Charges Sales8444"/>
    <s v="Purchases"/>
    <n v="43100"/>
    <s v="8020-LIBCAN"/>
    <s v="Liberty Utilities  Canada"/>
    <s v="SALES8444"/>
    <d v="2018-01-08T00:00:00"/>
    <n v="12"/>
    <n v="4950.1400000000003"/>
    <n v="0"/>
    <n v="4950.1400000000003"/>
    <x v="2"/>
    <x v="2"/>
  </r>
  <r>
    <n v="2017"/>
    <s v="LU Share   JC9230"/>
    <s v="Purchases"/>
    <n v="43100"/>
    <s v="8020-LUSHAR"/>
    <s v="Liberty Utilities Shared Services"/>
    <s v="JC9230"/>
    <d v="2018-01-08T00:00:00"/>
    <n v="12"/>
    <n v="580.85"/>
    <n v="0"/>
    <n v="580.85"/>
    <x v="3"/>
    <x v="3"/>
  </r>
  <r>
    <n v="2017"/>
    <s v="ELABS Direct Charges LAB383"/>
    <s v="Purchases"/>
    <n v="43100"/>
    <s v="8020-ELABS"/>
    <s v="Liberty Utilities Shared Services"/>
    <s v="LAB0000000383"/>
    <d v="2018-01-08T00:00:00"/>
    <n v="12"/>
    <n v="455.93"/>
    <n v="0"/>
    <n v="455.93"/>
    <x v="3"/>
    <x v="3"/>
  </r>
  <r>
    <n v="2017"/>
    <s v="LU Share   JC9230"/>
    <s v="Purchases"/>
    <n v="43100"/>
    <s v="8020-LUSHAR"/>
    <s v="Liberty Utilities Shared Services"/>
    <s v="JC9230"/>
    <d v="2018-01-08T00:00:00"/>
    <n v="12"/>
    <n v="16047.08"/>
    <n v="0"/>
    <n v="16047.08"/>
    <x v="4"/>
    <x v="4"/>
  </r>
  <r>
    <n v="2017"/>
    <s v="APUC Indirect  JC18086"/>
    <s v="Purchases"/>
    <n v="43100"/>
    <s v="8020-ALGUTI"/>
    <s v="Algonquin Power Utilities Corp"/>
    <s v="JC18086"/>
    <d v="2018-01-08T00:00:00"/>
    <n v="12"/>
    <n v="25949.55"/>
    <n v="0"/>
    <n v="25949.55"/>
    <x v="5"/>
    <x v="5"/>
  </r>
  <r>
    <n v="2017"/>
    <s v="Reclass JC18086 APUC Labor"/>
    <s v="Purchases"/>
    <n v="43100"/>
    <s v="8020-ALGUTI"/>
    <s v="Algonquin Power Utilities Corp"/>
    <s v="JC18086RECLASS"/>
    <d v="2018-01-10T00:00:00"/>
    <n v="12"/>
    <n v="0"/>
    <n v="25949.55"/>
    <n v="-25949.55"/>
    <x v="5"/>
    <x v="5"/>
  </r>
  <r>
    <n v="2017"/>
    <s v="LUC Direct Chge  Dec Sales8421"/>
    <s v="Purchases"/>
    <n v="43100"/>
    <s v="8020-LIBCAN"/>
    <s v="Liberty Utilities  Canada"/>
    <s v="SALES8421"/>
    <d v="2018-01-08T00:00:00"/>
    <n v="12"/>
    <n v="3274.17"/>
    <n v="0"/>
    <n v="3274.17"/>
    <x v="5"/>
    <x v="5"/>
  </r>
  <r>
    <n v="2017"/>
    <s v="LUC Direct Chge  Dec Sales8421"/>
    <s v="Purchases"/>
    <n v="43100"/>
    <s v="8020-LIBCAN"/>
    <s v="Liberty Utilities  Canada"/>
    <s v="SALES8421"/>
    <d v="2018-01-08T00:00:00"/>
    <n v="12"/>
    <n v="3513.38"/>
    <n v="0"/>
    <n v="3513.38"/>
    <x v="5"/>
    <x v="5"/>
  </r>
  <r>
    <n v="2017"/>
    <s v="LUC Direct Chge  Dec Sales8421"/>
    <s v="Purchases"/>
    <n v="43100"/>
    <s v="8020-LIBCAN"/>
    <s v="Liberty Utilities  Canada"/>
    <s v="SALES8421"/>
    <d v="2018-01-08T00:00:00"/>
    <n v="12"/>
    <n v="34.130000000000003"/>
    <n v="0"/>
    <n v="34.130000000000003"/>
    <x v="5"/>
    <x v="5"/>
  </r>
  <r>
    <n v="2017"/>
    <s v="LUC Direct Chge  Dec Sales8421"/>
    <s v="Purchases"/>
    <n v="43100"/>
    <s v="8020-LIBCAN"/>
    <s v="Liberty Utilities  Canada"/>
    <s v="SALES8421"/>
    <d v="2018-01-08T00:00:00"/>
    <n v="12"/>
    <n v="5671.64"/>
    <n v="0"/>
    <n v="5671.64"/>
    <x v="5"/>
    <x v="5"/>
  </r>
  <r>
    <n v="2017"/>
    <s v="LU Share   JC9230"/>
    <s v="Purchases"/>
    <n v="43100"/>
    <s v="8020-LUSHAR"/>
    <s v="Liberty Utilities Shared Services"/>
    <s v="JC9230"/>
    <d v="2018-01-08T00:00:00"/>
    <n v="12"/>
    <n v="10480.49"/>
    <n v="0"/>
    <n v="10480.49"/>
    <x v="6"/>
    <x v="6"/>
  </r>
  <r>
    <n v="2017"/>
    <s v="RECLASS Parkwater 11126"/>
    <s v="Purchases"/>
    <n v="43100"/>
    <s v="8020-LIBPAR"/>
    <s v="Liberty Park Water"/>
    <s v="11126RECLASS"/>
    <d v="2018-01-10T00:00:00"/>
    <n v="12"/>
    <n v="1395.45"/>
    <n v="0"/>
    <n v="1395.45"/>
    <x v="6"/>
    <x v="6"/>
  </r>
  <r>
    <n v="2017"/>
    <s v="West Region"/>
    <s v="Purchases"/>
    <n v="43100"/>
    <s v="8020-CALPEC"/>
    <s v="California Pacific Electric Com"/>
    <s v="SALES526"/>
    <d v="2018-01-10T00:00:00"/>
    <n v="12"/>
    <n v="7350.91"/>
    <n v="0"/>
    <n v="7350.91"/>
    <x v="6"/>
    <x v="6"/>
  </r>
  <r>
    <n v="2017"/>
    <s v="West Region Labor"/>
    <s v="Purchases"/>
    <n v="43100"/>
    <s v="8020-CALPEC"/>
    <s v="California Pacific Electric Com"/>
    <s v="SALES504"/>
    <d v="2018-01-10T00:00:00"/>
    <n v="12"/>
    <n v="2760.01"/>
    <n v="0"/>
    <n v="2760.01"/>
    <x v="6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name="PivotTable2" cacheId="7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35:E43" firstHeaderRow="0" firstDataRow="1" firstDataCol="2"/>
  <pivotFields count="14"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dataField="1" numFmtId="43" showAll="0"/>
    <pivotField numFmtId="43" showAll="0"/>
    <pivotField dataField="1" numFmtId="43" showAll="0"/>
    <pivotField axis="axisRow" showAll="0">
      <items count="8">
        <item x="3"/>
        <item x="2"/>
        <item x="1"/>
        <item x="4"/>
        <item x="6"/>
        <item x="5"/>
        <item x="0"/>
        <item t="default"/>
      </items>
    </pivotField>
    <pivotField axis="axisRow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3"/>
    <field x="12"/>
  </rowFields>
  <rowItems count="8">
    <i>
      <x/>
      <x v="6"/>
    </i>
    <i>
      <x v="1"/>
      <x v="2"/>
    </i>
    <i>
      <x v="2"/>
      <x v="1"/>
    </i>
    <i>
      <x v="3"/>
      <x/>
    </i>
    <i>
      <x v="4"/>
      <x v="3"/>
    </i>
    <i>
      <x v="5"/>
      <x v="5"/>
    </i>
    <i>
      <x v="6"/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Debit Amount" fld="9" baseField="0" baseItem="0" numFmtId="43"/>
    <dataField name="Sum of Net" fld="11" baseField="0" baseItem="0"/>
  </dataFields>
  <formats count="1">
    <format dxfId="2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7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1:C29" firstHeaderRow="1" firstDataRow="1" firstDataCol="2"/>
  <pivotFields count="13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showAll="0">
      <items count="8">
        <item x="3"/>
        <item x="2"/>
        <item x="1"/>
        <item x="4"/>
        <item x="6"/>
        <item x="5"/>
        <item x="0"/>
        <item t="default"/>
      </items>
    </pivotField>
    <pivotField axis="axisRow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2"/>
    <field x="11"/>
  </rowFields>
  <rowItems count="8">
    <i>
      <x/>
      <x v="6"/>
    </i>
    <i>
      <x v="1"/>
      <x v="2"/>
    </i>
    <i>
      <x v="2"/>
      <x v="1"/>
    </i>
    <i>
      <x v="3"/>
      <x/>
    </i>
    <i>
      <x v="4"/>
      <x v="3"/>
    </i>
    <i>
      <x v="5"/>
      <x v="5"/>
    </i>
    <i>
      <x v="6"/>
      <x v="4"/>
    </i>
    <i t="grand">
      <x/>
    </i>
  </rowItems>
  <colItems count="1">
    <i/>
  </colItems>
  <dataFields count="1">
    <dataField name="Sum of Debit Amount" fld="9" baseField="0" baseItem="0" numFmtId="43"/>
  </dataFields>
  <formats count="1">
    <format dxfId="2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" cacheId="7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3:C41" firstHeaderRow="1" firstDataRow="1" firstDataCol="2"/>
  <pivotFields count="14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numFmtId="43" showAll="0"/>
    <pivotField numFmtId="43" showAll="0"/>
    <pivotField numFmtId="43" showAll="0"/>
    <pivotField axis="axisRow" outline="0" showAll="0" defaultSubtotal="0">
      <items count="7">
        <item x="3"/>
        <item x="2"/>
        <item x="1"/>
        <item x="4"/>
        <item x="6"/>
        <item x="5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sortType="ascending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3"/>
    <field x="12"/>
  </rowFields>
  <rowItems count="8">
    <i>
      <x/>
      <x v="6"/>
    </i>
    <i>
      <x v="1"/>
      <x v="2"/>
    </i>
    <i>
      <x v="2"/>
      <x v="1"/>
    </i>
    <i>
      <x v="3"/>
      <x/>
    </i>
    <i>
      <x v="4"/>
      <x v="3"/>
    </i>
    <i>
      <x v="5"/>
      <x v="5"/>
    </i>
    <i>
      <x v="6"/>
      <x v="4"/>
    </i>
    <i t="grand">
      <x/>
    </i>
  </rowItems>
  <colItems count="1">
    <i/>
  </colItems>
  <dataFields count="1">
    <dataField name="Sum of Debit Amount" fld="9" baseField="0" baseItem="0" numFmtId="43"/>
  </dataFields>
  <formats count="1">
    <format dxfId="2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7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4:C32" firstHeaderRow="1" firstDataRow="1" firstDataCol="2"/>
  <pivotFields count="14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showAll="0">
      <items count="8">
        <item x="3"/>
        <item x="2"/>
        <item x="1"/>
        <item x="4"/>
        <item x="6"/>
        <item x="5"/>
        <item x="0"/>
        <item t="default"/>
      </items>
    </pivotField>
    <pivotField axis="axisRow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</pivotFields>
  <rowFields count="2">
    <field x="12"/>
    <field x="11"/>
  </rowFields>
  <rowItems count="8">
    <i>
      <x/>
      <x v="6"/>
    </i>
    <i>
      <x v="1"/>
      <x v="2"/>
    </i>
    <i>
      <x v="2"/>
      <x v="1"/>
    </i>
    <i>
      <x v="3"/>
      <x/>
    </i>
    <i>
      <x v="4"/>
      <x v="3"/>
    </i>
    <i>
      <x v="5"/>
      <x v="5"/>
    </i>
    <i>
      <x v="6"/>
      <x v="4"/>
    </i>
    <i t="grand">
      <x/>
    </i>
  </rowItems>
  <colItems count="1">
    <i/>
  </colItems>
  <dataFields count="1">
    <dataField name="Sum of Debit Amount" fld="9" baseField="0" baseItem="0" numFmtId="43"/>
  </dataFields>
  <formats count="1">
    <format dxfId="2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" cacheId="7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28:D36" firstHeaderRow="1" firstDataRow="1" firstDataCol="2"/>
  <pivotFields count="15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43" showAll="0"/>
    <pivotField numFmtId="43" showAll="0"/>
    <pivotField numFmtId="43" showAll="0"/>
    <pivotField axis="axisRow" showAll="0">
      <items count="9">
        <item x="3"/>
        <item x="2"/>
        <item x="1"/>
        <item x="4"/>
        <item x="6"/>
        <item x="5"/>
        <item x="0"/>
        <item m="1" x="7"/>
        <item t="default"/>
      </items>
    </pivotField>
    <pivotField axis="axisRow" outline="0" showAll="0" defaultSubtotal="0">
      <items count="8">
        <item x="0"/>
        <item m="1" x="7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  <pivotField numFmtId="49" showAll="0"/>
  </pivotFields>
  <rowFields count="2">
    <field x="12"/>
    <field x="11"/>
  </rowFields>
  <rowItems count="8">
    <i>
      <x/>
      <x v="6"/>
    </i>
    <i>
      <x v="2"/>
      <x v="2"/>
    </i>
    <i>
      <x v="3"/>
      <x v="1"/>
    </i>
    <i>
      <x v="4"/>
      <x/>
    </i>
    <i>
      <x v="5"/>
      <x v="3"/>
    </i>
    <i>
      <x v="6"/>
      <x v="5"/>
    </i>
    <i>
      <x v="7"/>
      <x v="4"/>
    </i>
    <i t="grand">
      <x/>
    </i>
  </rowItems>
  <colItems count="1">
    <i/>
  </colItems>
  <dataFields count="1">
    <dataField name="Sum of Debit Amount" fld="8" baseField="0" baseItem="0" numFmtId="43"/>
  </dataFields>
  <formats count="1">
    <format dxfId="2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3" cacheId="7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9:C37" firstHeaderRow="1" firstDataRow="1" firstDataCol="2"/>
  <pivotFields count="13">
    <pivotField showAll="0"/>
    <pivotField numFmtId="14" showAll="0"/>
    <pivotField showAll="0"/>
    <pivotField showAll="0"/>
    <pivotField showAll="0"/>
    <pivotField showAll="0"/>
    <pivotField showAll="0"/>
    <pivotField showAll="0"/>
    <pivotField numFmtId="43" showAll="0"/>
    <pivotField numFmtId="43" showAll="0"/>
    <pivotField dataField="1" numFmtId="43" showAll="0"/>
    <pivotField axis="axisRow" showAll="0">
      <items count="8">
        <item x="3"/>
        <item x="2"/>
        <item x="1"/>
        <item x="4"/>
        <item x="6"/>
        <item x="5"/>
        <item x="0"/>
        <item t="default"/>
      </items>
    </pivotField>
    <pivotField axis="axisRow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2"/>
    <field x="11"/>
  </rowFields>
  <rowItems count="8">
    <i>
      <x/>
      <x v="6"/>
    </i>
    <i>
      <x v="1"/>
      <x v="2"/>
    </i>
    <i>
      <x v="2"/>
      <x v="1"/>
    </i>
    <i>
      <x v="3"/>
      <x/>
    </i>
    <i>
      <x v="4"/>
      <x v="3"/>
    </i>
    <i>
      <x v="5"/>
      <x v="5"/>
    </i>
    <i>
      <x v="6"/>
      <x v="4"/>
    </i>
    <i t="grand">
      <x/>
    </i>
  </rowItems>
  <colItems count="1">
    <i/>
  </colItems>
  <dataFields count="1">
    <dataField name="Sum of Net 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2" cacheId="7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40:C48" firstHeaderRow="1" firstDataRow="1" firstDataCol="2"/>
  <pivotFields count="13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numFmtId="4" showAll="0"/>
    <pivotField axis="axisRow" showAll="0">
      <items count="8">
        <item x="3"/>
        <item x="2"/>
        <item x="1"/>
        <item x="4"/>
        <item x="6"/>
        <item x="5"/>
        <item x="0"/>
        <item t="default"/>
      </items>
    </pivotField>
    <pivotField axis="axisRow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2"/>
    <field x="11"/>
  </rowFields>
  <rowItems count="8">
    <i>
      <x/>
      <x v="6"/>
    </i>
    <i>
      <x v="1"/>
      <x v="2"/>
    </i>
    <i>
      <x v="2"/>
      <x v="1"/>
    </i>
    <i>
      <x v="3"/>
      <x/>
    </i>
    <i>
      <x v="4"/>
      <x v="3"/>
    </i>
    <i>
      <x v="5"/>
      <x v="5"/>
    </i>
    <i>
      <x v="6"/>
      <x v="4"/>
    </i>
    <i t="grand">
      <x/>
    </i>
  </rowItems>
  <colItems count="1">
    <i/>
  </colItems>
  <dataFields count="1">
    <dataField name="Sum of Debit Amount" fld="8" baseField="0" baseItem="0"/>
  </dataFields>
  <formats count="1">
    <format dxfId="2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2" cacheId="7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43:C52" firstHeaderRow="1" firstDataRow="1" firstDataCol="2"/>
  <pivotFields count="13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9">
        <item x="6"/>
        <item x="0"/>
        <item x="1"/>
        <item x="5"/>
        <item x="7"/>
        <item x="2"/>
        <item x="3"/>
        <item x="4"/>
        <item t="default"/>
      </items>
    </pivotField>
    <pivotField axis="axisRow" outline="0" showAll="0" defaultSubtotal="0">
      <items count="8">
        <item x="4"/>
        <item x="1"/>
        <item x="0"/>
        <item x="6"/>
        <item x="5"/>
        <item x="3"/>
        <item x="7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2"/>
    <field x="11"/>
  </rowFields>
  <rowItems count="9">
    <i>
      <x/>
      <x v="7"/>
    </i>
    <i>
      <x v="1"/>
      <x v="2"/>
    </i>
    <i>
      <x v="2"/>
      <x v="1"/>
    </i>
    <i>
      <x v="3"/>
      <x/>
    </i>
    <i>
      <x v="4"/>
      <x v="3"/>
    </i>
    <i>
      <x v="5"/>
      <x v="6"/>
    </i>
    <i>
      <x v="6"/>
      <x v="4"/>
    </i>
    <i>
      <x v="7"/>
      <x v="5"/>
    </i>
    <i t="grand">
      <x/>
    </i>
  </rowItems>
  <colItems count="1">
    <i/>
  </colItems>
  <dataFields count="1">
    <dataField name="Sum of Debit Amount" fld="8" baseField="11" baseItem="2" numFmtId="43"/>
  </dataFields>
  <formats count="1">
    <format dxfId="1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Table4" cacheId="7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40:C49" firstHeaderRow="1" firstDataRow="1" firstDataCol="2"/>
  <pivotFields count="16">
    <pivotField showAll="0"/>
    <pivotField numFmtId="14"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17">
        <item x="7"/>
        <item x="4"/>
        <item x="3"/>
        <item x="9"/>
        <item x="13"/>
        <item x="15"/>
        <item x="6"/>
        <item x="10"/>
        <item x="11"/>
        <item x="0"/>
        <item x="1"/>
        <item x="5"/>
        <item x="2"/>
        <item x="8"/>
        <item x="12"/>
        <item x="14"/>
        <item t="default"/>
      </items>
    </pivotField>
    <pivotField axis="axisRow" outline="0" showAll="0" defaultSubtotal="0">
      <items count="16">
        <item h="1" x="0"/>
        <item x="1"/>
        <item h="1" x="2"/>
        <item x="3"/>
        <item x="4"/>
        <item h="1" x="5"/>
        <item h="1" x="6"/>
        <item x="7"/>
        <item h="1" x="8"/>
        <item x="9"/>
        <item h="1" x="10"/>
        <item x="11"/>
        <item h="1" x="12"/>
        <item x="13"/>
        <item h="1"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showAll="0"/>
  </pivotFields>
  <rowFields count="2">
    <field x="10"/>
    <field x="9"/>
  </rowFields>
  <rowItems count="9">
    <i>
      <x v="1"/>
      <x v="10"/>
    </i>
    <i>
      <x v="3"/>
      <x v="2"/>
    </i>
    <i>
      <x v="4"/>
      <x v="1"/>
    </i>
    <i>
      <x v="7"/>
      <x/>
    </i>
    <i>
      <x v="9"/>
      <x v="3"/>
    </i>
    <i>
      <x v="11"/>
      <x v="8"/>
    </i>
    <i>
      <x v="13"/>
      <x v="4"/>
    </i>
    <i>
      <x v="15"/>
      <x v="5"/>
    </i>
    <i t="grand">
      <x/>
    </i>
  </rowItems>
  <colItems count="1">
    <i/>
  </colItems>
  <dataFields count="1">
    <dataField name="Sum of Debit Amount" fld="7" baseField="0" baseItem="0" numFmtId="43"/>
  </dataFields>
  <formats count="1">
    <format dxfId="1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PivotTable1" cacheId="7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41:C50" firstHeaderRow="1" firstDataRow="1" firstDataCol="2"/>
  <pivotFields count="13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17">
        <item x="3"/>
        <item x="2"/>
        <item x="1"/>
        <item x="4"/>
        <item x="6"/>
        <item x="7"/>
        <item m="1" x="13"/>
        <item m="1" x="10"/>
        <item x="5"/>
        <item m="1" x="8"/>
        <item x="0"/>
        <item m="1" x="15"/>
        <item m="1" x="12"/>
        <item m="1" x="14"/>
        <item m="1" x="11"/>
        <item m="1" x="9"/>
        <item t="default"/>
      </items>
    </pivotField>
    <pivotField axis="axisRow" outline="0" showAll="0" defaultSubtotal="0">
      <items count="16">
        <item h="1" m="1" x="9"/>
        <item x="0"/>
        <item h="1" m="1" x="13"/>
        <item x="1"/>
        <item x="2"/>
        <item h="1" m="1" x="8"/>
        <item h="1" m="1" x="10"/>
        <item x="3"/>
        <item h="1" m="1" x="11"/>
        <item x="4"/>
        <item h="1" m="1" x="15"/>
        <item x="5"/>
        <item h="1" m="1" x="14"/>
        <item x="6"/>
        <item h="1" m="1" x="12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2"/>
    <field x="11"/>
  </rowFields>
  <rowItems count="9">
    <i>
      <x v="1"/>
      <x v="10"/>
    </i>
    <i>
      <x v="3"/>
      <x v="2"/>
    </i>
    <i>
      <x v="4"/>
      <x v="1"/>
    </i>
    <i>
      <x v="7"/>
      <x/>
    </i>
    <i>
      <x v="9"/>
      <x v="3"/>
    </i>
    <i>
      <x v="11"/>
      <x v="8"/>
    </i>
    <i>
      <x v="13"/>
      <x v="4"/>
    </i>
    <i>
      <x v="15"/>
      <x v="5"/>
    </i>
    <i t="grand">
      <x/>
    </i>
  </rowItems>
  <colItems count="1">
    <i/>
  </colItems>
  <dataFields count="1">
    <dataField name="Sum of Debit Amount" fld="8" baseField="0" baseItem="0" numFmtId="43"/>
  </dataFields>
  <formats count="1">
    <format dxfId="1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PivotTable20" cacheId="6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C34:E39" firstHeaderRow="1" firstDataRow="1" firstDataCol="2"/>
  <pivotFields count="13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43" showAll="0"/>
    <pivotField numFmtId="43" showAll="0"/>
    <pivotField numFmtId="43" showAll="0"/>
    <pivotField axis="axisRow" showAll="0">
      <items count="5">
        <item x="2"/>
        <item x="0"/>
        <item x="1"/>
        <item x="3"/>
        <item t="default"/>
      </items>
    </pivotField>
    <pivotField axis="axisRow" outline="0" showAll="0" defaultSubtotal="0">
      <items count="4">
        <item x="3"/>
        <item x="0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2"/>
    <field x="11"/>
  </rowFields>
  <rowItems count="5">
    <i>
      <x/>
      <x v="3"/>
    </i>
    <i>
      <x v="1"/>
      <x v="1"/>
    </i>
    <i>
      <x v="2"/>
      <x/>
    </i>
    <i>
      <x v="3"/>
      <x v="2"/>
    </i>
    <i t="grand">
      <x/>
    </i>
  </rowItems>
  <colItems count="1">
    <i/>
  </colItems>
  <dataFields count="1">
    <dataField name="Sum of Debit Amount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PivotTable19" cacheId="6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D432:F437" firstHeaderRow="1" firstDataRow="1" firstDataCol="2"/>
  <pivotFields count="13">
    <pivotField showAll="0"/>
    <pivotField numFmtId="14" showAll="0"/>
    <pivotField showAll="0"/>
    <pivotField showAll="0"/>
    <pivotField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dataField="1" showAll="0"/>
    <pivotField showAll="0"/>
    <pivotField showAll="0"/>
    <pivotField axis="axisRow" showAll="0">
      <items count="74">
        <item x="26"/>
        <item x="48"/>
        <item x="14"/>
        <item x="17"/>
        <item x="42"/>
        <item x="70"/>
        <item x="29"/>
        <item x="60"/>
        <item x="27"/>
        <item x="38"/>
        <item x="45"/>
        <item x="30"/>
        <item x="15"/>
        <item x="66"/>
        <item x="6"/>
        <item x="0"/>
        <item x="3"/>
        <item x="5"/>
        <item x="4"/>
        <item x="20"/>
        <item x="1"/>
        <item x="25"/>
        <item x="18"/>
        <item x="24"/>
        <item x="19"/>
        <item x="22"/>
        <item x="23"/>
        <item x="21"/>
        <item x="33"/>
        <item x="9"/>
        <item x="11"/>
        <item x="7"/>
        <item x="10"/>
        <item x="12"/>
        <item x="2"/>
        <item x="13"/>
        <item x="16"/>
        <item x="39"/>
        <item x="65"/>
        <item x="47"/>
        <item x="56"/>
        <item x="31"/>
        <item x="68"/>
        <item x="43"/>
        <item x="55"/>
        <item x="64"/>
        <item x="53"/>
        <item x="69"/>
        <item x="50"/>
        <item x="41"/>
        <item x="67"/>
        <item x="62"/>
        <item x="54"/>
        <item x="8"/>
        <item x="36"/>
        <item x="63"/>
        <item x="52"/>
        <item x="72"/>
        <item x="37"/>
        <item x="46"/>
        <item x="58"/>
        <item x="44"/>
        <item x="71"/>
        <item x="32"/>
        <item x="35"/>
        <item x="34"/>
        <item x="59"/>
        <item x="51"/>
        <item x="57"/>
        <item x="49"/>
        <item x="61"/>
        <item x="40"/>
        <item x="28"/>
        <item t="default"/>
      </items>
    </pivotField>
    <pivotField axis="axisRow" outline="0" showAll="0" defaultSubtotal="0">
      <items count="71">
        <item h="1" x="27"/>
        <item h="1" x="32"/>
        <item h="1" x="36"/>
        <item h="1" x="57"/>
        <item h="1" x="62"/>
        <item h="1" x="31"/>
        <item h="1" x="39"/>
        <item h="1" x="37"/>
        <item h="1" x="41"/>
        <item h="1" x="24"/>
        <item x="19"/>
        <item h="1" x="13"/>
        <item h="1" x="48"/>
        <item h="1" x="4"/>
        <item h="1" x="1"/>
        <item h="1" x="38"/>
        <item h="1" x="68"/>
        <item h="1" x="35"/>
        <item h="1" x="30"/>
        <item h="1" x="58"/>
        <item h="1" x="52"/>
        <item h="1" x="40"/>
        <item h="1" x="67"/>
        <item h="1" x="43"/>
        <item h="1" x="47"/>
        <item h="1" x="44"/>
        <item h="1" x="60"/>
        <item h="1" x="15"/>
        <item h="1" x="33"/>
        <item h="1" x="23"/>
        <item x="17"/>
        <item x="14"/>
        <item h="1" x="22"/>
        <item h="1" x="20"/>
        <item h="1" x="21"/>
        <item h="1" x="7"/>
        <item h="1" x="25"/>
        <item x="18"/>
        <item h="1" x="2"/>
        <item h="1" x="9"/>
        <item h="1" x="61"/>
        <item h="1" x="53"/>
        <item h="1" x="66"/>
        <item h="1" x="63"/>
        <item h="1" x="65"/>
        <item h="1" x="34"/>
        <item h="1" x="59"/>
        <item h="1" x="26"/>
        <item h="1" x="45"/>
        <item h="1" x="10"/>
        <item h="1" x="12"/>
        <item h="1" x="6"/>
        <item h="1" x="16"/>
        <item h="1" x="42"/>
        <item h="1" x="49"/>
        <item h="1" x="46"/>
        <item h="1" x="29"/>
        <item h="1" x="5"/>
        <item h="1" x="3"/>
        <item h="1" x="8"/>
        <item h="1" x="11"/>
        <item h="1" x="0"/>
        <item h="1" x="51"/>
        <item h="1" x="70"/>
        <item h="1" x="28"/>
        <item h="1" x="50"/>
        <item h="1" x="55"/>
        <item h="1" x="56"/>
        <item h="1" x="69"/>
        <item h="1" x="54"/>
        <item h="1" x="64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2"/>
    <field x="11"/>
  </rowFields>
  <rowItems count="5">
    <i>
      <x v="10"/>
      <x v="24"/>
    </i>
    <i>
      <x v="30"/>
      <x v="3"/>
    </i>
    <i>
      <x v="31"/>
      <x v="2"/>
    </i>
    <i>
      <x v="37"/>
      <x v="22"/>
    </i>
    <i t="grand">
      <x/>
    </i>
  </rowItems>
  <colItems count="1">
    <i/>
  </colItems>
  <dataFields count="1">
    <dataField name="Sum of Debit Amount" fld="8" baseField="0" baseItem="0" numFmtId="43"/>
  </dataFields>
  <formats count="5">
    <format dxfId="16">
      <pivotArea collapsedLevelsAreSubtotals="1" fieldPosition="0">
        <references count="2">
          <reference field="11" count="1">
            <x v="24"/>
          </reference>
          <reference field="12" count="1" selected="0">
            <x v="10"/>
          </reference>
        </references>
      </pivotArea>
    </format>
    <format dxfId="15">
      <pivotArea collapsedLevelsAreSubtotals="1" fieldPosition="0">
        <references count="2">
          <reference field="11" count="1">
            <x v="3"/>
          </reference>
          <reference field="12" count="1" selected="0">
            <x v="30"/>
          </reference>
        </references>
      </pivotArea>
    </format>
    <format dxfId="14">
      <pivotArea collapsedLevelsAreSubtotals="1" fieldPosition="0">
        <references count="2">
          <reference field="11" count="1">
            <x v="2"/>
          </reference>
          <reference field="12" count="1" selected="0">
            <x v="31"/>
          </reference>
        </references>
      </pivotArea>
    </format>
    <format dxfId="13">
      <pivotArea collapsedLevelsAreSubtotals="1" fieldPosition="0">
        <references count="2">
          <reference field="11" count="1">
            <x v="22"/>
          </reference>
          <reference field="12" count="1" selected="0">
            <x v="37"/>
          </reference>
        </references>
      </pivotArea>
    </format>
    <format dxfId="1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PivotTable2" cacheId="6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C437:E442" firstHeaderRow="1" firstDataRow="1" firstDataCol="2"/>
  <pivotFields count="15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outline="0" showAll="0" defaultSubtotal="0">
      <items count="74">
        <item x="16"/>
        <item x="70"/>
        <item x="8"/>
        <item x="48"/>
        <item x="4"/>
        <item x="52"/>
        <item x="26"/>
        <item x="53"/>
        <item x="36"/>
        <item x="35"/>
        <item x="31"/>
        <item x="24"/>
        <item x="18"/>
        <item x="25"/>
        <item x="66"/>
        <item x="9"/>
        <item x="37"/>
        <item x="57"/>
        <item x="5"/>
        <item x="10"/>
        <item x="2"/>
        <item x="3"/>
        <item x="43"/>
        <item x="47"/>
        <item x="44"/>
        <item x="30"/>
        <item x="6"/>
        <item x="42"/>
        <item x="19"/>
        <item x="21"/>
        <item x="15"/>
        <item x="39"/>
        <item x="17"/>
        <item x="11"/>
        <item x="32"/>
        <item x="0"/>
        <item x="33"/>
        <item x="67"/>
        <item x="34"/>
        <item x="50"/>
        <item x="49"/>
        <item x="61"/>
        <item x="38"/>
        <item x="41"/>
        <item x="7"/>
        <item x="69"/>
        <item x="14"/>
        <item x="22"/>
        <item x="71"/>
        <item x="73"/>
        <item x="60"/>
        <item x="28"/>
        <item x="63"/>
        <item x="65"/>
        <item x="27"/>
        <item x="46"/>
        <item x="55"/>
        <item x="29"/>
        <item x="51"/>
        <item x="40"/>
        <item x="59"/>
        <item x="1"/>
        <item x="68"/>
        <item x="56"/>
        <item x="54"/>
        <item x="62"/>
        <item x="45"/>
        <item x="64"/>
        <item x="72"/>
        <item x="20"/>
        <item x="23"/>
        <item x="12"/>
        <item x="13"/>
        <item x="5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2">
        <item h="1" x="35"/>
        <item h="1" x="53"/>
        <item h="1" x="27"/>
        <item h="1" x="20"/>
        <item h="1" x="14"/>
        <item h="1" x="38"/>
        <item h="1" x="34"/>
        <item h="1" x="50"/>
        <item h="1" x="58"/>
        <item h="1" x="44"/>
        <item x="30"/>
        <item h="1" x="0"/>
        <item h="1" x="68"/>
        <item h="1" x="10"/>
        <item h="1" x="2"/>
        <item h="1" x="3"/>
        <item h="1" x="36"/>
        <item h="1" x="31"/>
        <item h="1" x="51"/>
        <item h="1" x="60"/>
        <item h="1" x="18"/>
        <item h="1" x="62"/>
        <item h="1" x="54"/>
        <item h="1" x="13"/>
        <item h="1" x="69"/>
        <item h="1" x="7"/>
        <item h="1" x="48"/>
        <item h="1" x="1"/>
        <item h="1" x="61"/>
        <item h="1" x="25"/>
        <item h="1" x="19"/>
        <item h="1" x="42"/>
        <item x="47"/>
        <item x="8"/>
        <item h="1" x="6"/>
        <item h="1" x="39"/>
        <item h="1" x="43"/>
        <item x="46"/>
        <item h="1" x="32"/>
        <item h="1" x="21"/>
        <item h="1" x="45"/>
        <item h="1" x="22"/>
        <item h="1" x="41"/>
        <item h="1" x="49"/>
        <item h="1" x="28"/>
        <item h="1" x="12"/>
        <item h="1" x="52"/>
        <item h="1" x="16"/>
        <item h="1" x="24"/>
        <item h="1" x="65"/>
        <item h="1" x="17"/>
        <item h="1" x="11"/>
        <item h="1" x="9"/>
        <item h="1" x="33"/>
        <item h="1" x="4"/>
        <item h="1" x="23"/>
        <item h="1" x="40"/>
        <item h="1" x="26"/>
        <item h="1" x="5"/>
        <item h="1" x="56"/>
        <item h="1" x="55"/>
        <item h="1" x="15"/>
        <item h="1" x="37"/>
        <item h="1" x="70"/>
        <item h="1" x="29"/>
        <item h="1" x="57"/>
        <item h="1" x="71"/>
        <item h="1" x="67"/>
        <item h="1" x="59"/>
        <item h="1" x="66"/>
        <item h="1" x="63"/>
        <item h="1" x="6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</pivotFields>
  <rowFields count="2">
    <field x="12"/>
    <field x="11"/>
  </rowFields>
  <rowItems count="5">
    <i>
      <x v="10"/>
      <x v="25"/>
    </i>
    <i>
      <x v="32"/>
      <x v="3"/>
    </i>
    <i>
      <x v="33"/>
      <x v="2"/>
    </i>
    <i>
      <x v="37"/>
      <x v="23"/>
    </i>
    <i t="grand">
      <x/>
    </i>
  </rowItems>
  <colItems count="1">
    <i/>
  </colItems>
  <dataFields count="1">
    <dataField name="Sum of Debit Amount" fld="9" baseField="0" baseItem="0"/>
  </dataFields>
  <formats count="1">
    <format dxfId="11">
      <pivotArea outline="0" collapsedLevelsAreSubtotals="1" fieldPosition="0">
        <references count="2">
          <reference field="11" count="4" selected="0">
            <x v="2"/>
            <x v="3"/>
            <x v="23"/>
            <x v="25"/>
          </reference>
          <reference field="12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PivotTable1" cacheId="6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369:D374" firstHeaderRow="1" firstDataRow="1" firstDataCol="2"/>
  <pivotFields count="16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showAll="0"/>
    <pivotField axis="axisRow" outline="0" showAll="0" defaultSubtotal="0">
      <items count="73">
        <item x="25"/>
        <item x="34"/>
        <item x="29"/>
        <item x="7"/>
        <item x="6"/>
        <item x="33"/>
        <item x="12"/>
        <item x="53"/>
        <item x="61"/>
        <item x="18"/>
        <item x="57"/>
        <item x="42"/>
        <item x="46"/>
        <item x="36"/>
        <item x="47"/>
        <item x="72"/>
        <item x="52"/>
        <item x="15"/>
        <item x="11"/>
        <item x="8"/>
        <item x="16"/>
        <item x="43"/>
        <item x="1"/>
        <item x="21"/>
        <item x="4"/>
        <item x="68"/>
        <item x="44"/>
        <item x="17"/>
        <item x="64"/>
        <item x="9"/>
        <item x="3"/>
        <item x="24"/>
        <item x="39"/>
        <item x="5"/>
        <item x="13"/>
        <item x="2"/>
        <item x="0"/>
        <item x="27"/>
        <item x="55"/>
        <item x="51"/>
        <item x="22"/>
        <item x="59"/>
        <item x="54"/>
        <item x="30"/>
        <item x="45"/>
        <item x="67"/>
        <item x="65"/>
        <item x="23"/>
        <item x="58"/>
        <item x="69"/>
        <item x="63"/>
        <item x="48"/>
        <item x="41"/>
        <item x="56"/>
        <item x="37"/>
        <item x="31"/>
        <item x="14"/>
        <item x="40"/>
        <item x="32"/>
        <item x="60"/>
        <item x="38"/>
        <item x="28"/>
        <item x="71"/>
        <item x="35"/>
        <item x="10"/>
        <item x="70"/>
        <item x="62"/>
        <item x="66"/>
        <item x="19"/>
        <item x="50"/>
        <item x="20"/>
        <item x="49"/>
        <item x="2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1">
        <item h="1" x="18"/>
        <item h="1" x="10"/>
        <item h="1" x="19"/>
        <item h="1" x="23"/>
        <item h="1" x="30"/>
        <item h="1" x="50"/>
        <item h="1" x="32"/>
        <item h="1" x="47"/>
        <item h="1" x="66"/>
        <item x="43"/>
        <item h="1" x="0"/>
        <item h="1" x="34"/>
        <item h="1" x="16"/>
        <item h="1" x="42"/>
        <item h="1" x="1"/>
        <item h="1" x="60"/>
        <item h="1" x="56"/>
        <item h="1" x="33"/>
        <item h="1" x="68"/>
        <item h="1" x="45"/>
        <item h="1" x="64"/>
        <item h="1" x="14"/>
        <item h="1" x="48"/>
        <item h="1" x="67"/>
        <item h="1" x="65"/>
        <item h="1" x="58"/>
        <item h="1" x="28"/>
        <item h="1" x="55"/>
        <item h="1" x="46"/>
        <item h="1" x="36"/>
        <item h="1" x="9"/>
        <item h="1" x="62"/>
        <item x="7"/>
        <item x="29"/>
        <item h="1" x="17"/>
        <item h="1" x="38"/>
        <item h="1" x="21"/>
        <item x="4"/>
        <item h="1" x="2"/>
        <item h="1" x="3"/>
        <item h="1" x="31"/>
        <item h="1" x="57"/>
        <item h="1" x="44"/>
        <item h="1" x="22"/>
        <item h="1" x="40"/>
        <item h="1" x="20"/>
        <item h="1" x="52"/>
        <item h="1" x="25"/>
        <item h="1" x="41"/>
        <item h="1" x="54"/>
        <item h="1" x="5"/>
        <item h="1" x="13"/>
        <item h="1" x="51"/>
        <item h="1" x="27"/>
        <item h="1" x="6"/>
        <item h="1" x="49"/>
        <item h="1" x="59"/>
        <item h="1" x="12"/>
        <item h="1" x="8"/>
        <item h="1" x="11"/>
        <item h="1" x="35"/>
        <item h="1" x="24"/>
        <item h="1" x="15"/>
        <item h="1" x="39"/>
        <item h="1" x="26"/>
        <item h="1" x="61"/>
        <item h="1" x="63"/>
        <item h="1" x="53"/>
        <item h="1" x="69"/>
        <item h="1" x="37"/>
        <item h="1" x="7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</pivotFields>
  <rowFields count="2">
    <field x="12"/>
    <field x="13"/>
  </rowFields>
  <rowItems count="5">
    <i>
      <x v="2"/>
      <x v="33"/>
    </i>
    <i>
      <x v="3"/>
      <x v="32"/>
    </i>
    <i>
      <x v="24"/>
      <x v="37"/>
    </i>
    <i>
      <x v="26"/>
      <x v="9"/>
    </i>
    <i t="grand">
      <x/>
    </i>
  </rowItems>
  <colItems count="1">
    <i/>
  </colItems>
  <dataFields count="1">
    <dataField name="Sum of Debit Amount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PivotTable5" cacheId="6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413:C418" firstHeaderRow="1" firstDataRow="1" firstDataCol="2"/>
  <pivotFields count="12">
    <pivotField showAll="0"/>
    <pivotField numFmtId="14" showAll="0"/>
    <pivotField showAll="0"/>
    <pivotField showAll="0">
      <items count="152">
        <item x="37"/>
        <item x="117"/>
        <item x="91"/>
        <item x="26"/>
        <item x="143"/>
        <item x="133"/>
        <item x="90"/>
        <item x="132"/>
        <item x="0"/>
        <item x="22"/>
        <item x="68"/>
        <item x="51"/>
        <item x="53"/>
        <item x="131"/>
        <item x="116"/>
        <item x="36"/>
        <item x="121"/>
        <item x="59"/>
        <item x="120"/>
        <item x="75"/>
        <item x="113"/>
        <item x="25"/>
        <item x="61"/>
        <item x="134"/>
        <item x="60"/>
        <item x="139"/>
        <item x="83"/>
        <item x="136"/>
        <item x="106"/>
        <item x="78"/>
        <item x="47"/>
        <item x="109"/>
        <item x="145"/>
        <item x="80"/>
        <item x="72"/>
        <item x="122"/>
        <item x="135"/>
        <item x="74"/>
        <item x="63"/>
        <item x="19"/>
        <item x="43"/>
        <item x="38"/>
        <item x="45"/>
        <item x="17"/>
        <item x="104"/>
        <item x="99"/>
        <item x="64"/>
        <item x="141"/>
        <item x="79"/>
        <item x="127"/>
        <item x="140"/>
        <item x="96"/>
        <item x="93"/>
        <item x="33"/>
        <item x="71"/>
        <item x="97"/>
        <item x="6"/>
        <item x="66"/>
        <item x="31"/>
        <item x="27"/>
        <item x="146"/>
        <item x="137"/>
        <item x="124"/>
        <item x="50"/>
        <item x="107"/>
        <item x="39"/>
        <item x="88"/>
        <item x="142"/>
        <item x="10"/>
        <item x="95"/>
        <item x="23"/>
        <item x="138"/>
        <item x="30"/>
        <item x="108"/>
        <item x="84"/>
        <item x="110"/>
        <item x="56"/>
        <item x="87"/>
        <item x="89"/>
        <item x="48"/>
        <item x="73"/>
        <item x="125"/>
        <item x="147"/>
        <item x="28"/>
        <item x="128"/>
        <item x="82"/>
        <item x="42"/>
        <item x="94"/>
        <item x="118"/>
        <item x="92"/>
        <item x="52"/>
        <item x="35"/>
        <item x="29"/>
        <item x="11"/>
        <item x="69"/>
        <item x="49"/>
        <item x="41"/>
        <item x="129"/>
        <item x="54"/>
        <item x="76"/>
        <item x="12"/>
        <item x="13"/>
        <item x="9"/>
        <item x="57"/>
        <item x="85"/>
        <item x="103"/>
        <item x="98"/>
        <item x="115"/>
        <item x="148"/>
        <item x="40"/>
        <item x="34"/>
        <item x="86"/>
        <item x="18"/>
        <item x="7"/>
        <item x="62"/>
        <item x="114"/>
        <item x="111"/>
        <item x="149"/>
        <item x="21"/>
        <item x="20"/>
        <item x="15"/>
        <item x="14"/>
        <item x="144"/>
        <item x="150"/>
        <item x="105"/>
        <item x="123"/>
        <item x="70"/>
        <item x="102"/>
        <item x="32"/>
        <item x="16"/>
        <item x="24"/>
        <item x="55"/>
        <item x="46"/>
        <item x="8"/>
        <item x="101"/>
        <item x="65"/>
        <item x="126"/>
        <item x="130"/>
        <item x="67"/>
        <item x="77"/>
        <item x="5"/>
        <item x="4"/>
        <item x="3"/>
        <item x="2"/>
        <item x="1"/>
        <item x="81"/>
        <item x="100"/>
        <item x="58"/>
        <item x="119"/>
        <item x="112"/>
        <item x="44"/>
        <item t="default"/>
      </items>
    </pivotField>
    <pivotField showAll="0"/>
    <pivotField showAll="0"/>
    <pivotField showAll="0"/>
    <pivotField showAll="0"/>
    <pivotField dataField="1" showAll="0"/>
    <pivotField showAll="0"/>
    <pivotField axis="axisRow" showAll="0">
      <items count="78">
        <item x="6"/>
        <item x="2"/>
        <item x="59"/>
        <item x="7"/>
        <item x="23"/>
        <item x="72"/>
        <item x="45"/>
        <item x="60"/>
        <item x="17"/>
        <item x="76"/>
        <item x="42"/>
        <item x="31"/>
        <item x="12"/>
        <item x="55"/>
        <item x="5"/>
        <item x="64"/>
        <item x="3"/>
        <item x="30"/>
        <item x="53"/>
        <item x="43"/>
        <item x="16"/>
        <item x="9"/>
        <item x="8"/>
        <item x="36"/>
        <item x="4"/>
        <item x="13"/>
        <item x="41"/>
        <item x="35"/>
        <item x="40"/>
        <item x="24"/>
        <item x="26"/>
        <item x="32"/>
        <item x="27"/>
        <item x="29"/>
        <item x="14"/>
        <item x="15"/>
        <item x="1"/>
        <item x="65"/>
        <item x="18"/>
        <item x="56"/>
        <item x="38"/>
        <item x="44"/>
        <item x="73"/>
        <item x="49"/>
        <item x="48"/>
        <item x="54"/>
        <item x="63"/>
        <item x="28"/>
        <item x="22"/>
        <item x="57"/>
        <item x="69"/>
        <item x="61"/>
        <item x="11"/>
        <item x="67"/>
        <item x="25"/>
        <item x="66"/>
        <item x="33"/>
        <item x="62"/>
        <item x="47"/>
        <item x="10"/>
        <item x="68"/>
        <item x="46"/>
        <item x="21"/>
        <item x="74"/>
        <item x="37"/>
        <item x="50"/>
        <item x="52"/>
        <item x="51"/>
        <item x="70"/>
        <item x="58"/>
        <item x="75"/>
        <item x="34"/>
        <item x="20"/>
        <item x="71"/>
        <item x="19"/>
        <item x="39"/>
        <item x="0"/>
        <item t="default"/>
      </items>
    </pivotField>
    <pivotField axis="axisRow" outline="0" showAll="0" defaultSubtotal="0">
      <items count="75">
        <item h="1" x="42"/>
        <item h="1" x="49"/>
        <item h="1" x="64"/>
        <item h="1" x="73"/>
        <item h="1" x="28"/>
        <item h="1" x="48"/>
        <item h="1" x="54"/>
        <item h="1" x="10"/>
        <item h="1" x="59"/>
        <item h="1" x="13"/>
        <item x="41"/>
        <item h="1" x="1"/>
        <item h="1" x="57"/>
        <item h="1" x="16"/>
        <item h="1" x="9"/>
        <item h="1" x="8"/>
        <item h="1" x="0"/>
        <item h="1" x="74"/>
        <item h="1" x="31"/>
        <item h="1" x="45"/>
        <item h="1" x="50"/>
        <item h="1" x="53"/>
        <item h="1" x="68"/>
        <item h="1" x="60"/>
        <item h="1" x="69"/>
        <item h="1" x="55"/>
        <item h="1" x="52"/>
        <item h="1" x="44"/>
        <item h="1" x="21"/>
        <item h="1" x="65"/>
        <item h="1" x="5"/>
        <item h="1" x="24"/>
        <item h="1" x="40"/>
        <item x="23"/>
        <item x="7"/>
        <item h="1" x="35"/>
        <item h="1" x="27"/>
        <item h="1" x="36"/>
        <item x="4"/>
        <item h="1" x="15"/>
        <item h="1" x="26"/>
        <item h="1" x="33"/>
        <item h="1" x="22"/>
        <item h="1" x="47"/>
        <item h="1" x="38"/>
        <item h="1" x="11"/>
        <item h="1" x="20"/>
        <item h="1" x="17"/>
        <item h="1" x="2"/>
        <item h="1" x="39"/>
        <item h="1" x="12"/>
        <item h="1" x="18"/>
        <item h="1" x="29"/>
        <item h="1" x="14"/>
        <item h="1" x="3"/>
        <item h="1" x="63"/>
        <item h="1" x="70"/>
        <item h="1" x="34"/>
        <item h="1" x="66"/>
        <item h="1" x="58"/>
        <item h="1" x="43"/>
        <item h="1" x="51"/>
        <item h="1" x="37"/>
        <item h="1" x="32"/>
        <item h="1" x="6"/>
        <item h="1" x="30"/>
        <item h="1" x="56"/>
        <item h="1" x="46"/>
        <item h="1" x="19"/>
        <item h="1" x="67"/>
        <item h="1" x="61"/>
        <item h="1" x="71"/>
        <item h="1" x="72"/>
        <item h="1" x="25"/>
        <item h="1" x="62"/>
      </items>
    </pivotField>
  </pivotFields>
  <rowFields count="2">
    <field x="11"/>
    <field x="10"/>
  </rowFields>
  <rowItems count="5">
    <i>
      <x v="10"/>
      <x v="26"/>
    </i>
    <i>
      <x v="33"/>
      <x v="4"/>
    </i>
    <i>
      <x v="34"/>
      <x v="3"/>
    </i>
    <i>
      <x v="38"/>
      <x v="24"/>
    </i>
    <i t="grand">
      <x/>
    </i>
  </rowItems>
  <colItems count="1">
    <i/>
  </colItems>
  <dataFields count="1">
    <dataField name="Sum of Debit Amount" fld="8" baseField="0" baseItem="0" numFmtId="43"/>
  </dataFields>
  <formats count="1">
    <format dxfId="1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PivotTable4" cacheId="64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312:D317" firstHeaderRow="1" firstDataRow="1" firstDataCol="2"/>
  <pivotFields count="13"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26">
        <item x="10"/>
        <item x="17"/>
        <item x="23"/>
        <item x="16"/>
        <item x="6"/>
        <item x="1"/>
        <item x="24"/>
        <item x="12"/>
        <item x="9"/>
        <item x="4"/>
        <item x="18"/>
        <item x="8"/>
        <item x="15"/>
        <item x="22"/>
        <item x="7"/>
        <item x="14"/>
        <item x="3"/>
        <item x="11"/>
        <item x="5"/>
        <item x="13"/>
        <item x="2"/>
        <item x="19"/>
        <item x="20"/>
        <item x="21"/>
        <item x="0"/>
        <item t="default"/>
      </items>
    </pivotField>
    <pivotField axis="axisRow" showAll="0">
      <items count="40">
        <item x="7"/>
        <item x="18"/>
        <item x="11"/>
        <item x="14"/>
        <item x="17"/>
        <item x="32"/>
        <item x="29"/>
        <item x="34"/>
        <item x="16"/>
        <item x="19"/>
        <item x="15"/>
        <item x="30"/>
        <item x="3"/>
        <item x="4"/>
        <item x="38"/>
        <item x="12"/>
        <item x="1"/>
        <item x="37"/>
        <item x="6"/>
        <item x="35"/>
        <item x="25"/>
        <item x="2"/>
        <item x="33"/>
        <item x="20"/>
        <item x="23"/>
        <item x="31"/>
        <item x="8"/>
        <item x="27"/>
        <item x="10"/>
        <item x="28"/>
        <item x="24"/>
        <item x="13"/>
        <item x="22"/>
        <item x="9"/>
        <item x="5"/>
        <item x="0"/>
        <item x="26"/>
        <item x="36"/>
        <item x="21"/>
        <item t="default"/>
      </items>
    </pivotField>
    <pivotField axis="axisRow" outline="0" showAll="0" defaultSubtotal="0">
      <items count="39">
        <item h="1" x="19"/>
        <item h="1" x="23"/>
        <item x="31"/>
        <item h="1" x="0"/>
        <item h="1" x="18"/>
        <item h="1" x="35"/>
        <item h="1" x="25"/>
        <item h="1" x="2"/>
        <item h="1" x="21"/>
        <item h="1" x="16"/>
        <item h="1" x="15"/>
        <item h="1" x="32"/>
        <item h="1" x="3"/>
        <item h="1" x="4"/>
        <item h="1" x="10"/>
        <item h="1" x="27"/>
        <item x="14"/>
        <item x="11"/>
        <item h="1" x="8"/>
        <item h="1" x="13"/>
        <item h="1" x="33"/>
        <item x="20"/>
        <item h="1" x="5"/>
        <item h="1" x="28"/>
        <item h="1" x="34"/>
        <item h="1" x="7"/>
        <item h="1" x="30"/>
        <item h="1" x="36"/>
        <item h="1" x="22"/>
        <item h="1" x="9"/>
        <item h="1" x="12"/>
        <item h="1" x="26"/>
        <item h="1" x="17"/>
        <item h="1" x="29"/>
        <item h="1" x="6"/>
        <item h="1" x="37"/>
        <item h="1" x="24"/>
        <item h="1" x="1"/>
        <item h="1" x="38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2"/>
    <field x="11"/>
  </rowFields>
  <rowItems count="5">
    <i>
      <x v="2"/>
      <x v="25"/>
    </i>
    <i>
      <x v="16"/>
      <x v="3"/>
    </i>
    <i>
      <x v="17"/>
      <x v="2"/>
    </i>
    <i>
      <x v="21"/>
      <x v="23"/>
    </i>
    <i t="grand">
      <x/>
    </i>
  </rowItems>
  <colItems count="1">
    <i/>
  </colItems>
  <dataFields count="1">
    <dataField name="Sum of Net" fld="10" baseField="11" baseItem="25"/>
  </dataFields>
  <formats count="1"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PivotTable1" cacheId="6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403:D408" firstHeaderRow="1" firstDataRow="1" firstDataCol="2"/>
  <pivotFields count="17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43" showAll="0"/>
    <pivotField numFmtId="43" showAll="0"/>
    <pivotField axis="axisRow" outline="0" showAll="0" defaultSubtotal="0">
      <items count="76">
        <item x="39"/>
        <item x="61"/>
        <item x="6"/>
        <item x="20"/>
        <item x="3"/>
        <item x="40"/>
        <item x="54"/>
        <item x="51"/>
        <item x="65"/>
        <item x="34"/>
        <item x="52"/>
        <item x="35"/>
        <item x="12"/>
        <item x="42"/>
        <item x="31"/>
        <item x="5"/>
        <item x="14"/>
        <item x="4"/>
        <item x="24"/>
        <item x="8"/>
        <item x="30"/>
        <item x="50"/>
        <item x="7"/>
        <item x="18"/>
        <item x="15"/>
        <item x="44"/>
        <item x="29"/>
        <item x="53"/>
        <item x="32"/>
        <item x="23"/>
        <item x="33"/>
        <item x="2"/>
        <item x="41"/>
        <item x="17"/>
        <item x="22"/>
        <item x="9"/>
        <item x="1"/>
        <item x="16"/>
        <item x="21"/>
        <item x="62"/>
        <item x="36"/>
        <item x="70"/>
        <item x="58"/>
        <item x="25"/>
        <item x="56"/>
        <item x="46"/>
        <item x="63"/>
        <item x="68"/>
        <item x="47"/>
        <item x="19"/>
        <item x="13"/>
        <item x="59"/>
        <item x="37"/>
        <item x="75"/>
        <item x="55"/>
        <item x="74"/>
        <item x="49"/>
        <item x="69"/>
        <item x="73"/>
        <item x="48"/>
        <item x="28"/>
        <item x="11"/>
        <item x="67"/>
        <item x="57"/>
        <item x="43"/>
        <item x="10"/>
        <item x="66"/>
        <item x="64"/>
        <item x="26"/>
        <item x="27"/>
        <item x="72"/>
        <item x="45"/>
        <item x="71"/>
        <item x="60"/>
        <item x="38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74">
        <item h="1" x="51"/>
        <item h="1" x="43"/>
        <item h="1" x="72"/>
        <item h="1" x="27"/>
        <item h="1" x="62"/>
        <item h="1" x="57"/>
        <item h="1" x="21"/>
        <item h="1" x="47"/>
        <item h="1" x="13"/>
        <item h="1" x="44"/>
        <item x="29"/>
        <item h="1" x="1"/>
        <item h="1" x="39"/>
        <item h="1" x="30"/>
        <item h="1" x="49"/>
        <item h="1" x="7"/>
        <item h="1" x="0"/>
        <item h="1" x="34"/>
        <item h="1" x="35"/>
        <item h="1" x="53"/>
        <item h="1" x="10"/>
        <item h="1" x="42"/>
        <item h="1" x="63"/>
        <item h="1" x="67"/>
        <item h="1" x="69"/>
        <item h="1" x="46"/>
        <item h="1" x="55"/>
        <item h="1" x="36"/>
        <item h="1" x="65"/>
        <item h="1" x="37"/>
        <item h="1" x="31"/>
        <item h="1" x="23"/>
        <item h="1" x="32"/>
        <item x="3"/>
        <item x="20"/>
        <item h="1" x="52"/>
        <item h="1" x="41"/>
        <item h="1" x="18"/>
        <item x="15"/>
        <item h="1" x="60"/>
        <item h="1" x="9"/>
        <item h="1" x="33"/>
        <item h="1" x="48"/>
        <item h="1" x="66"/>
        <item h="1" x="25"/>
        <item h="1" x="61"/>
        <item h="1" x="58"/>
        <item h="1" x="11"/>
        <item h="1" x="64"/>
        <item h="1" x="6"/>
        <item h="1" x="38"/>
        <item h="1" x="12"/>
        <item h="1" x="17"/>
        <item h="1" x="22"/>
        <item h="1" x="14"/>
        <item h="1" x="16"/>
        <item h="1" x="40"/>
        <item h="1" x="70"/>
        <item h="1" x="28"/>
        <item h="1" x="50"/>
        <item h="1" x="8"/>
        <item h="1" x="24"/>
        <item h="1" x="54"/>
        <item h="1" x="2"/>
        <item h="1" x="4"/>
        <item h="1" x="26"/>
        <item h="1" x="71"/>
        <item h="1" x="59"/>
        <item h="1" x="19"/>
        <item h="1" x="45"/>
        <item h="1" x="68"/>
        <item h="1" x="56"/>
        <item h="1" x="73"/>
        <item h="1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showAll="0"/>
    <pivotField showAll="0"/>
  </pivotFields>
  <rowFields count="2">
    <field x="11"/>
    <field x="10"/>
  </rowFields>
  <rowItems count="5">
    <i>
      <x v="10"/>
      <x v="26"/>
    </i>
    <i>
      <x v="33"/>
      <x v="4"/>
    </i>
    <i>
      <x v="34"/>
      <x v="3"/>
    </i>
    <i>
      <x v="38"/>
      <x v="24"/>
    </i>
    <i t="grand">
      <x/>
    </i>
  </rowItems>
  <colItems count="1">
    <i/>
  </colItems>
  <dataFields count="1">
    <dataField name="Sum of Debit Amount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PivotTable3" cacheId="5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59:D64" firstHeaderRow="1" firstDataRow="1" firstDataCol="2"/>
  <pivotFields count="14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showAll="0">
      <items count="10">
        <item x="0"/>
        <item x="3"/>
        <item x="1"/>
        <item x="8"/>
        <item x="4"/>
        <item x="5"/>
        <item x="6"/>
        <item x="2"/>
        <item x="7"/>
        <item t="default"/>
      </items>
    </pivotField>
    <pivotField axis="axisRow" outline="0" showAll="0" defaultSubtotal="0">
      <items count="9">
        <item h="1" x="5"/>
        <item x="6"/>
        <item h="1" x="1"/>
        <item h="1" x="7"/>
        <item x="3"/>
        <item x="0"/>
        <item h="1" x="2"/>
        <item h="1" x="8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</pivotFields>
  <rowFields count="2">
    <field x="12"/>
    <field x="11"/>
  </rowFields>
  <rowItems count="5">
    <i>
      <x v="1"/>
      <x v="6"/>
    </i>
    <i>
      <x v="4"/>
      <x v="1"/>
    </i>
    <i>
      <x v="5"/>
      <x/>
    </i>
    <i>
      <x v="8"/>
      <x v="4"/>
    </i>
    <i t="grand">
      <x/>
    </i>
  </rowItems>
  <colItems count="1">
    <i/>
  </colItems>
  <dataFields count="1">
    <dataField name="Sum of Debit Amount" fld="9" baseField="0" baseItem="0" numFmtId="43"/>
  </dataFields>
  <formats count="3">
    <format dxfId="8">
      <pivotArea outline="0" collapsedLevelsAreSubtotals="1" fieldPosition="0"/>
    </format>
    <format dxfId="7">
      <pivotArea collapsedLevelsAreSubtotals="1" fieldPosition="0">
        <references count="2">
          <reference field="11" count="1">
            <x v="6"/>
          </reference>
          <reference field="12" count="1" selected="0">
            <x v="1"/>
          </reference>
        </references>
      </pivotArea>
    </format>
    <format dxfId="6">
      <pivotArea collapsedLevelsAreSubtotals="1" fieldPosition="0">
        <references count="2">
          <reference field="11" count="1">
            <x v="6"/>
          </reference>
          <reference field="12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PivotTable4" cacheId="6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C59:E64" firstHeaderRow="1" firstDataRow="1" firstDataCol="2"/>
  <pivotFields count="15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showAll="0" defaultSubtotal="0"/>
    <pivotField axis="axisRow" showAll="0">
      <items count="10">
        <item x="0"/>
        <item x="5"/>
        <item x="2"/>
        <item x="7"/>
        <item x="4"/>
        <item x="8"/>
        <item x="3"/>
        <item x="1"/>
        <item x="6"/>
        <item t="default"/>
      </items>
    </pivotField>
    <pivotField axis="axisRow" outline="0" showAll="0" defaultSubtotal="0">
      <items count="9">
        <item h="1" x="8"/>
        <item x="3"/>
        <item h="1" x="2"/>
        <item h="1" x="6"/>
        <item x="5"/>
        <item x="0"/>
        <item h="1" x="1"/>
        <item h="1" x="7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</pivotFields>
  <rowFields count="2">
    <field x="13"/>
    <field x="12"/>
  </rowFields>
  <rowItems count="5">
    <i>
      <x v="1"/>
      <x v="6"/>
    </i>
    <i>
      <x v="4"/>
      <x v="1"/>
    </i>
    <i>
      <x v="5"/>
      <x/>
    </i>
    <i>
      <x v="8"/>
      <x v="4"/>
    </i>
    <i t="grand">
      <x/>
    </i>
  </rowItems>
  <colItems count="1">
    <i/>
  </colItems>
  <dataFields count="1">
    <dataField name="Sum of Debit Amount" fld="9" baseField="0" baseItem="0" numFmtId="43"/>
  </dataFields>
  <formats count="1">
    <format dxfId="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PivotTable5" cacheId="5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58:D63" firstHeaderRow="1" firstDataRow="1" firstDataCol="2"/>
  <pivotFields count="14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showAll="0">
      <items count="10">
        <item x="1"/>
        <item x="0"/>
        <item x="3"/>
        <item x="5"/>
        <item x="2"/>
        <item x="7"/>
        <item x="8"/>
        <item x="4"/>
        <item x="6"/>
        <item t="default"/>
      </items>
    </pivotField>
    <pivotField axis="axisRow" outline="0" showAll="0" defaultSubtotal="0">
      <items count="9">
        <item h="1" x="7"/>
        <item x="8"/>
        <item h="1" x="3"/>
        <item h="1" x="6"/>
        <item x="0"/>
        <item x="1"/>
        <item h="1" x="4"/>
        <item h="1" x="5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</pivotFields>
  <rowFields count="2">
    <field x="12"/>
    <field x="11"/>
  </rowFields>
  <rowItems count="5">
    <i>
      <x v="1"/>
      <x v="6"/>
    </i>
    <i>
      <x v="4"/>
      <x v="1"/>
    </i>
    <i>
      <x v="5"/>
      <x/>
    </i>
    <i>
      <x v="8"/>
      <x v="4"/>
    </i>
    <i t="grand">
      <x/>
    </i>
  </rowItems>
  <colItems count="1">
    <i/>
  </colItems>
  <dataFields count="1">
    <dataField name="Sum of Debit Amount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PivotTable6" cacheId="5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63:D68" firstHeaderRow="1" firstDataRow="1" firstDataCol="2"/>
  <pivotFields count="14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outline="0" showAll="0" defaultSubtotal="0">
      <items count="9">
        <item x="4"/>
        <item x="2"/>
        <item x="0"/>
        <item x="8"/>
        <item x="1"/>
        <item x="6"/>
        <item x="5"/>
        <item x="3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9">
        <item h="1" x="6"/>
        <item x="5"/>
        <item h="1" x="0"/>
        <item h="1" x="7"/>
        <item x="2"/>
        <item x="4"/>
        <item h="1" x="3"/>
        <item h="1" x="8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</pivotFields>
  <rowFields count="2">
    <field x="12"/>
    <field x="11"/>
  </rowFields>
  <rowItems count="5">
    <i>
      <x v="1"/>
      <x v="6"/>
    </i>
    <i>
      <x v="4"/>
      <x v="1"/>
    </i>
    <i>
      <x v="5"/>
      <x/>
    </i>
    <i>
      <x v="8"/>
      <x v="4"/>
    </i>
    <i t="grand">
      <x/>
    </i>
  </rowItems>
  <colItems count="1">
    <i/>
  </colItems>
  <dataFields count="1">
    <dataField name="Sum of Debit Amount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PivotTable7" cacheId="5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47:D52" firstHeaderRow="1" firstDataRow="1" firstDataCol="2"/>
  <pivotFields count="14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outline="0" showAll="0" defaultSubtotal="0">
      <items count="9">
        <item x="5"/>
        <item x="2"/>
        <item x="0"/>
        <item x="4"/>
        <item x="6"/>
        <item x="1"/>
        <item x="3"/>
        <item x="8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9">
        <item h="1" x="1"/>
        <item x="3"/>
        <item h="1" x="0"/>
        <item h="1" x="7"/>
        <item x="2"/>
        <item x="5"/>
        <item h="1" x="8"/>
        <item h="1" x="4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</pivotFields>
  <rowFields count="2">
    <field x="12"/>
    <field x="11"/>
  </rowFields>
  <rowItems count="5">
    <i>
      <x v="1"/>
      <x v="6"/>
    </i>
    <i>
      <x v="4"/>
      <x v="1"/>
    </i>
    <i>
      <x v="5"/>
      <x/>
    </i>
    <i>
      <x v="8"/>
      <x v="4"/>
    </i>
    <i t="grand">
      <x/>
    </i>
  </rowItems>
  <colItems count="1">
    <i/>
  </colItems>
  <dataFields count="1">
    <dataField name="Sum of Debit Amount" fld="9" baseField="0" baseItem="0" numFmtId="43"/>
  </dataFields>
  <formats count="1"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PivotTable8" cacheId="6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C59:E64" firstHeaderRow="1" firstDataRow="1" firstDataCol="2"/>
  <pivotFields count="14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outline="0" showAll="0" defaultSubtotal="0">
      <items count="10">
        <item x="9"/>
        <item x="2"/>
        <item x="6"/>
        <item x="0"/>
        <item x="7"/>
        <item x="5"/>
        <item x="4"/>
        <item x="3"/>
        <item x="8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10">
        <item h="1" x="4"/>
        <item x="3"/>
        <item h="1" x="0"/>
        <item h="1" x="9"/>
        <item h="1" x="1"/>
        <item x="6"/>
        <item x="2"/>
        <item h="1" x="8"/>
        <item h="1" x="7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</pivotFields>
  <rowFields count="2">
    <field x="12"/>
    <field x="11"/>
  </rowFields>
  <rowItems count="5">
    <i>
      <x v="1"/>
      <x v="7"/>
    </i>
    <i>
      <x v="5"/>
      <x v="2"/>
    </i>
    <i>
      <x v="6"/>
      <x v="1"/>
    </i>
    <i>
      <x v="9"/>
      <x v="5"/>
    </i>
    <i t="grand">
      <x/>
    </i>
  </rowItems>
  <colItems count="1">
    <i/>
  </colItems>
  <dataFields count="1">
    <dataField name="Sum of Debit Amount" fld="9" baseField="0" baseItem="0" numFmtId="43"/>
  </dataFields>
  <formats count="2">
    <format dxfId="3">
      <pivotArea outline="0" collapsedLevelsAreSubtotals="1" fieldPosition="0"/>
    </format>
    <format dxfId="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PivotTable9" cacheId="6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C55:E60" firstHeaderRow="1" firstDataRow="1" firstDataCol="2"/>
  <pivotFields count="14"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dataField="1" showAll="0"/>
    <pivotField showAll="0"/>
    <pivotField axis="axisRow" outline="0" showAll="0" defaultSubtotal="0">
      <items count="9">
        <item x="4"/>
        <item x="2"/>
        <item x="0"/>
        <item x="1"/>
        <item x="7"/>
        <item x="8"/>
        <item x="6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9">
        <item h="1" x="8"/>
        <item x="6"/>
        <item h="1" x="0"/>
        <item h="1" x="5"/>
        <item x="2"/>
        <item x="4"/>
        <item h="1" x="3"/>
        <item h="1" x="1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umFmtId="49" showAll="0"/>
  </pivotFields>
  <rowFields count="2">
    <field x="12"/>
    <field x="11"/>
  </rowFields>
  <rowItems count="5">
    <i>
      <x v="1"/>
      <x v="6"/>
    </i>
    <i>
      <x v="4"/>
      <x v="1"/>
    </i>
    <i>
      <x v="5"/>
      <x/>
    </i>
    <i>
      <x v="8"/>
      <x v="4"/>
    </i>
    <i t="grand">
      <x/>
    </i>
  </rowItems>
  <colItems count="1">
    <i/>
  </colItems>
  <dataFields count="1">
    <dataField name="Sum of Debit Amount" fld="9" baseField="0" baseItem="0" numFmtId="43"/>
  </dataFields>
  <formats count="2"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C:\Users\sharriscox\AppData\Roaming\Microsoft\Excel\2017%20Corporate%20Labor%20Allocated%20to%20Regulated%20SL%20Facilities%20TY%202017%20V2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8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2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9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0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1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2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3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14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15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ivotTable" Target="../pivotTables/pivotTable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1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18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19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20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21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22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.bin"/><Relationship Id="rId1" Type="http://schemas.openxmlformats.org/officeDocument/2006/relationships/pivotTable" Target="../pivotTables/pivotTable4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2.bin"/><Relationship Id="rId4" Type="http://schemas.openxmlformats.org/officeDocument/2006/relationships/comments" Target="../comments23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3.bin"/><Relationship Id="rId4" Type="http://schemas.openxmlformats.org/officeDocument/2006/relationships/comments" Target="../comments24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4.bin"/><Relationship Id="rId4" Type="http://schemas.openxmlformats.org/officeDocument/2006/relationships/comments" Target="../comments25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5.bin"/><Relationship Id="rId4" Type="http://schemas.openxmlformats.org/officeDocument/2006/relationships/comments" Target="../comments26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6.bin"/><Relationship Id="rId4" Type="http://schemas.openxmlformats.org/officeDocument/2006/relationships/comments" Target="../comments27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28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8.bin"/><Relationship Id="rId4" Type="http://schemas.openxmlformats.org/officeDocument/2006/relationships/comments" Target="../comments29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9.bin"/><Relationship Id="rId1" Type="http://schemas.openxmlformats.org/officeDocument/2006/relationships/pivotTable" Target="../pivotTables/pivotTable5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40.bin"/><Relationship Id="rId4" Type="http://schemas.openxmlformats.org/officeDocument/2006/relationships/comments" Target="../comments30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1.bin"/><Relationship Id="rId4" Type="http://schemas.openxmlformats.org/officeDocument/2006/relationships/comments" Target="../comments31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42.bin"/><Relationship Id="rId4" Type="http://schemas.openxmlformats.org/officeDocument/2006/relationships/comments" Target="../comments32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43.bin"/><Relationship Id="rId4" Type="http://schemas.openxmlformats.org/officeDocument/2006/relationships/comments" Target="../comments33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4.bin"/><Relationship Id="rId4" Type="http://schemas.openxmlformats.org/officeDocument/2006/relationships/comments" Target="../comments3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5.bin"/><Relationship Id="rId4" Type="http://schemas.openxmlformats.org/officeDocument/2006/relationships/comments" Target="../comments35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46.bin"/><Relationship Id="rId4" Type="http://schemas.openxmlformats.org/officeDocument/2006/relationships/comments" Target="../comments36.x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7.bin"/><Relationship Id="rId1" Type="http://schemas.openxmlformats.org/officeDocument/2006/relationships/pivotTable" Target="../pivotTables/pivotTable6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48.bin"/><Relationship Id="rId4" Type="http://schemas.openxmlformats.org/officeDocument/2006/relationships/comments" Target="../comments37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49.bin"/><Relationship Id="rId4" Type="http://schemas.openxmlformats.org/officeDocument/2006/relationships/comments" Target="../comments38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50.bin"/><Relationship Id="rId4" Type="http://schemas.openxmlformats.org/officeDocument/2006/relationships/comments" Target="../comments39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51.bin"/><Relationship Id="rId4" Type="http://schemas.openxmlformats.org/officeDocument/2006/relationships/comments" Target="../comments40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52.bin"/><Relationship Id="rId4" Type="http://schemas.openxmlformats.org/officeDocument/2006/relationships/comments" Target="../comments41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2.v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53.bin"/><Relationship Id="rId4" Type="http://schemas.openxmlformats.org/officeDocument/2006/relationships/comments" Target="../comments42.x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3.v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54.bin"/><Relationship Id="rId4" Type="http://schemas.openxmlformats.org/officeDocument/2006/relationships/comments" Target="../comments43.x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5.bin"/><Relationship Id="rId1" Type="http://schemas.openxmlformats.org/officeDocument/2006/relationships/pivotTable" Target="../pivotTables/pivotTable7.xm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4.vml"/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56.bin"/><Relationship Id="rId4" Type="http://schemas.openxmlformats.org/officeDocument/2006/relationships/comments" Target="../comments44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5.vml"/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57.bin"/><Relationship Id="rId4" Type="http://schemas.openxmlformats.org/officeDocument/2006/relationships/comments" Target="../comments45.xm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6.vml"/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58.bin"/><Relationship Id="rId4" Type="http://schemas.openxmlformats.org/officeDocument/2006/relationships/comments" Target="../comments46.xm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7.vml"/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59.bin"/><Relationship Id="rId4" Type="http://schemas.openxmlformats.org/officeDocument/2006/relationships/comments" Target="../comments47.xm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8.vml"/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60.bin"/><Relationship Id="rId4" Type="http://schemas.openxmlformats.org/officeDocument/2006/relationships/comments" Target="../comments48.xml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9.vml"/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61.bin"/><Relationship Id="rId4" Type="http://schemas.openxmlformats.org/officeDocument/2006/relationships/comments" Target="../comments49.xml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0.vml"/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62.bin"/><Relationship Id="rId4" Type="http://schemas.openxmlformats.org/officeDocument/2006/relationships/comments" Target="../comments50.x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3.bin"/><Relationship Id="rId1" Type="http://schemas.openxmlformats.org/officeDocument/2006/relationships/pivotTable" Target="../pivotTables/pivotTable8.xml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1.vml"/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64.bin"/><Relationship Id="rId4" Type="http://schemas.openxmlformats.org/officeDocument/2006/relationships/comments" Target="../comments51.xml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2.vml"/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65.bin"/><Relationship Id="rId4" Type="http://schemas.openxmlformats.org/officeDocument/2006/relationships/comments" Target="../comments52.x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3.vml"/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66.bin"/><Relationship Id="rId4" Type="http://schemas.openxmlformats.org/officeDocument/2006/relationships/comments" Target="../comments53.xm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4.vml"/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67.bin"/><Relationship Id="rId4" Type="http://schemas.openxmlformats.org/officeDocument/2006/relationships/comments" Target="../comments54.xml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5.vml"/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68.bin"/><Relationship Id="rId4" Type="http://schemas.openxmlformats.org/officeDocument/2006/relationships/comments" Target="../comments55.xm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6.vml"/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69.bin"/><Relationship Id="rId4" Type="http://schemas.openxmlformats.org/officeDocument/2006/relationships/comments" Target="../comments56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7.vml"/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70.bin"/><Relationship Id="rId4" Type="http://schemas.openxmlformats.org/officeDocument/2006/relationships/comments" Target="../comments57.x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8.vml"/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71.bin"/><Relationship Id="rId4" Type="http://schemas.openxmlformats.org/officeDocument/2006/relationships/comments" Target="../comments58.x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ivotTable" Target="../pivotTables/pivotTable9.xml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9.vml"/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73.bin"/><Relationship Id="rId4" Type="http://schemas.openxmlformats.org/officeDocument/2006/relationships/comments" Target="../comments59.xml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0.vml"/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74.bin"/><Relationship Id="rId4" Type="http://schemas.openxmlformats.org/officeDocument/2006/relationships/comments" Target="../comments60.xml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1.vml"/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75.bin"/><Relationship Id="rId4" Type="http://schemas.openxmlformats.org/officeDocument/2006/relationships/comments" Target="../comments61.xml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2.vml"/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76.bin"/><Relationship Id="rId4" Type="http://schemas.openxmlformats.org/officeDocument/2006/relationships/comments" Target="../comments62.xml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3.vml"/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77.bin"/><Relationship Id="rId4" Type="http://schemas.openxmlformats.org/officeDocument/2006/relationships/comments" Target="../comments63.xml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4.vml"/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78.bin"/><Relationship Id="rId4" Type="http://schemas.openxmlformats.org/officeDocument/2006/relationships/comments" Target="../comments64.xml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5.vml"/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79.bin"/><Relationship Id="rId4" Type="http://schemas.openxmlformats.org/officeDocument/2006/relationships/comments" Target="../comments65.xml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6.vml"/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80.bin"/><Relationship Id="rId4" Type="http://schemas.openxmlformats.org/officeDocument/2006/relationships/comments" Target="../comments66.xml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7.vml"/><Relationship Id="rId2" Type="http://schemas.openxmlformats.org/officeDocument/2006/relationships/printerSettings" Target="../printerSettings/printerSettings81.bin"/><Relationship Id="rId1" Type="http://schemas.openxmlformats.org/officeDocument/2006/relationships/pivotTable" Target="../pivotTables/pivotTable10.xml"/><Relationship Id="rId4" Type="http://schemas.openxmlformats.org/officeDocument/2006/relationships/comments" Target="../comments67.xml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8.vml"/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82.bin"/><Relationship Id="rId4" Type="http://schemas.openxmlformats.org/officeDocument/2006/relationships/comments" Target="../comments68.x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9.vml"/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83.bin"/><Relationship Id="rId4" Type="http://schemas.openxmlformats.org/officeDocument/2006/relationships/comments" Target="../comments69.xml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0.vml"/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84.bin"/><Relationship Id="rId4" Type="http://schemas.openxmlformats.org/officeDocument/2006/relationships/comments" Target="../comments70.xml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1.vml"/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85.bin"/><Relationship Id="rId4" Type="http://schemas.openxmlformats.org/officeDocument/2006/relationships/comments" Target="../comments71.xml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2.vml"/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86.bin"/><Relationship Id="rId4" Type="http://schemas.openxmlformats.org/officeDocument/2006/relationships/comments" Target="../comments72.xml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3.vml"/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87.bin"/><Relationship Id="rId4" Type="http://schemas.openxmlformats.org/officeDocument/2006/relationships/comments" Target="../comments73.xml"/></Relationships>
</file>

<file path=xl/worksheets/_rels/sheet8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4.vml"/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88.bin"/><Relationship Id="rId4" Type="http://schemas.openxmlformats.org/officeDocument/2006/relationships/comments" Target="../comments74.xml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5.xml"/><Relationship Id="rId2" Type="http://schemas.openxmlformats.org/officeDocument/2006/relationships/vmlDrawing" Target="../drawings/vmlDrawing75.v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6.vml"/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90.bin"/><Relationship Id="rId4" Type="http://schemas.openxmlformats.org/officeDocument/2006/relationships/comments" Target="../comments76.xm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1.bin"/><Relationship Id="rId1" Type="http://schemas.openxmlformats.org/officeDocument/2006/relationships/pivotTable" Target="../pivotTables/pivotTable11.xml"/></Relationships>
</file>

<file path=xl/worksheets/_rels/sheet9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7.vml"/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92.bin"/><Relationship Id="rId4" Type="http://schemas.openxmlformats.org/officeDocument/2006/relationships/comments" Target="../comments77.xml"/></Relationships>
</file>

<file path=xl/worksheets/_rels/sheet9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8.vml"/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93.bin"/><Relationship Id="rId4" Type="http://schemas.openxmlformats.org/officeDocument/2006/relationships/comments" Target="../comments78.xml"/></Relationships>
</file>

<file path=xl/worksheets/_rels/sheet9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9.vml"/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94.bin"/><Relationship Id="rId4" Type="http://schemas.openxmlformats.org/officeDocument/2006/relationships/comments" Target="../comments79.xml"/></Relationships>
</file>

<file path=xl/worksheets/_rels/sheet9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0.vml"/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95.bin"/><Relationship Id="rId4" Type="http://schemas.openxmlformats.org/officeDocument/2006/relationships/comments" Target="../comments80.xml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6.bin"/><Relationship Id="rId1" Type="http://schemas.openxmlformats.org/officeDocument/2006/relationships/pivotTable" Target="../pivotTables/pivotTable12.xml"/></Relationships>
</file>

<file path=xl/worksheets/_rels/sheet9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1.vml"/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97.bin"/><Relationship Id="rId4" Type="http://schemas.openxmlformats.org/officeDocument/2006/relationships/comments" Target="../comments81.xml"/></Relationships>
</file>

<file path=xl/worksheets/_rels/sheet9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2.vml"/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98.bin"/><Relationship Id="rId4" Type="http://schemas.openxmlformats.org/officeDocument/2006/relationships/comments" Target="../comments82.xml"/></Relationships>
</file>

<file path=xl/worksheets/_rels/sheet9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3.vml"/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99.bin"/><Relationship Id="rId4" Type="http://schemas.openxmlformats.org/officeDocument/2006/relationships/comments" Target="../comments83.xml"/></Relationships>
</file>

<file path=xl/worksheets/_rels/sheet10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4.vml"/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100.bin"/><Relationship Id="rId4" Type="http://schemas.openxmlformats.org/officeDocument/2006/relationships/comments" Target="../comments84.xml"/></Relationships>
</file>

<file path=xl/worksheets/_rels/sheet10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5.vml"/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101.bin"/><Relationship Id="rId4" Type="http://schemas.openxmlformats.org/officeDocument/2006/relationships/comments" Target="../comments85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0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6.vml"/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102.bin"/><Relationship Id="rId4" Type="http://schemas.openxmlformats.org/officeDocument/2006/relationships/comments" Target="../comments86.xml"/></Relationships>
</file>

<file path=xl/worksheets/_rels/sheet10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7.vml"/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103.bin"/><Relationship Id="rId4" Type="http://schemas.openxmlformats.org/officeDocument/2006/relationships/comments" Target="../comments87.xml"/></Relationships>
</file>

<file path=xl/worksheets/_rels/sheet10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8.vml"/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104.bin"/><Relationship Id="rId4" Type="http://schemas.openxmlformats.org/officeDocument/2006/relationships/comments" Target="../comments88.xml"/></Relationships>
</file>

<file path=xl/worksheets/_rels/sheet10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9.vml"/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105.bin"/><Relationship Id="rId4" Type="http://schemas.openxmlformats.org/officeDocument/2006/relationships/comments" Target="../comments89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0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0.vml"/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106.bin"/><Relationship Id="rId4" Type="http://schemas.openxmlformats.org/officeDocument/2006/relationships/comments" Target="../comments90.xml"/></Relationships>
</file>

<file path=xl/worksheets/_rels/sheet10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1.vml"/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107.bin"/><Relationship Id="rId4" Type="http://schemas.openxmlformats.org/officeDocument/2006/relationships/comments" Target="../comments91.xml"/></Relationships>
</file>

<file path=xl/worksheets/_rels/sheet1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2.vml"/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108.bin"/><Relationship Id="rId4" Type="http://schemas.openxmlformats.org/officeDocument/2006/relationships/comments" Target="../comments92.xml"/></Relationships>
</file>

<file path=xl/worksheets/_rels/sheet1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3.vml"/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109.bin"/><Relationship Id="rId4" Type="http://schemas.openxmlformats.org/officeDocument/2006/relationships/comments" Target="../comments93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4.vml"/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110.bin"/><Relationship Id="rId4" Type="http://schemas.openxmlformats.org/officeDocument/2006/relationships/comments" Target="../comments94.xml"/></Relationships>
</file>

<file path=xl/worksheets/_rels/sheet1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5.vml"/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111.bin"/><Relationship Id="rId4" Type="http://schemas.openxmlformats.org/officeDocument/2006/relationships/comments" Target="../comments95.xml"/></Relationships>
</file>

<file path=xl/worksheets/_rels/sheet1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6.vml"/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112.bin"/><Relationship Id="rId4" Type="http://schemas.openxmlformats.org/officeDocument/2006/relationships/comments" Target="../comments96.xml"/></Relationships>
</file>

<file path=xl/worksheets/_rels/sheet1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7.vml"/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113.bin"/><Relationship Id="rId4" Type="http://schemas.openxmlformats.org/officeDocument/2006/relationships/comments" Target="../comments97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8.vml"/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114.bin"/><Relationship Id="rId4" Type="http://schemas.openxmlformats.org/officeDocument/2006/relationships/comments" Target="../comments98.xml"/></Relationships>
</file>

<file path=xl/worksheets/_rels/sheet1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9.vml"/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115.bin"/><Relationship Id="rId4" Type="http://schemas.openxmlformats.org/officeDocument/2006/relationships/comments" Target="../comments99.xml"/></Relationships>
</file>

<file path=xl/worksheets/_rels/sheet1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0.vml"/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116.bin"/><Relationship Id="rId4" Type="http://schemas.openxmlformats.org/officeDocument/2006/relationships/comments" Target="../comments100.xml"/></Relationships>
</file>

<file path=xl/worksheets/_rels/sheet1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1.vml"/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117.bin"/><Relationship Id="rId4" Type="http://schemas.openxmlformats.org/officeDocument/2006/relationships/comments" Target="../comments101.xml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8.bin"/><Relationship Id="rId1" Type="http://schemas.openxmlformats.org/officeDocument/2006/relationships/pivotTable" Target="../pivotTables/pivotTable17.xml"/></Relationships>
</file>

<file path=xl/worksheets/_rels/sheet1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2.vml"/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119.bin"/><Relationship Id="rId4" Type="http://schemas.openxmlformats.org/officeDocument/2006/relationships/comments" Target="../comments102.xml"/></Relationships>
</file>

<file path=xl/worksheets/_rels/sheet1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3.vml"/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120.bin"/><Relationship Id="rId4" Type="http://schemas.openxmlformats.org/officeDocument/2006/relationships/comments" Target="../comments103.xml"/></Relationships>
</file>

<file path=xl/worksheets/_rels/sheet1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4.vml"/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21.bin"/><Relationship Id="rId4" Type="http://schemas.openxmlformats.org/officeDocument/2006/relationships/comments" Target="../comments104.xml"/></Relationships>
</file>

<file path=xl/worksheets/_rels/sheet1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5.vml"/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22.bin"/><Relationship Id="rId4" Type="http://schemas.openxmlformats.org/officeDocument/2006/relationships/comments" Target="../comments105.xml"/></Relationships>
</file>

<file path=xl/worksheets/_rels/sheet1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6.xml"/><Relationship Id="rId2" Type="http://schemas.openxmlformats.org/officeDocument/2006/relationships/vmlDrawing" Target="../drawings/vmlDrawing106.vml"/><Relationship Id="rId1" Type="http://schemas.openxmlformats.org/officeDocument/2006/relationships/pivotTable" Target="../pivotTables/pivotTable18.xml"/></Relationships>
</file>

<file path=xl/worksheets/_rels/sheet1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7.vml"/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23.bin"/><Relationship Id="rId4" Type="http://schemas.openxmlformats.org/officeDocument/2006/relationships/comments" Target="../comments107.xml"/></Relationships>
</file>

<file path=xl/worksheets/_rels/sheet1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8.vml"/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24.bin"/><Relationship Id="rId4" Type="http://schemas.openxmlformats.org/officeDocument/2006/relationships/comments" Target="../comments108.xml"/></Relationships>
</file>

<file path=xl/worksheets/_rels/sheet1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9.vml"/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25.bin"/><Relationship Id="rId4" Type="http://schemas.openxmlformats.org/officeDocument/2006/relationships/comments" Target="../comments109.xml"/></Relationships>
</file>

<file path=xl/worksheets/_rels/sheet1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0.vml"/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26.bin"/><Relationship Id="rId4" Type="http://schemas.openxmlformats.org/officeDocument/2006/relationships/comments" Target="../comments110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1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1.vml"/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27.bin"/><Relationship Id="rId4" Type="http://schemas.openxmlformats.org/officeDocument/2006/relationships/comments" Target="../comments111.xml"/></Relationships>
</file>

<file path=xl/worksheets/_rels/sheet1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2.vml"/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28.bin"/><Relationship Id="rId4" Type="http://schemas.openxmlformats.org/officeDocument/2006/relationships/comments" Target="../comments112.xml"/></Relationships>
</file>

<file path=xl/worksheets/_rels/sheet1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3.vml"/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29.bin"/><Relationship Id="rId4" Type="http://schemas.openxmlformats.org/officeDocument/2006/relationships/comments" Target="../comments113.xml"/></Relationships>
</file>

<file path=xl/worksheets/_rels/sheet1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4.vml"/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30.bin"/><Relationship Id="rId4" Type="http://schemas.openxmlformats.org/officeDocument/2006/relationships/comments" Target="../comments114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0.xml"/></Relationships>
</file>

<file path=xl/worksheets/_rels/sheet1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5.vml"/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31.bin"/><Relationship Id="rId4" Type="http://schemas.openxmlformats.org/officeDocument/2006/relationships/comments" Target="../comments115.xml"/></Relationships>
</file>

<file path=xl/worksheets/_rels/sheet1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6.vml"/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32.bin"/><Relationship Id="rId4" Type="http://schemas.openxmlformats.org/officeDocument/2006/relationships/comments" Target="../comments116.xml"/></Relationships>
</file>

<file path=xl/worksheets/_rels/sheet1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7.vml"/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33.bin"/><Relationship Id="rId4" Type="http://schemas.openxmlformats.org/officeDocument/2006/relationships/comments" Target="../comments117.xml"/></Relationships>
</file>

<file path=xl/worksheets/_rels/sheet1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8.vml"/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34.bin"/><Relationship Id="rId4" Type="http://schemas.openxmlformats.org/officeDocument/2006/relationships/comments" Target="../comments118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1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9.vml"/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35.bin"/><Relationship Id="rId4" Type="http://schemas.openxmlformats.org/officeDocument/2006/relationships/comments" Target="../comments119.xml"/></Relationships>
</file>

<file path=xl/worksheets/_rels/sheet14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0.vml"/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36.bin"/><Relationship Id="rId4" Type="http://schemas.openxmlformats.org/officeDocument/2006/relationships/comments" Target="../comments120.xml"/></Relationships>
</file>

<file path=xl/worksheets/_rels/sheet14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1.vml"/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37.bin"/><Relationship Id="rId4" Type="http://schemas.openxmlformats.org/officeDocument/2006/relationships/comments" Target="../comments121.xml"/></Relationships>
</file>

<file path=xl/worksheets/_rels/sheet14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2.vml"/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38.bin"/><Relationship Id="rId4" Type="http://schemas.openxmlformats.org/officeDocument/2006/relationships/comments" Target="../comments122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14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3.vml"/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39.bin"/><Relationship Id="rId4" Type="http://schemas.openxmlformats.org/officeDocument/2006/relationships/comments" Target="../comments123.xml"/></Relationships>
</file>

<file path=xl/worksheets/_rels/sheet1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4.vml"/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40.bin"/><Relationship Id="rId4" Type="http://schemas.openxmlformats.org/officeDocument/2006/relationships/comments" Target="../comments124.xml"/></Relationships>
</file>

<file path=xl/worksheets/_rels/sheet15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5.vml"/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41.bin"/><Relationship Id="rId4" Type="http://schemas.openxmlformats.org/officeDocument/2006/relationships/comments" Target="../comments125.xml"/></Relationships>
</file>

<file path=xl/worksheets/_rels/sheet1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6.vml"/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42.bin"/><Relationship Id="rId4" Type="http://schemas.openxmlformats.org/officeDocument/2006/relationships/comments" Target="../comments126.xml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15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7.vml"/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43.bin"/><Relationship Id="rId4" Type="http://schemas.openxmlformats.org/officeDocument/2006/relationships/comments" Target="../comments127.xml"/></Relationships>
</file>

<file path=xl/worksheets/_rels/sheet15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8.vml"/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44.bin"/><Relationship Id="rId4" Type="http://schemas.openxmlformats.org/officeDocument/2006/relationships/comments" Target="../comments128.xml"/></Relationships>
</file>

<file path=xl/worksheets/_rels/sheet15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9.vml"/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45.bin"/><Relationship Id="rId4" Type="http://schemas.openxmlformats.org/officeDocument/2006/relationships/comments" Target="../comments129.xml"/></Relationships>
</file>

<file path=xl/worksheets/_rels/sheet15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0.vml"/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46.bin"/><Relationship Id="rId4" Type="http://schemas.openxmlformats.org/officeDocument/2006/relationships/comments" Target="../comments130.xml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15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1.vml"/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47.bin"/><Relationship Id="rId4" Type="http://schemas.openxmlformats.org/officeDocument/2006/relationships/comments" Target="../comments131.xml"/></Relationships>
</file>

<file path=xl/worksheets/_rels/sheet15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2.vml"/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48.bin"/><Relationship Id="rId4" Type="http://schemas.openxmlformats.org/officeDocument/2006/relationships/comments" Target="../comments132.xml"/></Relationships>
</file>

<file path=xl/worksheets/_rels/sheet1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3.xml"/><Relationship Id="rId2" Type="http://schemas.openxmlformats.org/officeDocument/2006/relationships/vmlDrawing" Target="../drawings/vmlDrawing133.vml"/><Relationship Id="rId1" Type="http://schemas.openxmlformats.org/officeDocument/2006/relationships/printerSettings" Target="../printerSettings/printerSettings149.bin"/></Relationships>
</file>

<file path=xl/worksheets/_rels/sheet16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4.vml"/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50.bin"/><Relationship Id="rId4" Type="http://schemas.openxmlformats.org/officeDocument/2006/relationships/comments" Target="../comments13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X121"/>
  <sheetViews>
    <sheetView workbookViewId="0">
      <selection activeCell="G33" sqref="G33"/>
    </sheetView>
  </sheetViews>
  <sheetFormatPr defaultRowHeight="14.4" x14ac:dyDescent="0.3"/>
  <cols>
    <col min="1" max="1" width="25.77734375" customWidth="1"/>
    <col min="2" max="7" width="10.5546875" bestFit="1" customWidth="1"/>
    <col min="8" max="8" width="8.77734375" bestFit="1" customWidth="1"/>
    <col min="9" max="11" width="10.5546875" bestFit="1" customWidth="1"/>
    <col min="12" max="12" width="9.77734375" bestFit="1" customWidth="1"/>
    <col min="13" max="13" width="10.5546875" bestFit="1" customWidth="1"/>
    <col min="14" max="14" width="15" bestFit="1" customWidth="1"/>
    <col min="15" max="15" width="10.5546875" bestFit="1" customWidth="1"/>
    <col min="16" max="16" width="11.5546875" bestFit="1" customWidth="1"/>
    <col min="17" max="17" width="10.77734375" bestFit="1" customWidth="1"/>
    <col min="18" max="19" width="5.77734375" bestFit="1" customWidth="1"/>
    <col min="20" max="20" width="6.21875" bestFit="1" customWidth="1"/>
    <col min="21" max="21" width="5.77734375" bestFit="1" customWidth="1"/>
    <col min="22" max="22" width="11.77734375" bestFit="1" customWidth="1"/>
  </cols>
  <sheetData>
    <row r="1" spans="1:24" x14ac:dyDescent="0.3">
      <c r="A1" t="s">
        <v>2470</v>
      </c>
    </row>
    <row r="2" spans="1:24" x14ac:dyDescent="0.3">
      <c r="A2" t="s">
        <v>2439</v>
      </c>
    </row>
    <row r="3" spans="1:24" x14ac:dyDescent="0.3">
      <c r="A3" t="s">
        <v>2471</v>
      </c>
    </row>
    <row r="5" spans="1:24" x14ac:dyDescent="0.3">
      <c r="A5" s="13" t="s">
        <v>990</v>
      </c>
      <c r="B5" s="14">
        <v>42370</v>
      </c>
      <c r="C5" s="14">
        <v>42401</v>
      </c>
      <c r="D5" s="14">
        <v>42430</v>
      </c>
      <c r="E5" s="14">
        <v>42461</v>
      </c>
      <c r="F5" s="14">
        <v>42491</v>
      </c>
      <c r="G5" s="14">
        <v>42522</v>
      </c>
      <c r="H5" s="14"/>
      <c r="I5" s="14">
        <v>42552</v>
      </c>
      <c r="J5" s="14">
        <v>42583</v>
      </c>
      <c r="K5" s="14">
        <v>42614</v>
      </c>
      <c r="L5" s="13"/>
      <c r="M5" s="14">
        <v>42644</v>
      </c>
      <c r="N5" s="14">
        <v>42675</v>
      </c>
      <c r="O5" s="14">
        <v>42705</v>
      </c>
      <c r="P5" s="13" t="s">
        <v>591</v>
      </c>
    </row>
    <row r="6" spans="1:24" x14ac:dyDescent="0.3">
      <c r="A6" s="13" t="s">
        <v>989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24" x14ac:dyDescent="0.3">
      <c r="A7" s="15" t="s">
        <v>993</v>
      </c>
      <c r="B7" s="7">
        <v>11632.87</v>
      </c>
      <c r="C7" s="7">
        <v>21044.15</v>
      </c>
      <c r="D7" s="7">
        <v>27071.81</v>
      </c>
      <c r="E7" s="7">
        <v>21198.28</v>
      </c>
      <c r="F7" s="7">
        <v>27960.639999999999</v>
      </c>
      <c r="G7" s="7">
        <v>26910.61</v>
      </c>
      <c r="H7" s="7"/>
      <c r="I7" s="7">
        <v>23546.16</v>
      </c>
      <c r="J7" s="7">
        <v>24963.74</v>
      </c>
      <c r="K7" s="7">
        <v>38035.61</v>
      </c>
      <c r="L7" s="7"/>
      <c r="M7" s="7">
        <v>26734.63</v>
      </c>
      <c r="N7" s="7">
        <v>29625.25</v>
      </c>
      <c r="O7" s="7">
        <v>39966.92</v>
      </c>
      <c r="P7" s="7">
        <v>318690.67</v>
      </c>
    </row>
    <row r="8" spans="1:24" x14ac:dyDescent="0.3">
      <c r="A8" s="15" t="s">
        <v>994</v>
      </c>
      <c r="B8" s="7">
        <v>4557.9599999999991</v>
      </c>
      <c r="C8" s="7">
        <v>6707.4699999999993</v>
      </c>
      <c r="D8" s="7">
        <v>4354.68</v>
      </c>
      <c r="E8" s="7">
        <v>7719.97</v>
      </c>
      <c r="F8" s="7">
        <v>5472.81</v>
      </c>
      <c r="G8" s="7">
        <v>8202.98</v>
      </c>
      <c r="H8" s="7"/>
      <c r="I8" s="7">
        <v>5334.89</v>
      </c>
      <c r="J8" s="7">
        <v>5922.87</v>
      </c>
      <c r="K8" s="7">
        <v>7562.01</v>
      </c>
      <c r="L8" s="7"/>
      <c r="M8" s="7">
        <v>5678.69</v>
      </c>
      <c r="N8" s="7">
        <v>5350.04</v>
      </c>
      <c r="O8" s="7">
        <v>8694.6</v>
      </c>
      <c r="P8" s="7">
        <v>75558.97</v>
      </c>
    </row>
    <row r="9" spans="1:24" x14ac:dyDescent="0.3">
      <c r="A9" s="15" t="s">
        <v>992</v>
      </c>
      <c r="B9" s="7">
        <v>4594.3500000000004</v>
      </c>
      <c r="C9" s="7">
        <v>11375.410000000002</v>
      </c>
      <c r="D9" s="7">
        <v>8648.68</v>
      </c>
      <c r="E9" s="7">
        <v>15665.38</v>
      </c>
      <c r="F9" s="7">
        <v>6182.1399999999994</v>
      </c>
      <c r="G9" s="7">
        <v>8913.92</v>
      </c>
      <c r="H9" s="7"/>
      <c r="I9" s="7">
        <v>6259.57</v>
      </c>
      <c r="J9" s="7">
        <v>6471.7</v>
      </c>
      <c r="K9" s="7">
        <v>11495.889999999998</v>
      </c>
      <c r="L9" s="7"/>
      <c r="M9" s="7">
        <v>8839.49</v>
      </c>
      <c r="N9" s="7">
        <v>8151.23</v>
      </c>
      <c r="O9" s="7">
        <v>11873.720000000001</v>
      </c>
      <c r="P9" s="7">
        <v>108471.48</v>
      </c>
    </row>
    <row r="10" spans="1:24" x14ac:dyDescent="0.3">
      <c r="A10" s="15" t="s">
        <v>991</v>
      </c>
      <c r="B10" s="7">
        <v>11004.64</v>
      </c>
      <c r="C10" s="7">
        <v>20884.18</v>
      </c>
      <c r="D10" s="7">
        <v>19628.63</v>
      </c>
      <c r="E10" s="7">
        <v>26294.29</v>
      </c>
      <c r="F10" s="7">
        <v>21287.5</v>
      </c>
      <c r="G10" s="7">
        <v>17671.240000000002</v>
      </c>
      <c r="H10" s="7"/>
      <c r="I10" s="7">
        <v>24064.780000000002</v>
      </c>
      <c r="J10" s="7">
        <v>24382.420000000002</v>
      </c>
      <c r="K10" s="7">
        <v>26893.5</v>
      </c>
      <c r="L10" s="7"/>
      <c r="M10" s="7">
        <v>21056.53</v>
      </c>
      <c r="N10" s="7">
        <v>19793.37</v>
      </c>
      <c r="O10">
        <v>25276.720000000001</v>
      </c>
      <c r="P10" s="7">
        <v>258237.80000000002</v>
      </c>
    </row>
    <row r="11" spans="1:24" ht="15" thickBot="1" x14ac:dyDescent="0.35">
      <c r="A11" s="16" t="s">
        <v>591</v>
      </c>
      <c r="B11" s="11">
        <f>SUM(B7:B10)</f>
        <v>31789.82</v>
      </c>
      <c r="C11" s="11">
        <f t="shared" ref="C11:I11" si="0">SUM(C7:C10)</f>
        <v>60011.210000000006</v>
      </c>
      <c r="D11" s="11">
        <f t="shared" si="0"/>
        <v>59703.8</v>
      </c>
      <c r="E11" s="11">
        <f t="shared" si="0"/>
        <v>70877.919999999998</v>
      </c>
      <c r="F11" s="11">
        <f t="shared" si="0"/>
        <v>60903.09</v>
      </c>
      <c r="G11" s="11">
        <f t="shared" si="0"/>
        <v>61698.75</v>
      </c>
      <c r="H11" s="11"/>
      <c r="I11" s="11">
        <f t="shared" si="0"/>
        <v>59205.399999999994</v>
      </c>
      <c r="J11" s="11">
        <f>SUM(J7:J10)</f>
        <v>61740.729999999996</v>
      </c>
      <c r="K11" s="11">
        <f>SUM(K7:K10)</f>
        <v>83987.010000000009</v>
      </c>
      <c r="L11" s="11"/>
      <c r="M11" s="11">
        <f>SUM(M7:M10)</f>
        <v>62309.34</v>
      </c>
      <c r="N11" s="11">
        <f>SUM(N7:N10)</f>
        <v>62919.89</v>
      </c>
      <c r="O11" s="11">
        <f>SUM(O7:O10)</f>
        <v>85811.959999999992</v>
      </c>
      <c r="P11" s="11">
        <f>SUM(P7:P10)</f>
        <v>760958.92</v>
      </c>
    </row>
    <row r="12" spans="1:24" ht="15" thickTop="1" x14ac:dyDescent="0.3">
      <c r="A12" s="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24" x14ac:dyDescent="0.3">
      <c r="A14" t="s">
        <v>2440</v>
      </c>
    </row>
    <row r="15" spans="1:24" x14ac:dyDescent="0.3">
      <c r="B15" s="1">
        <v>42005</v>
      </c>
      <c r="C15" s="1">
        <v>42036</v>
      </c>
      <c r="D15" s="1">
        <v>42064</v>
      </c>
      <c r="E15" s="1">
        <v>42095</v>
      </c>
      <c r="F15" s="1">
        <v>42125</v>
      </c>
      <c r="G15" s="1">
        <v>42156</v>
      </c>
      <c r="H15" s="1"/>
      <c r="I15" s="1">
        <v>42186</v>
      </c>
      <c r="J15" s="1">
        <v>42217</v>
      </c>
      <c r="K15" s="1">
        <v>42248</v>
      </c>
      <c r="L15" s="1"/>
      <c r="M15" s="1">
        <v>42278</v>
      </c>
      <c r="N15" s="1">
        <v>42309</v>
      </c>
      <c r="O15" s="1">
        <v>42339</v>
      </c>
    </row>
    <row r="16" spans="1:24" x14ac:dyDescent="0.3">
      <c r="A16" s="5" t="s">
        <v>2472</v>
      </c>
      <c r="B16" s="191">
        <v>2.8485747261744701E-2</v>
      </c>
      <c r="C16" s="191">
        <v>2.8485747261744656E-2</v>
      </c>
      <c r="D16" s="191">
        <v>2.8485747261744656E-2</v>
      </c>
      <c r="E16" s="191">
        <v>2.8485747261744656E-2</v>
      </c>
      <c r="F16" s="191">
        <v>2.8485747261744656E-2</v>
      </c>
      <c r="G16" s="191">
        <v>2.8485747261744656E-2</v>
      </c>
      <c r="H16" s="191"/>
      <c r="I16" s="191">
        <v>2.8485747261744656E-2</v>
      </c>
      <c r="J16" s="191">
        <v>2.8485747261744656E-2</v>
      </c>
      <c r="K16" s="191">
        <v>2.8485747261744656E-2</v>
      </c>
      <c r="L16" s="191"/>
      <c r="M16" s="191">
        <v>2.9604830363718276E-2</v>
      </c>
      <c r="N16" s="191">
        <v>2.9604830363718276E-2</v>
      </c>
      <c r="O16" s="191">
        <v>2.9604830363718276E-2</v>
      </c>
      <c r="P16" s="191"/>
      <c r="R16" s="189"/>
      <c r="S16" s="189"/>
      <c r="T16" s="189"/>
      <c r="U16" s="189" t="s">
        <v>2442</v>
      </c>
      <c r="V16" s="189" t="s">
        <v>2443</v>
      </c>
      <c r="W16" s="189"/>
      <c r="X16" s="189"/>
    </row>
    <row r="17" spans="1:24" x14ac:dyDescent="0.3">
      <c r="A17" s="5" t="s">
        <v>2473</v>
      </c>
      <c r="B17" s="191">
        <v>2.2742754707343993E-2</v>
      </c>
      <c r="C17" s="191">
        <v>2.2742754707343993E-2</v>
      </c>
      <c r="D17" s="191">
        <v>2.2742754707343993E-2</v>
      </c>
      <c r="E17" s="191">
        <v>2.2742754707343993E-2</v>
      </c>
      <c r="F17" s="191">
        <v>2.2742754707343993E-2</v>
      </c>
      <c r="G17" s="191">
        <v>2.2742754707343993E-2</v>
      </c>
      <c r="H17" s="191"/>
      <c r="I17" s="191">
        <v>2.2742754707343993E-2</v>
      </c>
      <c r="J17" s="191">
        <v>2.2742754707343993E-2</v>
      </c>
      <c r="K17" s="191">
        <v>2.2742754707343993E-2</v>
      </c>
      <c r="L17" s="191"/>
      <c r="M17" s="191">
        <v>2.3636220209633959E-2</v>
      </c>
      <c r="N17" s="191">
        <v>2.3636220209633959E-2</v>
      </c>
      <c r="O17" s="191">
        <v>2.3636220209633959E-2</v>
      </c>
      <c r="P17" s="191"/>
      <c r="R17" s="189"/>
      <c r="S17" s="189"/>
      <c r="T17" s="189"/>
      <c r="U17" s="65">
        <v>1.51835118084263E-2</v>
      </c>
      <c r="V17" s="200">
        <v>2.8485747261744656E-2</v>
      </c>
      <c r="W17" s="189"/>
      <c r="X17" s="189"/>
    </row>
    <row r="18" spans="1:24" x14ac:dyDescent="0.3">
      <c r="N18" t="s">
        <v>2445</v>
      </c>
      <c r="O18" t="s">
        <v>2446</v>
      </c>
      <c r="P18" t="s">
        <v>2447</v>
      </c>
      <c r="R18" s="189"/>
      <c r="S18" s="65">
        <v>1.3975484534771866E-2</v>
      </c>
      <c r="T18" s="200">
        <v>2.2742754707343993E-2</v>
      </c>
      <c r="U18" s="189"/>
      <c r="V18" s="189"/>
      <c r="W18" s="189"/>
      <c r="X18" s="189"/>
    </row>
    <row r="19" spans="1:24" x14ac:dyDescent="0.3">
      <c r="A19" s="5" t="s">
        <v>2472</v>
      </c>
      <c r="B19" s="7" t="e">
        <f>(#REF!*U17)+(#REF!*V17)</f>
        <v>#REF!</v>
      </c>
      <c r="C19" s="7" t="e">
        <f>#REF!*C16</f>
        <v>#REF!</v>
      </c>
      <c r="D19" s="7" t="e">
        <f>#REF!*D16</f>
        <v>#REF!</v>
      </c>
      <c r="E19" s="7" t="e">
        <f>#REF!*E16</f>
        <v>#REF!</v>
      </c>
      <c r="F19" s="7" t="e">
        <f>#REF!*F16</f>
        <v>#REF!</v>
      </c>
      <c r="G19" s="7" t="e">
        <f>#REF!*G16</f>
        <v>#REF!</v>
      </c>
      <c r="H19" s="7"/>
      <c r="I19" s="7" t="e">
        <f>#REF!*I16</f>
        <v>#REF!</v>
      </c>
      <c r="J19" s="7" t="e">
        <f>#REF!*J16</f>
        <v>#REF!</v>
      </c>
      <c r="K19" s="7" t="e">
        <f>#REF!*K16</f>
        <v>#REF!</v>
      </c>
      <c r="L19" s="7"/>
      <c r="M19" s="7" t="e">
        <f>#REF!*M16</f>
        <v>#REF!</v>
      </c>
      <c r="N19" s="7" t="e">
        <f>#REF!*N16</f>
        <v>#REF!</v>
      </c>
      <c r="O19" s="7" t="e">
        <f>#REF!*O16</f>
        <v>#REF!</v>
      </c>
      <c r="P19" s="7" t="e">
        <f>SUM(B19:O19)</f>
        <v>#REF!</v>
      </c>
      <c r="Q19" s="8">
        <f>S35</f>
        <v>16112</v>
      </c>
      <c r="R19" s="199" t="e">
        <f>P19-Q19</f>
        <v>#REF!</v>
      </c>
      <c r="S19" s="189"/>
      <c r="T19" s="189"/>
      <c r="U19" s="201" t="e">
        <f>#REF!*U17</f>
        <v>#REF!</v>
      </c>
      <c r="V19" s="201" t="e">
        <f>#REF!*V17</f>
        <v>#REF!</v>
      </c>
      <c r="W19" s="201" t="e">
        <f>U19+V19</f>
        <v>#REF!</v>
      </c>
      <c r="X19" s="189"/>
    </row>
    <row r="20" spans="1:24" x14ac:dyDescent="0.3">
      <c r="A20" s="5" t="s">
        <v>2473</v>
      </c>
      <c r="B20" s="7" t="e">
        <f>(#REF!*S18)+(#REF!*T18)</f>
        <v>#REF!</v>
      </c>
      <c r="C20" s="7" t="e">
        <f>#REF!*C17</f>
        <v>#REF!</v>
      </c>
      <c r="D20" s="7" t="e">
        <f>#REF!*D17</f>
        <v>#REF!</v>
      </c>
      <c r="E20" s="7" t="e">
        <f>#REF!*E17</f>
        <v>#REF!</v>
      </c>
      <c r="F20" s="7" t="e">
        <f>#REF!*F17</f>
        <v>#REF!</v>
      </c>
      <c r="G20" s="7" t="e">
        <f>#REF!*G17</f>
        <v>#REF!</v>
      </c>
      <c r="H20" s="7"/>
      <c r="I20" s="7" t="e">
        <f>#REF!*I17</f>
        <v>#REF!</v>
      </c>
      <c r="J20" s="7" t="e">
        <f>#REF!*J17</f>
        <v>#REF!</v>
      </c>
      <c r="K20" s="7" t="e">
        <f>#REF!*K17</f>
        <v>#REF!</v>
      </c>
      <c r="L20" s="7"/>
      <c r="M20" s="7" t="e">
        <f>#REF!*M17</f>
        <v>#REF!</v>
      </c>
      <c r="N20" s="7" t="e">
        <f>#REF!*N17</f>
        <v>#REF!</v>
      </c>
      <c r="O20" s="7" t="e">
        <f>#REF!*O17</f>
        <v>#REF!</v>
      </c>
      <c r="P20" s="7" t="e">
        <f>SUM(B20:O20)</f>
        <v>#REF!</v>
      </c>
      <c r="Q20" s="8">
        <f>S36</f>
        <v>12910</v>
      </c>
      <c r="R20" s="199" t="e">
        <f>P20-Q20</f>
        <v>#REF!</v>
      </c>
      <c r="S20" s="189"/>
      <c r="T20" s="189"/>
      <c r="U20" s="201" t="e">
        <f>#REF!*S18</f>
        <v>#REF!</v>
      </c>
      <c r="V20" s="201" t="e">
        <f>#REF!*T18</f>
        <v>#REF!</v>
      </c>
      <c r="W20" s="201" t="e">
        <f>U20+V20</f>
        <v>#REF!</v>
      </c>
      <c r="X20" s="189"/>
    </row>
    <row r="21" spans="1:24" x14ac:dyDescent="0.3">
      <c r="B21" s="7"/>
      <c r="R21" s="189"/>
      <c r="S21" s="189"/>
      <c r="T21" s="189"/>
      <c r="U21" s="189"/>
      <c r="V21" s="189"/>
      <c r="W21" s="189"/>
      <c r="X21" s="189"/>
    </row>
    <row r="22" spans="1:24" x14ac:dyDescent="0.3">
      <c r="A22" t="s">
        <v>2448</v>
      </c>
    </row>
    <row r="23" spans="1:24" x14ac:dyDescent="0.3">
      <c r="B23" s="1">
        <v>42005</v>
      </c>
      <c r="C23" s="1">
        <v>42036</v>
      </c>
      <c r="D23" s="1">
        <v>42064</v>
      </c>
      <c r="E23" s="1">
        <v>42095</v>
      </c>
      <c r="F23" s="1">
        <v>42125</v>
      </c>
      <c r="G23" s="1">
        <v>42156</v>
      </c>
      <c r="H23" s="1"/>
      <c r="I23" s="1">
        <v>42186</v>
      </c>
      <c r="J23" s="1">
        <v>42217</v>
      </c>
      <c r="K23" s="1">
        <v>42248</v>
      </c>
      <c r="L23" s="1"/>
      <c r="M23" s="1">
        <v>42278</v>
      </c>
      <c r="N23" s="1">
        <v>42309</v>
      </c>
      <c r="O23" s="1">
        <v>42339</v>
      </c>
    </row>
    <row r="24" spans="1:24" x14ac:dyDescent="0.3">
      <c r="A24" s="5" t="s">
        <v>2472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</row>
    <row r="25" spans="1:24" x14ac:dyDescent="0.3">
      <c r="A25" s="5" t="s">
        <v>2473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</row>
    <row r="26" spans="1:24" x14ac:dyDescent="0.3">
      <c r="P26" t="s">
        <v>2445</v>
      </c>
      <c r="Q26" t="s">
        <v>2446</v>
      </c>
      <c r="R26" t="s">
        <v>2447</v>
      </c>
    </row>
    <row r="27" spans="1:24" x14ac:dyDescent="0.3">
      <c r="A27" s="5" t="s">
        <v>2472</v>
      </c>
      <c r="B27" s="7" t="e">
        <f>(#REF!*B24)+(#REF!*B24)</f>
        <v>#REF!</v>
      </c>
      <c r="C27" s="7" t="e">
        <f>#REF!*C24</f>
        <v>#REF!</v>
      </c>
      <c r="D27" s="7" t="e">
        <f>#REF!*D24</f>
        <v>#REF!</v>
      </c>
      <c r="E27" s="7" t="e">
        <f>#REF!*E24</f>
        <v>#REF!</v>
      </c>
      <c r="F27" s="7" t="e">
        <f>#REF!*F24</f>
        <v>#REF!</v>
      </c>
      <c r="G27" s="7" t="e">
        <f>#REF!*G24</f>
        <v>#REF!</v>
      </c>
      <c r="H27" s="7"/>
      <c r="I27" s="7" t="e">
        <f>#REF!*I24</f>
        <v>#REF!</v>
      </c>
      <c r="J27" s="7" t="e">
        <f>#REF!*J24</f>
        <v>#REF!</v>
      </c>
      <c r="K27" s="7" t="e">
        <f>#REF!*K24</f>
        <v>#REF!</v>
      </c>
      <c r="L27" s="7"/>
      <c r="M27" s="7" t="e">
        <f>#REF!*M24</f>
        <v>#REF!</v>
      </c>
      <c r="N27" s="7" t="e">
        <f>#REF!*N24</f>
        <v>#REF!</v>
      </c>
      <c r="O27" s="190" t="e">
        <f>#REF!*O24</f>
        <v>#REF!</v>
      </c>
      <c r="P27" s="190" t="e">
        <f>SUM(B27:O27)</f>
        <v>#REF!</v>
      </c>
      <c r="Q27" s="199">
        <v>16098</v>
      </c>
      <c r="R27" s="199" t="e">
        <f>P27-Q27</f>
        <v>#REF!</v>
      </c>
    </row>
    <row r="28" spans="1:24" x14ac:dyDescent="0.3">
      <c r="A28" s="5" t="s">
        <v>2473</v>
      </c>
      <c r="B28" s="7" t="e">
        <f>(#REF!*B25)+(#REF!*B25)</f>
        <v>#REF!</v>
      </c>
      <c r="C28" s="7" t="e">
        <f>#REF!*C25</f>
        <v>#REF!</v>
      </c>
      <c r="D28" s="7" t="e">
        <f>#REF!*D25</f>
        <v>#REF!</v>
      </c>
      <c r="E28" s="7" t="e">
        <f>#REF!*E25</f>
        <v>#REF!</v>
      </c>
      <c r="F28" s="7" t="e">
        <f>#REF!*F25</f>
        <v>#REF!</v>
      </c>
      <c r="G28" s="7" t="e">
        <f>#REF!*G25</f>
        <v>#REF!</v>
      </c>
      <c r="H28" s="7"/>
      <c r="I28" s="7" t="e">
        <f>#REF!*I25</f>
        <v>#REF!</v>
      </c>
      <c r="J28" s="7" t="e">
        <f>#REF!*J25</f>
        <v>#REF!</v>
      </c>
      <c r="K28" s="7" t="e">
        <f>#REF!*K25</f>
        <v>#REF!</v>
      </c>
      <c r="L28" s="7"/>
      <c r="M28" s="7" t="e">
        <f>#REF!*M25</f>
        <v>#REF!</v>
      </c>
      <c r="N28" s="7" t="e">
        <f>#REF!*N25</f>
        <v>#REF!</v>
      </c>
      <c r="O28" s="190" t="e">
        <f>#REF!*O25</f>
        <v>#REF!</v>
      </c>
      <c r="P28" s="190" t="e">
        <f>SUM(B28:O28)</f>
        <v>#REF!</v>
      </c>
      <c r="Q28" s="199">
        <v>12910</v>
      </c>
      <c r="R28" s="199" t="e">
        <f>P28-Q28</f>
        <v>#REF!</v>
      </c>
    </row>
    <row r="29" spans="1:24" x14ac:dyDescent="0.3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190"/>
      <c r="P29" s="199"/>
      <c r="Q29" s="199"/>
      <c r="R29" s="189"/>
    </row>
    <row r="30" spans="1:24" x14ac:dyDescent="0.3">
      <c r="A30" t="s">
        <v>2449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199"/>
      <c r="P30" s="199"/>
      <c r="Q30" s="189"/>
      <c r="R30" s="189"/>
    </row>
    <row r="31" spans="1:24" x14ac:dyDescent="0.3">
      <c r="A31" t="s">
        <v>2450</v>
      </c>
    </row>
    <row r="32" spans="1:24" x14ac:dyDescent="0.3">
      <c r="A32" s="9" t="s">
        <v>2451</v>
      </c>
      <c r="B32" s="193">
        <v>42005</v>
      </c>
      <c r="C32" s="193">
        <v>42036</v>
      </c>
      <c r="D32" s="193">
        <v>42064</v>
      </c>
      <c r="E32" s="193">
        <v>42095</v>
      </c>
      <c r="F32" s="193">
        <v>42125</v>
      </c>
      <c r="G32" s="193">
        <v>42156</v>
      </c>
      <c r="I32" s="193">
        <v>42186</v>
      </c>
      <c r="J32" s="193">
        <v>42217</v>
      </c>
      <c r="K32" s="193">
        <v>42248</v>
      </c>
      <c r="L32" s="193"/>
      <c r="M32" s="193">
        <v>42278</v>
      </c>
      <c r="N32" s="193">
        <v>42309</v>
      </c>
      <c r="O32" s="193">
        <v>42339</v>
      </c>
    </row>
    <row r="33" spans="1:24" x14ac:dyDescent="0.3">
      <c r="A33" t="s">
        <v>2474</v>
      </c>
      <c r="B33" s="191">
        <v>1.5183511808426302E-2</v>
      </c>
      <c r="C33" s="191">
        <v>1.5183511808426302E-2</v>
      </c>
      <c r="D33" s="191">
        <v>1.5183511808426302E-2</v>
      </c>
      <c r="E33" s="191">
        <v>1.5183511808426302E-2</v>
      </c>
      <c r="F33" s="191">
        <v>1.5183511808426302E-2</v>
      </c>
      <c r="G33" s="191">
        <v>1.5183511808426302E-2</v>
      </c>
      <c r="H33" s="191">
        <v>1.5183511808426302E-2</v>
      </c>
      <c r="I33" s="191">
        <v>1.5183511808426302E-2</v>
      </c>
      <c r="J33" s="191">
        <v>1.5183511808426302E-2</v>
      </c>
      <c r="K33" s="191">
        <v>1.5183511808426302E-2</v>
      </c>
      <c r="L33" s="191"/>
      <c r="M33" s="191">
        <v>1.5786823095662098E-2</v>
      </c>
      <c r="N33" s="191">
        <v>1.5786823095662098E-2</v>
      </c>
      <c r="O33" s="191">
        <v>1.5786823095662098E-2</v>
      </c>
      <c r="S33" s="194"/>
      <c r="T33" s="195" t="e">
        <f>#REF!+#REF!</f>
        <v>#REF!</v>
      </c>
      <c r="U33" s="196" t="e">
        <f>T33*D16</f>
        <v>#REF!</v>
      </c>
      <c r="V33" s="194"/>
      <c r="W33" s="194"/>
      <c r="X33" s="194"/>
    </row>
    <row r="34" spans="1:24" x14ac:dyDescent="0.3">
      <c r="A34" t="s">
        <v>2472</v>
      </c>
      <c r="B34" s="192" t="e">
        <f>B33*#REF!</f>
        <v>#REF!</v>
      </c>
      <c r="C34" s="192" t="e">
        <f>C33*#REF!</f>
        <v>#REF!</v>
      </c>
      <c r="D34" s="192" t="e">
        <f>D33*(#REF!+#REF!)</f>
        <v>#REF!</v>
      </c>
      <c r="E34" s="192" t="e">
        <f>E33*#REF!</f>
        <v>#REF!</v>
      </c>
      <c r="F34" s="192" t="e">
        <f>F33*#REF!</f>
        <v>#REF!</v>
      </c>
      <c r="G34" s="192" t="e">
        <f>G33*#REF!</f>
        <v>#REF!</v>
      </c>
      <c r="I34" s="192" t="e">
        <f>I33*#REF!</f>
        <v>#REF!</v>
      </c>
      <c r="J34" s="192" t="e">
        <f>J33*#REF!</f>
        <v>#REF!</v>
      </c>
      <c r="K34" s="192" t="e">
        <f>K33*#REF!</f>
        <v>#REF!</v>
      </c>
      <c r="L34" s="192"/>
      <c r="M34" s="192" t="e">
        <f>M33*#REF!</f>
        <v>#REF!</v>
      </c>
      <c r="N34" s="192" t="e">
        <f>N33*#REF!</f>
        <v>#REF!</v>
      </c>
      <c r="O34" s="192" t="e">
        <f>O33*#REF!</f>
        <v>#REF!</v>
      </c>
      <c r="P34" s="192" t="e">
        <f>SUM(B34:O34)</f>
        <v>#REF!</v>
      </c>
      <c r="R34" s="192"/>
      <c r="S34" s="197" t="s">
        <v>2453</v>
      </c>
      <c r="T34" s="194"/>
      <c r="U34" s="196"/>
      <c r="V34" s="194"/>
      <c r="W34" s="194"/>
      <c r="X34" s="194"/>
    </row>
    <row r="35" spans="1:24" x14ac:dyDescent="0.3">
      <c r="A35" t="s">
        <v>638</v>
      </c>
      <c r="B35" s="192">
        <v>0</v>
      </c>
      <c r="C35" s="192">
        <v>0</v>
      </c>
      <c r="D35" s="192">
        <v>0</v>
      </c>
      <c r="E35" s="192">
        <v>100</v>
      </c>
      <c r="F35" s="192">
        <v>255</v>
      </c>
      <c r="G35" s="192">
        <v>416</v>
      </c>
      <c r="H35" s="192">
        <v>416</v>
      </c>
      <c r="I35" s="192">
        <v>416</v>
      </c>
      <c r="J35" s="192">
        <v>416</v>
      </c>
      <c r="K35" s="192">
        <v>416</v>
      </c>
      <c r="L35" s="192">
        <v>416</v>
      </c>
      <c r="M35" s="192">
        <v>416</v>
      </c>
      <c r="N35" s="192">
        <v>416</v>
      </c>
      <c r="O35" s="192">
        <v>416</v>
      </c>
      <c r="P35" s="192">
        <f>SUM(B35:O35)</f>
        <v>4099</v>
      </c>
      <c r="Q35" t="s">
        <v>590</v>
      </c>
      <c r="R35" s="192"/>
      <c r="S35" s="196">
        <f>P35+N49+N63+N64+N65</f>
        <v>16112</v>
      </c>
      <c r="T35" s="194"/>
      <c r="U35" s="196"/>
      <c r="V35" s="194"/>
      <c r="W35" s="194"/>
      <c r="X35" s="194" t="s">
        <v>667</v>
      </c>
    </row>
    <row r="36" spans="1:24" ht="15" thickBot="1" x14ac:dyDescent="0.35">
      <c r="A36" t="s">
        <v>2454</v>
      </c>
      <c r="B36" s="198" t="e">
        <f>B35-B34</f>
        <v>#REF!</v>
      </c>
      <c r="C36" s="198" t="e">
        <f t="shared" ref="C36:O36" si="1">C35-C34</f>
        <v>#REF!</v>
      </c>
      <c r="D36" s="198" t="e">
        <f t="shared" si="1"/>
        <v>#REF!</v>
      </c>
      <c r="E36" s="198" t="e">
        <f t="shared" si="1"/>
        <v>#REF!</v>
      </c>
      <c r="F36" s="198" t="e">
        <f t="shared" si="1"/>
        <v>#REF!</v>
      </c>
      <c r="G36" s="198" t="e">
        <f>G35-G34</f>
        <v>#REF!</v>
      </c>
      <c r="H36" s="198">
        <f>H35-H34</f>
        <v>416</v>
      </c>
      <c r="I36" s="198" t="e">
        <f t="shared" si="1"/>
        <v>#REF!</v>
      </c>
      <c r="J36" s="198" t="e">
        <f t="shared" si="1"/>
        <v>#REF!</v>
      </c>
      <c r="K36" s="198" t="e">
        <f t="shared" si="1"/>
        <v>#REF!</v>
      </c>
      <c r="L36" s="198"/>
      <c r="M36" s="198" t="e">
        <f t="shared" si="1"/>
        <v>#REF!</v>
      </c>
      <c r="N36" s="198" t="e">
        <f t="shared" si="1"/>
        <v>#REF!</v>
      </c>
      <c r="O36" s="198" t="e">
        <f t="shared" si="1"/>
        <v>#REF!</v>
      </c>
      <c r="P36" s="198" t="e">
        <f>SUM(B36:O36)</f>
        <v>#REF!</v>
      </c>
      <c r="Q36" t="s">
        <v>2447</v>
      </c>
      <c r="R36" s="192"/>
      <c r="S36" s="196">
        <f>N41+N55+N71+N72+N73</f>
        <v>12910</v>
      </c>
      <c r="T36" s="194"/>
      <c r="U36" s="196"/>
      <c r="V36" s="194"/>
      <c r="W36" s="194"/>
      <c r="X36" s="194" t="s">
        <v>669</v>
      </c>
    </row>
    <row r="37" spans="1:24" ht="15" thickTop="1" x14ac:dyDescent="0.3"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P37" s="192"/>
      <c r="Q37" s="194"/>
      <c r="R37" s="194"/>
      <c r="S37" s="196"/>
      <c r="T37" s="194"/>
      <c r="U37" s="194"/>
      <c r="V37" s="194"/>
    </row>
    <row r="38" spans="1:24" x14ac:dyDescent="0.3">
      <c r="A38" s="9"/>
      <c r="B38" s="193">
        <v>42005</v>
      </c>
      <c r="C38" s="193">
        <v>42036</v>
      </c>
      <c r="D38" s="193">
        <v>42064</v>
      </c>
      <c r="E38" s="193">
        <v>42095</v>
      </c>
      <c r="F38" s="193">
        <v>42125</v>
      </c>
      <c r="G38" s="193">
        <v>42156</v>
      </c>
      <c r="H38" s="193">
        <v>42186</v>
      </c>
      <c r="I38" s="193">
        <v>42217</v>
      </c>
      <c r="J38" s="193">
        <v>42248</v>
      </c>
      <c r="K38" s="193">
        <v>42278</v>
      </c>
      <c r="L38" s="193">
        <v>42309</v>
      </c>
      <c r="M38" s="193">
        <v>42339</v>
      </c>
      <c r="P38" s="192"/>
      <c r="S38" s="192"/>
    </row>
    <row r="39" spans="1:24" x14ac:dyDescent="0.3">
      <c r="A39" t="s">
        <v>2455</v>
      </c>
      <c r="B39" s="191">
        <v>1.3975484534771866E-2</v>
      </c>
      <c r="C39" s="191">
        <v>1.3975484534771866E-2</v>
      </c>
      <c r="D39" s="191">
        <v>1.3975484534771866E-2</v>
      </c>
      <c r="E39" s="191">
        <v>1.3975484534771866E-2</v>
      </c>
      <c r="F39" s="191">
        <v>1.3975484534771866E-2</v>
      </c>
      <c r="G39" s="191">
        <v>1.3975484534771866E-2</v>
      </c>
      <c r="H39" s="191">
        <v>1.3975484534771866E-2</v>
      </c>
      <c r="I39" s="191">
        <v>1.3975484534771866E-2</v>
      </c>
      <c r="J39" s="191">
        <v>1.3975484534771866E-2</v>
      </c>
      <c r="K39" s="191">
        <v>1.4531985652881911E-2</v>
      </c>
      <c r="L39" s="191">
        <v>1.4531985652881911E-2</v>
      </c>
      <c r="M39" s="191">
        <v>1.4531985652881911E-2</v>
      </c>
      <c r="P39" s="192"/>
      <c r="S39" s="192"/>
    </row>
    <row r="40" spans="1:24" x14ac:dyDescent="0.3">
      <c r="A40" t="s">
        <v>2444</v>
      </c>
      <c r="B40" s="192" t="e">
        <f>#REF!*B39</f>
        <v>#REF!</v>
      </c>
      <c r="C40" s="192" t="e">
        <f>#REF!*C39</f>
        <v>#REF!</v>
      </c>
      <c r="D40" s="192" t="e">
        <f>#REF!*D39</f>
        <v>#REF!</v>
      </c>
      <c r="E40" s="192" t="e">
        <f>#REF!*E39</f>
        <v>#REF!</v>
      </c>
      <c r="F40" s="192" t="e">
        <f>#REF!*F39</f>
        <v>#REF!</v>
      </c>
      <c r="G40" s="192" t="e">
        <f>#REF!*G39</f>
        <v>#REF!</v>
      </c>
      <c r="H40" s="192" t="e">
        <f>#REF!*H39</f>
        <v>#REF!</v>
      </c>
      <c r="I40" s="192" t="e">
        <f>#REF!*I39</f>
        <v>#REF!</v>
      </c>
      <c r="J40" s="192" t="e">
        <f>#REF!*J39</f>
        <v>#REF!</v>
      </c>
      <c r="K40" s="192" t="e">
        <f>#REF!*K39</f>
        <v>#REF!</v>
      </c>
      <c r="L40" s="192" t="e">
        <f>#REF!*L39</f>
        <v>#REF!</v>
      </c>
      <c r="M40" s="192" t="e">
        <f>#REF!*M39</f>
        <v>#REF!</v>
      </c>
      <c r="N40" s="192" t="e">
        <f>SUM(B40:M40)</f>
        <v>#REF!</v>
      </c>
      <c r="P40" s="192"/>
      <c r="S40" s="192"/>
    </row>
    <row r="41" spans="1:24" x14ac:dyDescent="0.3">
      <c r="A41" t="s">
        <v>670</v>
      </c>
      <c r="B41" s="192">
        <v>0</v>
      </c>
      <c r="C41" s="192">
        <v>0</v>
      </c>
      <c r="D41" s="192">
        <v>0</v>
      </c>
      <c r="E41" s="192">
        <v>80</v>
      </c>
      <c r="F41" s="192">
        <v>204</v>
      </c>
      <c r="G41" s="192">
        <v>332</v>
      </c>
      <c r="H41" s="192">
        <v>473</v>
      </c>
      <c r="I41" s="192">
        <v>419</v>
      </c>
      <c r="J41" s="192">
        <v>0</v>
      </c>
      <c r="K41" s="192">
        <v>469</v>
      </c>
      <c r="L41" s="192">
        <v>631</v>
      </c>
      <c r="M41" s="192">
        <v>654</v>
      </c>
      <c r="N41" s="192">
        <f>SUM(B41:M41)</f>
        <v>3262</v>
      </c>
      <c r="P41" s="192"/>
      <c r="S41" s="192"/>
    </row>
    <row r="42" spans="1:24" ht="15" thickBot="1" x14ac:dyDescent="0.35">
      <c r="A42" t="s">
        <v>2454</v>
      </c>
      <c r="B42" s="198" t="e">
        <f>B41-B40</f>
        <v>#REF!</v>
      </c>
      <c r="C42" s="198" t="e">
        <f t="shared" ref="C42:M42" si="2">C41-C40</f>
        <v>#REF!</v>
      </c>
      <c r="D42" s="198" t="e">
        <f t="shared" si="2"/>
        <v>#REF!</v>
      </c>
      <c r="E42" s="198" t="e">
        <f t="shared" si="2"/>
        <v>#REF!</v>
      </c>
      <c r="F42" s="198" t="e">
        <f t="shared" si="2"/>
        <v>#REF!</v>
      </c>
      <c r="G42" s="198" t="e">
        <f t="shared" si="2"/>
        <v>#REF!</v>
      </c>
      <c r="H42" s="198" t="e">
        <f t="shared" si="2"/>
        <v>#REF!</v>
      </c>
      <c r="I42" s="198" t="e">
        <f t="shared" si="2"/>
        <v>#REF!</v>
      </c>
      <c r="J42" s="198" t="e">
        <f t="shared" si="2"/>
        <v>#REF!</v>
      </c>
      <c r="K42" s="198" t="e">
        <f t="shared" si="2"/>
        <v>#REF!</v>
      </c>
      <c r="L42" s="198" t="e">
        <f t="shared" si="2"/>
        <v>#REF!</v>
      </c>
      <c r="M42" s="198" t="e">
        <f t="shared" si="2"/>
        <v>#REF!</v>
      </c>
      <c r="N42" s="198" t="e">
        <f>SUM(B42:M42)</f>
        <v>#REF!</v>
      </c>
      <c r="P42" s="192"/>
      <c r="S42" s="192"/>
    </row>
    <row r="43" spans="1:24" ht="15" thickTop="1" x14ac:dyDescent="0.3"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P43" s="192"/>
      <c r="S43" s="192"/>
    </row>
    <row r="44" spans="1:24" x14ac:dyDescent="0.3"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P44" s="192"/>
      <c r="S44" s="192"/>
    </row>
    <row r="45" spans="1:24" x14ac:dyDescent="0.3">
      <c r="A45" t="s">
        <v>2456</v>
      </c>
      <c r="P45" s="192"/>
      <c r="S45" s="192"/>
    </row>
    <row r="46" spans="1:24" x14ac:dyDescent="0.3">
      <c r="A46" s="9" t="s">
        <v>995</v>
      </c>
      <c r="B46" s="193">
        <v>42005</v>
      </c>
      <c r="C46" s="193">
        <v>42036</v>
      </c>
      <c r="D46" s="193">
        <v>42064</v>
      </c>
      <c r="E46" s="193">
        <v>42095</v>
      </c>
      <c r="F46" s="193">
        <v>42125</v>
      </c>
      <c r="G46" s="193">
        <v>42156</v>
      </c>
      <c r="H46" s="193">
        <v>42186</v>
      </c>
      <c r="I46" s="193">
        <v>42217</v>
      </c>
      <c r="J46" s="193">
        <v>42248</v>
      </c>
      <c r="K46" s="193">
        <v>42278</v>
      </c>
      <c r="L46" s="193">
        <v>42309</v>
      </c>
      <c r="M46" s="193">
        <v>42339</v>
      </c>
      <c r="P46" s="192"/>
      <c r="S46" s="192"/>
    </row>
    <row r="47" spans="1:24" x14ac:dyDescent="0.3">
      <c r="A47" t="s">
        <v>2452</v>
      </c>
      <c r="B47" s="191">
        <v>1.5183511808426302E-2</v>
      </c>
      <c r="C47" s="191">
        <v>1.5183511808426302E-2</v>
      </c>
      <c r="D47" s="191">
        <v>1.5183511808426302E-2</v>
      </c>
      <c r="E47" s="191">
        <v>1.5183511808426302E-2</v>
      </c>
      <c r="F47" s="191">
        <v>1.5183511808426302E-2</v>
      </c>
      <c r="G47" s="191">
        <v>1.5183511808426302E-2</v>
      </c>
      <c r="H47" s="191">
        <v>1.5183511808426302E-2</v>
      </c>
      <c r="I47" s="191">
        <v>1.5183511808426302E-2</v>
      </c>
      <c r="J47" s="191">
        <v>1.5183511808426302E-2</v>
      </c>
      <c r="K47" s="191">
        <v>1.5786823095662098E-2</v>
      </c>
      <c r="L47" s="191">
        <v>1.5786823095662098E-2</v>
      </c>
      <c r="M47" s="191">
        <v>1.5786823095662098E-2</v>
      </c>
      <c r="P47" s="192"/>
      <c r="S47" s="192"/>
    </row>
    <row r="48" spans="1:24" x14ac:dyDescent="0.3">
      <c r="A48" t="s">
        <v>2441</v>
      </c>
      <c r="B48" s="192" t="e">
        <f>B47*#REF!</f>
        <v>#REF!</v>
      </c>
      <c r="C48" s="192" t="e">
        <f>C47*#REF!</f>
        <v>#REF!</v>
      </c>
      <c r="D48" s="192" t="e">
        <f>D47*#REF!</f>
        <v>#REF!</v>
      </c>
      <c r="E48" s="192" t="e">
        <f>E47*#REF!</f>
        <v>#REF!</v>
      </c>
      <c r="F48" s="192" t="e">
        <f>F47*#REF!</f>
        <v>#REF!</v>
      </c>
      <c r="G48" s="192" t="e">
        <f>G47*#REF!</f>
        <v>#REF!</v>
      </c>
      <c r="H48" s="192" t="e">
        <f>H47*#REF!</f>
        <v>#REF!</v>
      </c>
      <c r="I48" s="192" t="e">
        <f>I47*#REF!</f>
        <v>#REF!</v>
      </c>
      <c r="J48" s="192" t="e">
        <f>J47*#REF!</f>
        <v>#REF!</v>
      </c>
      <c r="K48" s="192" t="e">
        <f>K47*#REF!</f>
        <v>#REF!</v>
      </c>
      <c r="L48" s="192" t="e">
        <f>L47*#REF!</f>
        <v>#REF!</v>
      </c>
      <c r="M48" s="192" t="e">
        <f>M47*#REF!</f>
        <v>#REF!</v>
      </c>
      <c r="N48" s="192" t="e">
        <f>SUM(B48:M48)</f>
        <v>#REF!</v>
      </c>
      <c r="P48" s="192"/>
      <c r="S48" s="192"/>
    </row>
    <row r="49" spans="1:19" x14ac:dyDescent="0.3">
      <c r="A49" t="s">
        <v>730</v>
      </c>
      <c r="B49" s="192">
        <v>472</v>
      </c>
      <c r="C49" s="192">
        <v>304</v>
      </c>
      <c r="D49" s="192">
        <v>238</v>
      </c>
      <c r="E49" s="192">
        <v>259</v>
      </c>
      <c r="F49" s="192">
        <v>1237</v>
      </c>
      <c r="G49" s="192">
        <v>17</v>
      </c>
      <c r="H49" s="192">
        <v>369</v>
      </c>
      <c r="I49" s="192">
        <v>317</v>
      </c>
      <c r="J49" s="192">
        <v>303</v>
      </c>
      <c r="K49" s="192">
        <v>494</v>
      </c>
      <c r="L49" s="192">
        <v>340</v>
      </c>
      <c r="M49" s="192">
        <v>466</v>
      </c>
      <c r="N49" s="192">
        <f>SUM(B49:M49)</f>
        <v>4816</v>
      </c>
      <c r="O49" t="s">
        <v>590</v>
      </c>
      <c r="P49" s="192"/>
      <c r="S49" s="192"/>
    </row>
    <row r="50" spans="1:19" ht="15" thickBot="1" x14ac:dyDescent="0.35">
      <c r="A50" t="s">
        <v>2454</v>
      </c>
      <c r="B50" s="198" t="e">
        <f>B49-B48</f>
        <v>#REF!</v>
      </c>
      <c r="C50" s="198" t="e">
        <f t="shared" ref="C50:M50" si="3">C49-C48</f>
        <v>#REF!</v>
      </c>
      <c r="D50" s="198" t="e">
        <f t="shared" si="3"/>
        <v>#REF!</v>
      </c>
      <c r="E50" s="198" t="e">
        <f t="shared" si="3"/>
        <v>#REF!</v>
      </c>
      <c r="F50" s="198" t="e">
        <f t="shared" si="3"/>
        <v>#REF!</v>
      </c>
      <c r="G50" s="198" t="e">
        <f t="shared" si="3"/>
        <v>#REF!</v>
      </c>
      <c r="H50" s="198" t="e">
        <f t="shared" si="3"/>
        <v>#REF!</v>
      </c>
      <c r="I50" s="198" t="e">
        <f t="shared" si="3"/>
        <v>#REF!</v>
      </c>
      <c r="J50" s="198" t="e">
        <f t="shared" si="3"/>
        <v>#REF!</v>
      </c>
      <c r="K50" s="198" t="e">
        <f t="shared" si="3"/>
        <v>#REF!</v>
      </c>
      <c r="L50" s="198" t="e">
        <f t="shared" si="3"/>
        <v>#REF!</v>
      </c>
      <c r="M50" s="198" t="e">
        <f t="shared" si="3"/>
        <v>#REF!</v>
      </c>
      <c r="N50" s="198" t="e">
        <f>SUM(B50:M50)</f>
        <v>#REF!</v>
      </c>
      <c r="O50" t="s">
        <v>2447</v>
      </c>
      <c r="P50" s="192"/>
      <c r="S50" s="192"/>
    </row>
    <row r="51" spans="1:19" ht="15" thickTop="1" x14ac:dyDescent="0.3"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P51" s="192"/>
      <c r="S51" s="192"/>
    </row>
    <row r="52" spans="1:19" x14ac:dyDescent="0.3">
      <c r="A52" s="9"/>
      <c r="B52" s="193">
        <v>42005</v>
      </c>
      <c r="C52" s="193">
        <v>42036</v>
      </c>
      <c r="D52" s="193">
        <v>42064</v>
      </c>
      <c r="E52" s="193">
        <v>42095</v>
      </c>
      <c r="F52" s="193">
        <v>42125</v>
      </c>
      <c r="G52" s="193">
        <v>42156</v>
      </c>
      <c r="H52" s="193">
        <v>42186</v>
      </c>
      <c r="I52" s="193">
        <v>42217</v>
      </c>
      <c r="J52" s="193">
        <v>42248</v>
      </c>
      <c r="K52" s="193">
        <v>42278</v>
      </c>
      <c r="L52" s="193">
        <v>42309</v>
      </c>
      <c r="M52" s="193">
        <v>42339</v>
      </c>
      <c r="P52" s="192"/>
      <c r="S52" s="192"/>
    </row>
    <row r="53" spans="1:19" x14ac:dyDescent="0.3">
      <c r="A53" t="s">
        <v>2455</v>
      </c>
      <c r="B53" s="191">
        <v>1.3975484534771866E-2</v>
      </c>
      <c r="C53" s="191">
        <v>1.3975484534771866E-2</v>
      </c>
      <c r="D53" s="191">
        <v>1.3975484534771866E-2</v>
      </c>
      <c r="E53" s="191">
        <v>1.3975484534771866E-2</v>
      </c>
      <c r="F53" s="191">
        <v>1.3975484534771866E-2</v>
      </c>
      <c r="G53" s="191">
        <v>1.3975484534771866E-2</v>
      </c>
      <c r="H53" s="191">
        <v>1.3975484534771866E-2</v>
      </c>
      <c r="I53" s="191">
        <v>1.3975484534771866E-2</v>
      </c>
      <c r="J53" s="191">
        <v>1.3975484534771866E-2</v>
      </c>
      <c r="K53" s="191">
        <v>1.4531985652881911E-2</v>
      </c>
      <c r="L53" s="191">
        <v>1.4531985652881911E-2</v>
      </c>
      <c r="M53" s="191">
        <v>1.4531985652881911E-2</v>
      </c>
      <c r="P53" s="192"/>
      <c r="S53" s="192"/>
    </row>
    <row r="54" spans="1:19" x14ac:dyDescent="0.3">
      <c r="A54" t="s">
        <v>2444</v>
      </c>
      <c r="B54" s="192" t="e">
        <f>B53*#REF!</f>
        <v>#REF!</v>
      </c>
      <c r="C54" s="192" t="e">
        <f>C53*#REF!</f>
        <v>#REF!</v>
      </c>
      <c r="D54" s="192" t="e">
        <f>D53*#REF!</f>
        <v>#REF!</v>
      </c>
      <c r="E54" s="192" t="e">
        <f>E53*#REF!</f>
        <v>#REF!</v>
      </c>
      <c r="F54" s="192" t="e">
        <f>F53*#REF!</f>
        <v>#REF!</v>
      </c>
      <c r="G54" s="192" t="e">
        <f>G53*#REF!</f>
        <v>#REF!</v>
      </c>
      <c r="H54" s="192" t="e">
        <f>H53*#REF!</f>
        <v>#REF!</v>
      </c>
      <c r="I54" s="192" t="e">
        <f>I53*#REF!</f>
        <v>#REF!</v>
      </c>
      <c r="J54" s="192" t="e">
        <f>J53*#REF!</f>
        <v>#REF!</v>
      </c>
      <c r="K54" s="192" t="e">
        <f>K53*#REF!</f>
        <v>#REF!</v>
      </c>
      <c r="L54" s="192" t="e">
        <f>L53*#REF!</f>
        <v>#REF!</v>
      </c>
      <c r="M54" s="192" t="e">
        <f>M53*#REF!</f>
        <v>#REF!</v>
      </c>
      <c r="N54" s="192" t="e">
        <f>SUM(B54:M54)</f>
        <v>#REF!</v>
      </c>
      <c r="P54" s="192"/>
      <c r="S54" s="192"/>
    </row>
    <row r="55" spans="1:19" x14ac:dyDescent="0.3">
      <c r="A55" t="s">
        <v>731</v>
      </c>
      <c r="B55" s="192">
        <v>377</v>
      </c>
      <c r="C55" s="192">
        <v>243</v>
      </c>
      <c r="D55" s="192">
        <v>190</v>
      </c>
      <c r="E55" s="192">
        <v>207</v>
      </c>
      <c r="F55" s="192">
        <v>988</v>
      </c>
      <c r="G55" s="192">
        <v>14</v>
      </c>
      <c r="H55" s="192">
        <v>294</v>
      </c>
      <c r="I55" s="192">
        <v>253</v>
      </c>
      <c r="J55" s="192">
        <v>242</v>
      </c>
      <c r="K55" s="192">
        <v>394</v>
      </c>
      <c r="L55" s="192">
        <v>271</v>
      </c>
      <c r="M55" s="192">
        <v>372</v>
      </c>
      <c r="N55" s="192">
        <f>SUM(B55:M55)</f>
        <v>3845</v>
      </c>
      <c r="O55" t="s">
        <v>590</v>
      </c>
      <c r="P55" s="192"/>
      <c r="S55" s="192"/>
    </row>
    <row r="56" spans="1:19" ht="15" thickBot="1" x14ac:dyDescent="0.35">
      <c r="A56" t="s">
        <v>2454</v>
      </c>
      <c r="B56" s="198" t="e">
        <f>B55-B54</f>
        <v>#REF!</v>
      </c>
      <c r="C56" s="198" t="e">
        <f t="shared" ref="C56:M56" si="4">C55-C54</f>
        <v>#REF!</v>
      </c>
      <c r="D56" s="198" t="e">
        <f t="shared" si="4"/>
        <v>#REF!</v>
      </c>
      <c r="E56" s="198" t="e">
        <f t="shared" si="4"/>
        <v>#REF!</v>
      </c>
      <c r="F56" s="198" t="e">
        <f t="shared" si="4"/>
        <v>#REF!</v>
      </c>
      <c r="G56" s="198" t="e">
        <f t="shared" si="4"/>
        <v>#REF!</v>
      </c>
      <c r="H56" s="198" t="e">
        <f t="shared" si="4"/>
        <v>#REF!</v>
      </c>
      <c r="I56" s="198" t="e">
        <f t="shared" si="4"/>
        <v>#REF!</v>
      </c>
      <c r="J56" s="198" t="e">
        <f t="shared" si="4"/>
        <v>#REF!</v>
      </c>
      <c r="K56" s="198" t="e">
        <f t="shared" si="4"/>
        <v>#REF!</v>
      </c>
      <c r="L56" s="198" t="e">
        <f t="shared" si="4"/>
        <v>#REF!</v>
      </c>
      <c r="M56" s="198" t="e">
        <f t="shared" si="4"/>
        <v>#REF!</v>
      </c>
      <c r="N56" s="198" t="e">
        <f>SUM(B56:M56)</f>
        <v>#REF!</v>
      </c>
      <c r="O56" t="s">
        <v>2447</v>
      </c>
      <c r="P56" s="192"/>
      <c r="S56" s="192"/>
    </row>
    <row r="57" spans="1:19" ht="15" thickTop="1" x14ac:dyDescent="0.3"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P57" s="192"/>
      <c r="S57" s="192"/>
    </row>
    <row r="58" spans="1:19" x14ac:dyDescent="0.3"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P58" s="192"/>
      <c r="S58" s="192"/>
    </row>
    <row r="59" spans="1:19" x14ac:dyDescent="0.3">
      <c r="A59" t="s">
        <v>2457</v>
      </c>
      <c r="P59" s="192"/>
      <c r="S59" s="192"/>
    </row>
    <row r="60" spans="1:19" x14ac:dyDescent="0.3">
      <c r="A60" s="9" t="s">
        <v>2458</v>
      </c>
      <c r="B60" s="193">
        <v>42005</v>
      </c>
      <c r="C60" s="193">
        <v>42036</v>
      </c>
      <c r="D60" s="193">
        <v>42064</v>
      </c>
      <c r="E60" s="193">
        <v>42095</v>
      </c>
      <c r="F60" s="193">
        <v>42125</v>
      </c>
      <c r="G60" s="193">
        <v>42156</v>
      </c>
      <c r="H60" s="193">
        <v>42186</v>
      </c>
      <c r="I60" s="193">
        <v>42217</v>
      </c>
      <c r="J60" s="193">
        <v>42248</v>
      </c>
      <c r="K60" s="193">
        <v>42278</v>
      </c>
      <c r="L60" s="193">
        <v>42309</v>
      </c>
      <c r="M60" s="193">
        <v>42339</v>
      </c>
      <c r="P60" s="192"/>
      <c r="S60" s="192"/>
    </row>
    <row r="61" spans="1:19" x14ac:dyDescent="0.3">
      <c r="A61" t="s">
        <v>2452</v>
      </c>
      <c r="B61" s="191">
        <v>1.5183511808426302E-2</v>
      </c>
      <c r="C61" s="191">
        <v>1.5183511808426302E-2</v>
      </c>
      <c r="D61" s="191">
        <v>1.5183511808426302E-2</v>
      </c>
      <c r="E61" s="191">
        <v>1.5183511808426302E-2</v>
      </c>
      <c r="F61" s="191">
        <v>1.5183511808426302E-2</v>
      </c>
      <c r="G61" s="191">
        <v>1.5183511808426302E-2</v>
      </c>
      <c r="H61" s="191">
        <v>1.5183511808426302E-2</v>
      </c>
      <c r="I61" s="191">
        <v>1.5183511808426302E-2</v>
      </c>
      <c r="J61" s="191">
        <v>1.5183511808426302E-2</v>
      </c>
      <c r="K61" s="191">
        <v>1.5786823095662098E-2</v>
      </c>
      <c r="L61" s="191">
        <v>1.5786823095662098E-2</v>
      </c>
      <c r="M61" s="191">
        <v>1.5786823095662098E-2</v>
      </c>
      <c r="P61" s="192"/>
      <c r="S61" s="192"/>
    </row>
    <row r="62" spans="1:19" x14ac:dyDescent="0.3">
      <c r="A62" t="s">
        <v>2441</v>
      </c>
      <c r="B62" s="192" t="e">
        <f>B61*(#REF!+#REF!)</f>
        <v>#REF!</v>
      </c>
      <c r="C62" s="192" t="e">
        <f>C61*(#REF!+#REF!)</f>
        <v>#REF!</v>
      </c>
      <c r="D62" s="192" t="e">
        <f>D61*(#REF!+#REF!)</f>
        <v>#REF!</v>
      </c>
      <c r="E62" s="192" t="e">
        <f>E61*(#REF!+#REF!)</f>
        <v>#REF!</v>
      </c>
      <c r="F62" s="192" t="e">
        <f>F61*(#REF!+#REF!)</f>
        <v>#REF!</v>
      </c>
      <c r="G62" s="192" t="e">
        <f>G61*(#REF!+#REF!)</f>
        <v>#REF!</v>
      </c>
      <c r="H62" s="192" t="e">
        <f>H61*(#REF!+#REF!)</f>
        <v>#REF!</v>
      </c>
      <c r="I62" s="192" t="e">
        <f>I61*(#REF!+#REF!)</f>
        <v>#REF!</v>
      </c>
      <c r="J62" s="192" t="e">
        <f>J61*(#REF!+#REF!)</f>
        <v>#REF!</v>
      </c>
      <c r="K62" s="192" t="e">
        <f>K61*(#REF!+#REF!)</f>
        <v>#REF!</v>
      </c>
      <c r="L62" s="192" t="e">
        <f>L61*(#REF!+#REF!)</f>
        <v>#REF!</v>
      </c>
      <c r="M62" s="192" t="e">
        <f>M61*(#REF!+#REF!)</f>
        <v>#REF!</v>
      </c>
      <c r="N62" s="192" t="e">
        <f>SUM(B62:M62)</f>
        <v>#REF!</v>
      </c>
      <c r="P62" s="192"/>
      <c r="S62" s="192"/>
    </row>
    <row r="63" spans="1:19" x14ac:dyDescent="0.3">
      <c r="A63" t="s">
        <v>2459</v>
      </c>
      <c r="B63" s="192">
        <v>0</v>
      </c>
      <c r="C63" s="192">
        <v>398</v>
      </c>
      <c r="D63" s="192">
        <v>334</v>
      </c>
      <c r="E63" s="192"/>
      <c r="F63" s="192"/>
      <c r="G63" s="192"/>
      <c r="H63" s="192"/>
      <c r="I63" s="192"/>
      <c r="J63" s="192"/>
      <c r="K63" s="192"/>
      <c r="L63" s="192"/>
      <c r="M63" s="192"/>
      <c r="N63" s="192">
        <f>SUM(B63:M63)</f>
        <v>732</v>
      </c>
      <c r="O63" t="s">
        <v>590</v>
      </c>
      <c r="P63" s="192"/>
      <c r="S63" s="192"/>
    </row>
    <row r="64" spans="1:19" x14ac:dyDescent="0.3">
      <c r="A64" t="s">
        <v>2460</v>
      </c>
      <c r="B64" s="192">
        <v>466</v>
      </c>
      <c r="C64" s="192">
        <v>322</v>
      </c>
      <c r="D64" s="192">
        <v>132</v>
      </c>
      <c r="E64" s="192">
        <v>57</v>
      </c>
      <c r="F64" s="192">
        <v>507</v>
      </c>
      <c r="G64" s="192">
        <v>-829</v>
      </c>
      <c r="H64" s="192">
        <v>398</v>
      </c>
      <c r="I64" s="192">
        <v>199</v>
      </c>
      <c r="J64" s="192">
        <v>235</v>
      </c>
      <c r="K64" s="192">
        <v>255</v>
      </c>
      <c r="L64" s="192">
        <v>271</v>
      </c>
      <c r="M64" s="192">
        <v>417</v>
      </c>
      <c r="N64" s="192">
        <f>SUM(B64:M64)</f>
        <v>2430</v>
      </c>
      <c r="O64" t="s">
        <v>590</v>
      </c>
      <c r="P64" s="192"/>
      <c r="S64" s="192"/>
    </row>
    <row r="65" spans="1:19" x14ac:dyDescent="0.3">
      <c r="A65" t="s">
        <v>2461</v>
      </c>
      <c r="B65" s="192">
        <v>0</v>
      </c>
      <c r="C65" s="192">
        <v>0</v>
      </c>
      <c r="D65" s="192">
        <v>0</v>
      </c>
      <c r="E65" s="192">
        <v>322</v>
      </c>
      <c r="F65" s="192">
        <v>648</v>
      </c>
      <c r="G65" s="192">
        <v>450</v>
      </c>
      <c r="H65" s="192">
        <v>494</v>
      </c>
      <c r="I65" s="192">
        <v>314</v>
      </c>
      <c r="J65" s="192">
        <v>401</v>
      </c>
      <c r="K65" s="192">
        <v>607</v>
      </c>
      <c r="L65" s="192">
        <v>335</v>
      </c>
      <c r="M65" s="192">
        <v>464</v>
      </c>
      <c r="N65" s="192">
        <f>SUM(B65:M65)</f>
        <v>4035</v>
      </c>
      <c r="O65" t="s">
        <v>590</v>
      </c>
      <c r="P65" s="192"/>
      <c r="S65" s="192"/>
    </row>
    <row r="66" spans="1:19" ht="15" thickBot="1" x14ac:dyDescent="0.35">
      <c r="A66" t="s">
        <v>2454</v>
      </c>
      <c r="B66" s="198" t="e">
        <f>B62-B63-B64-B65</f>
        <v>#REF!</v>
      </c>
      <c r="C66" s="198" t="e">
        <f t="shared" ref="C66:M66" si="5">C62-C63-C64-C65</f>
        <v>#REF!</v>
      </c>
      <c r="D66" s="198" t="e">
        <f t="shared" si="5"/>
        <v>#REF!</v>
      </c>
      <c r="E66" s="198" t="e">
        <f t="shared" si="5"/>
        <v>#REF!</v>
      </c>
      <c r="F66" s="198" t="e">
        <f t="shared" si="5"/>
        <v>#REF!</v>
      </c>
      <c r="G66" s="198" t="e">
        <f t="shared" si="5"/>
        <v>#REF!</v>
      </c>
      <c r="H66" s="198" t="e">
        <f t="shared" si="5"/>
        <v>#REF!</v>
      </c>
      <c r="I66" s="198" t="e">
        <f t="shared" si="5"/>
        <v>#REF!</v>
      </c>
      <c r="J66" s="198" t="e">
        <f t="shared" si="5"/>
        <v>#REF!</v>
      </c>
      <c r="K66" s="198" t="e">
        <f t="shared" si="5"/>
        <v>#REF!</v>
      </c>
      <c r="L66" s="198" t="e">
        <f t="shared" si="5"/>
        <v>#REF!</v>
      </c>
      <c r="M66" s="198" t="e">
        <f t="shared" si="5"/>
        <v>#REF!</v>
      </c>
      <c r="N66" s="198" t="e">
        <f>SUM(B66:M66)</f>
        <v>#REF!</v>
      </c>
      <c r="O66" t="s">
        <v>2447</v>
      </c>
      <c r="P66" s="192"/>
      <c r="S66" s="192"/>
    </row>
    <row r="67" spans="1:19" ht="15" thickTop="1" x14ac:dyDescent="0.3">
      <c r="B67" s="192"/>
      <c r="C67" s="192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P67" s="192"/>
      <c r="S67" s="192"/>
    </row>
    <row r="68" spans="1:19" x14ac:dyDescent="0.3">
      <c r="A68" s="9"/>
      <c r="B68" s="193">
        <v>42005</v>
      </c>
      <c r="C68" s="193">
        <v>42036</v>
      </c>
      <c r="D68" s="193">
        <v>42064</v>
      </c>
      <c r="E68" s="193">
        <v>42095</v>
      </c>
      <c r="F68" s="193">
        <v>42125</v>
      </c>
      <c r="G68" s="193">
        <v>42156</v>
      </c>
      <c r="H68" s="193">
        <v>42186</v>
      </c>
      <c r="I68" s="193">
        <v>42217</v>
      </c>
      <c r="J68" s="193">
        <v>42248</v>
      </c>
      <c r="K68" s="193">
        <v>42278</v>
      </c>
      <c r="L68" s="193">
        <v>42309</v>
      </c>
      <c r="M68" s="193">
        <v>42339</v>
      </c>
      <c r="P68" s="192"/>
      <c r="S68" s="192"/>
    </row>
    <row r="69" spans="1:19" x14ac:dyDescent="0.3">
      <c r="A69" t="s">
        <v>2455</v>
      </c>
      <c r="B69" s="191">
        <v>1.3975484534771866E-2</v>
      </c>
      <c r="C69" s="191">
        <v>1.3975484534771866E-2</v>
      </c>
      <c r="D69" s="191">
        <v>1.3975484534771866E-2</v>
      </c>
      <c r="E69" s="191">
        <v>1.3975484534771866E-2</v>
      </c>
      <c r="F69" s="191">
        <v>1.3975484534771866E-2</v>
      </c>
      <c r="G69" s="191">
        <v>1.3975484534771866E-2</v>
      </c>
      <c r="H69" s="191">
        <v>1.3975484534771866E-2</v>
      </c>
      <c r="I69" s="191">
        <v>1.3975484534771866E-2</v>
      </c>
      <c r="J69" s="191">
        <v>1.3975484534771866E-2</v>
      </c>
      <c r="K69" s="191">
        <v>1.4531985652881911E-2</v>
      </c>
      <c r="L69" s="191">
        <v>1.4531985652881911E-2</v>
      </c>
      <c r="M69" s="191">
        <v>1.4531985652881911E-2</v>
      </c>
      <c r="P69" s="192"/>
      <c r="S69" s="192"/>
    </row>
    <row r="70" spans="1:19" x14ac:dyDescent="0.3">
      <c r="A70" t="s">
        <v>2444</v>
      </c>
      <c r="B70" s="192" t="e">
        <f>B69*(#REF!+#REF!)</f>
        <v>#REF!</v>
      </c>
      <c r="C70" s="192" t="e">
        <f>C69*(#REF!+#REF!)</f>
        <v>#REF!</v>
      </c>
      <c r="D70" s="192" t="e">
        <f>D69*(#REF!+#REF!)</f>
        <v>#REF!</v>
      </c>
      <c r="E70" s="192" t="e">
        <f>E69*(#REF!+#REF!)</f>
        <v>#REF!</v>
      </c>
      <c r="F70" s="192" t="e">
        <f>F69*(#REF!+#REF!)</f>
        <v>#REF!</v>
      </c>
      <c r="G70" s="192" t="e">
        <f>G69*(#REF!+#REF!)</f>
        <v>#REF!</v>
      </c>
      <c r="H70" s="192" t="e">
        <f>H69*(#REF!+#REF!)</f>
        <v>#REF!</v>
      </c>
      <c r="I70" s="192" t="e">
        <f>I69*(#REF!+#REF!)</f>
        <v>#REF!</v>
      </c>
      <c r="J70" s="192" t="e">
        <f>J69*(#REF!+#REF!)</f>
        <v>#REF!</v>
      </c>
      <c r="K70" s="192" t="e">
        <f>K69*(#REF!+#REF!)</f>
        <v>#REF!</v>
      </c>
      <c r="L70" s="192" t="e">
        <f>L69*(#REF!+#REF!)</f>
        <v>#REF!</v>
      </c>
      <c r="M70" s="192" t="e">
        <f>M69*(#REF!+#REF!)</f>
        <v>#REF!</v>
      </c>
      <c r="N70" s="192" t="e">
        <f>SUM(B70:M70)</f>
        <v>#REF!</v>
      </c>
      <c r="P70" s="192"/>
      <c r="S70" s="192"/>
    </row>
    <row r="71" spans="1:19" x14ac:dyDescent="0.3">
      <c r="A71" t="s">
        <v>2462</v>
      </c>
      <c r="B71" s="192">
        <v>429</v>
      </c>
      <c r="C71" s="192">
        <v>257</v>
      </c>
      <c r="D71" s="192">
        <v>106</v>
      </c>
      <c r="E71" s="192">
        <v>46</v>
      </c>
      <c r="F71" s="192">
        <v>404</v>
      </c>
      <c r="G71" s="192">
        <v>-662</v>
      </c>
      <c r="H71" s="192">
        <v>318</v>
      </c>
      <c r="I71" s="192">
        <v>159</v>
      </c>
      <c r="J71" s="192">
        <v>187</v>
      </c>
      <c r="K71" s="192">
        <v>203</v>
      </c>
      <c r="L71" s="192">
        <v>216</v>
      </c>
      <c r="M71" s="192">
        <v>333</v>
      </c>
      <c r="N71" s="192">
        <f>SUM(B71:M71)</f>
        <v>1996</v>
      </c>
      <c r="O71" t="s">
        <v>590</v>
      </c>
      <c r="P71" s="192"/>
      <c r="S71" s="192"/>
    </row>
    <row r="72" spans="1:19" x14ac:dyDescent="0.3">
      <c r="A72" t="s">
        <v>2463</v>
      </c>
      <c r="B72" s="192">
        <v>0</v>
      </c>
      <c r="C72" s="192">
        <v>0</v>
      </c>
      <c r="D72" s="192">
        <v>0</v>
      </c>
      <c r="E72" s="192">
        <v>257</v>
      </c>
      <c r="F72" s="192">
        <v>517</v>
      </c>
      <c r="G72" s="192">
        <v>360</v>
      </c>
      <c r="H72" s="192">
        <v>394</v>
      </c>
      <c r="I72" s="192">
        <v>250</v>
      </c>
      <c r="J72" s="192">
        <v>320</v>
      </c>
      <c r="K72" s="192">
        <v>485</v>
      </c>
      <c r="L72" s="192">
        <v>268</v>
      </c>
      <c r="M72" s="192">
        <v>371</v>
      </c>
      <c r="N72" s="192">
        <f>SUM(B72:M72)</f>
        <v>3222</v>
      </c>
      <c r="O72" t="s">
        <v>590</v>
      </c>
      <c r="P72" s="192"/>
      <c r="S72" s="192"/>
    </row>
    <row r="73" spans="1:19" x14ac:dyDescent="0.3">
      <c r="A73" t="s">
        <v>2464</v>
      </c>
      <c r="B73" s="192"/>
      <c r="C73" s="192">
        <v>318</v>
      </c>
      <c r="D73" s="192">
        <v>267</v>
      </c>
      <c r="E73" s="192"/>
      <c r="F73" s="192"/>
      <c r="G73" s="192"/>
      <c r="H73" s="192"/>
      <c r="I73" s="192"/>
      <c r="J73" s="192"/>
      <c r="K73" s="192"/>
      <c r="L73" s="192"/>
      <c r="M73" s="192"/>
      <c r="N73" s="192">
        <f>SUM(B73:M73)</f>
        <v>585</v>
      </c>
      <c r="O73" t="s">
        <v>590</v>
      </c>
      <c r="P73" s="192"/>
      <c r="S73" s="192"/>
    </row>
    <row r="74" spans="1:19" ht="15" thickBot="1" x14ac:dyDescent="0.35">
      <c r="A74" t="s">
        <v>2454</v>
      </c>
      <c r="B74" s="198" t="e">
        <f>B70-B71-B72-B73</f>
        <v>#REF!</v>
      </c>
      <c r="C74" s="198" t="e">
        <f t="shared" ref="C74:M74" si="6">C70-C71-C72-C73</f>
        <v>#REF!</v>
      </c>
      <c r="D74" s="198" t="e">
        <f t="shared" si="6"/>
        <v>#REF!</v>
      </c>
      <c r="E74" s="198" t="e">
        <f t="shared" si="6"/>
        <v>#REF!</v>
      </c>
      <c r="F74" s="198" t="e">
        <f t="shared" si="6"/>
        <v>#REF!</v>
      </c>
      <c r="G74" s="198" t="e">
        <f t="shared" si="6"/>
        <v>#REF!</v>
      </c>
      <c r="H74" s="198" t="e">
        <f t="shared" si="6"/>
        <v>#REF!</v>
      </c>
      <c r="I74" s="198" t="e">
        <f t="shared" si="6"/>
        <v>#REF!</v>
      </c>
      <c r="J74" s="198" t="e">
        <f t="shared" si="6"/>
        <v>#REF!</v>
      </c>
      <c r="K74" s="198" t="e">
        <f t="shared" si="6"/>
        <v>#REF!</v>
      </c>
      <c r="L74" s="198" t="e">
        <f t="shared" si="6"/>
        <v>#REF!</v>
      </c>
      <c r="M74" s="198" t="e">
        <f t="shared" si="6"/>
        <v>#REF!</v>
      </c>
      <c r="N74" s="198" t="e">
        <f>SUM(B74:M74)</f>
        <v>#REF!</v>
      </c>
      <c r="O74" t="s">
        <v>2447</v>
      </c>
      <c r="P74" s="192"/>
      <c r="S74" s="192"/>
    </row>
    <row r="75" spans="1:19" ht="15" thickTop="1" x14ac:dyDescent="0.3"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P75" s="192"/>
      <c r="S75" s="192"/>
    </row>
    <row r="76" spans="1:19" x14ac:dyDescent="0.3"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P76" s="192"/>
      <c r="S76" s="192"/>
    </row>
    <row r="77" spans="1:19" x14ac:dyDescent="0.3">
      <c r="A77" t="s">
        <v>2465</v>
      </c>
      <c r="P77" s="192"/>
      <c r="S77" s="192"/>
    </row>
    <row r="78" spans="1:19" x14ac:dyDescent="0.3">
      <c r="A78" s="9" t="s">
        <v>2451</v>
      </c>
      <c r="B78" s="193">
        <v>42005</v>
      </c>
      <c r="C78" s="193">
        <v>42036</v>
      </c>
      <c r="D78" s="193">
        <v>42064</v>
      </c>
      <c r="E78" s="193">
        <v>42095</v>
      </c>
      <c r="F78" s="193">
        <v>42125</v>
      </c>
      <c r="G78" s="193">
        <v>42156</v>
      </c>
      <c r="H78" s="193">
        <v>42186</v>
      </c>
      <c r="I78" s="193">
        <v>42217</v>
      </c>
      <c r="J78" s="193">
        <v>42248</v>
      </c>
      <c r="K78" s="193">
        <v>42278</v>
      </c>
      <c r="L78" s="193">
        <v>42309</v>
      </c>
      <c r="M78" s="193">
        <v>42339</v>
      </c>
      <c r="P78" s="192"/>
      <c r="S78" s="192"/>
    </row>
    <row r="79" spans="1:19" x14ac:dyDescent="0.3">
      <c r="A79" t="s">
        <v>2452</v>
      </c>
      <c r="B79" s="191">
        <v>3.6978563537686839E-2</v>
      </c>
      <c r="C79" s="191">
        <v>3.6978563537686839E-2</v>
      </c>
      <c r="D79" s="191">
        <v>3.6978563537686839E-2</v>
      </c>
      <c r="E79" s="191">
        <v>3.6978563537686839E-2</v>
      </c>
      <c r="F79" s="191">
        <v>3.6978563537686839E-2</v>
      </c>
      <c r="G79" s="191">
        <v>3.6978563537686839E-2</v>
      </c>
      <c r="H79" s="191">
        <v>3.6978563537686839E-2</v>
      </c>
      <c r="I79" s="191">
        <v>3.6978563537686839E-2</v>
      </c>
      <c r="J79" s="191">
        <v>3.6978563537686839E-2</v>
      </c>
      <c r="K79" s="191">
        <v>3.6978563537686839E-2</v>
      </c>
      <c r="L79" s="191">
        <v>3.6978563537686839E-2</v>
      </c>
      <c r="M79" s="191">
        <v>3.6978563537686839E-2</v>
      </c>
      <c r="P79" s="192"/>
      <c r="S79" s="192"/>
    </row>
    <row r="80" spans="1:19" x14ac:dyDescent="0.3">
      <c r="A80" t="s">
        <v>2466</v>
      </c>
      <c r="B80" s="192" t="e">
        <f>B79*#REF!</f>
        <v>#REF!</v>
      </c>
      <c r="C80" s="192" t="e">
        <f>C79*#REF!</f>
        <v>#REF!</v>
      </c>
      <c r="D80" s="192" t="e">
        <f>D79*#REF!</f>
        <v>#REF!</v>
      </c>
      <c r="E80" s="192" t="e">
        <f>E79*#REF!</f>
        <v>#REF!</v>
      </c>
      <c r="F80" s="192" t="e">
        <f>F79*#REF!</f>
        <v>#REF!</v>
      </c>
      <c r="G80" s="192" t="e">
        <f>G79*#REF!</f>
        <v>#REF!</v>
      </c>
      <c r="H80" s="192" t="e">
        <f>H79*#REF!</f>
        <v>#REF!</v>
      </c>
      <c r="I80" s="192" t="e">
        <f>I79*#REF!</f>
        <v>#REF!</v>
      </c>
      <c r="J80" s="192" t="e">
        <f>J79*#REF!</f>
        <v>#REF!</v>
      </c>
      <c r="K80" s="192" t="e">
        <f>K79*#REF!</f>
        <v>#REF!</v>
      </c>
      <c r="L80" s="192" t="e">
        <f>L79*#REF!</f>
        <v>#REF!</v>
      </c>
      <c r="M80" s="192" t="e">
        <f>M79*#REF!</f>
        <v>#REF!</v>
      </c>
      <c r="N80" s="192" t="e">
        <f>SUM(B80:M80)</f>
        <v>#REF!</v>
      </c>
      <c r="P80" s="192"/>
      <c r="S80" s="192"/>
    </row>
    <row r="81" spans="1:19" x14ac:dyDescent="0.3">
      <c r="A81" t="s">
        <v>668</v>
      </c>
      <c r="B81" s="192">
        <v>0</v>
      </c>
      <c r="C81" s="192">
        <v>0</v>
      </c>
      <c r="D81" s="192">
        <v>0</v>
      </c>
      <c r="E81" s="192">
        <v>100</v>
      </c>
      <c r="F81" s="192">
        <v>255</v>
      </c>
      <c r="G81" s="192">
        <v>416</v>
      </c>
      <c r="H81" s="192">
        <v>592</v>
      </c>
      <c r="I81" s="192">
        <v>525</v>
      </c>
      <c r="J81" s="192">
        <v>0</v>
      </c>
      <c r="K81" s="192">
        <v>587</v>
      </c>
      <c r="L81" s="192">
        <v>791</v>
      </c>
      <c r="M81" s="192">
        <v>819</v>
      </c>
      <c r="N81" s="192">
        <f>SUM(B81:M81)</f>
        <v>4085</v>
      </c>
      <c r="O81" t="s">
        <v>590</v>
      </c>
      <c r="P81" s="192"/>
      <c r="S81" s="192"/>
    </row>
    <row r="82" spans="1:19" ht="15" thickBot="1" x14ac:dyDescent="0.35">
      <c r="A82" t="s">
        <v>2454</v>
      </c>
      <c r="B82" s="198" t="e">
        <f>B81-B80</f>
        <v>#REF!</v>
      </c>
      <c r="C82" s="198" t="e">
        <f t="shared" ref="C82:M82" si="7">C81-C80</f>
        <v>#REF!</v>
      </c>
      <c r="D82" s="198" t="e">
        <f t="shared" si="7"/>
        <v>#REF!</v>
      </c>
      <c r="E82" s="198" t="e">
        <f t="shared" si="7"/>
        <v>#REF!</v>
      </c>
      <c r="F82" s="198" t="e">
        <f t="shared" si="7"/>
        <v>#REF!</v>
      </c>
      <c r="G82" s="198" t="e">
        <f t="shared" si="7"/>
        <v>#REF!</v>
      </c>
      <c r="H82" s="198" t="e">
        <f t="shared" si="7"/>
        <v>#REF!</v>
      </c>
      <c r="I82" s="198" t="e">
        <f t="shared" si="7"/>
        <v>#REF!</v>
      </c>
      <c r="J82" s="198" t="e">
        <f t="shared" si="7"/>
        <v>#REF!</v>
      </c>
      <c r="K82" s="198" t="e">
        <f t="shared" si="7"/>
        <v>#REF!</v>
      </c>
      <c r="L82" s="198" t="e">
        <f t="shared" si="7"/>
        <v>#REF!</v>
      </c>
      <c r="M82" s="198" t="e">
        <f t="shared" si="7"/>
        <v>#REF!</v>
      </c>
      <c r="N82" s="198" t="e">
        <f>SUM(B82:M82)</f>
        <v>#REF!</v>
      </c>
      <c r="O82" t="s">
        <v>2447</v>
      </c>
      <c r="P82" s="192"/>
      <c r="S82" s="192"/>
    </row>
    <row r="83" spans="1:19" ht="15" thickTop="1" x14ac:dyDescent="0.3"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P83" s="192"/>
      <c r="S83" s="192"/>
    </row>
    <row r="84" spans="1:19" x14ac:dyDescent="0.3">
      <c r="A84" s="9"/>
      <c r="B84" s="193">
        <v>42005</v>
      </c>
      <c r="C84" s="193">
        <v>42036</v>
      </c>
      <c r="D84" s="193">
        <v>42064</v>
      </c>
      <c r="E84" s="193">
        <v>42095</v>
      </c>
      <c r="F84" s="193">
        <v>42125</v>
      </c>
      <c r="G84" s="193">
        <v>42156</v>
      </c>
      <c r="H84" s="193">
        <v>42186</v>
      </c>
      <c r="I84" s="193">
        <v>42217</v>
      </c>
      <c r="J84" s="193">
        <v>42248</v>
      </c>
      <c r="K84" s="193">
        <v>42278</v>
      </c>
      <c r="L84" s="193">
        <v>42309</v>
      </c>
      <c r="M84" s="193">
        <v>42339</v>
      </c>
      <c r="P84" s="192"/>
      <c r="S84" s="192"/>
    </row>
    <row r="85" spans="1:19" x14ac:dyDescent="0.3">
      <c r="A85" t="s">
        <v>2455</v>
      </c>
      <c r="B85" s="191">
        <v>3.3859946656185989E-2</v>
      </c>
      <c r="C85" s="191">
        <v>3.3859946656185989E-2</v>
      </c>
      <c r="D85" s="191">
        <v>3.3859946656185989E-2</v>
      </c>
      <c r="E85" s="191">
        <v>3.3859946656185989E-2</v>
      </c>
      <c r="F85" s="191">
        <v>3.3859946656185989E-2</v>
      </c>
      <c r="G85" s="191">
        <v>3.3859946656185989E-2</v>
      </c>
      <c r="H85" s="191">
        <v>3.3859946656185989E-2</v>
      </c>
      <c r="I85" s="191">
        <v>3.3859946656185989E-2</v>
      </c>
      <c r="J85" s="191">
        <v>3.3859946656185989E-2</v>
      </c>
      <c r="K85" s="191">
        <v>3.3859946656185989E-2</v>
      </c>
      <c r="L85" s="191">
        <v>3.3859946656185989E-2</v>
      </c>
      <c r="M85" s="191">
        <v>3.3859946656185989E-2</v>
      </c>
      <c r="P85" s="192"/>
      <c r="S85" s="192"/>
    </row>
    <row r="86" spans="1:19" x14ac:dyDescent="0.3">
      <c r="A86" t="s">
        <v>2467</v>
      </c>
      <c r="B86" s="192" t="e">
        <f>#REF!*B85</f>
        <v>#REF!</v>
      </c>
      <c r="C86" s="192" t="e">
        <f>#REF!*C85</f>
        <v>#REF!</v>
      </c>
      <c r="D86" s="192" t="e">
        <f>#REF!*D85</f>
        <v>#REF!</v>
      </c>
      <c r="E86" s="192" t="e">
        <f>#REF!*E85</f>
        <v>#REF!</v>
      </c>
      <c r="F86" s="192" t="e">
        <f>#REF!*F85</f>
        <v>#REF!</v>
      </c>
      <c r="G86" s="192" t="e">
        <f>#REF!*G85</f>
        <v>#REF!</v>
      </c>
      <c r="H86" s="192" t="e">
        <f>#REF!*H85</f>
        <v>#REF!</v>
      </c>
      <c r="I86" s="192" t="e">
        <f>#REF!*I85</f>
        <v>#REF!</v>
      </c>
      <c r="J86" s="192" t="e">
        <f>#REF!*J85</f>
        <v>#REF!</v>
      </c>
      <c r="K86" s="192" t="e">
        <f>#REF!*K85</f>
        <v>#REF!</v>
      </c>
      <c r="L86" s="192" t="e">
        <f>#REF!*L85</f>
        <v>#REF!</v>
      </c>
      <c r="M86" s="192" t="e">
        <f>#REF!*M85</f>
        <v>#REF!</v>
      </c>
      <c r="N86" s="192" t="e">
        <f>SUM(B86:M86)</f>
        <v>#REF!</v>
      </c>
      <c r="P86" s="192"/>
      <c r="S86" s="192"/>
    </row>
    <row r="87" spans="1:19" x14ac:dyDescent="0.3">
      <c r="A87" t="s">
        <v>670</v>
      </c>
      <c r="B87" s="192">
        <v>0</v>
      </c>
      <c r="C87" s="192">
        <v>0</v>
      </c>
      <c r="D87" s="192">
        <v>0</v>
      </c>
      <c r="E87" s="192">
        <v>80</v>
      </c>
      <c r="F87" s="192">
        <v>204</v>
      </c>
      <c r="G87" s="192">
        <v>332</v>
      </c>
      <c r="H87" s="192">
        <v>473</v>
      </c>
      <c r="I87" s="192">
        <v>419</v>
      </c>
      <c r="J87" s="192">
        <v>0</v>
      </c>
      <c r="K87" s="192">
        <v>469</v>
      </c>
      <c r="L87" s="192">
        <v>631</v>
      </c>
      <c r="M87" s="192">
        <v>654</v>
      </c>
      <c r="N87" s="192">
        <f>SUM(B87:M87)</f>
        <v>3262</v>
      </c>
    </row>
    <row r="88" spans="1:19" ht="15" thickBot="1" x14ac:dyDescent="0.35">
      <c r="A88" t="s">
        <v>2454</v>
      </c>
      <c r="B88" s="198" t="e">
        <f>B87-B86</f>
        <v>#REF!</v>
      </c>
      <c r="C88" s="198" t="e">
        <f t="shared" ref="C88:M88" si="8">C87-C86</f>
        <v>#REF!</v>
      </c>
      <c r="D88" s="198" t="e">
        <f t="shared" si="8"/>
        <v>#REF!</v>
      </c>
      <c r="E88" s="198" t="e">
        <f t="shared" si="8"/>
        <v>#REF!</v>
      </c>
      <c r="F88" s="198" t="e">
        <f t="shared" si="8"/>
        <v>#REF!</v>
      </c>
      <c r="G88" s="198" t="e">
        <f t="shared" si="8"/>
        <v>#REF!</v>
      </c>
      <c r="H88" s="198" t="e">
        <f t="shared" si="8"/>
        <v>#REF!</v>
      </c>
      <c r="I88" s="198" t="e">
        <f t="shared" si="8"/>
        <v>#REF!</v>
      </c>
      <c r="J88" s="198" t="e">
        <f t="shared" si="8"/>
        <v>#REF!</v>
      </c>
      <c r="K88" s="198" t="e">
        <f t="shared" si="8"/>
        <v>#REF!</v>
      </c>
      <c r="L88" s="198" t="e">
        <f t="shared" si="8"/>
        <v>#REF!</v>
      </c>
      <c r="M88" s="198" t="e">
        <f t="shared" si="8"/>
        <v>#REF!</v>
      </c>
      <c r="N88" s="198" t="e">
        <f>SUM(B88:M88)</f>
        <v>#REF!</v>
      </c>
    </row>
    <row r="89" spans="1:19" ht="15" thickTop="1" x14ac:dyDescent="0.3"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</row>
    <row r="90" spans="1:19" x14ac:dyDescent="0.3"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</row>
    <row r="91" spans="1:19" x14ac:dyDescent="0.3">
      <c r="A91" t="s">
        <v>2468</v>
      </c>
    </row>
    <row r="92" spans="1:19" x14ac:dyDescent="0.3">
      <c r="A92" s="9" t="s">
        <v>995</v>
      </c>
      <c r="B92" s="193">
        <v>42005</v>
      </c>
      <c r="C92" s="193">
        <v>42036</v>
      </c>
      <c r="D92" s="193">
        <v>42064</v>
      </c>
      <c r="E92" s="193">
        <v>42095</v>
      </c>
      <c r="F92" s="193">
        <v>42125</v>
      </c>
      <c r="G92" s="193">
        <v>42156</v>
      </c>
      <c r="H92" s="193">
        <v>42186</v>
      </c>
      <c r="I92" s="193">
        <v>42217</v>
      </c>
      <c r="J92" s="193">
        <v>42248</v>
      </c>
      <c r="K92" s="193">
        <v>42278</v>
      </c>
      <c r="L92" s="193">
        <v>42309</v>
      </c>
      <c r="M92" s="193">
        <v>42339</v>
      </c>
    </row>
    <row r="93" spans="1:19" x14ac:dyDescent="0.3">
      <c r="A93" t="s">
        <v>2452</v>
      </c>
      <c r="B93" s="191">
        <v>3.6978563537686839E-2</v>
      </c>
      <c r="C93" s="191">
        <v>3.6978563537686839E-2</v>
      </c>
      <c r="D93" s="191">
        <v>3.6978563537686839E-2</v>
      </c>
      <c r="E93" s="191">
        <v>3.6978563537686839E-2</v>
      </c>
      <c r="F93" s="191">
        <v>3.6978563537686839E-2</v>
      </c>
      <c r="G93" s="191">
        <v>3.6978563537686839E-2</v>
      </c>
      <c r="H93" s="191">
        <v>3.6978563537686839E-2</v>
      </c>
      <c r="I93" s="191">
        <v>3.6978563537686839E-2</v>
      </c>
      <c r="J93" s="191">
        <v>3.6978563537686839E-2</v>
      </c>
      <c r="K93" s="191">
        <v>3.6978563537686839E-2</v>
      </c>
      <c r="L93" s="191">
        <v>3.6978563537686839E-2</v>
      </c>
      <c r="M93" s="191">
        <v>3.6978563537686839E-2</v>
      </c>
    </row>
    <row r="94" spans="1:19" x14ac:dyDescent="0.3">
      <c r="A94" t="s">
        <v>2466</v>
      </c>
      <c r="B94" s="192" t="e">
        <f>B93*#REF!</f>
        <v>#REF!</v>
      </c>
      <c r="C94" s="192" t="e">
        <f>C93*#REF!</f>
        <v>#REF!</v>
      </c>
      <c r="D94" s="192" t="e">
        <f>D93*#REF!</f>
        <v>#REF!</v>
      </c>
      <c r="E94" s="192" t="e">
        <f>E93*#REF!</f>
        <v>#REF!</v>
      </c>
      <c r="F94" s="192" t="e">
        <f>F93*#REF!</f>
        <v>#REF!</v>
      </c>
      <c r="G94" s="192" t="e">
        <f>G93*#REF!</f>
        <v>#REF!</v>
      </c>
      <c r="H94" s="192" t="e">
        <f>H93*#REF!</f>
        <v>#REF!</v>
      </c>
      <c r="I94" s="192" t="e">
        <f>I93*#REF!</f>
        <v>#REF!</v>
      </c>
      <c r="J94" s="192" t="e">
        <f>J93*#REF!</f>
        <v>#REF!</v>
      </c>
      <c r="K94" s="192" t="e">
        <f>K93*#REF!</f>
        <v>#REF!</v>
      </c>
      <c r="L94" s="192" t="e">
        <f>L93*#REF!</f>
        <v>#REF!</v>
      </c>
      <c r="M94" s="192" t="e">
        <f>M93*#REF!</f>
        <v>#REF!</v>
      </c>
      <c r="N94" s="192" t="e">
        <f>SUM(B94:M94)</f>
        <v>#REF!</v>
      </c>
    </row>
    <row r="95" spans="1:19" x14ac:dyDescent="0.3">
      <c r="A95" t="s">
        <v>730</v>
      </c>
      <c r="B95" s="192">
        <v>472</v>
      </c>
      <c r="C95" s="192">
        <v>304</v>
      </c>
      <c r="D95" s="192">
        <v>238</v>
      </c>
      <c r="E95" s="192">
        <v>259</v>
      </c>
      <c r="F95" s="192">
        <v>1237</v>
      </c>
      <c r="G95" s="192">
        <v>17</v>
      </c>
      <c r="H95" s="192">
        <v>369</v>
      </c>
      <c r="I95" s="192">
        <v>317</v>
      </c>
      <c r="J95" s="192">
        <v>303</v>
      </c>
      <c r="K95" s="192">
        <v>494</v>
      </c>
      <c r="L95" s="192">
        <v>340</v>
      </c>
      <c r="M95" s="192">
        <v>466</v>
      </c>
      <c r="N95" s="192">
        <f>SUM(B95:M95)</f>
        <v>4816</v>
      </c>
      <c r="O95" t="s">
        <v>590</v>
      </c>
    </row>
    <row r="96" spans="1:19" ht="15" thickBot="1" x14ac:dyDescent="0.35">
      <c r="A96" t="s">
        <v>2454</v>
      </c>
      <c r="B96" s="198" t="e">
        <f>B95-B94</f>
        <v>#REF!</v>
      </c>
      <c r="C96" s="198" t="e">
        <f t="shared" ref="C96:M96" si="9">C95-C94</f>
        <v>#REF!</v>
      </c>
      <c r="D96" s="198" t="e">
        <f t="shared" si="9"/>
        <v>#REF!</v>
      </c>
      <c r="E96" s="198" t="e">
        <f t="shared" si="9"/>
        <v>#REF!</v>
      </c>
      <c r="F96" s="198" t="e">
        <f t="shared" si="9"/>
        <v>#REF!</v>
      </c>
      <c r="G96" s="198" t="e">
        <f t="shared" si="9"/>
        <v>#REF!</v>
      </c>
      <c r="H96" s="198" t="e">
        <f t="shared" si="9"/>
        <v>#REF!</v>
      </c>
      <c r="I96" s="198" t="e">
        <f t="shared" si="9"/>
        <v>#REF!</v>
      </c>
      <c r="J96" s="198" t="e">
        <f t="shared" si="9"/>
        <v>#REF!</v>
      </c>
      <c r="K96" s="198" t="e">
        <f t="shared" si="9"/>
        <v>#REF!</v>
      </c>
      <c r="L96" s="198" t="e">
        <f t="shared" si="9"/>
        <v>#REF!</v>
      </c>
      <c r="M96" s="198" t="e">
        <f t="shared" si="9"/>
        <v>#REF!</v>
      </c>
      <c r="N96" s="198" t="e">
        <f>SUM(B96:M96)</f>
        <v>#REF!</v>
      </c>
      <c r="O96" t="s">
        <v>2447</v>
      </c>
    </row>
    <row r="97" spans="1:15" ht="15" thickTop="1" x14ac:dyDescent="0.3"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</row>
    <row r="98" spans="1:15" x14ac:dyDescent="0.3">
      <c r="A98" s="9"/>
      <c r="B98" s="193">
        <v>42005</v>
      </c>
      <c r="C98" s="193">
        <v>42036</v>
      </c>
      <c r="D98" s="193">
        <v>42064</v>
      </c>
      <c r="E98" s="193">
        <v>42095</v>
      </c>
      <c r="F98" s="193">
        <v>42125</v>
      </c>
      <c r="G98" s="193">
        <v>42156</v>
      </c>
      <c r="H98" s="193">
        <v>42186</v>
      </c>
      <c r="I98" s="193">
        <v>42217</v>
      </c>
      <c r="J98" s="193">
        <v>42248</v>
      </c>
      <c r="K98" s="193">
        <v>42278</v>
      </c>
      <c r="L98" s="193">
        <v>42309</v>
      </c>
      <c r="M98" s="193">
        <v>42339</v>
      </c>
    </row>
    <row r="99" spans="1:15" x14ac:dyDescent="0.3">
      <c r="A99" t="s">
        <v>2455</v>
      </c>
      <c r="B99" s="191">
        <v>3.3859946656185989E-2</v>
      </c>
      <c r="C99" s="191">
        <v>3.3859946656185989E-2</v>
      </c>
      <c r="D99" s="191">
        <v>3.3859946656185989E-2</v>
      </c>
      <c r="E99" s="191">
        <v>3.3859946656185989E-2</v>
      </c>
      <c r="F99" s="191">
        <v>3.3859946656185989E-2</v>
      </c>
      <c r="G99" s="191">
        <v>3.3859946656185989E-2</v>
      </c>
      <c r="H99" s="191">
        <v>3.3859946656185989E-2</v>
      </c>
      <c r="I99" s="191">
        <v>3.3859946656185989E-2</v>
      </c>
      <c r="J99" s="191">
        <v>3.3859946656185989E-2</v>
      </c>
      <c r="K99" s="191">
        <v>3.3859946656185989E-2</v>
      </c>
      <c r="L99" s="191">
        <v>3.3859946656185989E-2</v>
      </c>
      <c r="M99" s="191">
        <v>3.3859946656185989E-2</v>
      </c>
    </row>
    <row r="100" spans="1:15" x14ac:dyDescent="0.3">
      <c r="A100" t="s">
        <v>2467</v>
      </c>
      <c r="B100" s="192" t="e">
        <f>B99*#REF!</f>
        <v>#REF!</v>
      </c>
      <c r="C100" s="192" t="e">
        <f>C99*#REF!</f>
        <v>#REF!</v>
      </c>
      <c r="D100" s="192" t="e">
        <f>D99*#REF!</f>
        <v>#REF!</v>
      </c>
      <c r="E100" s="192" t="e">
        <f>E99*#REF!</f>
        <v>#REF!</v>
      </c>
      <c r="F100" s="192" t="e">
        <f>F99*#REF!</f>
        <v>#REF!</v>
      </c>
      <c r="G100" s="192" t="e">
        <f>G99*#REF!</f>
        <v>#REF!</v>
      </c>
      <c r="H100" s="192" t="e">
        <f>H99*#REF!</f>
        <v>#REF!</v>
      </c>
      <c r="I100" s="192" t="e">
        <f>I99*#REF!</f>
        <v>#REF!</v>
      </c>
      <c r="J100" s="192" t="e">
        <f>J99*#REF!</f>
        <v>#REF!</v>
      </c>
      <c r="K100" s="192" t="e">
        <f>K99*#REF!</f>
        <v>#REF!</v>
      </c>
      <c r="L100" s="192" t="e">
        <f>L99*#REF!</f>
        <v>#REF!</v>
      </c>
      <c r="M100" s="192" t="e">
        <f>M99*#REF!</f>
        <v>#REF!</v>
      </c>
      <c r="N100" s="192" t="e">
        <f>SUM(B100:M100)</f>
        <v>#REF!</v>
      </c>
    </row>
    <row r="101" spans="1:15" x14ac:dyDescent="0.3">
      <c r="A101" t="s">
        <v>731</v>
      </c>
      <c r="B101" s="192">
        <v>377</v>
      </c>
      <c r="C101" s="192">
        <v>243</v>
      </c>
      <c r="D101" s="192">
        <v>190</v>
      </c>
      <c r="E101" s="192">
        <v>207</v>
      </c>
      <c r="F101" s="192">
        <v>988</v>
      </c>
      <c r="G101" s="192">
        <v>14</v>
      </c>
      <c r="H101" s="192">
        <v>294</v>
      </c>
      <c r="I101" s="192">
        <v>253</v>
      </c>
      <c r="J101" s="192">
        <v>242</v>
      </c>
      <c r="K101" s="192">
        <v>394</v>
      </c>
      <c r="L101" s="192">
        <v>271</v>
      </c>
      <c r="M101" s="192">
        <v>372</v>
      </c>
      <c r="N101" s="192">
        <f>SUM(B101:M101)</f>
        <v>3845</v>
      </c>
      <c r="O101" t="s">
        <v>590</v>
      </c>
    </row>
    <row r="102" spans="1:15" ht="15" thickBot="1" x14ac:dyDescent="0.35">
      <c r="A102" t="s">
        <v>2454</v>
      </c>
      <c r="B102" s="198" t="e">
        <f>B101-B100</f>
        <v>#REF!</v>
      </c>
      <c r="C102" s="198" t="e">
        <f t="shared" ref="C102:M102" si="10">C101-C100</f>
        <v>#REF!</v>
      </c>
      <c r="D102" s="198" t="e">
        <f t="shared" si="10"/>
        <v>#REF!</v>
      </c>
      <c r="E102" s="198" t="e">
        <f t="shared" si="10"/>
        <v>#REF!</v>
      </c>
      <c r="F102" s="198" t="e">
        <f t="shared" si="10"/>
        <v>#REF!</v>
      </c>
      <c r="G102" s="198" t="e">
        <f t="shared" si="10"/>
        <v>#REF!</v>
      </c>
      <c r="H102" s="198" t="e">
        <f t="shared" si="10"/>
        <v>#REF!</v>
      </c>
      <c r="I102" s="198" t="e">
        <f t="shared" si="10"/>
        <v>#REF!</v>
      </c>
      <c r="J102" s="198" t="e">
        <f t="shared" si="10"/>
        <v>#REF!</v>
      </c>
      <c r="K102" s="198" t="e">
        <f t="shared" si="10"/>
        <v>#REF!</v>
      </c>
      <c r="L102" s="198" t="e">
        <f t="shared" si="10"/>
        <v>#REF!</v>
      </c>
      <c r="M102" s="198" t="e">
        <f t="shared" si="10"/>
        <v>#REF!</v>
      </c>
      <c r="N102" s="198" t="e">
        <f>SUM(B102:M102)</f>
        <v>#REF!</v>
      </c>
      <c r="O102" t="s">
        <v>2447</v>
      </c>
    </row>
    <row r="103" spans="1:15" ht="15" thickTop="1" x14ac:dyDescent="0.3">
      <c r="B103" s="192"/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</row>
    <row r="104" spans="1:15" x14ac:dyDescent="0.3"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</row>
    <row r="105" spans="1:15" x14ac:dyDescent="0.3">
      <c r="A105" t="s">
        <v>2469</v>
      </c>
    </row>
    <row r="106" spans="1:15" x14ac:dyDescent="0.3">
      <c r="A106" s="9" t="s">
        <v>2458</v>
      </c>
      <c r="B106" s="193">
        <v>42005</v>
      </c>
      <c r="C106" s="193">
        <v>42036</v>
      </c>
      <c r="D106" s="193">
        <v>42064</v>
      </c>
      <c r="E106" s="193">
        <v>42095</v>
      </c>
      <c r="F106" s="193">
        <v>42125</v>
      </c>
      <c r="G106" s="193">
        <v>42156</v>
      </c>
      <c r="H106" s="193">
        <v>42186</v>
      </c>
      <c r="I106" s="193">
        <v>42217</v>
      </c>
      <c r="J106" s="193">
        <v>42248</v>
      </c>
      <c r="K106" s="193">
        <v>42278</v>
      </c>
      <c r="L106" s="193">
        <v>42309</v>
      </c>
      <c r="M106" s="193">
        <v>42339</v>
      </c>
    </row>
    <row r="107" spans="1:15" x14ac:dyDescent="0.3">
      <c r="A107" t="s">
        <v>2452</v>
      </c>
      <c r="B107" s="191">
        <v>3.6978563537686839E-2</v>
      </c>
      <c r="C107" s="191">
        <v>3.6978563537686839E-2</v>
      </c>
      <c r="D107" s="191">
        <v>3.6978563537686839E-2</v>
      </c>
      <c r="E107" s="191">
        <v>3.6978563537686839E-2</v>
      </c>
      <c r="F107" s="191">
        <v>3.6978563537686839E-2</v>
      </c>
      <c r="G107" s="191">
        <v>3.6978563537686839E-2</v>
      </c>
      <c r="H107" s="191">
        <v>3.6978563537686839E-2</v>
      </c>
      <c r="I107" s="191">
        <v>3.6978563537686839E-2</v>
      </c>
      <c r="J107" s="191">
        <v>3.6978563537686839E-2</v>
      </c>
      <c r="K107" s="191">
        <v>3.6978563537686839E-2</v>
      </c>
      <c r="L107" s="191">
        <v>3.6978563537686839E-2</v>
      </c>
      <c r="M107" s="191">
        <v>3.6978563537686839E-2</v>
      </c>
    </row>
    <row r="108" spans="1:15" x14ac:dyDescent="0.3">
      <c r="A108" t="s">
        <v>2466</v>
      </c>
      <c r="B108" s="192" t="e">
        <f>B107*(#REF!+#REF!)</f>
        <v>#REF!</v>
      </c>
      <c r="C108" s="192" t="e">
        <f>C107*(#REF!+#REF!)</f>
        <v>#REF!</v>
      </c>
      <c r="D108" s="192" t="e">
        <f>D107*(#REF!+#REF!)</f>
        <v>#REF!</v>
      </c>
      <c r="E108" s="192" t="e">
        <f>E107*(#REF!+#REF!)</f>
        <v>#REF!</v>
      </c>
      <c r="F108" s="192" t="e">
        <f>F107*(#REF!+#REF!)</f>
        <v>#REF!</v>
      </c>
      <c r="G108" s="192" t="e">
        <f>G107*(#REF!+#REF!)</f>
        <v>#REF!</v>
      </c>
      <c r="H108" s="192" t="e">
        <f>H107*(#REF!+#REF!)</f>
        <v>#REF!</v>
      </c>
      <c r="I108" s="192" t="e">
        <f>I107*(#REF!+#REF!)</f>
        <v>#REF!</v>
      </c>
      <c r="J108" s="192" t="e">
        <f>J107*(#REF!+#REF!)</f>
        <v>#REF!</v>
      </c>
      <c r="K108" s="192" t="e">
        <f>K107*(#REF!+#REF!)</f>
        <v>#REF!</v>
      </c>
      <c r="L108" s="192" t="e">
        <f>L107*(#REF!+#REF!)</f>
        <v>#REF!</v>
      </c>
      <c r="M108" s="192" t="e">
        <f>M107*(#REF!+#REF!)</f>
        <v>#REF!</v>
      </c>
      <c r="N108" s="192" t="e">
        <f>SUM(B108:M108)</f>
        <v>#REF!</v>
      </c>
    </row>
    <row r="109" spans="1:15" x14ac:dyDescent="0.3">
      <c r="A109" t="s">
        <v>2459</v>
      </c>
      <c r="B109" s="192">
        <v>0</v>
      </c>
      <c r="C109" s="192">
        <v>398</v>
      </c>
      <c r="D109" s="192">
        <v>334</v>
      </c>
      <c r="E109" s="192"/>
      <c r="F109" s="192"/>
      <c r="G109" s="192"/>
      <c r="H109" s="192"/>
      <c r="I109" s="192"/>
      <c r="J109" s="192"/>
      <c r="K109" s="192"/>
      <c r="L109" s="192"/>
      <c r="M109" s="192"/>
      <c r="N109" s="192">
        <f>SUM(B109:M109)</f>
        <v>732</v>
      </c>
      <c r="O109" t="s">
        <v>590</v>
      </c>
    </row>
    <row r="110" spans="1:15" x14ac:dyDescent="0.3">
      <c r="A110" t="s">
        <v>2460</v>
      </c>
      <c r="B110" s="192">
        <v>466</v>
      </c>
      <c r="C110" s="192">
        <v>322</v>
      </c>
      <c r="D110" s="192">
        <v>132</v>
      </c>
      <c r="E110" s="192">
        <v>57</v>
      </c>
      <c r="F110" s="192">
        <v>507</v>
      </c>
      <c r="G110" s="192">
        <v>-829</v>
      </c>
      <c r="H110" s="192">
        <v>398</v>
      </c>
      <c r="I110" s="192">
        <v>199</v>
      </c>
      <c r="J110" s="192">
        <v>235</v>
      </c>
      <c r="K110" s="192">
        <v>255</v>
      </c>
      <c r="L110" s="192">
        <v>271</v>
      </c>
      <c r="M110" s="192">
        <v>417</v>
      </c>
      <c r="N110" s="192">
        <f>SUM(B110:M110)</f>
        <v>2430</v>
      </c>
      <c r="O110" t="s">
        <v>590</v>
      </c>
    </row>
    <row r="111" spans="1:15" x14ac:dyDescent="0.3">
      <c r="A111" t="s">
        <v>2461</v>
      </c>
      <c r="B111" s="192">
        <v>0</v>
      </c>
      <c r="C111" s="192">
        <v>0</v>
      </c>
      <c r="D111" s="192">
        <v>0</v>
      </c>
      <c r="E111" s="192">
        <v>322</v>
      </c>
      <c r="F111" s="192">
        <v>648</v>
      </c>
      <c r="G111" s="192">
        <v>450</v>
      </c>
      <c r="H111" s="192">
        <v>494</v>
      </c>
      <c r="I111" s="192">
        <v>314</v>
      </c>
      <c r="J111" s="192">
        <v>401</v>
      </c>
      <c r="K111" s="192">
        <v>607</v>
      </c>
      <c r="L111" s="192">
        <v>335</v>
      </c>
      <c r="M111" s="192">
        <v>464</v>
      </c>
      <c r="N111" s="192">
        <f>SUM(B111:M111)</f>
        <v>4035</v>
      </c>
      <c r="O111" t="s">
        <v>590</v>
      </c>
    </row>
    <row r="112" spans="1:15" ht="15" thickBot="1" x14ac:dyDescent="0.35">
      <c r="A112" t="s">
        <v>2454</v>
      </c>
      <c r="B112" s="198" t="e">
        <f>B108-B109-B110-B111</f>
        <v>#REF!</v>
      </c>
      <c r="C112" s="198" t="e">
        <f t="shared" ref="C112:M112" si="11">C108-C109-C110-C111</f>
        <v>#REF!</v>
      </c>
      <c r="D112" s="198" t="e">
        <f t="shared" si="11"/>
        <v>#REF!</v>
      </c>
      <c r="E112" s="198" t="e">
        <f t="shared" si="11"/>
        <v>#REF!</v>
      </c>
      <c r="F112" s="198" t="e">
        <f t="shared" si="11"/>
        <v>#REF!</v>
      </c>
      <c r="G112" s="198" t="e">
        <f t="shared" si="11"/>
        <v>#REF!</v>
      </c>
      <c r="H112" s="198" t="e">
        <f t="shared" si="11"/>
        <v>#REF!</v>
      </c>
      <c r="I112" s="198" t="e">
        <f t="shared" si="11"/>
        <v>#REF!</v>
      </c>
      <c r="J112" s="198" t="e">
        <f t="shared" si="11"/>
        <v>#REF!</v>
      </c>
      <c r="K112" s="198" t="e">
        <f t="shared" si="11"/>
        <v>#REF!</v>
      </c>
      <c r="L112" s="198" t="e">
        <f t="shared" si="11"/>
        <v>#REF!</v>
      </c>
      <c r="M112" s="198" t="e">
        <f t="shared" si="11"/>
        <v>#REF!</v>
      </c>
      <c r="N112" s="198" t="e">
        <f>SUM(B112:M112)</f>
        <v>#REF!</v>
      </c>
      <c r="O112" t="s">
        <v>2447</v>
      </c>
    </row>
    <row r="113" spans="1:15" ht="15" thickTop="1" x14ac:dyDescent="0.3"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</row>
    <row r="114" spans="1:15" x14ac:dyDescent="0.3">
      <c r="A114" s="9"/>
      <c r="B114" s="193">
        <v>42005</v>
      </c>
      <c r="C114" s="193">
        <v>42036</v>
      </c>
      <c r="D114" s="193">
        <v>42064</v>
      </c>
      <c r="E114" s="193">
        <v>42095</v>
      </c>
      <c r="F114" s="193">
        <v>42125</v>
      </c>
      <c r="G114" s="193">
        <v>42156</v>
      </c>
      <c r="H114" s="193">
        <v>42186</v>
      </c>
      <c r="I114" s="193">
        <v>42217</v>
      </c>
      <c r="J114" s="193">
        <v>42248</v>
      </c>
      <c r="K114" s="193">
        <v>42278</v>
      </c>
      <c r="L114" s="193">
        <v>42309</v>
      </c>
      <c r="M114" s="193">
        <v>42339</v>
      </c>
    </row>
    <row r="115" spans="1:15" x14ac:dyDescent="0.3">
      <c r="A115" t="s">
        <v>2455</v>
      </c>
      <c r="B115" s="191">
        <v>3.3859946656185989E-2</v>
      </c>
      <c r="C115" s="191">
        <v>3.3859946656185989E-2</v>
      </c>
      <c r="D115" s="191">
        <v>3.3859946656185989E-2</v>
      </c>
      <c r="E115" s="191">
        <v>3.3859946656185989E-2</v>
      </c>
      <c r="F115" s="191">
        <v>3.3859946656185989E-2</v>
      </c>
      <c r="G115" s="191">
        <v>3.3859946656185989E-2</v>
      </c>
      <c r="H115" s="191">
        <v>3.3859946656185989E-2</v>
      </c>
      <c r="I115" s="191">
        <v>3.3859946656185989E-2</v>
      </c>
      <c r="J115" s="191">
        <v>3.3859946656185989E-2</v>
      </c>
      <c r="K115" s="191">
        <v>3.3859946656185989E-2</v>
      </c>
      <c r="L115" s="191">
        <v>3.3859946656185989E-2</v>
      </c>
      <c r="M115" s="191">
        <v>3.3859946656185989E-2</v>
      </c>
    </row>
    <row r="116" spans="1:15" x14ac:dyDescent="0.3">
      <c r="A116" t="s">
        <v>2467</v>
      </c>
      <c r="B116" s="192" t="e">
        <f>B115*(#REF!+#REF!)</f>
        <v>#REF!</v>
      </c>
      <c r="C116" s="192" t="e">
        <f>C115*(#REF!+#REF!)</f>
        <v>#REF!</v>
      </c>
      <c r="D116" s="192" t="e">
        <f>D115*(#REF!+#REF!)</f>
        <v>#REF!</v>
      </c>
      <c r="E116" s="192" t="e">
        <f>E115*(#REF!+#REF!)</f>
        <v>#REF!</v>
      </c>
      <c r="F116" s="192" t="e">
        <f>F115*(#REF!+#REF!)</f>
        <v>#REF!</v>
      </c>
      <c r="G116" s="192" t="e">
        <f>G115*(#REF!+#REF!)</f>
        <v>#REF!</v>
      </c>
      <c r="H116" s="192" t="e">
        <f>H115*(#REF!+#REF!)</f>
        <v>#REF!</v>
      </c>
      <c r="I116" s="192" t="e">
        <f>I115*(#REF!+#REF!)</f>
        <v>#REF!</v>
      </c>
      <c r="J116" s="192" t="e">
        <f>J115*(#REF!+#REF!)</f>
        <v>#REF!</v>
      </c>
      <c r="K116" s="192" t="e">
        <f>K115*(#REF!+#REF!)</f>
        <v>#REF!</v>
      </c>
      <c r="L116" s="192" t="e">
        <f>L115*(#REF!+#REF!)</f>
        <v>#REF!</v>
      </c>
      <c r="M116" s="192" t="e">
        <f>M115*(#REF!+#REF!)</f>
        <v>#REF!</v>
      </c>
      <c r="N116" s="192" t="e">
        <f>SUM(B116:M116)</f>
        <v>#REF!</v>
      </c>
    </row>
    <row r="117" spans="1:15" x14ac:dyDescent="0.3">
      <c r="A117" t="s">
        <v>2462</v>
      </c>
      <c r="B117" s="192">
        <v>429</v>
      </c>
      <c r="C117" s="192">
        <v>257</v>
      </c>
      <c r="D117" s="192">
        <v>106</v>
      </c>
      <c r="E117" s="192">
        <v>46</v>
      </c>
      <c r="F117" s="192">
        <v>404</v>
      </c>
      <c r="G117" s="192">
        <v>-662</v>
      </c>
      <c r="H117" s="192">
        <v>318</v>
      </c>
      <c r="I117" s="192">
        <v>159</v>
      </c>
      <c r="J117" s="192">
        <v>187</v>
      </c>
      <c r="K117" s="192">
        <v>203</v>
      </c>
      <c r="L117" s="192">
        <v>216</v>
      </c>
      <c r="M117" s="192">
        <v>333</v>
      </c>
      <c r="N117" s="192">
        <f>SUM(B117:M117)</f>
        <v>1996</v>
      </c>
      <c r="O117" t="s">
        <v>590</v>
      </c>
    </row>
    <row r="118" spans="1:15" x14ac:dyDescent="0.3">
      <c r="A118" t="s">
        <v>2463</v>
      </c>
      <c r="B118" s="192">
        <v>0</v>
      </c>
      <c r="C118" s="192">
        <v>0</v>
      </c>
      <c r="D118" s="192">
        <v>0</v>
      </c>
      <c r="E118" s="192">
        <v>257</v>
      </c>
      <c r="F118" s="192">
        <v>517</v>
      </c>
      <c r="G118" s="192">
        <v>360</v>
      </c>
      <c r="H118" s="192">
        <v>394</v>
      </c>
      <c r="I118" s="192">
        <v>250</v>
      </c>
      <c r="J118" s="192">
        <v>320</v>
      </c>
      <c r="K118" s="192">
        <v>485</v>
      </c>
      <c r="L118" s="192">
        <v>268</v>
      </c>
      <c r="M118" s="192">
        <v>371</v>
      </c>
      <c r="N118" s="192">
        <f>SUM(B118:M118)</f>
        <v>3222</v>
      </c>
      <c r="O118" t="s">
        <v>590</v>
      </c>
    </row>
    <row r="119" spans="1:15" x14ac:dyDescent="0.3">
      <c r="A119" t="s">
        <v>2464</v>
      </c>
      <c r="B119" s="192"/>
      <c r="C119" s="192">
        <v>318</v>
      </c>
      <c r="D119" s="192">
        <v>267</v>
      </c>
      <c r="E119" s="192"/>
      <c r="F119" s="192"/>
      <c r="G119" s="192"/>
      <c r="H119" s="192"/>
      <c r="I119" s="192"/>
      <c r="J119" s="192"/>
      <c r="K119" s="192"/>
      <c r="L119" s="192"/>
      <c r="M119" s="192"/>
      <c r="N119" s="192">
        <f>SUM(B119:M119)</f>
        <v>585</v>
      </c>
      <c r="O119" t="s">
        <v>590</v>
      </c>
    </row>
    <row r="120" spans="1:15" ht="15" thickBot="1" x14ac:dyDescent="0.35">
      <c r="A120" t="s">
        <v>2454</v>
      </c>
      <c r="B120" s="198" t="e">
        <f>B116-B117-B118-B119</f>
        <v>#REF!</v>
      </c>
      <c r="C120" s="198" t="e">
        <f t="shared" ref="C120:M120" si="12">C116-C117-C118-C119</f>
        <v>#REF!</v>
      </c>
      <c r="D120" s="198" t="e">
        <f t="shared" si="12"/>
        <v>#REF!</v>
      </c>
      <c r="E120" s="198" t="e">
        <f t="shared" si="12"/>
        <v>#REF!</v>
      </c>
      <c r="F120" s="198" t="e">
        <f t="shared" si="12"/>
        <v>#REF!</v>
      </c>
      <c r="G120" s="198" t="e">
        <f t="shared" si="12"/>
        <v>#REF!</v>
      </c>
      <c r="H120" s="198" t="e">
        <f t="shared" si="12"/>
        <v>#REF!</v>
      </c>
      <c r="I120" s="198" t="e">
        <f t="shared" si="12"/>
        <v>#REF!</v>
      </c>
      <c r="J120" s="198" t="e">
        <f t="shared" si="12"/>
        <v>#REF!</v>
      </c>
      <c r="K120" s="198" t="e">
        <f t="shared" si="12"/>
        <v>#REF!</v>
      </c>
      <c r="L120" s="198" t="e">
        <f t="shared" si="12"/>
        <v>#REF!</v>
      </c>
      <c r="M120" s="198" t="e">
        <f t="shared" si="12"/>
        <v>#REF!</v>
      </c>
      <c r="N120" s="198" t="e">
        <f>SUM(B120:M120)</f>
        <v>#REF!</v>
      </c>
      <c r="O120" t="s">
        <v>2447</v>
      </c>
    </row>
    <row r="121" spans="1:15" ht="15" thickTop="1" x14ac:dyDescent="0.3"/>
  </sheetData>
  <pageMargins left="0.7" right="0.7" top="0.75" bottom="0.75" header="0.3" footer="0.3"/>
  <pageSetup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  <pageSetUpPr fitToPage="1"/>
  </sheetPr>
  <dimension ref="A1:O103"/>
  <sheetViews>
    <sheetView tabSelected="1" zoomScaleNormal="100" workbookViewId="0">
      <pane ySplit="1" topLeftCell="A2" activePane="bottomLeft" state="frozen"/>
      <selection activeCell="Q27" sqref="Q27"/>
      <selection pane="bottomLeft" activeCell="A14" sqref="A14"/>
    </sheetView>
  </sheetViews>
  <sheetFormatPr defaultRowHeight="13.8" x14ac:dyDescent="0.25"/>
  <cols>
    <col min="1" max="1" width="65.88671875" style="230" bestFit="1" customWidth="1"/>
    <col min="2" max="2" width="14.109375" style="230" customWidth="1"/>
    <col min="3" max="14" width="14.77734375" style="230" customWidth="1"/>
    <col min="15" max="15" width="14.109375" style="230" bestFit="1" customWidth="1"/>
    <col min="16" max="16" width="11.44140625" style="230" bestFit="1" customWidth="1"/>
    <col min="17" max="17" width="12.44140625" style="230" bestFit="1" customWidth="1"/>
    <col min="18" max="16384" width="8.88671875" style="230"/>
  </cols>
  <sheetData>
    <row r="1" spans="1:15" s="228" customFormat="1" x14ac:dyDescent="0.25">
      <c r="A1" s="228" t="s">
        <v>3561</v>
      </c>
      <c r="C1" s="226">
        <v>42736</v>
      </c>
      <c r="D1" s="226">
        <v>42767</v>
      </c>
      <c r="E1" s="226">
        <v>42795</v>
      </c>
      <c r="F1" s="226">
        <v>42826</v>
      </c>
      <c r="G1" s="226">
        <v>42856</v>
      </c>
      <c r="H1" s="226">
        <v>42887</v>
      </c>
      <c r="I1" s="226">
        <v>42917</v>
      </c>
      <c r="J1" s="226">
        <v>42948</v>
      </c>
      <c r="K1" s="226">
        <v>42979</v>
      </c>
      <c r="L1" s="226">
        <v>43009</v>
      </c>
      <c r="M1" s="226">
        <v>43040</v>
      </c>
      <c r="N1" s="226">
        <v>43070</v>
      </c>
      <c r="O1" s="228" t="s">
        <v>591</v>
      </c>
    </row>
    <row r="2" spans="1:15" s="228" customFormat="1" x14ac:dyDescent="0.25">
      <c r="A2" s="228" t="s">
        <v>989</v>
      </c>
    </row>
    <row r="3" spans="1:15" x14ac:dyDescent="0.25">
      <c r="A3" s="237" t="s">
        <v>993</v>
      </c>
      <c r="C3" s="231">
        <v>12348.65</v>
      </c>
      <c r="D3" s="231">
        <v>19617.939999999999</v>
      </c>
      <c r="E3" s="231">
        <f>'2017 APUC Labor '!O23</f>
        <v>20214.96</v>
      </c>
      <c r="F3" s="231">
        <v>21178.37</v>
      </c>
      <c r="G3" s="231">
        <f>'2017 May APUC Labor'!O23</f>
        <v>20681.240000000002</v>
      </c>
      <c r="H3" s="231">
        <f>GETPIVOTDATA("Debit Amount",'2017 June Detail'!$A$40,"Account Number String","8020-2-0100-69-5200-6366","Account Description","APUC Canada - Labor")</f>
        <v>21305.85</v>
      </c>
      <c r="I3" s="231">
        <f>GETPIVOTDATA("Net ",'2017 July Detail'!$A$29,"Account Number String","8020-2-0100-69-5200-6366","Account Description","APUC Canada - Labor")</f>
        <v>19222.669999999998</v>
      </c>
      <c r="J3" s="231">
        <f>GETPIVOTDATA("Debit Amount",'2017 Aug Detail'!$B$28,"Account Number String","8020-2-0100-69-5200-6366","Account Description","APUC Canada - Labor")</f>
        <v>19852.490000000002</v>
      </c>
      <c r="K3" s="231">
        <f>GETPIVOTDATA("Debit Amount",'2017 Sept Detail'!$A$24,"Account Number String","8020-2-0100-69-5200-6366","Account Description","APUC Canada - Labor")</f>
        <v>17563.419999999998</v>
      </c>
      <c r="L3" s="231">
        <f>GETPIVOTDATA("Debit Amount",'2017 Oct LBR'!$A$33,"Account Number String","8020-2-0100-69-5200-6366","Account Description","APUC Canada - Labor")</f>
        <v>34339.69</v>
      </c>
      <c r="M3" s="231">
        <f>GETPIVOTDATA("Debit Amount",'2017 Nov LBR'!$A$21,"Account Number String","8020-2-0100-69-5200-6366","Account Description","APUC Canada - Labor")</f>
        <v>19936.18</v>
      </c>
      <c r="N3" s="231">
        <f>GETPIVOTDATA("Sum of Net",'2017 DEC LBR'!$B$35,"Account Number String","8020-2-0100-69-5200-6366","Account Description","APUC Canada - Labor")</f>
        <v>25949.55</v>
      </c>
      <c r="O3" s="231">
        <f t="shared" ref="O3:O10" si="0">SUM(C3:N3)</f>
        <v>252211.00999999995</v>
      </c>
    </row>
    <row r="4" spans="1:15" x14ac:dyDescent="0.25">
      <c r="A4" s="237" t="s">
        <v>994</v>
      </c>
      <c r="C4" s="231">
        <v>1689.0600000000002</v>
      </c>
      <c r="D4" s="231">
        <v>3021.7400000000002</v>
      </c>
      <c r="E4" s="231">
        <v>4808.42</v>
      </c>
      <c r="F4" s="231">
        <v>3871.26</v>
      </c>
      <c r="G4" s="231">
        <f>'2017 May Detail'!D49</f>
        <v>7231.49</v>
      </c>
      <c r="H4" s="231">
        <f>GETPIVOTDATA("Debit Amount",'2017 June Detail'!$A$40,"Account Number String","8020-2-0100-69-5200-6364","Account Description","LU Canada - Labor")</f>
        <v>6013.2400000000007</v>
      </c>
      <c r="I4" s="231">
        <f>GETPIVOTDATA("Net ",'2017 July Detail'!$A$29,"Account Number String","8020-2-0100-69-5200-6364","Account Description","LU Canada - Labor")</f>
        <v>4169.76</v>
      </c>
      <c r="J4" s="231">
        <f>GETPIVOTDATA("Debit Amount",'2017 Aug Detail'!$B$28,"Account Number String","8020-2-0100-69-5200-6364","Account Description","LU Canada - Labor")</f>
        <v>4609.7299999999996</v>
      </c>
      <c r="K4" s="231">
        <f>GETPIVOTDATA("Debit Amount",'2017 Sept Detail'!$A$24,"Account Number String","8020-2-0100-69-5200-6364","Account Description","LU Canada - Labor")</f>
        <v>5267.8</v>
      </c>
      <c r="L4" s="231">
        <f>GETPIVOTDATA("Debit Amount",'2017 Oct LBR'!$A$33,"Account Number String","8020-2-0100-69-5200-6364","Account Description","LU Canada - Labor")</f>
        <v>6369.0599999999995</v>
      </c>
      <c r="M4" s="231">
        <f>GETPIVOTDATA("Debit Amount",'2017 Nov LBR'!$A$21,"Account Number String","8020-2-0100-69-5200-6364","Account Description","LU Canada - Labor")</f>
        <v>9465.7199999999993</v>
      </c>
      <c r="N4" s="231">
        <f>GETPIVOTDATA("Sum of Net",'2017 DEC LBR'!$B$35,"Account Number String","8020-2-0100-69-5200-6364","Account Description","LU Canada - Labor")</f>
        <v>12493.32</v>
      </c>
      <c r="O4" s="231">
        <f t="shared" si="0"/>
        <v>69010.600000000006</v>
      </c>
    </row>
    <row r="5" spans="1:15" x14ac:dyDescent="0.25">
      <c r="A5" s="237" t="s">
        <v>992</v>
      </c>
      <c r="C5" s="231">
        <v>3814.25</v>
      </c>
      <c r="D5" s="231">
        <v>11343.830000000002</v>
      </c>
      <c r="E5" s="231">
        <v>12886.99</v>
      </c>
      <c r="F5" s="231">
        <v>13221.73</v>
      </c>
      <c r="G5" s="231">
        <f>'2017 May LABS Bus Labor '!O31</f>
        <v>19329.62</v>
      </c>
      <c r="H5" s="231">
        <f>GETPIVOTDATA("Debit Amount",'2017 June Detail'!$A$40,"Account Number String","8020-2-0100-69-5010-6368","Account Description","LABS Labor Allocations")</f>
        <v>11008.32</v>
      </c>
      <c r="I5" s="231">
        <f>GETPIVOTDATA("Net ",'2017 July Detail'!$A$29,"Account Number String","8020-2-0100-69-5010-6368","Account Description","LABS Labor Allocations")</f>
        <v>12170.359999999999</v>
      </c>
      <c r="J5" s="231">
        <f>GETPIVOTDATA("Debit Amount",'2017 Aug Detail'!$B$28,"Account Number String","8020-2-0100-69-5010-6368","Account Description","LABS Labor Allocations")</f>
        <v>9546.75</v>
      </c>
      <c r="K5" s="231">
        <f>GETPIVOTDATA("Debit Amount",'2017 Sept Detail'!$A$24,"Account Number String","8020-2-0100-69-5010-6368","Account Description","LABS Labor Allocations")</f>
        <v>13711.79</v>
      </c>
      <c r="L5" s="231">
        <f>GETPIVOTDATA("Debit Amount",'2017 Oct LBR'!$A$33,"Account Number String","8020-2-0100-69-5010-6368","Account Description","LABS Labor Allocations")</f>
        <v>25399.510000000002</v>
      </c>
      <c r="M5" s="231">
        <f>GETPIVOTDATA("Debit Amount",'2017 Nov LBR'!$A$21,"Account Number String","8020-2-0100-69-5010-6368","Account Description","LABS Labor Allocations")</f>
        <v>30250.25</v>
      </c>
      <c r="N5" s="231">
        <f>GETPIVOTDATA("Sum of Net",'2017 DEC LBR'!$B$35,"Account Number String","8020-2-0100-69-5010-6368","Account Description","LABS Labor Allocations")</f>
        <v>24127.969999999998</v>
      </c>
      <c r="O5" s="231">
        <f t="shared" si="0"/>
        <v>186811.37</v>
      </c>
    </row>
    <row r="6" spans="1:15" x14ac:dyDescent="0.25">
      <c r="A6" s="237" t="s">
        <v>991</v>
      </c>
      <c r="C6" s="231">
        <v>7880.77</v>
      </c>
      <c r="D6" s="231">
        <v>18962.05</v>
      </c>
      <c r="E6" s="231">
        <v>16265.14</v>
      </c>
      <c r="F6" s="231">
        <v>21784.87</v>
      </c>
      <c r="G6" s="231">
        <f>'2017 May LABS Corp Labor'!O23</f>
        <v>28699.86</v>
      </c>
      <c r="H6" s="231">
        <f>GETPIVOTDATA("Debit Amount",'2017 June Detail'!$A$40,"Account Number String","8020-2-0100-69-5010-6369","Account Description","LABS Corp - Labour")</f>
        <v>16375.430000000002</v>
      </c>
      <c r="I6" s="231">
        <f>GETPIVOTDATA("Net ",'2017 July Detail'!$A$29,"Account Number String","8020-2-0100-69-5010-6369","Account Description","LABS Corp - Labour")</f>
        <v>13523.279999999999</v>
      </c>
      <c r="J6" s="231">
        <f>GETPIVOTDATA("Debit Amount",'2017 Aug Detail'!$B$28,"Account Number String","8020-2-0100-69-5010-6369","Account Description","LABS Corp - Labour")</f>
        <v>16451.52</v>
      </c>
      <c r="K6" s="231">
        <f>GETPIVOTDATA("Debit Amount",'2017 Sept Detail'!$A$24,"Account Number String","8020-2-0100-69-5010-6369","Account Description","LABS Corp - Labour")</f>
        <v>12581.48</v>
      </c>
      <c r="L6" s="231">
        <f>GETPIVOTDATA("Debit Amount",'2017 Oct LBR'!$A$33,"Account Number String","8020-2-0100-69-5010-6369","Account Description","LABS Corp - Labour")</f>
        <v>15569.119999999999</v>
      </c>
      <c r="M6" s="231">
        <f>GETPIVOTDATA("Debit Amount",'2017 Nov LBR'!$A$21,"Account Number String","8020-2-0100-69-5010-6369","Account Description","LABS Corp - Labour")</f>
        <v>21270.53</v>
      </c>
      <c r="N6" s="231">
        <f>GETPIVOTDATA("Sum of Net",'2017 DEC LBR'!$B$35,"Account Number String","8020-2-0100-69-5010-6369","Account Description","LABS Corp - Labour")</f>
        <v>17992.27</v>
      </c>
      <c r="O6" s="231">
        <f t="shared" si="0"/>
        <v>207356.32</v>
      </c>
    </row>
    <row r="7" spans="1:15" x14ac:dyDescent="0.25">
      <c r="A7" s="237" t="s">
        <v>2979</v>
      </c>
      <c r="C7" s="231"/>
      <c r="D7" s="231"/>
      <c r="E7" s="231">
        <f>GETPIVOTDATA("Debit Amount",'2017 March Detail 2'!$A$41,"Account Number String","8020-2-0100-69-5010-6343","Account Description","LABS US Bus labor alloc")</f>
        <v>225.4</v>
      </c>
      <c r="F7" s="231">
        <v>2845.99</v>
      </c>
      <c r="G7" s="231">
        <f>'2017 May LABS US BUS LBR'!N23</f>
        <v>2758.43</v>
      </c>
      <c r="H7" s="231">
        <f>GETPIVOTDATA("Debit Amount",'2017 June Detail'!$A$40,"Account Number String","8020-2-0100-69-5010-6343","Account Description","LABS US Bus labor alloc")</f>
        <v>9501.0300000000007</v>
      </c>
      <c r="I7" s="231">
        <f>GETPIVOTDATA("Net ",'2017 July Detail'!$A$29,"Account Number String","8020-2-0100-69-5010-6343","Account Description","LABS US Bus labor alloc")</f>
        <v>999.71</v>
      </c>
      <c r="J7" s="231">
        <f>GETPIVOTDATA("Debit Amount",'2017 Aug Detail'!$B$28,"Account Number String","8020-2-0100-69-5010-6343","Account Description","LABS US Bus labor alloc")</f>
        <v>15612.380000000001</v>
      </c>
      <c r="K7" s="231">
        <f>'2017 Sept Detail'!D28</f>
        <v>704.38</v>
      </c>
      <c r="L7" s="231">
        <f>GETPIVOTDATA("Debit Amount",'2017 Oct LBR'!$A$33,"Account Number String","8020-2-0100-69-5010-6343","Account Description","LABS US Bus labor alloc")</f>
        <v>556.51</v>
      </c>
      <c r="M7" s="231">
        <f>GETPIVOTDATA("Debit Amount",'2017 Nov LBR'!$A$21,"Account Number String","8020-2-0100-69-5010-6343","Account Description","LABS US Bus labor alloc")</f>
        <v>870.35</v>
      </c>
      <c r="N7" s="231">
        <f>'2017 Dec LABS US BUS LBR'!N21</f>
        <v>1036.78</v>
      </c>
      <c r="O7" s="231">
        <f t="shared" si="0"/>
        <v>35110.959999999999</v>
      </c>
    </row>
    <row r="8" spans="1:15" x14ac:dyDescent="0.25">
      <c r="A8" s="237" t="s">
        <v>2977</v>
      </c>
      <c r="C8" s="231"/>
      <c r="D8" s="231"/>
      <c r="E8" s="231">
        <v>21628.289999999997</v>
      </c>
      <c r="F8" s="231">
        <v>10258.629999999999</v>
      </c>
      <c r="G8" s="231">
        <f>'2017 May LABS US Corp Labor'!N23</f>
        <v>11064.5</v>
      </c>
      <c r="H8" s="231">
        <f>GETPIVOTDATA("Debit Amount",'2017 June Detail'!$A$40,"Account Number String","8020-2-0100-69-5010-6371","Account Description","LABS US Corp labor alloc")</f>
        <v>5892.27</v>
      </c>
      <c r="I8" s="231">
        <f>GETPIVOTDATA("Net ",'2017 July Detail'!$A$29,"Account Number String","8020-2-0100-69-5010-6371","Account Description","LABS US Corp labor alloc")</f>
        <v>7939.76</v>
      </c>
      <c r="J8" s="231">
        <f>GETPIVOTDATA("Debit Amount",'2017 Aug Detail'!$B$28,"Account Number String","8020-2-0100-69-5010-6371","Account Description","LABS US Corp labor alloc")</f>
        <v>201.44</v>
      </c>
      <c r="K8" s="231">
        <f>GETPIVOTDATA("Debit Amount",'2017 Sept Detail'!$A$24,"Account Number String","8020-2-0100-69-5010-6371","Account Description","LABS US Corp labor alloc")</f>
        <v>25204.71</v>
      </c>
      <c r="L8" s="231">
        <f>GETPIVOTDATA("Debit Amount",'2017 Oct LBR'!$A$33,"Account Number String","8020-2-0100-69-5010-6371","Account Description","LABS US Corp labor alloc")</f>
        <v>15536.8</v>
      </c>
      <c r="M8" s="231">
        <f>GETPIVOTDATA("Debit Amount",'2017 Nov LBR'!$A$21,"Account Number String","8020-2-0100-69-5010-6371","Account Description","LABS US Corp labor alloc")</f>
        <v>12627.7</v>
      </c>
      <c r="N8" s="231">
        <f>'2017 Dec LABS US Corp Labor'!N11</f>
        <v>16047.08</v>
      </c>
      <c r="O8" s="231">
        <f t="shared" si="0"/>
        <v>126401.18000000001</v>
      </c>
    </row>
    <row r="9" spans="1:15" x14ac:dyDescent="0.25">
      <c r="A9" s="237" t="s">
        <v>2986</v>
      </c>
      <c r="C9" s="231"/>
      <c r="D9" s="231"/>
      <c r="E9" s="231">
        <f>GETPIVOTDATA("Debit Amount",'2017 March Detail 2'!$A$41,"Account Number String","8020-2-0100-69-5010-6372","Account Description","LU Corp US labor")</f>
        <v>584.08000000000004</v>
      </c>
      <c r="F9" s="231">
        <v>5623.5</v>
      </c>
      <c r="G9" s="231">
        <f>'2017 May LU CORP US LBR'!O21</f>
        <v>7135.97</v>
      </c>
      <c r="H9" s="231"/>
      <c r="I9" s="231"/>
      <c r="J9" s="231"/>
      <c r="K9" s="231"/>
      <c r="L9" s="231"/>
      <c r="M9" s="231"/>
      <c r="N9" s="231"/>
      <c r="O9" s="231">
        <f t="shared" si="0"/>
        <v>13343.55</v>
      </c>
    </row>
    <row r="10" spans="1:15" x14ac:dyDescent="0.25">
      <c r="A10" s="237" t="s">
        <v>2948</v>
      </c>
      <c r="C10" s="231"/>
      <c r="D10" s="231"/>
      <c r="E10" s="231">
        <f>GETPIVOTDATA("Debit Amount",'2017 March Detail 2'!$A$41,"Account Number String","8020-2-0100-69-5010-6373","Account Description","LU Region labor")</f>
        <v>163816.98000000001</v>
      </c>
      <c r="F10" s="231">
        <v>17859.64</v>
      </c>
      <c r="G10" s="231">
        <f>'2017 May LU Region Labor'!N20</f>
        <v>20575.89</v>
      </c>
      <c r="H10" s="231">
        <f>'2017 June Detail'!D47</f>
        <v>14380.36</v>
      </c>
      <c r="I10" s="231">
        <f>GETPIVOTDATA("Net ",'2017 July Detail'!$A$29,"Account Number String","8020-2-0100-69-5010-6373","Account Description","LU Region labor")</f>
        <v>50080.87</v>
      </c>
      <c r="J10" s="231">
        <f>GETPIVOTDATA("Debit Amount",'2017 Aug Detail'!$B$28,"Account Number String","8020-2-0100-69-5010-6373","Account Description","LU Region labor")</f>
        <v>26227.07</v>
      </c>
      <c r="K10" s="231">
        <f>GETPIVOTDATA("Debit Amount",'2017 Sept Detail'!$A$24,"Account Number String","8020-2-0100-69-5010-6373","Account Description","LU Region labor")</f>
        <v>8070.7300000000005</v>
      </c>
      <c r="L10" s="231">
        <f>GETPIVOTDATA("Debit Amount",'2017 Oct LBR'!$A$33,"Account Number String","8020-2-0100-69-5010-6373","Account Description","LU Region labor")</f>
        <v>7436.66</v>
      </c>
      <c r="M10" s="231">
        <f>GETPIVOTDATA("Debit Amount",'2017 Nov LBR'!$A$21,"Account Number String","8020-2-0100-69-5010-6373","Account Description","LU Region labor")</f>
        <v>7651.26</v>
      </c>
      <c r="N10" s="231">
        <f>GETPIVOTDATA("Sum of Net",'2017 DEC LBR'!$B$35,"Account Number String","8020-2-0100-69-5010-6373","Account Description","LU Region labor")</f>
        <v>21986.86</v>
      </c>
      <c r="O10" s="231">
        <f t="shared" si="0"/>
        <v>338086.31999999995</v>
      </c>
    </row>
    <row r="11" spans="1:15" ht="14.4" thickBot="1" x14ac:dyDescent="0.3">
      <c r="A11" s="238" t="s">
        <v>591</v>
      </c>
      <c r="C11" s="235">
        <v>25732.73</v>
      </c>
      <c r="D11" s="235">
        <f>SUM(D3:D6)</f>
        <v>52945.56</v>
      </c>
      <c r="E11" s="235">
        <f t="shared" ref="E11:O11" si="1">SUM(E3:E10)</f>
        <v>240430.26</v>
      </c>
      <c r="F11" s="235">
        <f t="shared" si="1"/>
        <v>96643.989999999991</v>
      </c>
      <c r="G11" s="235">
        <f t="shared" si="1"/>
        <v>117477</v>
      </c>
      <c r="H11" s="235">
        <f t="shared" si="1"/>
        <v>84476.5</v>
      </c>
      <c r="I11" s="235">
        <f t="shared" si="1"/>
        <v>108106.41</v>
      </c>
      <c r="J11" s="235">
        <f t="shared" si="1"/>
        <v>92501.38</v>
      </c>
      <c r="K11" s="235">
        <f t="shared" si="1"/>
        <v>83104.309999999983</v>
      </c>
      <c r="L11" s="235">
        <f t="shared" si="1"/>
        <v>105207.35</v>
      </c>
      <c r="M11" s="235">
        <f t="shared" si="1"/>
        <v>102071.98999999999</v>
      </c>
      <c r="N11" s="235">
        <f t="shared" si="1"/>
        <v>119633.83</v>
      </c>
      <c r="O11" s="235">
        <f t="shared" si="1"/>
        <v>1228331.31</v>
      </c>
    </row>
    <row r="12" spans="1:15" ht="14.4" thickTop="1" x14ac:dyDescent="0.25">
      <c r="A12" s="237"/>
    </row>
    <row r="15" spans="1:15" ht="14.4" x14ac:dyDescent="0.3">
      <c r="A15" s="240" t="s">
        <v>3518</v>
      </c>
    </row>
    <row r="18" spans="1:2" x14ac:dyDescent="0.25">
      <c r="A18" s="225" t="s">
        <v>3516</v>
      </c>
      <c r="B18" s="229" t="s">
        <v>3515</v>
      </c>
    </row>
    <row r="19" spans="1:2" x14ac:dyDescent="0.25">
      <c r="A19" s="227">
        <v>2017</v>
      </c>
      <c r="B19" s="229" t="s">
        <v>591</v>
      </c>
    </row>
    <row r="20" spans="1:2" x14ac:dyDescent="0.25">
      <c r="A20" s="225" t="s">
        <v>3491</v>
      </c>
    </row>
    <row r="21" spans="1:2" x14ac:dyDescent="0.25">
      <c r="A21" s="225"/>
    </row>
    <row r="22" spans="1:2" x14ac:dyDescent="0.25">
      <c r="A22" s="230" t="s">
        <v>3492</v>
      </c>
      <c r="B22" s="231">
        <f>O3</f>
        <v>252211.00999999995</v>
      </c>
    </row>
    <row r="23" spans="1:2" x14ac:dyDescent="0.25">
      <c r="B23" s="231"/>
    </row>
    <row r="24" spans="1:2" x14ac:dyDescent="0.25">
      <c r="A24" s="232" t="s">
        <v>3503</v>
      </c>
      <c r="B24" s="231">
        <f>5355.48+3137.6+1295.29+1472.68</f>
        <v>11261.05</v>
      </c>
    </row>
    <row r="25" spans="1:2" x14ac:dyDescent="0.25">
      <c r="A25" s="232" t="s">
        <v>3502</v>
      </c>
      <c r="B25" s="231">
        <f>944.2+3038.88+2995.1+988.45</f>
        <v>7966.63</v>
      </c>
    </row>
    <row r="26" spans="1:2" ht="14.4" thickBot="1" x14ac:dyDescent="0.3">
      <c r="A26" s="232"/>
      <c r="B26" s="233">
        <f>SUM(B24:B25)</f>
        <v>19227.68</v>
      </c>
    </row>
    <row r="27" spans="1:2" ht="14.4" thickTop="1" x14ac:dyDescent="0.25">
      <c r="A27" s="232"/>
      <c r="B27" s="231"/>
    </row>
    <row r="28" spans="1:2" x14ac:dyDescent="0.25">
      <c r="A28" s="234" t="s">
        <v>590</v>
      </c>
      <c r="B28" s="231"/>
    </row>
    <row r="29" spans="1:2" x14ac:dyDescent="0.25">
      <c r="A29" s="232" t="s">
        <v>3504</v>
      </c>
      <c r="B29" s="231">
        <f>5355.46+3137.59+1295.28+1472.68</f>
        <v>11261.01</v>
      </c>
    </row>
    <row r="30" spans="1:2" x14ac:dyDescent="0.25">
      <c r="A30" s="232" t="s">
        <v>3505</v>
      </c>
      <c r="B30" s="231">
        <f>944.2+3038.86+2995.07+988.45</f>
        <v>7966.5800000000008</v>
      </c>
    </row>
    <row r="31" spans="1:2" ht="14.4" thickBot="1" x14ac:dyDescent="0.3">
      <c r="A31" s="234" t="s">
        <v>591</v>
      </c>
      <c r="B31" s="233">
        <f>SUM(B29:B30)</f>
        <v>19227.59</v>
      </c>
    </row>
    <row r="32" spans="1:2" ht="14.4" thickTop="1" x14ac:dyDescent="0.25">
      <c r="A32" s="234"/>
      <c r="B32" s="231"/>
    </row>
    <row r="33" spans="1:2" x14ac:dyDescent="0.25">
      <c r="A33" s="232"/>
      <c r="B33" s="231"/>
    </row>
    <row r="34" spans="1:2" x14ac:dyDescent="0.25">
      <c r="A34" s="234" t="s">
        <v>3494</v>
      </c>
      <c r="B34" s="231"/>
    </row>
    <row r="35" spans="1:2" x14ac:dyDescent="0.25">
      <c r="A35" s="230" t="s">
        <v>3493</v>
      </c>
      <c r="B35" s="231">
        <f>B29-B24</f>
        <v>-3.9999999999054126E-2</v>
      </c>
    </row>
    <row r="36" spans="1:2" x14ac:dyDescent="0.25">
      <c r="A36" s="232" t="s">
        <v>690</v>
      </c>
      <c r="B36" s="231">
        <f>B30-B25</f>
        <v>-4.9999999999272404E-2</v>
      </c>
    </row>
    <row r="41" spans="1:2" x14ac:dyDescent="0.25">
      <c r="A41" s="225" t="s">
        <v>3490</v>
      </c>
      <c r="B41" s="229" t="s">
        <v>3515</v>
      </c>
    </row>
    <row r="42" spans="1:2" x14ac:dyDescent="0.25">
      <c r="A42" s="227">
        <v>2017</v>
      </c>
      <c r="B42" s="229" t="s">
        <v>591</v>
      </c>
    </row>
    <row r="43" spans="1:2" x14ac:dyDescent="0.25">
      <c r="A43" s="234" t="s">
        <v>3495</v>
      </c>
    </row>
    <row r="44" spans="1:2" x14ac:dyDescent="0.25">
      <c r="A44" s="232" t="s">
        <v>3492</v>
      </c>
      <c r="B44" s="231">
        <f>O4</f>
        <v>69010.600000000006</v>
      </c>
    </row>
    <row r="45" spans="1:2" x14ac:dyDescent="0.25">
      <c r="A45" s="232"/>
      <c r="B45" s="231"/>
    </row>
    <row r="46" spans="1:2" x14ac:dyDescent="0.25">
      <c r="A46" s="232" t="s">
        <v>3503</v>
      </c>
      <c r="B46" s="231">
        <f>1467.3+859.56+404.17+355.65</f>
        <v>3086.68</v>
      </c>
    </row>
    <row r="47" spans="1:2" x14ac:dyDescent="0.25">
      <c r="A47" s="232" t="s">
        <v>3502</v>
      </c>
      <c r="B47" s="231">
        <f>258.58+834.72+269.3+816.87</f>
        <v>2179.4699999999998</v>
      </c>
    </row>
    <row r="48" spans="1:2" ht="14.4" thickBot="1" x14ac:dyDescent="0.3">
      <c r="A48" s="234" t="s">
        <v>591</v>
      </c>
      <c r="B48" s="235">
        <f>SUM(B47:B47)</f>
        <v>2179.4699999999998</v>
      </c>
    </row>
    <row r="49" spans="1:2" ht="14.4" thickTop="1" x14ac:dyDescent="0.25">
      <c r="A49" s="232"/>
      <c r="B49" s="231"/>
    </row>
    <row r="50" spans="1:2" x14ac:dyDescent="0.25">
      <c r="A50" s="232" t="s">
        <v>3506</v>
      </c>
      <c r="B50" s="231">
        <f>1467.31+859.57+404.17+355.65</f>
        <v>3086.7000000000003</v>
      </c>
    </row>
    <row r="51" spans="1:2" x14ac:dyDescent="0.25">
      <c r="A51" s="232" t="s">
        <v>3506</v>
      </c>
      <c r="B51" s="231">
        <f>258.58+834.73+269.3+816.87</f>
        <v>2179.48</v>
      </c>
    </row>
    <row r="52" spans="1:2" ht="14.4" thickBot="1" x14ac:dyDescent="0.3">
      <c r="A52" s="232"/>
      <c r="B52" s="235">
        <f>SUM(B50:B51)</f>
        <v>5266.18</v>
      </c>
    </row>
    <row r="53" spans="1:2" ht="14.4" thickTop="1" x14ac:dyDescent="0.25">
      <c r="A53" s="232"/>
      <c r="B53" s="231"/>
    </row>
    <row r="54" spans="1:2" x14ac:dyDescent="0.25">
      <c r="A54" s="232" t="s">
        <v>3496</v>
      </c>
      <c r="B54" s="231">
        <f>B50-B46</f>
        <v>2.0000000000436557E-2</v>
      </c>
    </row>
    <row r="55" spans="1:2" x14ac:dyDescent="0.25">
      <c r="A55" s="232" t="s">
        <v>3497</v>
      </c>
      <c r="B55" s="231">
        <f>B51-B47</f>
        <v>1.0000000000218279E-2</v>
      </c>
    </row>
    <row r="56" spans="1:2" ht="14.4" thickBot="1" x14ac:dyDescent="0.3">
      <c r="A56" s="234" t="s">
        <v>3498</v>
      </c>
      <c r="B56" s="235">
        <f>SUM(B54:B55)</f>
        <v>3.0000000000654836E-2</v>
      </c>
    </row>
    <row r="57" spans="1:2" ht="14.4" thickTop="1" x14ac:dyDescent="0.25"/>
    <row r="59" spans="1:2" x14ac:dyDescent="0.25">
      <c r="A59" s="225" t="s">
        <v>3490</v>
      </c>
      <c r="B59" s="229" t="s">
        <v>3515</v>
      </c>
    </row>
    <row r="60" spans="1:2" x14ac:dyDescent="0.25">
      <c r="A60" s="227">
        <v>2017</v>
      </c>
      <c r="B60" s="229" t="s">
        <v>591</v>
      </c>
    </row>
    <row r="61" spans="1:2" x14ac:dyDescent="0.25">
      <c r="A61" s="236" t="s">
        <v>3499</v>
      </c>
    </row>
    <row r="62" spans="1:2" x14ac:dyDescent="0.25">
      <c r="A62" s="232" t="s">
        <v>3507</v>
      </c>
      <c r="B62" s="231">
        <f>O5</f>
        <v>186811.37</v>
      </c>
    </row>
    <row r="63" spans="1:2" x14ac:dyDescent="0.25">
      <c r="A63" s="232" t="s">
        <v>3508</v>
      </c>
      <c r="B63" s="231">
        <f>O6</f>
        <v>207356.32</v>
      </c>
    </row>
    <row r="64" spans="1:2" ht="14.4" thickBot="1" x14ac:dyDescent="0.3">
      <c r="A64" s="225" t="s">
        <v>591</v>
      </c>
      <c r="B64" s="235">
        <f>SUM(B62:B63)</f>
        <v>394167.69</v>
      </c>
    </row>
    <row r="65" spans="1:2" ht="14.4" thickTop="1" x14ac:dyDescent="0.25">
      <c r="B65" s="231"/>
    </row>
    <row r="66" spans="1:2" x14ac:dyDescent="0.25">
      <c r="B66" s="231"/>
    </row>
    <row r="67" spans="1:2" x14ac:dyDescent="0.25">
      <c r="A67" s="234" t="s">
        <v>3503</v>
      </c>
      <c r="B67" s="231">
        <f>8384.29+4913.44+2309.82+2030.65</f>
        <v>17638.2</v>
      </c>
    </row>
    <row r="68" spans="1:2" x14ac:dyDescent="0.25">
      <c r="A68" s="234" t="s">
        <v>3502</v>
      </c>
      <c r="B68" s="231">
        <f>1480.02+4756.86+1540.02+4671.06</f>
        <v>12447.96</v>
      </c>
    </row>
    <row r="69" spans="1:2" ht="14.4" thickBot="1" x14ac:dyDescent="0.3">
      <c r="A69" s="234" t="s">
        <v>591</v>
      </c>
      <c r="B69" s="233">
        <f>SUM(B67:B68)</f>
        <v>30086.16</v>
      </c>
    </row>
    <row r="70" spans="1:2" ht="14.4" thickTop="1" x14ac:dyDescent="0.25">
      <c r="A70" s="232"/>
      <c r="B70" s="231"/>
    </row>
    <row r="71" spans="1:2" x14ac:dyDescent="0.25">
      <c r="A71" s="234" t="s">
        <v>590</v>
      </c>
      <c r="B71" s="231"/>
    </row>
    <row r="72" spans="1:2" x14ac:dyDescent="0.25">
      <c r="A72" s="232" t="s">
        <v>3509</v>
      </c>
      <c r="B72" s="231">
        <f>3975.23+2329.44+1095.76+963.63</f>
        <v>8364.06</v>
      </c>
    </row>
    <row r="73" spans="1:2" x14ac:dyDescent="0.25">
      <c r="A73" s="232" t="s">
        <v>3510</v>
      </c>
      <c r="B73" s="231">
        <f>701.48+2258.16+728.67+2210.95</f>
        <v>5899.26</v>
      </c>
    </row>
    <row r="74" spans="1:2" x14ac:dyDescent="0.25">
      <c r="A74" s="232" t="s">
        <v>3511</v>
      </c>
      <c r="B74" s="231">
        <f>4409.06+2584.02+1214.04+1067.04</f>
        <v>9274.16</v>
      </c>
    </row>
    <row r="75" spans="1:2" x14ac:dyDescent="0.25">
      <c r="A75" s="232" t="s">
        <v>3512</v>
      </c>
      <c r="B75" s="231">
        <f>778.56+2498.7+811.37+2460.13</f>
        <v>6548.76</v>
      </c>
    </row>
    <row r="76" spans="1:2" ht="14.4" thickBot="1" x14ac:dyDescent="0.3">
      <c r="A76" s="234" t="s">
        <v>591</v>
      </c>
      <c r="B76" s="235">
        <f>SUM(B72:B75)</f>
        <v>30086.239999999998</v>
      </c>
    </row>
    <row r="77" spans="1:2" ht="14.4" thickTop="1" x14ac:dyDescent="0.25">
      <c r="A77" s="232"/>
      <c r="B77" s="231"/>
    </row>
    <row r="78" spans="1:2" ht="14.4" thickBot="1" x14ac:dyDescent="0.3">
      <c r="A78" s="234" t="s">
        <v>3494</v>
      </c>
      <c r="B78" s="235">
        <f>(B74+B72)-B67</f>
        <v>2.0000000000436557E-2</v>
      </c>
    </row>
    <row r="79" spans="1:2" ht="15" thickTop="1" thickBot="1" x14ac:dyDescent="0.3">
      <c r="A79" s="234" t="s">
        <v>3494</v>
      </c>
      <c r="B79" s="235">
        <f>(B75+B73)-B68</f>
        <v>6.0000000001309672E-2</v>
      </c>
    </row>
    <row r="80" spans="1:2" ht="14.4" thickTop="1" x14ac:dyDescent="0.25"/>
    <row r="82" spans="1:4" x14ac:dyDescent="0.25">
      <c r="A82" s="225" t="s">
        <v>3517</v>
      </c>
      <c r="B82" s="229" t="s">
        <v>3515</v>
      </c>
    </row>
    <row r="83" spans="1:4" x14ac:dyDescent="0.25">
      <c r="A83" s="227">
        <v>2017</v>
      </c>
      <c r="B83" s="229" t="s">
        <v>591</v>
      </c>
    </row>
    <row r="84" spans="1:4" x14ac:dyDescent="0.25">
      <c r="A84" s="236" t="s">
        <v>3499</v>
      </c>
    </row>
    <row r="85" spans="1:4" x14ac:dyDescent="0.25">
      <c r="A85" s="232" t="s">
        <v>3500</v>
      </c>
      <c r="B85" s="231">
        <f>O7</f>
        <v>35110.959999999999</v>
      </c>
    </row>
    <row r="86" spans="1:4" x14ac:dyDescent="0.25">
      <c r="A86" s="232" t="s">
        <v>3501</v>
      </c>
      <c r="B86" s="231">
        <f>O8</f>
        <v>126401.18000000001</v>
      </c>
    </row>
    <row r="87" spans="1:4" ht="14.4" thickBot="1" x14ac:dyDescent="0.3">
      <c r="A87" s="225" t="s">
        <v>591</v>
      </c>
      <c r="B87" s="235">
        <f>SUM(B85:B86)</f>
        <v>161512.14000000001</v>
      </c>
    </row>
    <row r="88" spans="1:4" ht="14.4" thickTop="1" x14ac:dyDescent="0.25">
      <c r="B88" s="231"/>
    </row>
    <row r="89" spans="1:4" x14ac:dyDescent="0.25">
      <c r="B89" s="231"/>
    </row>
    <row r="90" spans="1:4" x14ac:dyDescent="0.25">
      <c r="A90" s="234" t="s">
        <v>3513</v>
      </c>
      <c r="B90" s="231">
        <f>3437.65+2013.34+948.3+835.18</f>
        <v>7234.47</v>
      </c>
    </row>
    <row r="91" spans="1:4" x14ac:dyDescent="0.25">
      <c r="A91" s="234" t="s">
        <v>3514</v>
      </c>
      <c r="B91" s="231">
        <f>605.18+1962.17+627.47+1905.21</f>
        <v>5100.03</v>
      </c>
    </row>
    <row r="92" spans="1:4" ht="14.4" thickBot="1" x14ac:dyDescent="0.3">
      <c r="A92" s="234" t="s">
        <v>591</v>
      </c>
      <c r="B92" s="233">
        <f>SUM(B90:B91)</f>
        <v>12334.5</v>
      </c>
    </row>
    <row r="93" spans="1:4" ht="14.4" thickTop="1" x14ac:dyDescent="0.25">
      <c r="A93" s="232"/>
      <c r="B93" s="231"/>
    </row>
    <row r="94" spans="1:4" x14ac:dyDescent="0.25">
      <c r="A94" s="234" t="s">
        <v>590</v>
      </c>
      <c r="B94" s="231"/>
    </row>
    <row r="95" spans="1:4" x14ac:dyDescent="0.25">
      <c r="A95" s="232" t="s">
        <v>3509</v>
      </c>
      <c r="B95" s="231">
        <f>747.6+437.69+206.16+181.56</f>
        <v>1573.01</v>
      </c>
      <c r="D95" s="239"/>
    </row>
    <row r="96" spans="1:4" x14ac:dyDescent="0.25">
      <c r="A96" s="232" t="s">
        <v>3510</v>
      </c>
      <c r="B96" s="231">
        <f>131.56+426.57+136.41+414.18</f>
        <v>1108.72</v>
      </c>
    </row>
    <row r="97" spans="1:5" x14ac:dyDescent="0.25">
      <c r="A97" s="232" t="s">
        <v>3511</v>
      </c>
      <c r="B97" s="231">
        <f>2737.39+1517.02+717.35+629.49</f>
        <v>5601.25</v>
      </c>
    </row>
    <row r="98" spans="1:5" x14ac:dyDescent="0.25">
      <c r="A98" s="232" t="s">
        <v>3512</v>
      </c>
      <c r="B98" s="231">
        <f>451.64+1461.7+486.98+1421.08</f>
        <v>3821.4</v>
      </c>
    </row>
    <row r="99" spans="1:5" ht="14.4" thickBot="1" x14ac:dyDescent="0.3">
      <c r="A99" s="234" t="s">
        <v>591</v>
      </c>
      <c r="B99" s="235">
        <f>SUM(B95:B98)</f>
        <v>12104.38</v>
      </c>
    </row>
    <row r="100" spans="1:5" ht="14.4" thickTop="1" x14ac:dyDescent="0.25">
      <c r="A100" s="232"/>
      <c r="E100" s="231"/>
    </row>
    <row r="101" spans="1:5" ht="14.4" thickBot="1" x14ac:dyDescent="0.3">
      <c r="A101" s="234" t="s">
        <v>3494</v>
      </c>
      <c r="B101" s="235">
        <f>(B97+B95)-B90</f>
        <v>-60.210000000000036</v>
      </c>
    </row>
    <row r="102" spans="1:5" ht="15" thickTop="1" thickBot="1" x14ac:dyDescent="0.3">
      <c r="A102" s="234" t="s">
        <v>3494</v>
      </c>
      <c r="B102" s="235">
        <f>(B98+B96)-B91</f>
        <v>-169.90999999999985</v>
      </c>
    </row>
    <row r="103" spans="1:5" ht="14.4" thickTop="1" x14ac:dyDescent="0.25"/>
  </sheetData>
  <hyperlinks>
    <hyperlink ref="A15" r:id="rId1"/>
  </hyperlinks>
  <pageMargins left="0.7" right="0.7" top="0.75" bottom="0.75" header="0.3" footer="0.3"/>
  <pageSetup scale="35" orientation="landscape" r:id="rId2"/>
  <headerFooter>
    <oddFooter>&amp;L&amp;A&amp;RLU 009391X&amp;P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4"/>
  <sheetViews>
    <sheetView workbookViewId="0">
      <pane xSplit="1" topLeftCell="B1" activePane="topRight" state="frozen"/>
      <selection activeCell="Q27" sqref="Q27"/>
      <selection pane="topRight" activeCell="Q27" sqref="Q27"/>
    </sheetView>
  </sheetViews>
  <sheetFormatPr defaultRowHeight="14.4" x14ac:dyDescent="0.3"/>
  <cols>
    <col min="1" max="1" width="26.88671875" bestFit="1" customWidth="1"/>
    <col min="2" max="2" width="6" bestFit="1" customWidth="1"/>
    <col min="3" max="3" width="20.44140625" customWidth="1"/>
    <col min="4" max="4" width="23.6640625" bestFit="1" customWidth="1"/>
    <col min="5" max="17" width="20.44140625" customWidth="1"/>
  </cols>
  <sheetData>
    <row r="1" spans="1:18" ht="15" customHeight="1" x14ac:dyDescent="0.3">
      <c r="A1" s="9" t="s">
        <v>3519</v>
      </c>
      <c r="E1" s="14">
        <v>42736</v>
      </c>
      <c r="F1" s="14">
        <v>42767</v>
      </c>
      <c r="G1" s="14">
        <v>42795</v>
      </c>
      <c r="H1" s="14">
        <v>42826</v>
      </c>
      <c r="I1" s="14">
        <v>42856</v>
      </c>
      <c r="J1" s="14">
        <v>42887</v>
      </c>
      <c r="K1" s="14">
        <v>42917</v>
      </c>
      <c r="L1" s="14">
        <v>42948</v>
      </c>
      <c r="M1" s="14">
        <v>42979</v>
      </c>
      <c r="N1" s="14">
        <v>43009</v>
      </c>
      <c r="O1" s="14">
        <v>43040</v>
      </c>
      <c r="P1" s="14">
        <v>43070</v>
      </c>
      <c r="Q1" s="14" t="s">
        <v>591</v>
      </c>
    </row>
    <row r="2" spans="1:18" x14ac:dyDescent="0.3">
      <c r="A2" s="241">
        <v>2017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x14ac:dyDescent="0.3">
      <c r="A3" s="9" t="s">
        <v>3491</v>
      </c>
    </row>
    <row r="4" spans="1:18" x14ac:dyDescent="0.3">
      <c r="A4" s="9"/>
    </row>
    <row r="5" spans="1:18" x14ac:dyDescent="0.3">
      <c r="A5" t="s">
        <v>3492</v>
      </c>
      <c r="E5" s="242">
        <v>12348.65</v>
      </c>
      <c r="F5" s="242">
        <v>19617.939999999999</v>
      </c>
      <c r="G5" s="242">
        <v>20214.96</v>
      </c>
      <c r="H5" s="242">
        <v>21178.37</v>
      </c>
      <c r="I5" s="242">
        <v>20681.240000000002</v>
      </c>
      <c r="J5" s="242">
        <v>21305.85</v>
      </c>
      <c r="K5" s="242">
        <v>19222.669999999998</v>
      </c>
      <c r="L5" s="242">
        <v>19852.490000000002</v>
      </c>
      <c r="M5" s="242">
        <v>17563.419999999998</v>
      </c>
      <c r="N5" s="242">
        <v>34339.69</v>
      </c>
      <c r="O5" s="242">
        <v>19936.18</v>
      </c>
      <c r="P5" s="242">
        <v>25949.55</v>
      </c>
      <c r="Q5" s="242">
        <f>SUM(E5:P5)</f>
        <v>252211.00999999995</v>
      </c>
    </row>
    <row r="6" spans="1:18" x14ac:dyDescent="0.3"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</row>
    <row r="7" spans="1:18" x14ac:dyDescent="0.3">
      <c r="A7" s="189" t="s">
        <v>3493</v>
      </c>
      <c r="B7" s="65">
        <v>1.9351790666934703E-2</v>
      </c>
      <c r="C7" s="191">
        <v>2.1857153587607689E-2</v>
      </c>
      <c r="D7" s="65">
        <v>2.1284160629822833E-2</v>
      </c>
      <c r="E7" s="243">
        <f>E5*B7</f>
        <v>238.96848981924322</v>
      </c>
      <c r="F7" s="243">
        <f>F5*C7</f>
        <v>428.79232765247235</v>
      </c>
      <c r="G7" s="243">
        <f>G5*$D$7</f>
        <v>430.25845576544333</v>
      </c>
      <c r="H7" s="243">
        <f t="shared" ref="H7:P7" si="0">H5*$D$7</f>
        <v>450.76382895782098</v>
      </c>
      <c r="I7" s="243">
        <f t="shared" si="0"/>
        <v>440.18283418391718</v>
      </c>
      <c r="J7" s="243">
        <f t="shared" si="0"/>
        <v>453.47713375491077</v>
      </c>
      <c r="K7" s="243">
        <f t="shared" si="0"/>
        <v>409.13839601407642</v>
      </c>
      <c r="L7" s="243">
        <f>L5*$D$7</f>
        <v>422.54358606195154</v>
      </c>
      <c r="M7" s="243">
        <f t="shared" si="0"/>
        <v>373.82265248904292</v>
      </c>
      <c r="N7" s="243">
        <f t="shared" si="0"/>
        <v>730.89147793832092</v>
      </c>
      <c r="O7" s="243">
        <f t="shared" si="0"/>
        <v>424.32485746506137</v>
      </c>
      <c r="P7" s="243">
        <f t="shared" si="0"/>
        <v>552.31439047161905</v>
      </c>
      <c r="Q7" s="242">
        <f>SUM(E7:P7)</f>
        <v>5355.4784305738804</v>
      </c>
      <c r="R7" s="61" t="s">
        <v>652</v>
      </c>
    </row>
    <row r="8" spans="1:18" x14ac:dyDescent="0.3">
      <c r="A8" s="189" t="s">
        <v>3520</v>
      </c>
      <c r="B8" s="65">
        <v>3.1563364925430281E-3</v>
      </c>
      <c r="C8" s="191">
        <v>4.0769413080776352E-3</v>
      </c>
      <c r="D8" s="65">
        <v>3.7469472233416655E-3</v>
      </c>
      <c r="E8" s="243">
        <f>E5*B8</f>
        <v>38.976494628641461</v>
      </c>
      <c r="F8" s="243">
        <f>F5*C8</f>
        <v>79.981189965388552</v>
      </c>
      <c r="G8" s="243">
        <f>G5*$D$8</f>
        <v>75.744388241962838</v>
      </c>
      <c r="H8" s="243">
        <f t="shared" ref="H8:P8" si="1">H5*$D$8</f>
        <v>79.354234666402419</v>
      </c>
      <c r="I8" s="243">
        <f t="shared" si="1"/>
        <v>77.491514793262596</v>
      </c>
      <c r="J8" s="243">
        <f t="shared" si="1"/>
        <v>79.831895498434022</v>
      </c>
      <c r="K8" s="243">
        <f t="shared" si="1"/>
        <v>72.026329981713133</v>
      </c>
      <c r="L8" s="243">
        <f t="shared" si="1"/>
        <v>74.386232281918183</v>
      </c>
      <c r="M8" s="243">
        <f t="shared" si="1"/>
        <v>65.809207801383465</v>
      </c>
      <c r="N8" s="243">
        <f t="shared" si="1"/>
        <v>128.66900609591357</v>
      </c>
      <c r="O8" s="243">
        <f t="shared" si="1"/>
        <v>74.699814295039644</v>
      </c>
      <c r="P8" s="243">
        <f t="shared" si="1"/>
        <v>97.231594319465714</v>
      </c>
      <c r="Q8" s="242">
        <f>SUM(E8:P8)</f>
        <v>944.2019025695256</v>
      </c>
      <c r="R8" s="61" t="s">
        <v>654</v>
      </c>
    </row>
    <row r="9" spans="1:18" ht="15" thickBot="1" x14ac:dyDescent="0.35">
      <c r="A9" s="189"/>
      <c r="E9" s="244">
        <f t="shared" ref="E9:Q9" si="2">SUM(E7:E8)</f>
        <v>277.94498444788468</v>
      </c>
      <c r="F9" s="244">
        <f t="shared" si="2"/>
        <v>508.77351761786088</v>
      </c>
      <c r="G9" s="244">
        <f t="shared" si="2"/>
        <v>506.00284400740617</v>
      </c>
      <c r="H9" s="244">
        <f t="shared" si="2"/>
        <v>530.1180636242234</v>
      </c>
      <c r="I9" s="244">
        <f t="shared" si="2"/>
        <v>517.67434897717976</v>
      </c>
      <c r="J9" s="244">
        <f t="shared" si="2"/>
        <v>533.30902925334476</v>
      </c>
      <c r="K9" s="244">
        <f t="shared" si="2"/>
        <v>481.16472599578958</v>
      </c>
      <c r="L9" s="244">
        <f t="shared" si="2"/>
        <v>496.92981834386973</v>
      </c>
      <c r="M9" s="244">
        <f t="shared" si="2"/>
        <v>439.6318602904264</v>
      </c>
      <c r="N9" s="244">
        <f t="shared" si="2"/>
        <v>859.56048403423449</v>
      </c>
      <c r="O9" s="244">
        <f t="shared" si="2"/>
        <v>499.024671760101</v>
      </c>
      <c r="P9" s="244">
        <f t="shared" si="2"/>
        <v>649.54598479108472</v>
      </c>
      <c r="Q9" s="244">
        <f t="shared" si="2"/>
        <v>6299.6803331434057</v>
      </c>
    </row>
    <row r="10" spans="1:18" ht="15" thickTop="1" x14ac:dyDescent="0.3">
      <c r="A10" s="189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</row>
    <row r="11" spans="1:18" x14ac:dyDescent="0.3">
      <c r="A11" s="245" t="s">
        <v>590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</row>
    <row r="12" spans="1:18" x14ac:dyDescent="0.3">
      <c r="A12" s="189" t="s">
        <v>3521</v>
      </c>
      <c r="E12" s="242">
        <v>238.97</v>
      </c>
      <c r="F12" s="242">
        <v>428.79</v>
      </c>
      <c r="G12" s="242">
        <v>430.26</v>
      </c>
      <c r="H12" s="242">
        <v>450.76</v>
      </c>
      <c r="I12" s="242">
        <v>440.18</v>
      </c>
      <c r="J12" s="242">
        <v>453.48</v>
      </c>
      <c r="K12" s="242">
        <v>409.14</v>
      </c>
      <c r="L12" s="242">
        <v>422.54</v>
      </c>
      <c r="M12" s="242">
        <v>373.82</v>
      </c>
      <c r="N12" s="242">
        <v>730.89</v>
      </c>
      <c r="O12" s="242">
        <v>424.32</v>
      </c>
      <c r="P12" s="242">
        <v>552.30999999999995</v>
      </c>
      <c r="Q12" s="242">
        <f>SUM(E12:P12)</f>
        <v>5355.4599999999991</v>
      </c>
      <c r="R12" s="61" t="s">
        <v>652</v>
      </c>
    </row>
    <row r="13" spans="1:18" x14ac:dyDescent="0.3">
      <c r="A13" s="189" t="s">
        <v>3522</v>
      </c>
      <c r="E13" s="242">
        <v>38.979999999999997</v>
      </c>
      <c r="F13" s="242">
        <v>79.98</v>
      </c>
      <c r="G13" s="242">
        <v>75.739999999999995</v>
      </c>
      <c r="H13" s="242">
        <v>79.349999999999994</v>
      </c>
      <c r="I13" s="242">
        <v>77.489999999999995</v>
      </c>
      <c r="J13" s="242">
        <v>79.83</v>
      </c>
      <c r="K13" s="242">
        <v>72.03</v>
      </c>
      <c r="L13" s="242">
        <v>74.39</v>
      </c>
      <c r="M13" s="242">
        <v>65.81</v>
      </c>
      <c r="N13" s="242">
        <v>128.66999999999999</v>
      </c>
      <c r="O13" s="242">
        <v>74.7</v>
      </c>
      <c r="P13" s="242">
        <v>97.23</v>
      </c>
      <c r="Q13" s="242">
        <f>SUM(E13:P13)</f>
        <v>944.19999999999993</v>
      </c>
      <c r="R13" s="61" t="s">
        <v>654</v>
      </c>
    </row>
    <row r="14" spans="1:18" ht="15" thickBot="1" x14ac:dyDescent="0.35">
      <c r="A14" s="245" t="s">
        <v>591</v>
      </c>
      <c r="E14" s="244">
        <f t="shared" ref="E14:Q14" si="3">SUM(E12:E13)</f>
        <v>277.95</v>
      </c>
      <c r="F14" s="244">
        <f t="shared" si="3"/>
        <v>508.77000000000004</v>
      </c>
      <c r="G14" s="244">
        <f t="shared" si="3"/>
        <v>506</v>
      </c>
      <c r="H14" s="244">
        <f t="shared" si="3"/>
        <v>530.11</v>
      </c>
      <c r="I14" s="244">
        <f t="shared" si="3"/>
        <v>517.66999999999996</v>
      </c>
      <c r="J14" s="244">
        <f t="shared" si="3"/>
        <v>533.31000000000006</v>
      </c>
      <c r="K14" s="244">
        <f t="shared" si="3"/>
        <v>481.16999999999996</v>
      </c>
      <c r="L14" s="244">
        <f t="shared" si="3"/>
        <v>496.93</v>
      </c>
      <c r="M14" s="244">
        <f t="shared" si="3"/>
        <v>439.63</v>
      </c>
      <c r="N14" s="244">
        <f t="shared" si="3"/>
        <v>859.56</v>
      </c>
      <c r="O14" s="244">
        <f t="shared" si="3"/>
        <v>499.02</v>
      </c>
      <c r="P14" s="244">
        <f t="shared" si="3"/>
        <v>649.54</v>
      </c>
      <c r="Q14" s="244">
        <f t="shared" si="3"/>
        <v>6299.6599999999989</v>
      </c>
    </row>
    <row r="15" spans="1:18" ht="15" thickTop="1" x14ac:dyDescent="0.3">
      <c r="A15" s="245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</row>
    <row r="16" spans="1:18" x14ac:dyDescent="0.3">
      <c r="A16" s="189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</row>
    <row r="17" spans="1:17" x14ac:dyDescent="0.3">
      <c r="A17" s="245" t="s">
        <v>3494</v>
      </c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</row>
    <row r="18" spans="1:17" x14ac:dyDescent="0.3">
      <c r="A18" t="s">
        <v>3493</v>
      </c>
      <c r="E18" s="242">
        <f t="shared" ref="E18:Q19" si="4">E12-E7</f>
        <v>1.510180756781665E-3</v>
      </c>
      <c r="F18" s="242">
        <f t="shared" si="4"/>
        <v>-2.3276524723314651E-3</v>
      </c>
      <c r="G18" s="242">
        <f t="shared" si="4"/>
        <v>1.5442345566611948E-3</v>
      </c>
      <c r="H18" s="242">
        <f t="shared" si="4"/>
        <v>-3.828957820985579E-3</v>
      </c>
      <c r="I18" s="242">
        <f t="shared" si="4"/>
        <v>-2.8341839171730498E-3</v>
      </c>
      <c r="J18" s="242">
        <f t="shared" si="4"/>
        <v>2.8662450892511515E-3</v>
      </c>
      <c r="K18" s="242">
        <f t="shared" si="4"/>
        <v>1.6039859235661424E-3</v>
      </c>
      <c r="L18" s="242">
        <f t="shared" si="4"/>
        <v>-3.5860619515233338E-3</v>
      </c>
      <c r="M18" s="242">
        <f t="shared" si="4"/>
        <v>-2.6524890429300285E-3</v>
      </c>
      <c r="N18" s="242">
        <f t="shared" si="4"/>
        <v>-1.4779383209315711E-3</v>
      </c>
      <c r="O18" s="242">
        <f t="shared" si="4"/>
        <v>-4.8574650613772974E-3</v>
      </c>
      <c r="P18" s="242">
        <f t="shared" si="4"/>
        <v>-4.3904716191036641E-3</v>
      </c>
      <c r="Q18" s="242">
        <f t="shared" si="4"/>
        <v>-1.8430573881232704E-2</v>
      </c>
    </row>
    <row r="19" spans="1:17" x14ac:dyDescent="0.3">
      <c r="A19" s="246" t="s">
        <v>690</v>
      </c>
      <c r="E19" s="242">
        <f t="shared" si="4"/>
        <v>3.5053713585355695E-3</v>
      </c>
      <c r="F19" s="242">
        <f t="shared" si="4"/>
        <v>-1.1899653885478756E-3</v>
      </c>
      <c r="G19" s="242">
        <f t="shared" si="4"/>
        <v>-4.3882419628431535E-3</v>
      </c>
      <c r="H19" s="242">
        <f t="shared" si="4"/>
        <v>-4.2346664024250913E-3</v>
      </c>
      <c r="I19" s="242">
        <f t="shared" si="4"/>
        <v>-1.5147932626007332E-3</v>
      </c>
      <c r="J19" s="242">
        <f t="shared" si="4"/>
        <v>-1.8954984340240344E-3</v>
      </c>
      <c r="K19" s="242">
        <f t="shared" si="4"/>
        <v>3.670018286868526E-3</v>
      </c>
      <c r="L19" s="242">
        <f t="shared" si="4"/>
        <v>3.7677180818178613E-3</v>
      </c>
      <c r="M19" s="242">
        <f t="shared" si="4"/>
        <v>7.9219861653712087E-4</v>
      </c>
      <c r="N19" s="242">
        <f t="shared" si="4"/>
        <v>9.9390408641397698E-4</v>
      </c>
      <c r="O19" s="242">
        <f t="shared" si="4"/>
        <v>1.8570496035863471E-4</v>
      </c>
      <c r="P19" s="242">
        <f t="shared" si="4"/>
        <v>-1.5943194657097592E-3</v>
      </c>
      <c r="Q19" s="242">
        <f t="shared" si="4"/>
        <v>-1.9025695256686959E-3</v>
      </c>
    </row>
    <row r="21" spans="1:17" x14ac:dyDescent="0.3">
      <c r="B21" s="189"/>
      <c r="C21" s="189"/>
      <c r="D21" s="189"/>
    </row>
    <row r="22" spans="1:17" x14ac:dyDescent="0.3">
      <c r="B22" s="189"/>
      <c r="C22" s="189"/>
      <c r="D22" s="189"/>
    </row>
    <row r="23" spans="1:17" x14ac:dyDescent="0.3">
      <c r="A23" s="9" t="s">
        <v>3523</v>
      </c>
      <c r="B23" s="189"/>
      <c r="C23" s="189"/>
      <c r="D23" s="189"/>
    </row>
    <row r="24" spans="1:17" x14ac:dyDescent="0.3">
      <c r="A24" s="5">
        <v>2017</v>
      </c>
      <c r="B24" s="189"/>
      <c r="C24" s="189"/>
      <c r="D24" s="189"/>
    </row>
    <row r="25" spans="1:17" s="13" customFormat="1" x14ac:dyDescent="0.3">
      <c r="A25" s="9" t="s">
        <v>3495</v>
      </c>
      <c r="B25" s="247"/>
      <c r="C25" s="247"/>
      <c r="D25" s="247"/>
      <c r="E25" s="14">
        <v>42736</v>
      </c>
      <c r="F25" s="14">
        <v>42767</v>
      </c>
      <c r="G25" s="14">
        <v>42795</v>
      </c>
      <c r="H25" s="14">
        <v>42826</v>
      </c>
      <c r="I25" s="14">
        <v>42856</v>
      </c>
      <c r="J25" s="14">
        <v>42887</v>
      </c>
      <c r="K25" s="14">
        <v>42917</v>
      </c>
      <c r="L25" s="14">
        <v>42948</v>
      </c>
      <c r="M25" s="14">
        <v>42979</v>
      </c>
      <c r="N25" s="14">
        <v>43009</v>
      </c>
      <c r="O25" s="14">
        <v>43040</v>
      </c>
      <c r="P25" s="14">
        <v>43070</v>
      </c>
      <c r="Q25" s="13" t="s">
        <v>591</v>
      </c>
    </row>
    <row r="26" spans="1:17" x14ac:dyDescent="0.3">
      <c r="A26" s="189"/>
      <c r="B26" s="189"/>
      <c r="C26" s="189"/>
      <c r="D26" s="189"/>
    </row>
    <row r="27" spans="1:17" x14ac:dyDescent="0.3">
      <c r="A27" s="189" t="s">
        <v>3492</v>
      </c>
      <c r="B27" s="189"/>
      <c r="C27" s="189"/>
      <c r="D27" s="189"/>
      <c r="E27" s="242">
        <v>1689.0600000000002</v>
      </c>
      <c r="F27" s="242">
        <v>3021.7400000000002</v>
      </c>
      <c r="G27" s="242">
        <v>4808.42</v>
      </c>
      <c r="H27" s="242">
        <v>3871.26</v>
      </c>
      <c r="I27" s="242">
        <v>7231.49</v>
      </c>
      <c r="J27" s="242">
        <v>6013.2400000000007</v>
      </c>
      <c r="K27" s="242">
        <v>4169.76</v>
      </c>
      <c r="L27" s="242">
        <v>4609.7299999999996</v>
      </c>
      <c r="M27" s="242">
        <v>5267.8</v>
      </c>
      <c r="N27" s="242">
        <v>6369.0599999999995</v>
      </c>
      <c r="O27" s="242">
        <v>9465.7199999999993</v>
      </c>
      <c r="P27" s="242">
        <v>12493.32</v>
      </c>
      <c r="Q27" s="242">
        <f>SUM(E27:P27)</f>
        <v>69010.600000000006</v>
      </c>
    </row>
    <row r="28" spans="1:17" x14ac:dyDescent="0.3">
      <c r="A28" s="189"/>
      <c r="B28" s="189"/>
      <c r="C28" s="189"/>
      <c r="D28" s="189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</row>
    <row r="29" spans="1:17" x14ac:dyDescent="0.3">
      <c r="A29" s="189" t="s">
        <v>3493</v>
      </c>
      <c r="B29" s="189"/>
      <c r="C29" s="189"/>
      <c r="D29" s="189"/>
      <c r="E29" s="242">
        <f>E27*B7</f>
        <v>32.686335543892731</v>
      </c>
      <c r="F29" s="242">
        <f t="shared" ref="F29" si="5">F27*C7</f>
        <v>66.046635281817657</v>
      </c>
      <c r="G29" s="242">
        <f>G27*$D$7</f>
        <v>102.34318365565271</v>
      </c>
      <c r="H29" s="242">
        <f t="shared" ref="H29:P29" si="6">H27*$D$7</f>
        <v>82.396519679807938</v>
      </c>
      <c r="I29" s="242">
        <f t="shared" si="6"/>
        <v>153.91619475295752</v>
      </c>
      <c r="J29" s="242">
        <f t="shared" si="6"/>
        <v>127.98676606567587</v>
      </c>
      <c r="K29" s="242">
        <f t="shared" si="6"/>
        <v>88.749841627810056</v>
      </c>
      <c r="L29" s="242">
        <f t="shared" si="6"/>
        <v>98.114233780113196</v>
      </c>
      <c r="M29" s="242">
        <f t="shared" si="6"/>
        <v>112.12070136578072</v>
      </c>
      <c r="N29" s="242">
        <f t="shared" si="6"/>
        <v>135.56009610097939</v>
      </c>
      <c r="O29" s="242">
        <f t="shared" si="6"/>
        <v>201.46990495692657</v>
      </c>
      <c r="P29" s="242">
        <f t="shared" si="6"/>
        <v>265.90982967977817</v>
      </c>
      <c r="Q29" s="242">
        <f>SUM(E29:P29)</f>
        <v>1467.3002424911924</v>
      </c>
    </row>
    <row r="30" spans="1:17" x14ac:dyDescent="0.3">
      <c r="A30" s="189" t="s">
        <v>690</v>
      </c>
      <c r="E30" s="242">
        <f>E27*B8</f>
        <v>5.3312417160947279</v>
      </c>
      <c r="F30" s="242">
        <f t="shared" ref="F30" si="7">F27*C8</f>
        <v>12.319456628270514</v>
      </c>
      <c r="G30" s="242">
        <f>G27*$D$8</f>
        <v>18.016895967660531</v>
      </c>
      <c r="H30" s="242">
        <f t="shared" ref="H30:P30" si="8">H27*$D$8</f>
        <v>14.505406907833656</v>
      </c>
      <c r="I30" s="242">
        <f t="shared" si="8"/>
        <v>27.09601137612302</v>
      </c>
      <c r="J30" s="242">
        <f t="shared" si="8"/>
        <v>22.53129292128704</v>
      </c>
      <c r="K30" s="242">
        <f t="shared" si="8"/>
        <v>15.623870654001143</v>
      </c>
      <c r="L30" s="242">
        <f t="shared" si="8"/>
        <v>17.272415023854773</v>
      </c>
      <c r="M30" s="242">
        <f t="shared" si="8"/>
        <v>19.738168583119226</v>
      </c>
      <c r="N30" s="242">
        <f t="shared" si="8"/>
        <v>23.864531682296466</v>
      </c>
      <c r="O30" s="242">
        <f t="shared" si="8"/>
        <v>35.46755327092967</v>
      </c>
      <c r="P30" s="242">
        <f t="shared" si="8"/>
        <v>46.811810684318893</v>
      </c>
      <c r="Q30" s="242">
        <f>SUM(E30:P30)</f>
        <v>258.57865541578968</v>
      </c>
    </row>
    <row r="31" spans="1:17" ht="15" thickBot="1" x14ac:dyDescent="0.35">
      <c r="A31" s="245" t="s">
        <v>591</v>
      </c>
      <c r="E31" s="248">
        <f>SUM(E29:E30)</f>
        <v>38.017577259987462</v>
      </c>
      <c r="F31" s="248">
        <f t="shared" ref="F31:P31" si="9">SUM(F29:F30)</f>
        <v>78.366091910088173</v>
      </c>
      <c r="G31" s="248">
        <f t="shared" si="9"/>
        <v>120.36007962331324</v>
      </c>
      <c r="H31" s="248">
        <f t="shared" si="9"/>
        <v>96.901926587641597</v>
      </c>
      <c r="I31" s="248">
        <f t="shared" si="9"/>
        <v>181.01220612908054</v>
      </c>
      <c r="J31" s="248">
        <f t="shared" si="9"/>
        <v>150.5180589869629</v>
      </c>
      <c r="K31" s="248">
        <f t="shared" si="9"/>
        <v>104.37371228181119</v>
      </c>
      <c r="L31" s="248">
        <f t="shared" si="9"/>
        <v>115.38664880396797</v>
      </c>
      <c r="M31" s="248">
        <f t="shared" si="9"/>
        <v>131.85886994889995</v>
      </c>
      <c r="N31" s="248">
        <f t="shared" si="9"/>
        <v>159.42462778327587</v>
      </c>
      <c r="O31" s="248">
        <f t="shared" si="9"/>
        <v>236.93745822785624</v>
      </c>
      <c r="P31" s="248">
        <f t="shared" si="9"/>
        <v>312.72164036409708</v>
      </c>
      <c r="Q31" s="248">
        <f t="shared" ref="Q31" si="10">SUM(Q30:Q30)</f>
        <v>258.57865541578968</v>
      </c>
    </row>
    <row r="32" spans="1:17" ht="15" thickTop="1" x14ac:dyDescent="0.3">
      <c r="A32" s="189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</row>
    <row r="33" spans="1:23" x14ac:dyDescent="0.3">
      <c r="A33" s="189" t="s">
        <v>590</v>
      </c>
      <c r="B33" s="70"/>
      <c r="C33" s="70"/>
      <c r="D33" s="70"/>
      <c r="E33" s="242">
        <v>32.69</v>
      </c>
      <c r="F33" s="242">
        <v>66.05</v>
      </c>
      <c r="G33" s="242">
        <v>102.34</v>
      </c>
      <c r="H33" s="242">
        <v>82.4</v>
      </c>
      <c r="I33" s="242">
        <v>153.91999999999999</v>
      </c>
      <c r="J33" s="242">
        <v>127.99</v>
      </c>
      <c r="K33" s="242">
        <v>88.75</v>
      </c>
      <c r="L33" s="242">
        <v>98.11</v>
      </c>
      <c r="M33" s="242">
        <v>112.12</v>
      </c>
      <c r="N33" s="242">
        <v>135.56</v>
      </c>
      <c r="O33" s="242">
        <v>201.47</v>
      </c>
      <c r="P33" s="242">
        <v>265.91000000000003</v>
      </c>
      <c r="Q33" s="242">
        <f>SUM(E33:P33)</f>
        <v>1467.3100000000002</v>
      </c>
      <c r="R33" t="s">
        <v>798</v>
      </c>
    </row>
    <row r="34" spans="1:23" x14ac:dyDescent="0.3">
      <c r="A34" s="189" t="s">
        <v>590</v>
      </c>
      <c r="B34" s="70"/>
      <c r="C34" s="70"/>
      <c r="D34" s="70"/>
      <c r="E34" s="242">
        <v>5.33</v>
      </c>
      <c r="F34" s="242">
        <v>12.32</v>
      </c>
      <c r="G34" s="242">
        <v>18.02</v>
      </c>
      <c r="H34" s="242">
        <v>14.51</v>
      </c>
      <c r="I34" s="242">
        <v>27.1</v>
      </c>
      <c r="J34" s="242">
        <v>22.53</v>
      </c>
      <c r="K34" s="242">
        <v>15.62</v>
      </c>
      <c r="L34" s="242">
        <v>17.27</v>
      </c>
      <c r="M34" s="242">
        <v>19.739999999999998</v>
      </c>
      <c r="N34" s="242">
        <v>23.86</v>
      </c>
      <c r="O34" s="242">
        <v>35.47</v>
      </c>
      <c r="P34" s="242">
        <v>46.81</v>
      </c>
      <c r="Q34" s="242">
        <f>SUM(E34:P34)</f>
        <v>258.58000000000004</v>
      </c>
      <c r="R34" t="s">
        <v>799</v>
      </c>
    </row>
    <row r="35" spans="1:23" ht="15" thickBot="1" x14ac:dyDescent="0.35">
      <c r="A35" s="189"/>
      <c r="E35" s="248">
        <f>SUM(E33:E34)</f>
        <v>38.019999999999996</v>
      </c>
      <c r="F35" s="248">
        <f t="shared" ref="F35:Q35" si="11">SUM(F33:F34)</f>
        <v>78.37</v>
      </c>
      <c r="G35" s="248">
        <f t="shared" si="11"/>
        <v>120.36</v>
      </c>
      <c r="H35" s="248">
        <f t="shared" si="11"/>
        <v>96.910000000000011</v>
      </c>
      <c r="I35" s="248">
        <f t="shared" si="11"/>
        <v>181.01999999999998</v>
      </c>
      <c r="J35" s="248">
        <f t="shared" si="11"/>
        <v>150.51999999999998</v>
      </c>
      <c r="K35" s="248">
        <f t="shared" si="11"/>
        <v>104.37</v>
      </c>
      <c r="L35" s="248">
        <f t="shared" si="11"/>
        <v>115.38</v>
      </c>
      <c r="M35" s="248">
        <f t="shared" si="11"/>
        <v>131.86000000000001</v>
      </c>
      <c r="N35" s="248">
        <f t="shared" si="11"/>
        <v>159.42000000000002</v>
      </c>
      <c r="O35" s="248">
        <f t="shared" si="11"/>
        <v>236.94</v>
      </c>
      <c r="P35" s="248">
        <f t="shared" si="11"/>
        <v>312.72000000000003</v>
      </c>
      <c r="Q35" s="248">
        <f t="shared" si="11"/>
        <v>1725.8900000000003</v>
      </c>
    </row>
    <row r="36" spans="1:23" ht="15" thickTop="1" x14ac:dyDescent="0.3">
      <c r="A36" s="189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W36" s="8"/>
    </row>
    <row r="37" spans="1:23" x14ac:dyDescent="0.3">
      <c r="A37" s="189" t="s">
        <v>3496</v>
      </c>
      <c r="E37" s="242">
        <f t="shared" ref="E37:Q38" si="12">E33-E29</f>
        <v>3.6644561072662896E-3</v>
      </c>
      <c r="F37" s="242">
        <f t="shared" si="12"/>
        <v>3.3647181823397432E-3</v>
      </c>
      <c r="G37" s="242">
        <f t="shared" si="12"/>
        <v>-3.1836556527053972E-3</v>
      </c>
      <c r="H37" s="242">
        <f t="shared" si="12"/>
        <v>3.4803201920681204E-3</v>
      </c>
      <c r="I37" s="242">
        <f t="shared" si="12"/>
        <v>3.8052470424645435E-3</v>
      </c>
      <c r="J37" s="242">
        <f t="shared" si="12"/>
        <v>3.2339343241289953E-3</v>
      </c>
      <c r="K37" s="242">
        <f t="shared" si="12"/>
        <v>1.5837218994363411E-4</v>
      </c>
      <c r="L37" s="242">
        <f t="shared" si="12"/>
        <v>-4.233780113196417E-3</v>
      </c>
      <c r="M37" s="242">
        <f t="shared" si="12"/>
        <v>-7.0136578071355871E-4</v>
      </c>
      <c r="N37" s="242">
        <f t="shared" si="12"/>
        <v>-9.610097939116713E-5</v>
      </c>
      <c r="O37" s="242">
        <f t="shared" si="12"/>
        <v>9.5043073429224023E-5</v>
      </c>
      <c r="P37" s="242">
        <f t="shared" si="12"/>
        <v>1.7032022185503592E-4</v>
      </c>
      <c r="Q37" s="242">
        <f t="shared" si="12"/>
        <v>9.7575088077519467E-3</v>
      </c>
    </row>
    <row r="38" spans="1:23" x14ac:dyDescent="0.3">
      <c r="A38" s="189" t="s">
        <v>3497</v>
      </c>
      <c r="E38" s="242">
        <f t="shared" si="12"/>
        <v>-1.241716094727785E-3</v>
      </c>
      <c r="F38" s="242">
        <f t="shared" si="12"/>
        <v>5.4337172948670798E-4</v>
      </c>
      <c r="G38" s="242">
        <f t="shared" si="12"/>
        <v>3.1040323394684322E-3</v>
      </c>
      <c r="H38" s="242">
        <f t="shared" si="12"/>
        <v>4.5930921663437374E-3</v>
      </c>
      <c r="I38" s="242">
        <f t="shared" si="12"/>
        <v>3.9886238769817339E-3</v>
      </c>
      <c r="J38" s="242">
        <f t="shared" si="12"/>
        <v>-1.2929212870389506E-3</v>
      </c>
      <c r="K38" s="242">
        <f t="shared" si="12"/>
        <v>-3.8706540011439472E-3</v>
      </c>
      <c r="L38" s="242">
        <f t="shared" si="12"/>
        <v>-2.4150238547733238E-3</v>
      </c>
      <c r="M38" s="242">
        <f t="shared" si="12"/>
        <v>1.8314168807727071E-3</v>
      </c>
      <c r="N38" s="242">
        <f t="shared" si="12"/>
        <v>-4.5316822964664993E-3</v>
      </c>
      <c r="O38" s="242">
        <f t="shared" si="12"/>
        <v>2.4467290703285016E-3</v>
      </c>
      <c r="P38" s="242">
        <f t="shared" si="12"/>
        <v>-1.8106843188903099E-3</v>
      </c>
      <c r="Q38" s="242">
        <f t="shared" si="12"/>
        <v>1.3445842103578798E-3</v>
      </c>
    </row>
    <row r="39" spans="1:23" ht="15" thickBot="1" x14ac:dyDescent="0.35">
      <c r="A39" s="245" t="s">
        <v>3498</v>
      </c>
      <c r="E39" s="248">
        <f t="shared" ref="E39:Q39" si="13">SUM(E37:E38)</f>
        <v>2.4227400125385046E-3</v>
      </c>
      <c r="F39" s="248">
        <f t="shared" si="13"/>
        <v>3.9080899118264512E-3</v>
      </c>
      <c r="G39" s="248">
        <f t="shared" si="13"/>
        <v>-7.9623313236965032E-5</v>
      </c>
      <c r="H39" s="248">
        <f t="shared" si="13"/>
        <v>8.0734123584118578E-3</v>
      </c>
      <c r="I39" s="248">
        <f t="shared" si="13"/>
        <v>7.7938709194462774E-3</v>
      </c>
      <c r="J39" s="248">
        <f t="shared" si="13"/>
        <v>1.9410130370900447E-3</v>
      </c>
      <c r="K39" s="248">
        <f t="shared" si="13"/>
        <v>-3.7122818112003131E-3</v>
      </c>
      <c r="L39" s="248">
        <f t="shared" si="13"/>
        <v>-6.6488039679697408E-3</v>
      </c>
      <c r="M39" s="248">
        <f t="shared" si="13"/>
        <v>1.1300511000591484E-3</v>
      </c>
      <c r="N39" s="248">
        <f t="shared" si="13"/>
        <v>-4.6277832758576665E-3</v>
      </c>
      <c r="O39" s="248">
        <f t="shared" si="13"/>
        <v>2.5417721437577256E-3</v>
      </c>
      <c r="P39" s="248">
        <f t="shared" si="13"/>
        <v>-1.640364097035274E-3</v>
      </c>
      <c r="Q39" s="248">
        <f t="shared" si="13"/>
        <v>1.1102093018109827E-2</v>
      </c>
    </row>
    <row r="40" spans="1:23" ht="15" thickTop="1" x14ac:dyDescent="0.3"/>
    <row r="42" spans="1:23" x14ac:dyDescent="0.3">
      <c r="A42" s="9" t="s">
        <v>3524</v>
      </c>
      <c r="B42" s="247"/>
      <c r="C42" s="247"/>
      <c r="D42" s="247"/>
      <c r="E42" s="14">
        <v>42736</v>
      </c>
      <c r="F42" s="14">
        <v>42767</v>
      </c>
      <c r="G42" s="14">
        <v>42795</v>
      </c>
      <c r="H42" s="14">
        <v>42826</v>
      </c>
      <c r="I42" s="14">
        <v>42856</v>
      </c>
      <c r="J42" s="14">
        <v>42887</v>
      </c>
      <c r="K42" s="14">
        <v>42917</v>
      </c>
      <c r="L42" s="14">
        <v>42948</v>
      </c>
      <c r="M42" s="14">
        <v>42979</v>
      </c>
      <c r="N42" s="14">
        <v>43009</v>
      </c>
      <c r="O42" s="14">
        <v>43040</v>
      </c>
      <c r="P42" s="14">
        <v>43070</v>
      </c>
      <c r="Q42" s="14" t="s">
        <v>591</v>
      </c>
    </row>
    <row r="43" spans="1:23" x14ac:dyDescent="0.3">
      <c r="A43" s="5">
        <v>2017</v>
      </c>
      <c r="B43" s="247"/>
      <c r="C43" s="247"/>
      <c r="D43" s="247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23" x14ac:dyDescent="0.3">
      <c r="A44" s="249" t="s">
        <v>3499</v>
      </c>
    </row>
    <row r="45" spans="1:23" x14ac:dyDescent="0.3">
      <c r="A45" s="189" t="s">
        <v>992</v>
      </c>
      <c r="E45" s="242">
        <v>3814.25</v>
      </c>
      <c r="F45" s="242">
        <v>11343.830000000002</v>
      </c>
      <c r="G45" s="242">
        <v>12886.99</v>
      </c>
      <c r="H45" s="242">
        <v>13221.73</v>
      </c>
      <c r="I45" s="242">
        <v>19329.62</v>
      </c>
      <c r="J45" s="242">
        <v>11008.32</v>
      </c>
      <c r="K45" s="242">
        <v>12170.359999999999</v>
      </c>
      <c r="L45" s="242">
        <v>9546.75</v>
      </c>
      <c r="M45" s="242">
        <v>13711.79</v>
      </c>
      <c r="N45" s="242">
        <v>25399.510000000002</v>
      </c>
      <c r="O45" s="242">
        <v>30250.25</v>
      </c>
      <c r="P45" s="242">
        <v>24127.969999999998</v>
      </c>
      <c r="Q45" s="242">
        <f>SUM(E45:P45)</f>
        <v>186811.37</v>
      </c>
    </row>
    <row r="46" spans="1:23" x14ac:dyDescent="0.3">
      <c r="A46" s="189" t="s">
        <v>991</v>
      </c>
      <c r="E46" s="242">
        <v>7880.77</v>
      </c>
      <c r="F46" s="242">
        <v>18962.05</v>
      </c>
      <c r="G46" s="242">
        <v>16265.14</v>
      </c>
      <c r="H46" s="242">
        <v>21784.87</v>
      </c>
      <c r="I46" s="242">
        <v>28699.86</v>
      </c>
      <c r="J46" s="242">
        <v>16375.430000000002</v>
      </c>
      <c r="K46" s="242">
        <v>13523.279999999999</v>
      </c>
      <c r="L46" s="242">
        <v>16451.52</v>
      </c>
      <c r="M46" s="242">
        <v>12581.48</v>
      </c>
      <c r="N46" s="242">
        <v>15569.119999999999</v>
      </c>
      <c r="O46" s="242">
        <v>21270.53</v>
      </c>
      <c r="P46" s="242">
        <v>17992.27</v>
      </c>
      <c r="Q46" s="242">
        <f>SUM(E46:P46)</f>
        <v>207356.32</v>
      </c>
    </row>
    <row r="47" spans="1:23" ht="15" thickBot="1" x14ac:dyDescent="0.35">
      <c r="A47" s="9" t="s">
        <v>591</v>
      </c>
      <c r="E47" s="248">
        <f t="shared" ref="E47:Q47" si="14">SUM(E45:E46)</f>
        <v>11695.02</v>
      </c>
      <c r="F47" s="248">
        <f t="shared" si="14"/>
        <v>30305.88</v>
      </c>
      <c r="G47" s="248">
        <f t="shared" si="14"/>
        <v>29152.129999999997</v>
      </c>
      <c r="H47" s="248">
        <f t="shared" si="14"/>
        <v>35006.6</v>
      </c>
      <c r="I47" s="248">
        <f t="shared" si="14"/>
        <v>48029.479999999996</v>
      </c>
      <c r="J47" s="248">
        <f t="shared" si="14"/>
        <v>27383.75</v>
      </c>
      <c r="K47" s="248">
        <f t="shared" si="14"/>
        <v>25693.64</v>
      </c>
      <c r="L47" s="248">
        <f t="shared" si="14"/>
        <v>25998.27</v>
      </c>
      <c r="M47" s="248">
        <f t="shared" si="14"/>
        <v>26293.27</v>
      </c>
      <c r="N47" s="248">
        <f t="shared" si="14"/>
        <v>40968.630000000005</v>
      </c>
      <c r="O47" s="248">
        <f t="shared" si="14"/>
        <v>51520.78</v>
      </c>
      <c r="P47" s="248">
        <f t="shared" si="14"/>
        <v>42120.24</v>
      </c>
      <c r="Q47" s="248">
        <f t="shared" si="14"/>
        <v>394167.69</v>
      </c>
    </row>
    <row r="48" spans="1:23" ht="15" thickTop="1" x14ac:dyDescent="0.3"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</row>
    <row r="49" spans="1:18" x14ac:dyDescent="0.3"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</row>
    <row r="50" spans="1:18" x14ac:dyDescent="0.3">
      <c r="A50" s="245" t="s">
        <v>3525</v>
      </c>
      <c r="E50" s="243">
        <f>E47*B7</f>
        <v>226.3195788856147</v>
      </c>
      <c r="F50" s="243">
        <f t="shared" ref="F50" si="15">F47*C7</f>
        <v>662.40027376760816</v>
      </c>
      <c r="G50" s="243">
        <f>G47*$D$7</f>
        <v>620.47861762147704</v>
      </c>
      <c r="H50" s="243">
        <f t="shared" ref="H50:P50" si="16">H47*$D$7</f>
        <v>745.0860975039559</v>
      </c>
      <c r="I50" s="243">
        <f t="shared" si="16"/>
        <v>1022.267167286863</v>
      </c>
      <c r="J50" s="243">
        <f t="shared" si="16"/>
        <v>582.840133646911</v>
      </c>
      <c r="K50" s="243">
        <f t="shared" si="16"/>
        <v>546.86756092484109</v>
      </c>
      <c r="L50" s="243">
        <f t="shared" si="16"/>
        <v>553.35135477750407</v>
      </c>
      <c r="M50" s="243">
        <f t="shared" si="16"/>
        <v>559.63018216330181</v>
      </c>
      <c r="N50" s="243">
        <f t="shared" si="16"/>
        <v>871.98290170377868</v>
      </c>
      <c r="O50" s="243">
        <f t="shared" si="16"/>
        <v>1096.5765572937635</v>
      </c>
      <c r="P50" s="243">
        <f t="shared" si="16"/>
        <v>896.49395392668885</v>
      </c>
      <c r="Q50" s="242">
        <f>SUM(E50:P50)</f>
        <v>8384.2943795023075</v>
      </c>
    </row>
    <row r="51" spans="1:18" x14ac:dyDescent="0.3">
      <c r="A51" s="245" t="s">
        <v>3526</v>
      </c>
      <c r="E51" s="243">
        <f>E47*B8</f>
        <v>36.913418407020565</v>
      </c>
      <c r="F51" s="243">
        <f t="shared" ref="F51" si="17">F47*C8</f>
        <v>123.55529404964385</v>
      </c>
      <c r="G51" s="243">
        <f>G47*$D$8</f>
        <v>109.23149255799525</v>
      </c>
      <c r="H51" s="243">
        <f t="shared" ref="H51:P51" si="18">H47*$D$8</f>
        <v>131.16788266863233</v>
      </c>
      <c r="I51" s="243">
        <f t="shared" si="18"/>
        <v>179.96392672454405</v>
      </c>
      <c r="J51" s="243">
        <f t="shared" si="18"/>
        <v>102.60546602718233</v>
      </c>
      <c r="K51" s="243">
        <f t="shared" si="18"/>
        <v>96.272713055540351</v>
      </c>
      <c r="L51" s="243">
        <f t="shared" si="18"/>
        <v>97.414145588186926</v>
      </c>
      <c r="M51" s="243">
        <f t="shared" si="18"/>
        <v>98.519495019072721</v>
      </c>
      <c r="N51" s="243">
        <f t="shared" si="18"/>
        <v>153.50729442261206</v>
      </c>
      <c r="O51" s="243">
        <f t="shared" si="18"/>
        <v>193.0456435653968</v>
      </c>
      <c r="P51" s="243">
        <f t="shared" si="18"/>
        <v>157.82231631448454</v>
      </c>
      <c r="Q51" s="242">
        <f>SUM(E51:P51)</f>
        <v>1480.0190884003121</v>
      </c>
    </row>
    <row r="52" spans="1:18" x14ac:dyDescent="0.3">
      <c r="A52" s="189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</row>
    <row r="53" spans="1:18" x14ac:dyDescent="0.3">
      <c r="A53" s="245" t="s">
        <v>590</v>
      </c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</row>
    <row r="54" spans="1:18" x14ac:dyDescent="0.3">
      <c r="A54" s="246" t="s">
        <v>3527</v>
      </c>
      <c r="D54" s="70"/>
      <c r="E54" s="242">
        <v>73.81</v>
      </c>
      <c r="F54" s="242">
        <v>247.94</v>
      </c>
      <c r="G54" s="242">
        <v>274.29000000000002</v>
      </c>
      <c r="H54" s="242">
        <v>281.41000000000003</v>
      </c>
      <c r="I54" s="242">
        <v>411.41</v>
      </c>
      <c r="J54" s="242">
        <v>234.3</v>
      </c>
      <c r="K54" s="242">
        <v>259.04000000000002</v>
      </c>
      <c r="L54" s="242">
        <v>203.19</v>
      </c>
      <c r="M54" s="242">
        <v>291.83999999999997</v>
      </c>
      <c r="N54" s="242">
        <v>540.61</v>
      </c>
      <c r="O54" s="242">
        <v>643.85</v>
      </c>
      <c r="P54" s="242">
        <v>513.54</v>
      </c>
      <c r="Q54" s="242">
        <f>SUM(E54:P54)</f>
        <v>3975.23</v>
      </c>
      <c r="R54" t="s">
        <v>722</v>
      </c>
    </row>
    <row r="55" spans="1:18" x14ac:dyDescent="0.3">
      <c r="A55" s="189" t="s">
        <v>3528</v>
      </c>
      <c r="D55" s="70"/>
      <c r="E55" s="242">
        <v>12.04</v>
      </c>
      <c r="F55" s="242">
        <v>46.25</v>
      </c>
      <c r="G55" s="242">
        <v>48.29</v>
      </c>
      <c r="H55" s="242">
        <v>49.54</v>
      </c>
      <c r="I55" s="242">
        <v>72.430000000000007</v>
      </c>
      <c r="J55" s="242">
        <v>41.25</v>
      </c>
      <c r="K55" s="242">
        <v>45.6</v>
      </c>
      <c r="L55" s="242">
        <v>35.770000000000003</v>
      </c>
      <c r="M55" s="242">
        <v>51.38</v>
      </c>
      <c r="N55" s="242">
        <v>95.17</v>
      </c>
      <c r="O55" s="242">
        <v>113.35</v>
      </c>
      <c r="P55" s="242">
        <v>90.41</v>
      </c>
      <c r="Q55" s="242">
        <f t="shared" ref="Q55:Q57" si="19">SUM(E55:P55)</f>
        <v>701.48</v>
      </c>
      <c r="R55" t="s">
        <v>723</v>
      </c>
    </row>
    <row r="56" spans="1:18" x14ac:dyDescent="0.3">
      <c r="A56" s="189" t="s">
        <v>3529</v>
      </c>
      <c r="D56" s="70"/>
      <c r="E56" s="242">
        <v>152.51</v>
      </c>
      <c r="F56" s="242">
        <v>414.46</v>
      </c>
      <c r="G56" s="242">
        <v>346.19</v>
      </c>
      <c r="H56" s="242">
        <v>463.67</v>
      </c>
      <c r="I56" s="242">
        <v>610.85</v>
      </c>
      <c r="J56" s="242">
        <v>348.54</v>
      </c>
      <c r="K56" s="242">
        <v>287.83</v>
      </c>
      <c r="L56" s="242">
        <v>350.16</v>
      </c>
      <c r="M56" s="242">
        <v>267.79000000000002</v>
      </c>
      <c r="N56" s="242">
        <v>331.38</v>
      </c>
      <c r="O56" s="242">
        <v>452.73</v>
      </c>
      <c r="P56" s="242">
        <v>382.95</v>
      </c>
      <c r="Q56" s="242">
        <f t="shared" si="19"/>
        <v>4409.0600000000004</v>
      </c>
      <c r="R56" t="s">
        <v>757</v>
      </c>
    </row>
    <row r="57" spans="1:18" x14ac:dyDescent="0.3">
      <c r="A57" s="189" t="s">
        <v>3530</v>
      </c>
      <c r="D57" s="70"/>
      <c r="E57" s="242">
        <v>24.87</v>
      </c>
      <c r="F57" s="242">
        <v>77.31</v>
      </c>
      <c r="G57" s="242">
        <v>60.94</v>
      </c>
      <c r="H57" s="242">
        <v>81.63</v>
      </c>
      <c r="I57" s="242">
        <v>107.54</v>
      </c>
      <c r="J57" s="242">
        <v>61.36</v>
      </c>
      <c r="K57" s="242">
        <v>50.67</v>
      </c>
      <c r="L57" s="242">
        <v>61.64</v>
      </c>
      <c r="M57" s="242">
        <v>47.14</v>
      </c>
      <c r="N57" s="242">
        <v>58.34</v>
      </c>
      <c r="O57" s="242">
        <v>79.7</v>
      </c>
      <c r="P57" s="242">
        <v>67.42</v>
      </c>
      <c r="Q57" s="242">
        <f t="shared" si="19"/>
        <v>778.56000000000006</v>
      </c>
      <c r="R57" t="s">
        <v>758</v>
      </c>
    </row>
    <row r="58" spans="1:18" x14ac:dyDescent="0.3">
      <c r="A58" s="245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</row>
    <row r="59" spans="1:18" ht="16.5" customHeight="1" x14ac:dyDescent="0.3">
      <c r="A59" s="189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</row>
    <row r="60" spans="1:18" ht="15" thickBot="1" x14ac:dyDescent="0.35">
      <c r="A60" s="245" t="s">
        <v>3494</v>
      </c>
      <c r="E60" s="248">
        <f>E50-E54-E56</f>
        <v>-4.211143852899113E-4</v>
      </c>
      <c r="F60" s="248">
        <f t="shared" ref="F60:P60" si="20">F50-F54-F56</f>
        <v>2.7376760817787726E-4</v>
      </c>
      <c r="G60" s="248">
        <f>G50-G54-G56</f>
        <v>-1.3823785229760688E-3</v>
      </c>
      <c r="H60" s="248">
        <f t="shared" si="20"/>
        <v>6.0975039558570643E-3</v>
      </c>
      <c r="I60" s="248">
        <f t="shared" si="20"/>
        <v>7.16728686290935E-3</v>
      </c>
      <c r="J60" s="248">
        <f t="shared" si="20"/>
        <v>1.3364691096739989E-4</v>
      </c>
      <c r="K60" s="248">
        <f t="shared" si="20"/>
        <v>-2.4390751589180582E-3</v>
      </c>
      <c r="L60" s="248">
        <f t="shared" si="20"/>
        <v>1.3547775040478882E-3</v>
      </c>
      <c r="M60" s="248">
        <f t="shared" si="20"/>
        <v>1.8216330181530793E-4</v>
      </c>
      <c r="N60" s="248">
        <f t="shared" si="20"/>
        <v>-7.0982962213292922E-3</v>
      </c>
      <c r="O60" s="248">
        <f t="shared" si="20"/>
        <v>-3.4427062365693928E-3</v>
      </c>
      <c r="P60" s="248">
        <f t="shared" si="20"/>
        <v>3.9539266888937163E-3</v>
      </c>
      <c r="Q60" s="248">
        <f>SUM(E60:P60)</f>
        <v>4.3795023075858808E-3</v>
      </c>
    </row>
    <row r="61" spans="1:18" ht="15.6" thickTop="1" thickBot="1" x14ac:dyDescent="0.35">
      <c r="A61" s="245" t="s">
        <v>3494</v>
      </c>
      <c r="E61" s="250">
        <f t="shared" ref="E61:P61" si="21">E51-E55-E57</f>
        <v>3.4184070205647288E-3</v>
      </c>
      <c r="F61" s="250">
        <f t="shared" si="21"/>
        <v>-4.705950356154176E-3</v>
      </c>
      <c r="G61" s="250">
        <f t="shared" si="21"/>
        <v>1.4925579952560497E-3</v>
      </c>
      <c r="H61" s="250">
        <f t="shared" si="21"/>
        <v>-2.117331367657016E-3</v>
      </c>
      <c r="I61" s="250">
        <f t="shared" si="21"/>
        <v>-6.0732754559609248E-3</v>
      </c>
      <c r="J61" s="250">
        <f t="shared" si="21"/>
        <v>-4.5339728176685412E-3</v>
      </c>
      <c r="K61" s="250">
        <f t="shared" si="21"/>
        <v>2.7130555403473977E-3</v>
      </c>
      <c r="L61" s="250">
        <f t="shared" si="21"/>
        <v>4.1455881869225664E-3</v>
      </c>
      <c r="M61" s="250">
        <f t="shared" si="21"/>
        <v>-5.0498092728190613E-4</v>
      </c>
      <c r="N61" s="250">
        <f t="shared" si="21"/>
        <v>-2.705577387942526E-3</v>
      </c>
      <c r="O61" s="250">
        <f t="shared" si="21"/>
        <v>-4.3564346031956802E-3</v>
      </c>
      <c r="P61" s="250">
        <f t="shared" si="21"/>
        <v>-7.6836855154596151E-3</v>
      </c>
      <c r="Q61" s="250">
        <f>SUM(E61:P61)</f>
        <v>-2.0911599688229643E-2</v>
      </c>
    </row>
    <row r="62" spans="1:18" ht="15" thickTop="1" x14ac:dyDescent="0.3"/>
    <row r="64" spans="1:18" x14ac:dyDescent="0.3">
      <c r="A64" s="9" t="s">
        <v>3524</v>
      </c>
      <c r="B64" s="247"/>
      <c r="C64" s="247"/>
      <c r="D64" s="247"/>
      <c r="E64" s="14">
        <v>42736</v>
      </c>
      <c r="F64" s="14">
        <v>42767</v>
      </c>
      <c r="G64" s="14">
        <v>42795</v>
      </c>
      <c r="H64" s="14">
        <v>42826</v>
      </c>
      <c r="I64" s="14">
        <v>42856</v>
      </c>
      <c r="J64" s="14">
        <v>42887</v>
      </c>
      <c r="K64" s="14">
        <v>42917</v>
      </c>
      <c r="L64" s="14">
        <v>42948</v>
      </c>
      <c r="M64" s="14">
        <v>42979</v>
      </c>
      <c r="N64" s="14">
        <v>43009</v>
      </c>
      <c r="O64" s="14">
        <v>43040</v>
      </c>
      <c r="P64" s="14">
        <v>43070</v>
      </c>
      <c r="Q64" s="14" t="s">
        <v>591</v>
      </c>
    </row>
    <row r="65" spans="1:20" x14ac:dyDescent="0.3">
      <c r="A65" s="5">
        <v>2017</v>
      </c>
      <c r="B65" s="247"/>
      <c r="C65" s="247"/>
      <c r="D65" s="247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20" x14ac:dyDescent="0.3">
      <c r="A66" s="249" t="s">
        <v>3531</v>
      </c>
    </row>
    <row r="67" spans="1:20" x14ac:dyDescent="0.3">
      <c r="A67" s="189" t="s">
        <v>3500</v>
      </c>
      <c r="E67" s="242"/>
      <c r="F67" s="242"/>
      <c r="G67" s="242">
        <v>225.4</v>
      </c>
      <c r="H67" s="242">
        <v>2845.99</v>
      </c>
      <c r="I67" s="242">
        <v>2758.43</v>
      </c>
      <c r="J67" s="242">
        <v>9501.0300000000007</v>
      </c>
      <c r="K67" s="242">
        <v>999.71</v>
      </c>
      <c r="L67" s="242">
        <v>15612.380000000001</v>
      </c>
      <c r="M67" s="242">
        <v>704.38</v>
      </c>
      <c r="N67" s="242">
        <v>556.51</v>
      </c>
      <c r="O67" s="242">
        <v>870.35</v>
      </c>
      <c r="P67" s="242">
        <v>1036.78</v>
      </c>
      <c r="Q67" s="242">
        <f>SUM(E67:P67)</f>
        <v>35110.959999999999</v>
      </c>
    </row>
    <row r="68" spans="1:20" x14ac:dyDescent="0.3">
      <c r="A68" s="189" t="s">
        <v>3501</v>
      </c>
      <c r="E68" s="242"/>
      <c r="F68" s="242"/>
      <c r="G68" s="242">
        <v>21628.289999999997</v>
      </c>
      <c r="H68" s="242">
        <v>10258.629999999999</v>
      </c>
      <c r="I68" s="242">
        <v>11064.5</v>
      </c>
      <c r="J68" s="242">
        <v>5892.27</v>
      </c>
      <c r="K68" s="242">
        <v>7939.76</v>
      </c>
      <c r="L68" s="242">
        <v>201.44</v>
      </c>
      <c r="M68" s="242">
        <v>25204.71</v>
      </c>
      <c r="N68" s="242">
        <v>15536.8</v>
      </c>
      <c r="O68" s="242">
        <v>12627.7</v>
      </c>
      <c r="P68" s="242">
        <v>16047.08</v>
      </c>
      <c r="Q68" s="242">
        <f>SUM(E68:P68)</f>
        <v>126401.18000000001</v>
      </c>
    </row>
    <row r="69" spans="1:20" ht="15" thickBot="1" x14ac:dyDescent="0.35">
      <c r="A69" s="9" t="s">
        <v>591</v>
      </c>
      <c r="E69" s="248">
        <f t="shared" ref="E69:Q69" si="22">SUM(E67:E68)</f>
        <v>0</v>
      </c>
      <c r="F69" s="248">
        <f t="shared" si="22"/>
        <v>0</v>
      </c>
      <c r="G69" s="248">
        <f t="shared" si="22"/>
        <v>21853.69</v>
      </c>
      <c r="H69" s="248">
        <f t="shared" si="22"/>
        <v>13104.619999999999</v>
      </c>
      <c r="I69" s="248">
        <f t="shared" si="22"/>
        <v>13822.93</v>
      </c>
      <c r="J69" s="248">
        <f t="shared" si="22"/>
        <v>15393.300000000001</v>
      </c>
      <c r="K69" s="248">
        <f t="shared" si="22"/>
        <v>8939.4700000000012</v>
      </c>
      <c r="L69" s="248">
        <f t="shared" si="22"/>
        <v>15813.820000000002</v>
      </c>
      <c r="M69" s="248">
        <f t="shared" si="22"/>
        <v>25909.09</v>
      </c>
      <c r="N69" s="248">
        <f t="shared" si="22"/>
        <v>16093.31</v>
      </c>
      <c r="O69" s="248">
        <f t="shared" si="22"/>
        <v>13498.050000000001</v>
      </c>
      <c r="P69" s="248">
        <f t="shared" si="22"/>
        <v>17083.86</v>
      </c>
      <c r="Q69" s="248">
        <f t="shared" si="22"/>
        <v>161512.14000000001</v>
      </c>
    </row>
    <row r="70" spans="1:20" ht="15" thickTop="1" x14ac:dyDescent="0.3"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</row>
    <row r="71" spans="1:20" x14ac:dyDescent="0.3"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242"/>
      <c r="Q71" s="242"/>
    </row>
    <row r="72" spans="1:20" x14ac:dyDescent="0.3">
      <c r="A72" s="245" t="s">
        <v>3525</v>
      </c>
      <c r="E72" s="243">
        <f>E69*B29</f>
        <v>0</v>
      </c>
      <c r="F72" s="243">
        <f t="shared" ref="F72" si="23">F69*C29</f>
        <v>0</v>
      </c>
      <c r="G72" s="243">
        <f>G69*$D$7</f>
        <v>465.13744831435292</v>
      </c>
      <c r="H72" s="243">
        <f t="shared" ref="H72:P72" si="24">H69*$D$7</f>
        <v>278.92083707278886</v>
      </c>
      <c r="I72" s="243">
        <f t="shared" si="24"/>
        <v>294.20946249479692</v>
      </c>
      <c r="J72" s="243">
        <f t="shared" si="24"/>
        <v>327.63346982305183</v>
      </c>
      <c r="K72" s="243">
        <f t="shared" si="24"/>
        <v>190.26911542548234</v>
      </c>
      <c r="L72" s="243">
        <f t="shared" si="24"/>
        <v>336.58388505110491</v>
      </c>
      <c r="M72" s="243">
        <f t="shared" si="24"/>
        <v>551.45323333253646</v>
      </c>
      <c r="N72" s="243">
        <f t="shared" si="24"/>
        <v>342.53259510553409</v>
      </c>
      <c r="O72" s="243">
        <f t="shared" si="24"/>
        <v>287.2946643893801</v>
      </c>
      <c r="P72" s="243">
        <f t="shared" si="24"/>
        <v>363.61562041740513</v>
      </c>
      <c r="Q72" s="242">
        <f>SUM(E72:P72)</f>
        <v>3437.6503314264337</v>
      </c>
    </row>
    <row r="73" spans="1:20" x14ac:dyDescent="0.3">
      <c r="A73" s="245" t="s">
        <v>3526</v>
      </c>
      <c r="E73" s="243">
        <f>E69*B30</f>
        <v>0</v>
      </c>
      <c r="F73" s="243">
        <f t="shared" ref="F73" si="25">F69*C30</f>
        <v>0</v>
      </c>
      <c r="G73" s="243">
        <f>G69*$D$8</f>
        <v>81.884623065269523</v>
      </c>
      <c r="H73" s="243">
        <f t="shared" ref="H73:P73" si="26">H69*$D$8</f>
        <v>49.102319521947656</v>
      </c>
      <c r="I73" s="243">
        <f t="shared" si="26"/>
        <v>51.79378918194621</v>
      </c>
      <c r="J73" s="243">
        <f t="shared" si="26"/>
        <v>57.677882693065264</v>
      </c>
      <c r="K73" s="243">
        <f t="shared" si="26"/>
        <v>33.495722294646121</v>
      </c>
      <c r="L73" s="243">
        <f t="shared" si="26"/>
        <v>59.253548939424903</v>
      </c>
      <c r="M73" s="243">
        <f t="shared" si="26"/>
        <v>97.079992834809318</v>
      </c>
      <c r="N73" s="243">
        <f t="shared" si="26"/>
        <v>60.30078321887666</v>
      </c>
      <c r="O73" s="243">
        <f t="shared" si="26"/>
        <v>50.576480968026971</v>
      </c>
      <c r="P73" s="243">
        <f t="shared" si="26"/>
        <v>64.012321790957742</v>
      </c>
      <c r="Q73" s="242">
        <f>SUM(E73:P73)</f>
        <v>605.17746450897039</v>
      </c>
    </row>
    <row r="74" spans="1:20" x14ac:dyDescent="0.3">
      <c r="A74" s="189"/>
      <c r="E74" s="242"/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</row>
    <row r="75" spans="1:20" x14ac:dyDescent="0.3">
      <c r="A75" s="245" t="s">
        <v>590</v>
      </c>
      <c r="E75" s="242"/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</row>
    <row r="76" spans="1:20" x14ac:dyDescent="0.3">
      <c r="A76" s="246" t="s">
        <v>3527</v>
      </c>
      <c r="D76" s="70"/>
      <c r="E76" s="242">
        <v>0</v>
      </c>
      <c r="F76" s="242">
        <v>0</v>
      </c>
      <c r="G76" s="242">
        <v>4.8</v>
      </c>
      <c r="H76" s="242">
        <v>60.57</v>
      </c>
      <c r="I76" s="242">
        <v>58.71</v>
      </c>
      <c r="J76" s="242">
        <v>202.22</v>
      </c>
      <c r="K76" s="242">
        <v>21.28</v>
      </c>
      <c r="L76" s="242">
        <v>332.3</v>
      </c>
      <c r="M76" s="242">
        <v>14.99</v>
      </c>
      <c r="N76" s="242">
        <v>11.84</v>
      </c>
      <c r="O76" s="242">
        <v>18.82</v>
      </c>
      <c r="P76" s="242">
        <v>22.07</v>
      </c>
      <c r="Q76" s="242">
        <f>SUM(E76:P76)</f>
        <v>747.60000000000025</v>
      </c>
      <c r="R76" s="251" t="s">
        <v>3118</v>
      </c>
      <c r="S76" s="252"/>
      <c r="T76" s="252"/>
    </row>
    <row r="77" spans="1:20" x14ac:dyDescent="0.3">
      <c r="A77" s="189" t="s">
        <v>3528</v>
      </c>
      <c r="D77" s="70"/>
      <c r="E77" s="242">
        <v>0</v>
      </c>
      <c r="F77" s="242">
        <v>0</v>
      </c>
      <c r="G77" s="242">
        <v>0.84</v>
      </c>
      <c r="H77" s="242">
        <v>10.66</v>
      </c>
      <c r="I77" s="242">
        <v>10.34</v>
      </c>
      <c r="J77" s="242">
        <v>35.6</v>
      </c>
      <c r="K77" s="242">
        <v>3.75</v>
      </c>
      <c r="L77" s="242">
        <v>58.5</v>
      </c>
      <c r="M77" s="242">
        <v>2.64</v>
      </c>
      <c r="N77" s="242">
        <v>2.09</v>
      </c>
      <c r="O77" s="242">
        <v>3.26</v>
      </c>
      <c r="P77" s="242">
        <v>3.88</v>
      </c>
      <c r="Q77" s="242">
        <f>SUM(E77:P77)</f>
        <v>131.56</v>
      </c>
      <c r="R77" s="70" t="s">
        <v>3119</v>
      </c>
    </row>
    <row r="78" spans="1:20" x14ac:dyDescent="0.3">
      <c r="A78" s="189" t="s">
        <v>3529</v>
      </c>
      <c r="D78" s="70"/>
      <c r="E78" s="242">
        <v>0</v>
      </c>
      <c r="F78" s="242">
        <v>0</v>
      </c>
      <c r="G78" s="242">
        <f>230.93+276.45</f>
        <v>507.38</v>
      </c>
      <c r="H78" s="242">
        <v>218.35</v>
      </c>
      <c r="I78" s="242">
        <v>235.5</v>
      </c>
      <c r="J78" s="242">
        <v>125.41</v>
      </c>
      <c r="K78" s="242">
        <v>168.99</v>
      </c>
      <c r="L78" s="242">
        <v>4.29</v>
      </c>
      <c r="M78" s="242">
        <v>536.46</v>
      </c>
      <c r="N78" s="242">
        <v>330.69</v>
      </c>
      <c r="O78" s="242">
        <v>268.77</v>
      </c>
      <c r="P78" s="242">
        <v>341.55</v>
      </c>
      <c r="Q78" s="242">
        <f>SUM(E78:P78)</f>
        <v>2737.3900000000003</v>
      </c>
      <c r="R78" s="251" t="s">
        <v>3039</v>
      </c>
      <c r="S78" s="252"/>
      <c r="T78" s="252"/>
    </row>
    <row r="79" spans="1:20" x14ac:dyDescent="0.3">
      <c r="A79" s="189" t="s">
        <v>3530</v>
      </c>
      <c r="D79" s="70"/>
      <c r="E79" s="242">
        <v>0</v>
      </c>
      <c r="F79" s="242">
        <v>0</v>
      </c>
      <c r="G79" s="242">
        <f>18.4+40.65</f>
        <v>59.05</v>
      </c>
      <c r="H79" s="242">
        <v>38.44</v>
      </c>
      <c r="I79" s="242">
        <v>41.46</v>
      </c>
      <c r="J79" s="242">
        <v>22.08</v>
      </c>
      <c r="K79" s="242">
        <v>29.75</v>
      </c>
      <c r="L79" s="242">
        <v>0.75</v>
      </c>
      <c r="M79" s="242">
        <v>94.44</v>
      </c>
      <c r="N79" s="242">
        <v>58.22</v>
      </c>
      <c r="O79" s="242">
        <v>47.32</v>
      </c>
      <c r="P79" s="242">
        <v>60.13</v>
      </c>
      <c r="Q79" s="242">
        <f>SUM(E79:P79)</f>
        <v>451.63999999999993</v>
      </c>
      <c r="R79" s="70" t="s">
        <v>3040</v>
      </c>
    </row>
    <row r="80" spans="1:20" x14ac:dyDescent="0.3">
      <c r="A80" s="245"/>
      <c r="E80" s="242"/>
      <c r="F80" s="242"/>
      <c r="G80" s="242"/>
      <c r="H80" s="242"/>
      <c r="I80" s="242"/>
      <c r="J80" s="242"/>
      <c r="K80" s="242"/>
      <c r="L80" s="242"/>
      <c r="M80" s="242"/>
      <c r="N80" s="242"/>
      <c r="O80" s="242"/>
      <c r="P80" s="242"/>
      <c r="Q80" s="242"/>
    </row>
    <row r="81" spans="1:17" ht="16.5" customHeight="1" x14ac:dyDescent="0.3">
      <c r="A81" s="189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2"/>
      <c r="P81" s="242"/>
      <c r="Q81" s="242"/>
    </row>
    <row r="82" spans="1:17" ht="15" thickBot="1" x14ac:dyDescent="0.35">
      <c r="A82" s="245" t="s">
        <v>3494</v>
      </c>
      <c r="E82" s="248">
        <f>E72-E76-E78</f>
        <v>0</v>
      </c>
      <c r="F82" s="248">
        <f t="shared" ref="F82" si="27">F72-F76-F78</f>
        <v>0</v>
      </c>
      <c r="G82" s="248">
        <f>G72-G76-G78</f>
        <v>-47.042551685647084</v>
      </c>
      <c r="H82" s="248">
        <f t="shared" ref="H82:P82" si="28">H72-H76-H78</f>
        <v>8.370727888689089E-4</v>
      </c>
      <c r="I82" s="248">
        <f t="shared" si="28"/>
        <v>-5.375052030842653E-4</v>
      </c>
      <c r="J82" s="248">
        <f t="shared" si="28"/>
        <v>3.4698230518301898E-3</v>
      </c>
      <c r="K82" s="248">
        <f t="shared" si="28"/>
        <v>-8.8457451766998929E-4</v>
      </c>
      <c r="L82" s="248">
        <f t="shared" si="28"/>
        <v>-6.1149488950968944E-3</v>
      </c>
      <c r="M82" s="248">
        <f t="shared" si="28"/>
        <v>3.2333325364106713E-3</v>
      </c>
      <c r="N82" s="248">
        <f t="shared" si="28"/>
        <v>2.5951055341124629E-3</v>
      </c>
      <c r="O82" s="248">
        <f t="shared" si="28"/>
        <v>-0.29533561061987257</v>
      </c>
      <c r="P82" s="248">
        <f t="shared" si="28"/>
        <v>-4.3795825948791389E-3</v>
      </c>
      <c r="Q82" s="248">
        <f>SUM(E82:P82)</f>
        <v>-47.339668573566463</v>
      </c>
    </row>
    <row r="83" spans="1:17" ht="15.6" thickTop="1" thickBot="1" x14ac:dyDescent="0.35">
      <c r="A83" s="245" t="s">
        <v>3494</v>
      </c>
      <c r="E83" s="250">
        <f t="shared" ref="E83:P83" si="29">E73-E77-E79</f>
        <v>0</v>
      </c>
      <c r="F83" s="250">
        <f t="shared" si="29"/>
        <v>0</v>
      </c>
      <c r="G83" s="250">
        <f t="shared" si="29"/>
        <v>21.994623065269522</v>
      </c>
      <c r="H83" s="250">
        <f t="shared" si="29"/>
        <v>2.3195219476548345E-3</v>
      </c>
      <c r="I83" s="250">
        <f t="shared" si="29"/>
        <v>-6.2108180537947533E-3</v>
      </c>
      <c r="J83" s="250">
        <f t="shared" si="29"/>
        <v>-2.1173069347355522E-3</v>
      </c>
      <c r="K83" s="250">
        <f t="shared" si="29"/>
        <v>-4.2777053538785026E-3</v>
      </c>
      <c r="L83" s="250">
        <f t="shared" si="29"/>
        <v>3.5489394249026418E-3</v>
      </c>
      <c r="M83" s="250">
        <f t="shared" si="29"/>
        <v>-7.1651906807801424E-6</v>
      </c>
      <c r="N83" s="250">
        <f t="shared" si="29"/>
        <v>-9.2167811233423436E-3</v>
      </c>
      <c r="O83" s="250">
        <f t="shared" si="29"/>
        <v>-3.5190319730276087E-3</v>
      </c>
      <c r="P83" s="250">
        <f t="shared" si="29"/>
        <v>2.32179095773688E-3</v>
      </c>
      <c r="Q83" s="250">
        <f>SUM(E83:P83)</f>
        <v>21.977464508970357</v>
      </c>
    </row>
    <row r="84" spans="1:17" ht="15" thickTop="1" x14ac:dyDescent="0.3"/>
  </sheetData>
  <pageMargins left="0.7" right="0.7" top="0.75" bottom="0.75" header="0.3" footer="0.3"/>
  <pageSetup scale="33" orientation="landscape" r:id="rId1"/>
  <headerFooter>
    <oddFooter>&amp;L&amp;A&amp;RLU 009391X&amp;P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3"/>
  <sheetViews>
    <sheetView workbookViewId="0">
      <pane xSplit="1" topLeftCell="B1" activePane="topRight" state="frozen"/>
      <selection activeCell="Q27" sqref="Q27"/>
      <selection pane="topRight" activeCell="Q27" sqref="Q27"/>
    </sheetView>
  </sheetViews>
  <sheetFormatPr defaultRowHeight="14.4" x14ac:dyDescent="0.3"/>
  <cols>
    <col min="1" max="1" width="28.33203125" bestFit="1" customWidth="1"/>
    <col min="4" max="4" width="23.6640625" bestFit="1" customWidth="1"/>
    <col min="5" max="5" width="13.21875" bestFit="1" customWidth="1"/>
    <col min="6" max="6" width="11.21875" bestFit="1" customWidth="1"/>
    <col min="7" max="9" width="14.21875" bestFit="1" customWidth="1"/>
    <col min="10" max="10" width="11.21875" bestFit="1" customWidth="1"/>
    <col min="11" max="11" width="14.21875" bestFit="1" customWidth="1"/>
    <col min="12" max="12" width="11.21875" bestFit="1" customWidth="1"/>
    <col min="13" max="16" width="11.109375" bestFit="1" customWidth="1"/>
    <col min="17" max="17" width="23.77734375" bestFit="1" customWidth="1"/>
    <col min="18" max="18" width="23.6640625" bestFit="1" customWidth="1"/>
  </cols>
  <sheetData>
    <row r="1" spans="1:18" x14ac:dyDescent="0.3">
      <c r="A1" s="9" t="s">
        <v>3532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x14ac:dyDescent="0.3">
      <c r="A2" s="5">
        <v>2017</v>
      </c>
      <c r="B2" s="13"/>
      <c r="C2" s="13"/>
      <c r="D2" s="13"/>
      <c r="E2" s="14">
        <v>42736</v>
      </c>
      <c r="F2" s="14">
        <v>42767</v>
      </c>
      <c r="G2" s="14">
        <v>42795</v>
      </c>
      <c r="H2" s="14">
        <v>42826</v>
      </c>
      <c r="I2" s="14">
        <v>42856</v>
      </c>
      <c r="J2" s="14">
        <v>42887</v>
      </c>
      <c r="K2" s="14">
        <v>42917</v>
      </c>
      <c r="L2" s="14">
        <v>42948</v>
      </c>
      <c r="M2" s="14">
        <v>42979</v>
      </c>
      <c r="N2" s="14">
        <v>43009</v>
      </c>
      <c r="O2" s="14">
        <v>43040</v>
      </c>
      <c r="P2" s="14">
        <v>43070</v>
      </c>
      <c r="Q2" s="14" t="s">
        <v>624</v>
      </c>
    </row>
    <row r="3" spans="1:18" x14ac:dyDescent="0.3">
      <c r="A3" s="9" t="s">
        <v>3491</v>
      </c>
    </row>
    <row r="4" spans="1:18" x14ac:dyDescent="0.3">
      <c r="A4" s="9"/>
    </row>
    <row r="5" spans="1:18" x14ac:dyDescent="0.3">
      <c r="A5" t="s">
        <v>3492</v>
      </c>
      <c r="E5" s="242">
        <v>12348.65</v>
      </c>
      <c r="F5" s="242">
        <v>19617.939999999999</v>
      </c>
      <c r="G5" s="242">
        <v>20214.96</v>
      </c>
      <c r="H5" s="242">
        <v>21178.37</v>
      </c>
      <c r="I5" s="242">
        <v>20681.240000000002</v>
      </c>
      <c r="J5" s="242">
        <v>21305.85</v>
      </c>
      <c r="K5" s="242">
        <v>19222.669999999998</v>
      </c>
      <c r="L5" s="242">
        <v>19852.490000000002</v>
      </c>
      <c r="M5" s="242">
        <v>17563.419999999998</v>
      </c>
      <c r="N5" s="242">
        <v>34339.69</v>
      </c>
      <c r="O5" s="242">
        <v>19936.18</v>
      </c>
      <c r="P5" s="242">
        <v>25949.55</v>
      </c>
      <c r="Q5" s="242"/>
    </row>
    <row r="6" spans="1:18" x14ac:dyDescent="0.3"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</row>
    <row r="7" spans="1:18" x14ac:dyDescent="0.3">
      <c r="A7" s="189" t="s">
        <v>3493</v>
      </c>
      <c r="B7" s="191">
        <v>1.1147299832106886E-2</v>
      </c>
      <c r="C7" s="191">
        <v>1.2971375147754975E-2</v>
      </c>
      <c r="D7" s="191">
        <v>1.2465575756568609E-2</v>
      </c>
      <c r="E7" s="243">
        <f>E5*B7</f>
        <v>137.6541040717467</v>
      </c>
      <c r="F7" s="243">
        <f t="shared" ref="F7" si="0">F5*C7</f>
        <v>254.47165936614823</v>
      </c>
      <c r="G7" s="243">
        <f>G5*$D$7</f>
        <v>251.99111529600415</v>
      </c>
      <c r="H7" s="243">
        <f t="shared" ref="H7:P7" si="1">H5*$D$7</f>
        <v>264.0005756356399</v>
      </c>
      <c r="I7" s="243">
        <f t="shared" si="1"/>
        <v>257.80356395977702</v>
      </c>
      <c r="J7" s="243">
        <f t="shared" si="1"/>
        <v>265.58968723308726</v>
      </c>
      <c r="K7" s="243">
        <f t="shared" si="1"/>
        <v>239.6216491285187</v>
      </c>
      <c r="L7" s="243">
        <f t="shared" si="1"/>
        <v>247.47271805152079</v>
      </c>
      <c r="M7" s="243">
        <f t="shared" si="1"/>
        <v>218.93814255443223</v>
      </c>
      <c r="N7" s="243">
        <f t="shared" si="1"/>
        <v>428.06400715208156</v>
      </c>
      <c r="O7" s="243">
        <f t="shared" si="1"/>
        <v>248.51596208658799</v>
      </c>
      <c r="P7" s="243">
        <f t="shared" si="1"/>
        <v>323.47608137386493</v>
      </c>
      <c r="Q7" s="243">
        <f>SUM(E7:P7)</f>
        <v>3137.5992659094095</v>
      </c>
      <c r="R7" s="61" t="s">
        <v>656</v>
      </c>
    </row>
    <row r="8" spans="1:18" x14ac:dyDescent="0.3">
      <c r="A8" s="189" t="s">
        <v>3520</v>
      </c>
      <c r="B8" s="191">
        <v>1.1186911597112929E-2</v>
      </c>
      <c r="C8" s="191">
        <v>1.1471340698726748E-2</v>
      </c>
      <c r="D8" s="191">
        <v>1.2148742227177538E-2</v>
      </c>
      <c r="E8" s="243">
        <f>E5*B8</f>
        <v>138.14325589368858</v>
      </c>
      <c r="F8" s="243">
        <f t="shared" ref="F8" si="2">F5*C8</f>
        <v>225.04407354717941</v>
      </c>
      <c r="G8" s="243">
        <f>G5*$D$8</f>
        <v>245.58633817270484</v>
      </c>
      <c r="H8" s="243">
        <f t="shared" ref="H8:P8" si="3">H5*$D$8</f>
        <v>257.29055792178991</v>
      </c>
      <c r="I8" s="243">
        <f t="shared" si="3"/>
        <v>251.25105369839321</v>
      </c>
      <c r="J8" s="243">
        <f t="shared" si="3"/>
        <v>258.8392795809105</v>
      </c>
      <c r="K8" s="243">
        <f t="shared" si="3"/>
        <v>233.53126274809881</v>
      </c>
      <c r="L8" s="243">
        <f t="shared" si="3"/>
        <v>241.18278357761983</v>
      </c>
      <c r="M8" s="243">
        <f t="shared" si="3"/>
        <v>213.37346220765448</v>
      </c>
      <c r="N8" s="243">
        <f t="shared" si="3"/>
        <v>417.18404197118628</v>
      </c>
      <c r="O8" s="243">
        <f t="shared" si="3"/>
        <v>242.19951181461229</v>
      </c>
      <c r="P8" s="243">
        <f t="shared" si="3"/>
        <v>315.25439386125487</v>
      </c>
      <c r="Q8" s="243">
        <f>SUM(E8:P8)</f>
        <v>3038.880014995093</v>
      </c>
      <c r="R8" s="61" t="s">
        <v>658</v>
      </c>
    </row>
    <row r="9" spans="1:18" ht="15" thickBot="1" x14ac:dyDescent="0.35">
      <c r="A9" s="245" t="s">
        <v>591</v>
      </c>
      <c r="E9" s="244">
        <f t="shared" ref="E9:Q9" si="4">SUM(E7:E8)</f>
        <v>275.79735996543525</v>
      </c>
      <c r="F9" s="244">
        <f t="shared" si="4"/>
        <v>479.51573291332761</v>
      </c>
      <c r="G9" s="244">
        <f t="shared" si="4"/>
        <v>497.577453468709</v>
      </c>
      <c r="H9" s="244">
        <f t="shared" si="4"/>
        <v>521.29113355742982</v>
      </c>
      <c r="I9" s="244">
        <f t="shared" si="4"/>
        <v>509.05461765817023</v>
      </c>
      <c r="J9" s="244">
        <f t="shared" si="4"/>
        <v>524.4289668139977</v>
      </c>
      <c r="K9" s="244">
        <f t="shared" si="4"/>
        <v>473.15291187661751</v>
      </c>
      <c r="L9" s="244">
        <f t="shared" si="4"/>
        <v>488.65550162914064</v>
      </c>
      <c r="M9" s="244">
        <f t="shared" si="4"/>
        <v>432.31160476208674</v>
      </c>
      <c r="N9" s="244">
        <f t="shared" si="4"/>
        <v>845.24804912326783</v>
      </c>
      <c r="O9" s="244">
        <f t="shared" si="4"/>
        <v>490.71547390120031</v>
      </c>
      <c r="P9" s="244">
        <f t="shared" si="4"/>
        <v>638.7304752351198</v>
      </c>
      <c r="Q9" s="244">
        <f t="shared" si="4"/>
        <v>6176.479280904503</v>
      </c>
    </row>
    <row r="10" spans="1:18" ht="15" thickTop="1" x14ac:dyDescent="0.3">
      <c r="A10" s="189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</row>
    <row r="11" spans="1:18" x14ac:dyDescent="0.3">
      <c r="A11" s="245" t="s">
        <v>590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</row>
    <row r="12" spans="1:18" x14ac:dyDescent="0.3">
      <c r="A12" s="246" t="s">
        <v>3533</v>
      </c>
      <c r="E12" s="242">
        <v>137.65</v>
      </c>
      <c r="F12" s="242">
        <v>254.47</v>
      </c>
      <c r="G12" s="242">
        <v>251.99</v>
      </c>
      <c r="H12" s="242">
        <v>264</v>
      </c>
      <c r="I12" s="242">
        <v>257.8</v>
      </c>
      <c r="J12" s="242">
        <v>265.58999999999997</v>
      </c>
      <c r="K12" s="242">
        <v>239.62</v>
      </c>
      <c r="L12" s="242">
        <v>247.47</v>
      </c>
      <c r="M12" s="242">
        <v>218.94</v>
      </c>
      <c r="N12" s="242">
        <v>428.06</v>
      </c>
      <c r="O12" s="242">
        <v>248.52</v>
      </c>
      <c r="P12" s="242">
        <v>323.48</v>
      </c>
      <c r="Q12" s="242">
        <f>SUM(E12:P12)</f>
        <v>3137.5899999999997</v>
      </c>
      <c r="R12" s="61" t="s">
        <v>656</v>
      </c>
    </row>
    <row r="13" spans="1:18" x14ac:dyDescent="0.3">
      <c r="A13" s="189" t="s">
        <v>3534</v>
      </c>
      <c r="E13" s="242">
        <v>138.13999999999999</v>
      </c>
      <c r="F13" s="242">
        <v>225.04</v>
      </c>
      <c r="G13" s="242">
        <v>245.59</v>
      </c>
      <c r="H13" s="242">
        <v>257.29000000000002</v>
      </c>
      <c r="I13" s="242">
        <v>251.25</v>
      </c>
      <c r="J13" s="242">
        <v>258.83999999999997</v>
      </c>
      <c r="K13" s="242">
        <v>233.53</v>
      </c>
      <c r="L13" s="242">
        <v>241.18</v>
      </c>
      <c r="M13" s="242">
        <v>213.37</v>
      </c>
      <c r="N13" s="242">
        <v>417.18</v>
      </c>
      <c r="O13" s="242">
        <v>242.2</v>
      </c>
      <c r="P13" s="242">
        <v>315.25</v>
      </c>
      <c r="Q13" s="242">
        <f>SUM(E13:P13)</f>
        <v>3038.8599999999997</v>
      </c>
      <c r="R13" s="61" t="s">
        <v>658</v>
      </c>
    </row>
    <row r="14" spans="1:18" ht="15" thickBot="1" x14ac:dyDescent="0.35">
      <c r="A14" s="245" t="s">
        <v>591</v>
      </c>
      <c r="B14" s="253"/>
      <c r="C14" s="253"/>
      <c r="D14" s="253"/>
      <c r="E14" s="244">
        <f t="shared" ref="E14:P14" si="5">SUM(E12:E13)</f>
        <v>275.78999999999996</v>
      </c>
      <c r="F14" s="244">
        <f t="shared" si="5"/>
        <v>479.51</v>
      </c>
      <c r="G14" s="244">
        <f t="shared" si="5"/>
        <v>497.58000000000004</v>
      </c>
      <c r="H14" s="244">
        <f t="shared" si="5"/>
        <v>521.29</v>
      </c>
      <c r="I14" s="244">
        <f t="shared" si="5"/>
        <v>509.05</v>
      </c>
      <c r="J14" s="244">
        <f t="shared" si="5"/>
        <v>524.42999999999995</v>
      </c>
      <c r="K14" s="244">
        <f t="shared" si="5"/>
        <v>473.15</v>
      </c>
      <c r="L14" s="244">
        <f t="shared" si="5"/>
        <v>488.65</v>
      </c>
      <c r="M14" s="244">
        <f t="shared" si="5"/>
        <v>432.31</v>
      </c>
      <c r="N14" s="244">
        <f t="shared" si="5"/>
        <v>845.24</v>
      </c>
      <c r="O14" s="244">
        <f t="shared" si="5"/>
        <v>490.72</v>
      </c>
      <c r="P14" s="244">
        <f t="shared" si="5"/>
        <v>638.73</v>
      </c>
      <c r="Q14" s="244">
        <f>SUM(Q12:Q13)</f>
        <v>6176.4499999999989</v>
      </c>
    </row>
    <row r="15" spans="1:18" ht="15" thickTop="1" x14ac:dyDescent="0.3">
      <c r="A15" s="189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</row>
    <row r="16" spans="1:18" x14ac:dyDescent="0.3">
      <c r="A16" s="245" t="s">
        <v>3494</v>
      </c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</row>
    <row r="17" spans="1:18" x14ac:dyDescent="0.3">
      <c r="A17" t="s">
        <v>3493</v>
      </c>
      <c r="E17" s="242">
        <f t="shared" ref="E17:Q18" si="6">E12-E7</f>
        <v>-4.1040717466955812E-3</v>
      </c>
      <c r="F17" s="242">
        <f t="shared" si="6"/>
        <v>-1.6593661482318112E-3</v>
      </c>
      <c r="G17" s="242">
        <f t="shared" si="6"/>
        <v>-1.1152960041442839E-3</v>
      </c>
      <c r="H17" s="242">
        <f t="shared" si="6"/>
        <v>-5.7563563990470357E-4</v>
      </c>
      <c r="I17" s="242">
        <f t="shared" si="6"/>
        <v>-3.5639597770114051E-3</v>
      </c>
      <c r="J17" s="242">
        <f t="shared" si="6"/>
        <v>3.1276691271386881E-4</v>
      </c>
      <c r="K17" s="242">
        <f t="shared" si="6"/>
        <v>-1.6491285186930327E-3</v>
      </c>
      <c r="L17" s="242">
        <f t="shared" si="6"/>
        <v>-2.7180515207874123E-3</v>
      </c>
      <c r="M17" s="242">
        <f t="shared" si="6"/>
        <v>1.8574455677651258E-3</v>
      </c>
      <c r="N17" s="242">
        <f t="shared" si="6"/>
        <v>-4.007152081555887E-3</v>
      </c>
      <c r="O17" s="242">
        <f t="shared" si="6"/>
        <v>4.0379134120200888E-3</v>
      </c>
      <c r="P17" s="242">
        <f t="shared" si="6"/>
        <v>3.9186261350891982E-3</v>
      </c>
      <c r="Q17" s="242">
        <f t="shared" si="6"/>
        <v>-9.2659094098053174E-3</v>
      </c>
    </row>
    <row r="18" spans="1:18" x14ac:dyDescent="0.3">
      <c r="A18" s="246" t="s">
        <v>690</v>
      </c>
      <c r="E18" s="242">
        <f t="shared" si="6"/>
        <v>-3.2558936885891399E-3</v>
      </c>
      <c r="F18" s="242">
        <f t="shared" si="6"/>
        <v>-4.0735471794164368E-3</v>
      </c>
      <c r="G18" s="242">
        <f t="shared" si="6"/>
        <v>3.6618272951614017E-3</v>
      </c>
      <c r="H18" s="242">
        <f t="shared" si="6"/>
        <v>-5.5792178989122476E-4</v>
      </c>
      <c r="I18" s="242">
        <f t="shared" si="6"/>
        <v>-1.0536983932070143E-3</v>
      </c>
      <c r="J18" s="242">
        <f t="shared" si="6"/>
        <v>7.2041908947539923E-4</v>
      </c>
      <c r="K18" s="242">
        <f t="shared" si="6"/>
        <v>-1.262748098810107E-3</v>
      </c>
      <c r="L18" s="242">
        <f t="shared" si="6"/>
        <v>-2.7835776198230633E-3</v>
      </c>
      <c r="M18" s="242">
        <f t="shared" si="6"/>
        <v>-3.4622076544792435E-3</v>
      </c>
      <c r="N18" s="242">
        <f t="shared" si="6"/>
        <v>-4.0419711862682561E-3</v>
      </c>
      <c r="O18" s="242">
        <f t="shared" si="6"/>
        <v>4.8818538769523911E-4</v>
      </c>
      <c r="P18" s="242">
        <f t="shared" si="6"/>
        <v>-4.3938612548686251E-3</v>
      </c>
      <c r="Q18" s="242">
        <f t="shared" si="6"/>
        <v>-2.001499509333371E-2</v>
      </c>
    </row>
    <row r="22" spans="1:18" x14ac:dyDescent="0.3">
      <c r="A22" s="9" t="s">
        <v>3535</v>
      </c>
    </row>
    <row r="23" spans="1:18" x14ac:dyDescent="0.3">
      <c r="A23" s="5">
        <v>2017</v>
      </c>
    </row>
    <row r="24" spans="1:18" s="13" customFormat="1" x14ac:dyDescent="0.3">
      <c r="A24" s="9" t="s">
        <v>3495</v>
      </c>
      <c r="E24" s="14">
        <v>42736</v>
      </c>
      <c r="F24" s="14">
        <v>42767</v>
      </c>
      <c r="G24" s="14">
        <v>42795</v>
      </c>
      <c r="H24" s="14">
        <v>42826</v>
      </c>
      <c r="I24" s="14">
        <v>42856</v>
      </c>
      <c r="J24" s="14">
        <v>42887</v>
      </c>
      <c r="K24" s="14">
        <v>42917</v>
      </c>
      <c r="L24" s="14">
        <v>42948</v>
      </c>
      <c r="M24" s="14">
        <v>42979</v>
      </c>
      <c r="N24" s="14">
        <v>43009</v>
      </c>
      <c r="O24" s="14">
        <v>43040</v>
      </c>
      <c r="P24" s="14">
        <v>43070</v>
      </c>
      <c r="Q24" s="13" t="s">
        <v>591</v>
      </c>
    </row>
    <row r="25" spans="1:18" x14ac:dyDescent="0.3">
      <c r="A25" s="189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</row>
    <row r="26" spans="1:18" x14ac:dyDescent="0.3">
      <c r="A26" s="189" t="s">
        <v>3492</v>
      </c>
      <c r="B26" s="7"/>
      <c r="C26" s="7"/>
      <c r="D26" s="7"/>
      <c r="E26" s="242">
        <v>1689.0600000000002</v>
      </c>
      <c r="F26" s="242">
        <v>3021.7400000000002</v>
      </c>
      <c r="G26" s="242">
        <v>4808.42</v>
      </c>
      <c r="H26" s="242">
        <v>3871.26</v>
      </c>
      <c r="I26" s="242">
        <v>7231.49</v>
      </c>
      <c r="J26" s="242">
        <v>6013.2400000000007</v>
      </c>
      <c r="K26" s="242">
        <v>4169.76</v>
      </c>
      <c r="L26" s="242">
        <v>4609.7299999999996</v>
      </c>
      <c r="M26" s="242">
        <v>5267.8</v>
      </c>
      <c r="N26" s="242">
        <v>6369.0599999999995</v>
      </c>
      <c r="O26" s="242">
        <v>9465.7199999999993</v>
      </c>
      <c r="P26" s="242">
        <v>12493.32</v>
      </c>
      <c r="Q26" s="242">
        <f>SUM(E26:N26)</f>
        <v>47051.56</v>
      </c>
    </row>
    <row r="27" spans="1:18" x14ac:dyDescent="0.3">
      <c r="A27" s="189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</row>
    <row r="28" spans="1:18" x14ac:dyDescent="0.3">
      <c r="A28" s="189" t="s">
        <v>3493</v>
      </c>
      <c r="B28" s="8"/>
      <c r="C28" s="8"/>
      <c r="D28" s="8"/>
      <c r="E28" s="242">
        <f>E26*B7</f>
        <v>18.828458254418461</v>
      </c>
      <c r="F28" s="242">
        <f t="shared" ref="F28" si="7">F26*C7</f>
        <v>39.196123138977121</v>
      </c>
      <c r="G28" s="242">
        <f>G26*$D$7</f>
        <v>59.939723779399635</v>
      </c>
      <c r="H28" s="242">
        <f t="shared" ref="H28:P28" si="8">H26*$D$7</f>
        <v>48.257484803373799</v>
      </c>
      <c r="I28" s="242">
        <f t="shared" si="8"/>
        <v>90.144686427868336</v>
      </c>
      <c r="J28" s="242">
        <f t="shared" si="8"/>
        <v>74.958498762428633</v>
      </c>
      <c r="K28" s="242">
        <f t="shared" si="8"/>
        <v>51.978459166709527</v>
      </c>
      <c r="L28" s="242">
        <f t="shared" si="8"/>
        <v>57.462938532327009</v>
      </c>
      <c r="M28" s="242">
        <f t="shared" si="8"/>
        <v>65.666159970452128</v>
      </c>
      <c r="N28" s="242">
        <f t="shared" si="8"/>
        <v>79.393999928130867</v>
      </c>
      <c r="O28" s="242">
        <f t="shared" si="8"/>
        <v>117.99564975046661</v>
      </c>
      <c r="P28" s="242">
        <f t="shared" si="8"/>
        <v>155.73642691105374</v>
      </c>
      <c r="Q28" s="242">
        <f>SUM(E28:N28)</f>
        <v>585.82653276408553</v>
      </c>
    </row>
    <row r="29" spans="1:18" x14ac:dyDescent="0.3">
      <c r="A29" s="189" t="s">
        <v>690</v>
      </c>
      <c r="B29" s="8"/>
      <c r="C29" s="8"/>
      <c r="D29" s="8"/>
      <c r="E29" s="242">
        <f>E26*B8</f>
        <v>18.895364902219566</v>
      </c>
      <c r="F29" s="242">
        <f t="shared" ref="F29" si="9">F26*C8</f>
        <v>34.663409042970571</v>
      </c>
      <c r="G29" s="242">
        <f>G26*$D$8</f>
        <v>58.416255100005017</v>
      </c>
      <c r="H29" s="242">
        <f t="shared" ref="H29:M29" si="10">H26*$D$8</f>
        <v>47.030939834383318</v>
      </c>
      <c r="I29" s="242">
        <f t="shared" si="10"/>
        <v>87.853507928412085</v>
      </c>
      <c r="J29" s="242">
        <f t="shared" si="10"/>
        <v>73.053302710153062</v>
      </c>
      <c r="K29" s="242">
        <f t="shared" si="10"/>
        <v>50.657339389195812</v>
      </c>
      <c r="L29" s="242">
        <f t="shared" si="10"/>
        <v>56.002421506887103</v>
      </c>
      <c r="M29" s="242">
        <f t="shared" si="10"/>
        <v>63.997144304325836</v>
      </c>
      <c r="N29" s="242">
        <f>N26*$D$8</f>
        <v>77.376068169427356</v>
      </c>
      <c r="O29" s="242">
        <f t="shared" ref="O29:P29" si="11">O26*$D$8</f>
        <v>114.99659227463896</v>
      </c>
      <c r="P29" s="242">
        <f t="shared" si="11"/>
        <v>151.77812424164168</v>
      </c>
      <c r="Q29" s="242">
        <f>SUM(E29:N29)</f>
        <v>567.94575288797978</v>
      </c>
    </row>
    <row r="30" spans="1:18" ht="15" thickBot="1" x14ac:dyDescent="0.35">
      <c r="A30" s="245" t="s">
        <v>591</v>
      </c>
      <c r="B30" s="254"/>
      <c r="C30" s="254"/>
      <c r="D30" s="254"/>
      <c r="E30" s="248">
        <f>SUM(E28:E29)</f>
        <v>37.723823156638026</v>
      </c>
      <c r="F30" s="248">
        <f t="shared" ref="F30:P30" si="12">SUM(F28:F29)</f>
        <v>73.859532181947685</v>
      </c>
      <c r="G30" s="248">
        <f t="shared" si="12"/>
        <v>118.35597887940466</v>
      </c>
      <c r="H30" s="248">
        <f t="shared" si="12"/>
        <v>95.288424637757117</v>
      </c>
      <c r="I30" s="248">
        <f t="shared" si="12"/>
        <v>177.99819435628041</v>
      </c>
      <c r="J30" s="248">
        <f t="shared" si="12"/>
        <v>148.01180147258168</v>
      </c>
      <c r="K30" s="248">
        <f t="shared" si="12"/>
        <v>102.63579855590534</v>
      </c>
      <c r="L30" s="248">
        <f t="shared" si="12"/>
        <v>113.46536003921412</v>
      </c>
      <c r="M30" s="248">
        <f t="shared" si="12"/>
        <v>129.66330427477797</v>
      </c>
      <c r="N30" s="248">
        <f t="shared" si="12"/>
        <v>156.77006809755824</v>
      </c>
      <c r="O30" s="248">
        <f t="shared" si="12"/>
        <v>232.99224202510555</v>
      </c>
      <c r="P30" s="248">
        <f t="shared" si="12"/>
        <v>307.51455115269539</v>
      </c>
      <c r="Q30" s="248">
        <f>SUM(Q28:Q29)</f>
        <v>1153.7722856520654</v>
      </c>
    </row>
    <row r="31" spans="1:18" ht="15" thickTop="1" x14ac:dyDescent="0.3">
      <c r="A31" s="189"/>
      <c r="B31" s="189"/>
      <c r="C31" s="189"/>
      <c r="D31" s="189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</row>
    <row r="32" spans="1:18" x14ac:dyDescent="0.3">
      <c r="A32" s="189" t="s">
        <v>590</v>
      </c>
      <c r="B32" s="199"/>
      <c r="C32" s="199"/>
      <c r="D32" s="199"/>
      <c r="E32" s="242">
        <v>18.829999999999998</v>
      </c>
      <c r="F32" s="242">
        <v>39.200000000000003</v>
      </c>
      <c r="G32" s="242">
        <v>59.94</v>
      </c>
      <c r="H32" s="242">
        <v>48.26</v>
      </c>
      <c r="I32" s="242">
        <v>90.14</v>
      </c>
      <c r="J32" s="242">
        <v>74.959999999999994</v>
      </c>
      <c r="K32" s="242">
        <v>51.98</v>
      </c>
      <c r="L32" s="242">
        <v>57.46</v>
      </c>
      <c r="M32" s="242">
        <v>65.67</v>
      </c>
      <c r="N32" s="242">
        <v>79.39</v>
      </c>
      <c r="O32" s="242">
        <v>118</v>
      </c>
      <c r="P32" s="242">
        <v>155.74</v>
      </c>
      <c r="Q32" s="242">
        <f>SUM(E32:P32)</f>
        <v>859.57</v>
      </c>
      <c r="R32" s="70" t="s">
        <v>800</v>
      </c>
    </row>
    <row r="33" spans="1:23" x14ac:dyDescent="0.3">
      <c r="A33" s="189" t="s">
        <v>590</v>
      </c>
      <c r="B33" s="199"/>
      <c r="C33" s="199"/>
      <c r="D33" s="199"/>
      <c r="E33" s="242">
        <v>18.899999999999999</v>
      </c>
      <c r="F33" s="242">
        <v>34.659999999999997</v>
      </c>
      <c r="G33" s="242">
        <v>58.42</v>
      </c>
      <c r="H33" s="242">
        <v>47.03</v>
      </c>
      <c r="I33" s="242">
        <v>87.85</v>
      </c>
      <c r="J33" s="242">
        <v>73.05</v>
      </c>
      <c r="K33" s="242">
        <v>50.66</v>
      </c>
      <c r="L33" s="242">
        <v>56</v>
      </c>
      <c r="M33" s="242">
        <v>64</v>
      </c>
      <c r="N33" s="242">
        <v>77.38</v>
      </c>
      <c r="O33" s="242">
        <v>115</v>
      </c>
      <c r="P33" s="242">
        <v>151.78</v>
      </c>
      <c r="Q33" s="242">
        <f>SUM(E33:P33)</f>
        <v>834.7299999999999</v>
      </c>
      <c r="R33" s="70" t="s">
        <v>801</v>
      </c>
    </row>
    <row r="34" spans="1:23" ht="15" thickBot="1" x14ac:dyDescent="0.35">
      <c r="A34" s="189"/>
      <c r="B34" s="255"/>
      <c r="C34" s="255"/>
      <c r="D34" s="255"/>
      <c r="E34" s="248">
        <f>SUM(E32:E33)</f>
        <v>37.729999999999997</v>
      </c>
      <c r="F34" s="248">
        <f t="shared" ref="F34:L34" si="13">SUM(F32:F33)</f>
        <v>73.86</v>
      </c>
      <c r="G34" s="248">
        <f t="shared" si="13"/>
        <v>118.36</v>
      </c>
      <c r="H34" s="248">
        <f t="shared" si="13"/>
        <v>95.289999999999992</v>
      </c>
      <c r="I34" s="248">
        <f t="shared" si="13"/>
        <v>177.99</v>
      </c>
      <c r="J34" s="248">
        <f t="shared" si="13"/>
        <v>148.01</v>
      </c>
      <c r="K34" s="248">
        <f t="shared" si="13"/>
        <v>102.63999999999999</v>
      </c>
      <c r="L34" s="248">
        <f t="shared" si="13"/>
        <v>113.46000000000001</v>
      </c>
      <c r="M34" s="248">
        <f>SUM(M32:M33)</f>
        <v>129.67000000000002</v>
      </c>
      <c r="N34" s="248">
        <f t="shared" ref="N34:Q34" si="14">SUM(N32:N33)</f>
        <v>156.76999999999998</v>
      </c>
      <c r="O34" s="248">
        <f t="shared" si="14"/>
        <v>233</v>
      </c>
      <c r="P34" s="248">
        <f t="shared" si="14"/>
        <v>307.52</v>
      </c>
      <c r="Q34" s="248">
        <f t="shared" si="14"/>
        <v>1694.3</v>
      </c>
    </row>
    <row r="35" spans="1:23" ht="15" thickTop="1" x14ac:dyDescent="0.3">
      <c r="A35" s="189"/>
      <c r="B35" s="190"/>
      <c r="C35" s="190"/>
      <c r="D35" s="190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W35" s="8"/>
    </row>
    <row r="36" spans="1:23" x14ac:dyDescent="0.3">
      <c r="A36" s="189" t="s">
        <v>3496</v>
      </c>
      <c r="B36" s="190"/>
      <c r="C36" s="190"/>
      <c r="D36" s="190"/>
      <c r="E36" s="242">
        <f t="shared" ref="E36:P37" si="15">E32-E28</f>
        <v>1.5417455815374126E-3</v>
      </c>
      <c r="F36" s="242">
        <f t="shared" si="15"/>
        <v>3.8768610228814282E-3</v>
      </c>
      <c r="G36" s="242">
        <f t="shared" si="15"/>
        <v>2.7622060036236462E-4</v>
      </c>
      <c r="H36" s="242">
        <f t="shared" si="15"/>
        <v>2.5151966261987013E-3</v>
      </c>
      <c r="I36" s="242">
        <f t="shared" si="15"/>
        <v>-4.6864278683358407E-3</v>
      </c>
      <c r="J36" s="242">
        <f t="shared" si="15"/>
        <v>1.5012375713610027E-3</v>
      </c>
      <c r="K36" s="242">
        <f t="shared" si="15"/>
        <v>1.5408332904698341E-3</v>
      </c>
      <c r="L36" s="242">
        <f t="shared" si="15"/>
        <v>-2.9385323270076924E-3</v>
      </c>
      <c r="M36" s="242">
        <f t="shared" si="15"/>
        <v>3.8400295478737689E-3</v>
      </c>
      <c r="N36" s="242">
        <f t="shared" si="15"/>
        <v>-3.9999281308666923E-3</v>
      </c>
      <c r="O36" s="242">
        <f t="shared" si="15"/>
        <v>4.3502495333882507E-3</v>
      </c>
      <c r="P36" s="242">
        <f t="shared" si="15"/>
        <v>3.573088946268399E-3</v>
      </c>
      <c r="Q36" s="242">
        <f>SUM(E36:N36)</f>
        <v>3.467235914474287E-3</v>
      </c>
    </row>
    <row r="37" spans="1:23" x14ac:dyDescent="0.3">
      <c r="A37" s="189" t="s">
        <v>3497</v>
      </c>
      <c r="B37" s="190"/>
      <c r="C37" s="190"/>
      <c r="D37" s="190"/>
      <c r="E37" s="242">
        <f t="shared" si="15"/>
        <v>4.6350977804330284E-3</v>
      </c>
      <c r="F37" s="242">
        <f t="shared" si="15"/>
        <v>-3.4090429705742054E-3</v>
      </c>
      <c r="G37" s="242">
        <f t="shared" si="15"/>
        <v>3.7448999949845074E-3</v>
      </c>
      <c r="H37" s="242">
        <f t="shared" si="15"/>
        <v>-9.398343833169065E-4</v>
      </c>
      <c r="I37" s="242">
        <f t="shared" si="15"/>
        <v>-3.5079284120911325E-3</v>
      </c>
      <c r="J37" s="242">
        <f t="shared" si="15"/>
        <v>-3.3027101530649361E-3</v>
      </c>
      <c r="K37" s="242">
        <f t="shared" si="15"/>
        <v>2.660610804184671E-3</v>
      </c>
      <c r="L37" s="242">
        <f t="shared" si="15"/>
        <v>-2.4215068871029644E-3</v>
      </c>
      <c r="M37" s="242">
        <f t="shared" si="15"/>
        <v>2.8556956741638828E-3</v>
      </c>
      <c r="N37" s="242">
        <f t="shared" si="15"/>
        <v>3.9318305726396829E-3</v>
      </c>
      <c r="O37" s="242">
        <f t="shared" si="15"/>
        <v>3.40772536104339E-3</v>
      </c>
      <c r="P37" s="242">
        <f t="shared" si="15"/>
        <v>1.8757583583237647E-3</v>
      </c>
      <c r="Q37" s="242">
        <f>SUM(E37:N37)</f>
        <v>4.2471120202556278E-3</v>
      </c>
    </row>
    <row r="38" spans="1:23" ht="15" thickBot="1" x14ac:dyDescent="0.35">
      <c r="A38" s="245" t="s">
        <v>3498</v>
      </c>
      <c r="B38" s="255"/>
      <c r="C38" s="255"/>
      <c r="D38" s="255"/>
      <c r="E38" s="248">
        <f>SUM(E36:E37)</f>
        <v>6.176843361970441E-3</v>
      </c>
      <c r="F38" s="248">
        <f t="shared" ref="F38:M38" si="16">SUM(F36:F37)</f>
        <v>4.6781805230722284E-4</v>
      </c>
      <c r="G38" s="248">
        <f t="shared" si="16"/>
        <v>4.0211205953468721E-3</v>
      </c>
      <c r="H38" s="248">
        <f t="shared" si="16"/>
        <v>1.5753622428817948E-3</v>
      </c>
      <c r="I38" s="248">
        <f t="shared" si="16"/>
        <v>-8.1943562804269732E-3</v>
      </c>
      <c r="J38" s="248">
        <f t="shared" si="16"/>
        <v>-1.8014725817039334E-3</v>
      </c>
      <c r="K38" s="248">
        <f t="shared" si="16"/>
        <v>4.2014440946545051E-3</v>
      </c>
      <c r="L38" s="248">
        <f t="shared" si="16"/>
        <v>-5.3600392141106568E-3</v>
      </c>
      <c r="M38" s="248">
        <f t="shared" si="16"/>
        <v>6.6957252220376517E-3</v>
      </c>
      <c r="N38" s="248">
        <f>SUM(N36:N37)</f>
        <v>-6.8097558227009358E-5</v>
      </c>
      <c r="O38" s="248">
        <f t="shared" ref="O38:P38" si="17">SUM(O36:O37)</f>
        <v>7.7579748944316407E-3</v>
      </c>
      <c r="P38" s="248">
        <f t="shared" si="17"/>
        <v>5.4488473045921637E-3</v>
      </c>
      <c r="Q38" s="248">
        <f>SUM(Q36:Q37)</f>
        <v>7.7143479347299149E-3</v>
      </c>
    </row>
    <row r="39" spans="1:23" ht="15" thickTop="1" x14ac:dyDescent="0.3">
      <c r="B39" s="189"/>
      <c r="C39" s="189"/>
      <c r="D39" s="189"/>
    </row>
    <row r="40" spans="1:23" x14ac:dyDescent="0.3">
      <c r="B40" s="189"/>
      <c r="C40" s="189"/>
      <c r="D40" s="189"/>
    </row>
    <row r="41" spans="1:23" x14ac:dyDescent="0.3">
      <c r="A41" s="9" t="s">
        <v>3536</v>
      </c>
      <c r="B41" s="247"/>
      <c r="C41" s="247"/>
      <c r="D41" s="247"/>
      <c r="E41" s="14">
        <v>42736</v>
      </c>
      <c r="F41" s="14">
        <v>42767</v>
      </c>
      <c r="G41" s="14">
        <v>42795</v>
      </c>
      <c r="H41" s="14">
        <v>42826</v>
      </c>
      <c r="I41" s="14">
        <v>42856</v>
      </c>
      <c r="J41" s="14">
        <v>42887</v>
      </c>
      <c r="K41" s="14">
        <v>42917</v>
      </c>
      <c r="L41" s="14">
        <v>42948</v>
      </c>
      <c r="M41" s="14">
        <v>42979</v>
      </c>
      <c r="N41" s="14">
        <v>43009</v>
      </c>
      <c r="O41" s="14">
        <v>43040</v>
      </c>
      <c r="P41" s="14">
        <v>43070</v>
      </c>
      <c r="Q41" t="s">
        <v>591</v>
      </c>
    </row>
    <row r="42" spans="1:23" x14ac:dyDescent="0.3">
      <c r="A42" s="5">
        <v>2017</v>
      </c>
      <c r="B42" s="247"/>
      <c r="C42" s="247"/>
      <c r="D42" s="247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23" x14ac:dyDescent="0.3">
      <c r="A43" s="249" t="s">
        <v>3499</v>
      </c>
    </row>
    <row r="44" spans="1:23" x14ac:dyDescent="0.3">
      <c r="A44" s="189" t="s">
        <v>992</v>
      </c>
      <c r="E44" s="242">
        <v>3814.25</v>
      </c>
      <c r="F44" s="242">
        <v>11343.830000000002</v>
      </c>
      <c r="G44" s="242">
        <v>12886.99</v>
      </c>
      <c r="H44" s="242">
        <v>13221.73</v>
      </c>
      <c r="I44" s="242">
        <v>19329.62</v>
      </c>
      <c r="J44" s="242">
        <v>11008.32</v>
      </c>
      <c r="K44" s="242">
        <v>12170.359999999999</v>
      </c>
      <c r="L44" s="242">
        <v>9546.75</v>
      </c>
      <c r="M44" s="242">
        <v>13711.79</v>
      </c>
      <c r="N44" s="242">
        <v>25399.510000000002</v>
      </c>
      <c r="O44" s="242">
        <v>30250.25</v>
      </c>
      <c r="P44" s="242">
        <v>24127.969999999998</v>
      </c>
      <c r="Q44" s="242">
        <f>SUM(E44:N44)</f>
        <v>132433.15</v>
      </c>
    </row>
    <row r="45" spans="1:23" x14ac:dyDescent="0.3">
      <c r="A45" s="189" t="s">
        <v>991</v>
      </c>
      <c r="E45" s="242">
        <v>7880.77</v>
      </c>
      <c r="F45" s="242">
        <v>18962.05</v>
      </c>
      <c r="G45" s="242">
        <v>16265.14</v>
      </c>
      <c r="H45" s="242">
        <v>21784.87</v>
      </c>
      <c r="I45" s="242">
        <v>28699.86</v>
      </c>
      <c r="J45" s="242">
        <v>16375.430000000002</v>
      </c>
      <c r="K45" s="242">
        <v>13523.279999999999</v>
      </c>
      <c r="L45" s="242">
        <v>16451.52</v>
      </c>
      <c r="M45" s="242">
        <v>12581.48</v>
      </c>
      <c r="N45" s="242">
        <v>15569.119999999999</v>
      </c>
      <c r="O45" s="242">
        <v>21270.53</v>
      </c>
      <c r="P45" s="242">
        <v>17992.27</v>
      </c>
      <c r="Q45" s="242">
        <f>SUM(E45:N45)</f>
        <v>168093.52000000002</v>
      </c>
    </row>
    <row r="46" spans="1:23" ht="15" thickBot="1" x14ac:dyDescent="0.35">
      <c r="A46" s="9" t="s">
        <v>591</v>
      </c>
      <c r="E46" s="248">
        <f>SUM(E44:E45)</f>
        <v>11695.02</v>
      </c>
      <c r="F46" s="248">
        <f t="shared" ref="F46:P46" si="18">SUM(F44:F45)</f>
        <v>30305.88</v>
      </c>
      <c r="G46" s="248">
        <f t="shared" si="18"/>
        <v>29152.129999999997</v>
      </c>
      <c r="H46" s="248">
        <f t="shared" si="18"/>
        <v>35006.6</v>
      </c>
      <c r="I46" s="248">
        <f>SUM(I44:I45)</f>
        <v>48029.479999999996</v>
      </c>
      <c r="J46" s="248">
        <f t="shared" si="18"/>
        <v>27383.75</v>
      </c>
      <c r="K46" s="248">
        <f t="shared" si="18"/>
        <v>25693.64</v>
      </c>
      <c r="L46" s="248">
        <f t="shared" si="18"/>
        <v>25998.27</v>
      </c>
      <c r="M46" s="248">
        <f t="shared" si="18"/>
        <v>26293.27</v>
      </c>
      <c r="N46" s="248">
        <f t="shared" si="18"/>
        <v>40968.630000000005</v>
      </c>
      <c r="O46" s="248">
        <f t="shared" si="18"/>
        <v>51520.78</v>
      </c>
      <c r="P46" s="248">
        <f t="shared" si="18"/>
        <v>42120.24</v>
      </c>
      <c r="Q46" s="248">
        <f>SUM(Q44:Q45)</f>
        <v>300526.67000000004</v>
      </c>
    </row>
    <row r="47" spans="1:23" ht="15" thickTop="1" x14ac:dyDescent="0.3"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</row>
    <row r="48" spans="1:23" x14ac:dyDescent="0.3"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</row>
    <row r="49" spans="1:18" x14ac:dyDescent="0.3">
      <c r="A49" s="245" t="s">
        <v>3537</v>
      </c>
      <c r="E49" s="242">
        <f>E46*B7</f>
        <v>130.36789448248669</v>
      </c>
      <c r="F49" s="242">
        <f t="shared" ref="F49" si="19">F46*C7</f>
        <v>393.10893866284454</v>
      </c>
      <c r="G49" s="242">
        <f>G46*$D$7</f>
        <v>363.39808498033642</v>
      </c>
      <c r="H49" s="242">
        <f t="shared" ref="H49:P49" si="20">H46*$D$7</f>
        <v>436.37742427989468</v>
      </c>
      <c r="I49" s="242">
        <f>I46*$D$7</f>
        <v>598.71512148859688</v>
      </c>
      <c r="J49" s="242">
        <f t="shared" si="20"/>
        <v>341.35421012393567</v>
      </c>
      <c r="K49" s="242">
        <f t="shared" si="20"/>
        <v>320.28601588200149</v>
      </c>
      <c r="L49" s="242">
        <f t="shared" si="20"/>
        <v>324.08340422472497</v>
      </c>
      <c r="M49" s="242">
        <f t="shared" si="20"/>
        <v>327.76074907291274</v>
      </c>
      <c r="N49" s="242">
        <f t="shared" si="20"/>
        <v>510.69756090782948</v>
      </c>
      <c r="O49" s="242">
        <f t="shared" si="20"/>
        <v>642.23618612750488</v>
      </c>
      <c r="P49" s="242">
        <f t="shared" si="20"/>
        <v>525.05304260485138</v>
      </c>
      <c r="Q49" s="242">
        <f>SUM(E49:P49)</f>
        <v>4913.4386328379205</v>
      </c>
    </row>
    <row r="50" spans="1:18" x14ac:dyDescent="0.3">
      <c r="A50" s="245" t="s">
        <v>3538</v>
      </c>
      <c r="E50" s="242">
        <f>E46*B8</f>
        <v>130.83115486646764</v>
      </c>
      <c r="F50" s="242">
        <f t="shared" ref="F50" si="21">F46*C8</f>
        <v>347.64907465472902</v>
      </c>
      <c r="G50" s="242">
        <f>G46*$D$8</f>
        <v>354.16171274316906</v>
      </c>
      <c r="H50" s="242">
        <f t="shared" ref="H50:P50" si="22">H46*$D$8</f>
        <v>425.2861596499132</v>
      </c>
      <c r="I50" s="242">
        <f>I46*$D$8</f>
        <v>583.497771825379</v>
      </c>
      <c r="J50" s="242">
        <f t="shared" si="22"/>
        <v>332.67811996347291</v>
      </c>
      <c r="K50" s="242">
        <f t="shared" si="22"/>
        <v>312.14540923789787</v>
      </c>
      <c r="L50" s="242">
        <f t="shared" si="22"/>
        <v>315.846280582563</v>
      </c>
      <c r="M50" s="242">
        <f t="shared" si="22"/>
        <v>319.43015953958036</v>
      </c>
      <c r="N50" s="242">
        <f t="shared" si="22"/>
        <v>497.71732527061255</v>
      </c>
      <c r="O50" s="242">
        <f t="shared" si="22"/>
        <v>625.91267556312391</v>
      </c>
      <c r="P50" s="242">
        <f t="shared" si="22"/>
        <v>511.70793830685238</v>
      </c>
      <c r="Q50" s="242">
        <f>SUM(E50:P50)</f>
        <v>4756.8637822037608</v>
      </c>
    </row>
    <row r="51" spans="1:18" x14ac:dyDescent="0.3">
      <c r="A51" s="189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</row>
    <row r="52" spans="1:18" x14ac:dyDescent="0.3">
      <c r="A52" s="245" t="s">
        <v>590</v>
      </c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</row>
    <row r="53" spans="1:18" x14ac:dyDescent="0.3">
      <c r="A53" s="246" t="s">
        <v>3527</v>
      </c>
      <c r="B53" s="70"/>
      <c r="C53" s="70"/>
      <c r="D53" s="70"/>
      <c r="E53" s="256">
        <v>42.52</v>
      </c>
      <c r="F53" s="256">
        <v>147.15</v>
      </c>
      <c r="G53" s="256">
        <v>160.63999999999999</v>
      </c>
      <c r="H53" s="256">
        <v>164.82</v>
      </c>
      <c r="I53" s="256">
        <v>240.95</v>
      </c>
      <c r="J53" s="256">
        <v>137.22999999999999</v>
      </c>
      <c r="K53" s="256">
        <v>151.71</v>
      </c>
      <c r="L53" s="256">
        <v>119.01</v>
      </c>
      <c r="M53" s="256">
        <v>170.93</v>
      </c>
      <c r="N53" s="256">
        <v>316.62</v>
      </c>
      <c r="O53" s="256">
        <v>377.09</v>
      </c>
      <c r="P53" s="256">
        <v>300.77</v>
      </c>
      <c r="Q53" s="242">
        <f>SUM(E53:P53)</f>
        <v>2329.4399999999996</v>
      </c>
      <c r="R53" s="70" t="s">
        <v>724</v>
      </c>
    </row>
    <row r="54" spans="1:18" x14ac:dyDescent="0.3">
      <c r="A54" s="189" t="s">
        <v>3528</v>
      </c>
      <c r="B54" s="70"/>
      <c r="C54" s="70"/>
      <c r="D54" s="70"/>
      <c r="E54" s="256">
        <v>42.67</v>
      </c>
      <c r="F54" s="256">
        <v>130.13</v>
      </c>
      <c r="G54" s="256">
        <v>156.56</v>
      </c>
      <c r="H54" s="256">
        <v>160.63</v>
      </c>
      <c r="I54" s="256">
        <v>234.83</v>
      </c>
      <c r="J54" s="256">
        <v>133.74</v>
      </c>
      <c r="K54" s="256">
        <v>147.85</v>
      </c>
      <c r="L54" s="256">
        <v>115.98</v>
      </c>
      <c r="M54" s="256">
        <v>166.58</v>
      </c>
      <c r="N54" s="256">
        <v>308.57</v>
      </c>
      <c r="O54" s="256">
        <v>367.5</v>
      </c>
      <c r="P54" s="256">
        <v>293.12</v>
      </c>
      <c r="Q54" s="242">
        <f>SUM(E54:P54)</f>
        <v>2258.16</v>
      </c>
      <c r="R54" s="70" t="s">
        <v>725</v>
      </c>
    </row>
    <row r="55" spans="1:18" x14ac:dyDescent="0.3">
      <c r="A55" s="189" t="s">
        <v>3529</v>
      </c>
      <c r="B55" s="70"/>
      <c r="C55" s="70"/>
      <c r="D55" s="70"/>
      <c r="E55" s="256">
        <v>87.85</v>
      </c>
      <c r="F55" s="256">
        <v>245.96</v>
      </c>
      <c r="G55" s="256">
        <v>202.75</v>
      </c>
      <c r="H55" s="256">
        <v>271.56</v>
      </c>
      <c r="I55" s="256">
        <v>357.76</v>
      </c>
      <c r="J55" s="256">
        <v>204.13</v>
      </c>
      <c r="K55" s="256">
        <v>168.58</v>
      </c>
      <c r="L55" s="256">
        <v>205.08</v>
      </c>
      <c r="M55" s="256">
        <v>156.84</v>
      </c>
      <c r="N55" s="256">
        <v>194.08</v>
      </c>
      <c r="O55" s="256">
        <v>265.14999999999998</v>
      </c>
      <c r="P55" s="256">
        <v>224.28</v>
      </c>
      <c r="Q55" s="242">
        <f>SUM(E55:P55)</f>
        <v>2584.02</v>
      </c>
      <c r="R55" s="70" t="s">
        <v>759</v>
      </c>
    </row>
    <row r="56" spans="1:18" x14ac:dyDescent="0.3">
      <c r="A56" s="189" t="s">
        <v>3530</v>
      </c>
      <c r="B56" s="70"/>
      <c r="C56" s="70"/>
      <c r="D56" s="70"/>
      <c r="E56" s="256">
        <v>88.16</v>
      </c>
      <c r="F56" s="256">
        <v>217.52</v>
      </c>
      <c r="G56" s="256">
        <v>197.6</v>
      </c>
      <c r="H56" s="256">
        <v>264.66000000000003</v>
      </c>
      <c r="I56" s="256">
        <v>348.67</v>
      </c>
      <c r="J56" s="256">
        <v>198.94</v>
      </c>
      <c r="K56" s="256">
        <v>164.29</v>
      </c>
      <c r="L56" s="256">
        <v>199.87</v>
      </c>
      <c r="M56" s="256">
        <v>152.85</v>
      </c>
      <c r="N56" s="256">
        <v>189.15</v>
      </c>
      <c r="O56" s="256">
        <v>258.41000000000003</v>
      </c>
      <c r="P56" s="256">
        <v>218.58</v>
      </c>
      <c r="Q56" s="242">
        <f>SUM(E56:P56)</f>
        <v>2498.6999999999998</v>
      </c>
      <c r="R56" s="70" t="s">
        <v>760</v>
      </c>
    </row>
    <row r="57" spans="1:18" x14ac:dyDescent="0.3">
      <c r="A57" s="245"/>
      <c r="B57" s="70"/>
      <c r="C57" s="70"/>
      <c r="D57" s="70"/>
      <c r="E57" s="242"/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</row>
    <row r="58" spans="1:18" ht="16.5" customHeight="1" x14ac:dyDescent="0.3">
      <c r="A58" s="189"/>
      <c r="B58" s="70"/>
      <c r="C58" s="70"/>
      <c r="D58" s="70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</row>
    <row r="59" spans="1:18" ht="15" thickBot="1" x14ac:dyDescent="0.35">
      <c r="A59" s="245" t="s">
        <v>3494</v>
      </c>
      <c r="B59" s="70"/>
      <c r="C59" s="70"/>
      <c r="D59" s="70"/>
      <c r="E59" s="248">
        <f t="shared" ref="E59:P60" si="23">E49-E53-E55</f>
        <v>-2.1055175133142257E-3</v>
      </c>
      <c r="F59" s="248">
        <f t="shared" si="23"/>
        <v>-1.0613371554768491E-3</v>
      </c>
      <c r="G59" s="248">
        <f t="shared" si="23"/>
        <v>8.0849803364344552E-3</v>
      </c>
      <c r="H59" s="248">
        <f t="shared" si="23"/>
        <v>-2.5757201053124845E-3</v>
      </c>
      <c r="I59" s="248">
        <f t="shared" si="23"/>
        <v>5.121488596898871E-3</v>
      </c>
      <c r="J59" s="248">
        <f t="shared" si="23"/>
        <v>-5.7898760643126934E-3</v>
      </c>
      <c r="K59" s="248">
        <f t="shared" si="23"/>
        <v>-3.9841179985273811E-3</v>
      </c>
      <c r="L59" s="248">
        <f t="shared" si="23"/>
        <v>-6.5957752750307463E-3</v>
      </c>
      <c r="M59" s="248">
        <f t="shared" si="23"/>
        <v>-9.2509270872653815E-3</v>
      </c>
      <c r="N59" s="248">
        <f t="shared" si="23"/>
        <v>-2.4390921705332858E-3</v>
      </c>
      <c r="O59" s="248">
        <f t="shared" si="23"/>
        <v>-3.813872495072701E-3</v>
      </c>
      <c r="P59" s="248">
        <f t="shared" si="23"/>
        <v>3.0426048514016202E-3</v>
      </c>
      <c r="Q59" s="248">
        <f>Q49-Q53-Q55</f>
        <v>-2.1367162079059199E-2</v>
      </c>
    </row>
    <row r="60" spans="1:18" ht="15.6" thickTop="1" thickBot="1" x14ac:dyDescent="0.35">
      <c r="A60" s="245" t="s">
        <v>3494</v>
      </c>
      <c r="B60" s="70"/>
      <c r="C60" s="70"/>
      <c r="D60" s="70"/>
      <c r="E60" s="250">
        <f t="shared" si="23"/>
        <v>1.1548664676439557E-3</v>
      </c>
      <c r="F60" s="250">
        <f t="shared" si="23"/>
        <v>-9.2534527098564467E-4</v>
      </c>
      <c r="G60" s="250">
        <f t="shared" si="23"/>
        <v>1.7127431690653339E-3</v>
      </c>
      <c r="H60" s="250">
        <f t="shared" si="23"/>
        <v>-3.8403500868184892E-3</v>
      </c>
      <c r="I60" s="250">
        <f>I50-I54-I56</f>
        <v>-2.2281746210524034E-3</v>
      </c>
      <c r="J60" s="250">
        <f t="shared" si="23"/>
        <v>-1.8800365270976727E-3</v>
      </c>
      <c r="K60" s="250">
        <f t="shared" si="23"/>
        <v>5.4092378978793931E-3</v>
      </c>
      <c r="L60" s="250">
        <f t="shared" si="23"/>
        <v>-3.7194174370256405E-3</v>
      </c>
      <c r="M60" s="250">
        <f t="shared" si="23"/>
        <v>1.5953958035197502E-4</v>
      </c>
      <c r="N60" s="250">
        <f t="shared" si="23"/>
        <v>-2.674729387450725E-3</v>
      </c>
      <c r="O60" s="250">
        <f t="shared" si="23"/>
        <v>2.6755631238870592E-3</v>
      </c>
      <c r="P60" s="250">
        <f t="shared" si="23"/>
        <v>7.9383068523668499E-3</v>
      </c>
      <c r="Q60" s="250">
        <f>Q50-Q54-Q56</f>
        <v>3.7822037611476844E-3</v>
      </c>
    </row>
    <row r="61" spans="1:18" ht="15" thickTop="1" x14ac:dyDescent="0.3">
      <c r="B61" s="70"/>
      <c r="C61" s="70"/>
      <c r="D61" s="70"/>
    </row>
    <row r="63" spans="1:18" x14ac:dyDescent="0.3">
      <c r="A63" s="9" t="s">
        <v>3536</v>
      </c>
      <c r="B63" s="247"/>
      <c r="C63" s="247"/>
      <c r="D63" s="247"/>
      <c r="E63" s="14">
        <v>42736</v>
      </c>
      <c r="F63" s="14">
        <v>42767</v>
      </c>
      <c r="G63" s="14">
        <v>42795</v>
      </c>
      <c r="H63" s="14">
        <v>42826</v>
      </c>
      <c r="I63" s="14">
        <v>42856</v>
      </c>
      <c r="J63" s="14">
        <v>42887</v>
      </c>
      <c r="K63" s="14">
        <v>42917</v>
      </c>
      <c r="L63" s="14">
        <v>42948</v>
      </c>
      <c r="M63" s="14">
        <v>42979</v>
      </c>
      <c r="N63" s="14">
        <v>43009</v>
      </c>
      <c r="O63" s="14">
        <v>43040</v>
      </c>
      <c r="P63" s="14">
        <v>43070</v>
      </c>
      <c r="Q63" t="s">
        <v>591</v>
      </c>
    </row>
    <row r="64" spans="1:18" x14ac:dyDescent="0.3">
      <c r="A64" s="5">
        <v>2017</v>
      </c>
      <c r="B64" s="247"/>
      <c r="C64" s="247"/>
      <c r="D64" s="247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1:18" x14ac:dyDescent="0.3">
      <c r="A65" s="249" t="s">
        <v>3531</v>
      </c>
      <c r="E65" s="242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</row>
    <row r="66" spans="1:18" x14ac:dyDescent="0.3">
      <c r="A66" s="189" t="s">
        <v>3539</v>
      </c>
      <c r="E66" s="242"/>
      <c r="F66" s="242"/>
      <c r="G66" s="242">
        <v>225.4</v>
      </c>
      <c r="H66" s="242">
        <v>2845.99</v>
      </c>
      <c r="I66" s="242">
        <v>2758.43</v>
      </c>
      <c r="J66" s="242">
        <v>9501.0300000000007</v>
      </c>
      <c r="K66" s="242">
        <v>999.71</v>
      </c>
      <c r="L66" s="242">
        <v>15612.380000000001</v>
      </c>
      <c r="M66" s="242">
        <v>704.38</v>
      </c>
      <c r="N66" s="242">
        <v>556.51</v>
      </c>
      <c r="O66" s="242">
        <v>870.35</v>
      </c>
      <c r="P66" s="242">
        <v>1036.78</v>
      </c>
      <c r="Q66" s="242">
        <f>SUM(E66:N66)</f>
        <v>33203.83</v>
      </c>
    </row>
    <row r="67" spans="1:18" x14ac:dyDescent="0.3">
      <c r="A67" s="189" t="s">
        <v>3540</v>
      </c>
      <c r="E67" s="242"/>
      <c r="F67" s="242"/>
      <c r="G67" s="242">
        <v>21628.289999999997</v>
      </c>
      <c r="H67" s="242">
        <v>10258.629999999999</v>
      </c>
      <c r="I67" s="242">
        <v>11064.5</v>
      </c>
      <c r="J67" s="242">
        <v>5892.27</v>
      </c>
      <c r="K67" s="242">
        <v>7939.76</v>
      </c>
      <c r="L67" s="242">
        <v>201.44</v>
      </c>
      <c r="M67" s="242">
        <v>25204.71</v>
      </c>
      <c r="N67" s="242">
        <v>15536.8</v>
      </c>
      <c r="O67" s="242">
        <v>12627.7</v>
      </c>
      <c r="P67" s="242">
        <v>16047.08</v>
      </c>
      <c r="Q67" s="242">
        <f>SUM(E67:N67)</f>
        <v>97726.400000000009</v>
      </c>
    </row>
    <row r="68" spans="1:18" ht="15" thickBot="1" x14ac:dyDescent="0.35">
      <c r="A68" s="9" t="s">
        <v>591</v>
      </c>
      <c r="E68" s="248">
        <f>SUM(E66:E67)</f>
        <v>0</v>
      </c>
      <c r="F68" s="248">
        <f t="shared" ref="F68:H68" si="24">SUM(F66:F67)</f>
        <v>0</v>
      </c>
      <c r="G68" s="248">
        <f t="shared" si="24"/>
        <v>21853.69</v>
      </c>
      <c r="H68" s="248">
        <f t="shared" si="24"/>
        <v>13104.619999999999</v>
      </c>
      <c r="I68" s="248">
        <f>SUM(I66:I67)</f>
        <v>13822.93</v>
      </c>
      <c r="J68" s="248">
        <f t="shared" ref="J68:P68" si="25">SUM(J66:J67)</f>
        <v>15393.300000000001</v>
      </c>
      <c r="K68" s="248">
        <f t="shared" si="25"/>
        <v>8939.4700000000012</v>
      </c>
      <c r="L68" s="248">
        <f t="shared" si="25"/>
        <v>15813.820000000002</v>
      </c>
      <c r="M68" s="248">
        <f t="shared" si="25"/>
        <v>25909.09</v>
      </c>
      <c r="N68" s="248">
        <f t="shared" si="25"/>
        <v>16093.31</v>
      </c>
      <c r="O68" s="248">
        <f t="shared" si="25"/>
        <v>13498.050000000001</v>
      </c>
      <c r="P68" s="248">
        <f t="shared" si="25"/>
        <v>17083.86</v>
      </c>
      <c r="Q68" s="248">
        <f>SUM(Q66:Q67)</f>
        <v>130930.23000000001</v>
      </c>
    </row>
    <row r="69" spans="1:18" ht="15" thickTop="1" x14ac:dyDescent="0.3">
      <c r="E69" s="242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242"/>
    </row>
    <row r="70" spans="1:18" x14ac:dyDescent="0.3"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</row>
    <row r="71" spans="1:18" x14ac:dyDescent="0.3">
      <c r="A71" s="245" t="s">
        <v>3541</v>
      </c>
      <c r="E71" s="242">
        <f>E68*B29</f>
        <v>0</v>
      </c>
      <c r="F71" s="242">
        <f t="shared" ref="F71" si="26">F68*C29</f>
        <v>0</v>
      </c>
      <c r="G71" s="242">
        <f>G68*$D$7</f>
        <v>272.41882825556581</v>
      </c>
      <c r="H71" s="242">
        <f t="shared" ref="H71" si="27">H68*$D$7</f>
        <v>163.35663337104413</v>
      </c>
      <c r="I71" s="242">
        <f>I68*$D$7</f>
        <v>172.31078109274492</v>
      </c>
      <c r="J71" s="242">
        <f t="shared" ref="J71:P71" si="28">J68*$D$7</f>
        <v>191.88634729358759</v>
      </c>
      <c r="K71" s="242">
        <f t="shared" si="28"/>
        <v>111.4356405085724</v>
      </c>
      <c r="L71" s="242">
        <f t="shared" si="28"/>
        <v>197.12837121073983</v>
      </c>
      <c r="M71" s="242">
        <f t="shared" si="28"/>
        <v>322.97172417875419</v>
      </c>
      <c r="N71" s="242">
        <f t="shared" si="28"/>
        <v>200.61237497894317</v>
      </c>
      <c r="O71" s="242">
        <f t="shared" si="28"/>
        <v>168.26096484095092</v>
      </c>
      <c r="P71" s="242">
        <f t="shared" si="28"/>
        <v>212.96015104461222</v>
      </c>
      <c r="Q71" s="242">
        <f>SUM(E71:P71)</f>
        <v>2013.3418167755153</v>
      </c>
    </row>
    <row r="72" spans="1:18" x14ac:dyDescent="0.3">
      <c r="A72" s="245" t="s">
        <v>3542</v>
      </c>
      <c r="E72" s="242">
        <f>E68*B30</f>
        <v>0</v>
      </c>
      <c r="F72" s="242">
        <f t="shared" ref="F72" si="29">F68*C30</f>
        <v>0</v>
      </c>
      <c r="G72" s="242">
        <f>G68*$D$8</f>
        <v>265.49484652264749</v>
      </c>
      <c r="H72" s="242">
        <f t="shared" ref="H72" si="30">H68*$D$8</f>
        <v>159.2046503651153</v>
      </c>
      <c r="I72" s="242">
        <f>I68*$D$8</f>
        <v>167.9312133943192</v>
      </c>
      <c r="J72" s="242">
        <f t="shared" ref="J72:P72" si="31">J68*$D$8</f>
        <v>187.00923372561201</v>
      </c>
      <c r="K72" s="242">
        <f t="shared" si="31"/>
        <v>108.6033166775868</v>
      </c>
      <c r="L72" s="242">
        <f t="shared" si="31"/>
        <v>192.1180228069847</v>
      </c>
      <c r="M72" s="242">
        <f t="shared" si="31"/>
        <v>314.76285575074326</v>
      </c>
      <c r="N72" s="242">
        <f t="shared" si="31"/>
        <v>195.51347477205854</v>
      </c>
      <c r="O72" s="242">
        <f t="shared" si="31"/>
        <v>163.98433001955377</v>
      </c>
      <c r="P72" s="242">
        <f t="shared" si="31"/>
        <v>207.54741138518926</v>
      </c>
      <c r="Q72" s="242">
        <f>SUM(E72:P72)</f>
        <v>1962.1693554198102</v>
      </c>
    </row>
    <row r="73" spans="1:18" x14ac:dyDescent="0.3">
      <c r="A73" s="189"/>
      <c r="E73" s="242"/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2"/>
    </row>
    <row r="74" spans="1:18" x14ac:dyDescent="0.3">
      <c r="A74" s="245" t="s">
        <v>590</v>
      </c>
      <c r="E74" s="242"/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</row>
    <row r="75" spans="1:18" x14ac:dyDescent="0.3">
      <c r="A75" s="246" t="s">
        <v>3527</v>
      </c>
      <c r="B75" s="70"/>
      <c r="C75" s="70"/>
      <c r="D75" s="70"/>
      <c r="E75" s="256">
        <v>0</v>
      </c>
      <c r="F75" s="256">
        <v>0</v>
      </c>
      <c r="G75" s="256">
        <v>2.81</v>
      </c>
      <c r="H75" s="256">
        <v>35.479999999999997</v>
      </c>
      <c r="I75" s="256">
        <v>34.39</v>
      </c>
      <c r="J75" s="256">
        <v>118.44</v>
      </c>
      <c r="K75" s="256">
        <v>12.46</v>
      </c>
      <c r="L75" s="256">
        <v>194.62</v>
      </c>
      <c r="M75" s="256">
        <v>8.7799999999999994</v>
      </c>
      <c r="N75" s="256">
        <v>6.94</v>
      </c>
      <c r="O75" s="256">
        <v>10.85</v>
      </c>
      <c r="P75" s="256">
        <v>12.92</v>
      </c>
      <c r="Q75" s="242">
        <f>SUM(E75:P75)</f>
        <v>437.69000000000005</v>
      </c>
      <c r="R75" s="251" t="s">
        <v>3120</v>
      </c>
    </row>
    <row r="76" spans="1:18" x14ac:dyDescent="0.3">
      <c r="A76" s="189" t="s">
        <v>3528</v>
      </c>
      <c r="B76" s="70"/>
      <c r="C76" s="70"/>
      <c r="D76" s="70"/>
      <c r="E76" s="256">
        <v>0</v>
      </c>
      <c r="F76" s="256">
        <v>0</v>
      </c>
      <c r="G76" s="256">
        <v>2.74</v>
      </c>
      <c r="H76" s="256">
        <v>34.58</v>
      </c>
      <c r="I76" s="256">
        <v>33.51</v>
      </c>
      <c r="J76" s="256">
        <v>115.43</v>
      </c>
      <c r="K76" s="256">
        <v>12.15</v>
      </c>
      <c r="L76" s="256">
        <v>189.67</v>
      </c>
      <c r="M76" s="256">
        <v>8.56</v>
      </c>
      <c r="N76" s="256">
        <v>6.76</v>
      </c>
      <c r="O76" s="256">
        <v>10.57</v>
      </c>
      <c r="P76" s="256">
        <v>12.6</v>
      </c>
      <c r="Q76" s="242">
        <f>SUM(E76:P76)</f>
        <v>426.57</v>
      </c>
      <c r="R76" s="70" t="s">
        <v>3121</v>
      </c>
    </row>
    <row r="77" spans="1:18" x14ac:dyDescent="0.3">
      <c r="A77" s="189" t="s">
        <v>3529</v>
      </c>
      <c r="B77" s="70"/>
      <c r="C77" s="70"/>
      <c r="D77" s="70"/>
      <c r="E77" s="256">
        <v>0</v>
      </c>
      <c r="F77" s="256">
        <v>0</v>
      </c>
      <c r="G77" s="256">
        <f>135.25+75.71</f>
        <v>210.95999999999998</v>
      </c>
      <c r="H77" s="256">
        <v>127.88</v>
      </c>
      <c r="I77" s="256">
        <v>137.93</v>
      </c>
      <c r="J77" s="256">
        <v>73.45</v>
      </c>
      <c r="K77" s="256">
        <v>98.97</v>
      </c>
      <c r="L77" s="256">
        <v>2.5099999999999998</v>
      </c>
      <c r="M77" s="256">
        <v>314.19</v>
      </c>
      <c r="N77" s="256">
        <v>193.68</v>
      </c>
      <c r="O77" s="256">
        <v>157.41</v>
      </c>
      <c r="P77" s="256">
        <v>200.04</v>
      </c>
      <c r="Q77" s="242">
        <f>SUM(E77:P77)</f>
        <v>1517.0200000000002</v>
      </c>
      <c r="R77" s="251" t="s">
        <v>3041</v>
      </c>
    </row>
    <row r="78" spans="1:18" x14ac:dyDescent="0.3">
      <c r="A78" s="189" t="s">
        <v>3530</v>
      </c>
      <c r="B78" s="70"/>
      <c r="C78" s="70"/>
      <c r="D78" s="70"/>
      <c r="E78" s="256">
        <v>0</v>
      </c>
      <c r="F78" s="256">
        <v>0</v>
      </c>
      <c r="G78" s="256">
        <f>57.03+131.81</f>
        <v>188.84</v>
      </c>
      <c r="H78" s="256">
        <v>124.63</v>
      </c>
      <c r="I78" s="256">
        <v>134.41999999999999</v>
      </c>
      <c r="J78" s="256">
        <v>71.58</v>
      </c>
      <c r="K78" s="256">
        <v>96.46</v>
      </c>
      <c r="L78" s="256">
        <v>2.4500000000000002</v>
      </c>
      <c r="M78" s="256">
        <v>306.20999999999998</v>
      </c>
      <c r="N78" s="256">
        <v>188.75</v>
      </c>
      <c r="O78" s="256">
        <v>153.41</v>
      </c>
      <c r="P78" s="256">
        <v>194.95</v>
      </c>
      <c r="Q78" s="242">
        <f>SUM(E78:P78)</f>
        <v>1461.7000000000003</v>
      </c>
      <c r="R78" s="70" t="s">
        <v>3042</v>
      </c>
    </row>
    <row r="79" spans="1:18" x14ac:dyDescent="0.3">
      <c r="A79" s="245"/>
      <c r="B79" s="70"/>
      <c r="C79" s="70"/>
      <c r="D79" s="70"/>
      <c r="E79" s="242"/>
      <c r="F79" s="242"/>
      <c r="G79" s="242"/>
      <c r="H79" s="242"/>
      <c r="I79" s="242"/>
      <c r="J79" s="242"/>
      <c r="K79" s="242"/>
      <c r="L79" s="242"/>
      <c r="M79" s="242"/>
      <c r="N79" s="242"/>
      <c r="O79" s="242"/>
      <c r="P79" s="242"/>
      <c r="Q79" s="242"/>
    </row>
    <row r="80" spans="1:18" ht="16.5" customHeight="1" x14ac:dyDescent="0.3">
      <c r="A80" s="189"/>
      <c r="B80" s="70"/>
      <c r="C80" s="70"/>
      <c r="D80" s="70"/>
      <c r="E80" s="242"/>
      <c r="F80" s="242"/>
      <c r="G80" s="242"/>
      <c r="H80" s="242"/>
      <c r="I80" s="242"/>
      <c r="J80" s="242"/>
      <c r="K80" s="242"/>
      <c r="L80" s="242"/>
      <c r="M80" s="242"/>
      <c r="N80" s="242"/>
      <c r="O80" s="242"/>
      <c r="P80" s="242"/>
      <c r="Q80" s="242"/>
    </row>
    <row r="81" spans="1:17" ht="15" thickBot="1" x14ac:dyDescent="0.35">
      <c r="A81" s="245" t="s">
        <v>3494</v>
      </c>
      <c r="B81" s="70"/>
      <c r="C81" s="70"/>
      <c r="D81" s="70"/>
      <c r="E81" s="248">
        <f t="shared" ref="E81:P82" si="32">E71-E75-E77</f>
        <v>0</v>
      </c>
      <c r="F81" s="248">
        <f t="shared" si="32"/>
        <v>0</v>
      </c>
      <c r="G81" s="248">
        <f>G71-G75-G77</f>
        <v>58.648828255565832</v>
      </c>
      <c r="H81" s="248">
        <f t="shared" si="32"/>
        <v>-3.3666289558595963E-3</v>
      </c>
      <c r="I81" s="248">
        <f t="shared" si="32"/>
        <v>-9.2189072551036588E-3</v>
      </c>
      <c r="J81" s="248">
        <f t="shared" si="32"/>
        <v>-3.6527064124101116E-3</v>
      </c>
      <c r="K81" s="248">
        <f t="shared" si="32"/>
        <v>5.6405085724122728E-3</v>
      </c>
      <c r="L81" s="248">
        <f t="shared" si="32"/>
        <v>-1.6287892601756226E-3</v>
      </c>
      <c r="M81" s="248">
        <f t="shared" si="32"/>
        <v>1.7241787542161546E-3</v>
      </c>
      <c r="N81" s="248">
        <f t="shared" si="32"/>
        <v>-7.6250210568389321E-3</v>
      </c>
      <c r="O81" s="248">
        <f t="shared" si="32"/>
        <v>9.6484095092819189E-4</v>
      </c>
      <c r="P81" s="248">
        <f t="shared" si="32"/>
        <v>1.5104461223813814E-4</v>
      </c>
      <c r="Q81" s="248">
        <f>Q71-Q75-Q77</f>
        <v>58.631816775515063</v>
      </c>
    </row>
    <row r="82" spans="1:17" ht="15.6" thickTop="1" thickBot="1" x14ac:dyDescent="0.35">
      <c r="A82" s="245" t="s">
        <v>3494</v>
      </c>
      <c r="B82" s="70"/>
      <c r="C82" s="70"/>
      <c r="D82" s="70"/>
      <c r="E82" s="250">
        <f t="shared" si="32"/>
        <v>0</v>
      </c>
      <c r="F82" s="250">
        <f t="shared" si="32"/>
        <v>0</v>
      </c>
      <c r="G82" s="250">
        <f t="shared" si="32"/>
        <v>73.91484652264748</v>
      </c>
      <c r="H82" s="250">
        <f t="shared" si="32"/>
        <v>-5.3496348846948649E-3</v>
      </c>
      <c r="I82" s="250">
        <f>I72-I76-I78</f>
        <v>1.2133943192225161E-3</v>
      </c>
      <c r="J82" s="250">
        <f t="shared" si="32"/>
        <v>-7.6627438799903302E-4</v>
      </c>
      <c r="K82" s="250">
        <f t="shared" si="32"/>
        <v>-6.6833224131954694E-3</v>
      </c>
      <c r="L82" s="250">
        <f t="shared" si="32"/>
        <v>-1.9771930152900907E-3</v>
      </c>
      <c r="M82" s="250">
        <f t="shared" si="32"/>
        <v>-7.1442492567257432E-3</v>
      </c>
      <c r="N82" s="250">
        <f t="shared" si="32"/>
        <v>3.4747720585528441E-3</v>
      </c>
      <c r="O82" s="250">
        <f t="shared" si="32"/>
        <v>4.330019553776765E-3</v>
      </c>
      <c r="P82" s="250">
        <f t="shared" si="32"/>
        <v>-2.5886148107190365E-3</v>
      </c>
      <c r="Q82" s="250">
        <f>Q72-Q76-Q78</f>
        <v>73.899355419810036</v>
      </c>
    </row>
    <row r="83" spans="1:17" ht="15" thickTop="1" x14ac:dyDescent="0.3">
      <c r="B83" s="70"/>
      <c r="C83" s="70"/>
      <c r="D83" s="70"/>
    </row>
  </sheetData>
  <pageMargins left="0.7" right="0.7" top="0.75" bottom="0.75" header="0.3" footer="0.3"/>
  <pageSetup scale="42" orientation="landscape" r:id="rId1"/>
  <headerFooter>
    <oddFooter>&amp;L&amp;A&amp;RLU 009391X&amp;P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4"/>
  <sheetViews>
    <sheetView workbookViewId="0">
      <selection activeCell="Q27" sqref="Q27"/>
    </sheetView>
  </sheetViews>
  <sheetFormatPr defaultRowHeight="14.4" x14ac:dyDescent="0.3"/>
  <cols>
    <col min="1" max="1" width="27.109375" bestFit="1" customWidth="1"/>
    <col min="2" max="3" width="20.44140625" customWidth="1"/>
    <col min="4" max="4" width="23.6640625" bestFit="1" customWidth="1"/>
    <col min="5" max="16" width="20.44140625" customWidth="1"/>
    <col min="17" max="17" width="20.44140625" bestFit="1" customWidth="1"/>
  </cols>
  <sheetData>
    <row r="1" spans="1:18" x14ac:dyDescent="0.3">
      <c r="A1" s="9" t="s">
        <v>3543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x14ac:dyDescent="0.3">
      <c r="A2" s="5">
        <v>2017</v>
      </c>
      <c r="B2" s="13"/>
      <c r="C2" s="13"/>
      <c r="D2" s="13"/>
      <c r="E2" s="14">
        <v>42736</v>
      </c>
      <c r="F2" s="14">
        <v>42767</v>
      </c>
      <c r="G2" s="14">
        <v>42795</v>
      </c>
      <c r="H2" s="14">
        <v>42826</v>
      </c>
      <c r="I2" s="14">
        <v>42856</v>
      </c>
      <c r="J2" s="14">
        <v>42887</v>
      </c>
      <c r="K2" s="14">
        <v>42917</v>
      </c>
      <c r="L2" s="14">
        <v>42948</v>
      </c>
      <c r="M2" s="14">
        <v>42979</v>
      </c>
      <c r="N2" s="14">
        <v>43009</v>
      </c>
      <c r="O2" s="14">
        <v>43040</v>
      </c>
      <c r="P2" s="14">
        <v>43070</v>
      </c>
      <c r="Q2" s="257" t="s">
        <v>591</v>
      </c>
    </row>
    <row r="3" spans="1:18" x14ac:dyDescent="0.3">
      <c r="A3" s="249" t="s">
        <v>3491</v>
      </c>
    </row>
    <row r="4" spans="1:18" x14ac:dyDescent="0.3">
      <c r="A4" s="9"/>
    </row>
    <row r="5" spans="1:18" x14ac:dyDescent="0.3">
      <c r="A5" t="s">
        <v>3492</v>
      </c>
      <c r="E5" s="242">
        <v>12348.65</v>
      </c>
      <c r="F5" s="242">
        <v>19617.939999999999</v>
      </c>
      <c r="G5" s="242">
        <v>20214.96</v>
      </c>
      <c r="H5" s="242">
        <v>21178.37</v>
      </c>
      <c r="I5" s="242">
        <v>20681.240000000002</v>
      </c>
      <c r="J5" s="242">
        <v>21305.85</v>
      </c>
      <c r="K5" s="242">
        <v>19222.669999999998</v>
      </c>
      <c r="L5" s="242">
        <v>19852.490000000002</v>
      </c>
      <c r="M5" s="242">
        <v>17563.419999999998</v>
      </c>
      <c r="N5" s="242">
        <v>34339.69</v>
      </c>
      <c r="O5" s="242">
        <v>19936.18</v>
      </c>
      <c r="P5" s="242">
        <v>25949.55</v>
      </c>
      <c r="Q5" s="242">
        <f>SUM(E5:P5)</f>
        <v>252211.00999999995</v>
      </c>
    </row>
    <row r="6" spans="1:18" x14ac:dyDescent="0.3"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</row>
    <row r="7" spans="1:18" x14ac:dyDescent="0.3"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</row>
    <row r="8" spans="1:18" x14ac:dyDescent="0.3">
      <c r="A8" s="189" t="s">
        <v>3493</v>
      </c>
      <c r="B8" s="258">
        <v>4.7753933875829442E-3</v>
      </c>
      <c r="C8" s="191">
        <v>6.1459377879009101E-3</v>
      </c>
      <c r="D8" s="191">
        <v>5.8713969949351508E-3</v>
      </c>
      <c r="E8" s="256">
        <f>E5*B8</f>
        <v>58.969661555576124</v>
      </c>
      <c r="F8" s="256">
        <f t="shared" ref="F8" si="0">F5*C8</f>
        <v>120.57063876677277</v>
      </c>
      <c r="G8" s="256">
        <f>G5*$D$8</f>
        <v>118.69005539673427</v>
      </c>
      <c r="H8" s="256">
        <f>H5*$D$8</f>
        <v>124.34661797562474</v>
      </c>
      <c r="I8" s="256">
        <f t="shared" ref="I8:P8" si="1">I5*$D$8</f>
        <v>121.42777038753265</v>
      </c>
      <c r="J8" s="256">
        <f t="shared" si="1"/>
        <v>125.09510366453908</v>
      </c>
      <c r="K8" s="256">
        <f t="shared" si="1"/>
        <v>112.86392687263006</v>
      </c>
      <c r="L8" s="256">
        <f t="shared" si="1"/>
        <v>116.56185012798014</v>
      </c>
      <c r="M8" s="256">
        <f t="shared" si="1"/>
        <v>103.12181140878391</v>
      </c>
      <c r="N8" s="256">
        <f t="shared" si="1"/>
        <v>201.62195267300467</v>
      </c>
      <c r="O8" s="256">
        <f t="shared" si="1"/>
        <v>117.05322734248625</v>
      </c>
      <c r="P8" s="256">
        <f t="shared" si="1"/>
        <v>152.36010988991944</v>
      </c>
      <c r="Q8" s="242">
        <f>SUM(E8:P8)</f>
        <v>1472.6827260615842</v>
      </c>
      <c r="R8" s="70" t="s">
        <v>660</v>
      </c>
    </row>
    <row r="9" spans="1:18" x14ac:dyDescent="0.3">
      <c r="A9" s="189" t="s">
        <v>3520</v>
      </c>
      <c r="B9" s="258">
        <v>4.5117242320790504E-3</v>
      </c>
      <c r="C9" s="191">
        <v>3.9300560162303082E-3</v>
      </c>
      <c r="D9" s="191">
        <v>3.8849516016734049E-3</v>
      </c>
      <c r="E9" s="256">
        <f>E5*B9</f>
        <v>55.713703438462964</v>
      </c>
      <c r="F9" s="256">
        <f t="shared" ref="F9" si="2">F5*C9</f>
        <v>77.099603123045213</v>
      </c>
      <c r="G9" s="256">
        <f>G5*$D$9</f>
        <v>78.534141229763804</v>
      </c>
      <c r="H9" s="256">
        <f t="shared" ref="H9:P9" si="3">H5*$D$9</f>
        <v>82.27694245233198</v>
      </c>
      <c r="I9" s="256">
        <f t="shared" si="3"/>
        <v>80.345616462592091</v>
      </c>
      <c r="J9" s="256">
        <f t="shared" si="3"/>
        <v>82.772196082513304</v>
      </c>
      <c r="K9" s="256">
        <f t="shared" si="3"/>
        <v>74.679142604939301</v>
      </c>
      <c r="L9" s="256">
        <f t="shared" si="3"/>
        <v>77.125962822705262</v>
      </c>
      <c r="M9" s="256">
        <f t="shared" si="3"/>
        <v>68.233036659862705</v>
      </c>
      <c r="N9" s="256">
        <f t="shared" si="3"/>
        <v>133.40803366646821</v>
      </c>
      <c r="O9" s="256">
        <f t="shared" si="3"/>
        <v>77.451094422249298</v>
      </c>
      <c r="P9" s="256">
        <f t="shared" si="3"/>
        <v>100.8127458352041</v>
      </c>
      <c r="Q9" s="242">
        <f t="shared" ref="Q9:Q10" si="4">SUM(E9:P9)</f>
        <v>988.4522188001381</v>
      </c>
      <c r="R9" s="70" t="s">
        <v>662</v>
      </c>
    </row>
    <row r="10" spans="1:18" ht="15" thickBot="1" x14ac:dyDescent="0.35">
      <c r="A10" s="189"/>
      <c r="B10" s="259"/>
      <c r="C10" s="259"/>
      <c r="D10" s="259"/>
      <c r="E10" s="244">
        <f t="shared" ref="E10:P10" si="5">SUM(E8:E9)</f>
        <v>114.6833649940391</v>
      </c>
      <c r="F10" s="244">
        <f t="shared" si="5"/>
        <v>197.67024188981799</v>
      </c>
      <c r="G10" s="244">
        <f t="shared" si="5"/>
        <v>197.22419662649807</v>
      </c>
      <c r="H10" s="244">
        <f t="shared" si="5"/>
        <v>206.6235604279567</v>
      </c>
      <c r="I10" s="244">
        <f t="shared" si="5"/>
        <v>201.77338685012472</v>
      </c>
      <c r="J10" s="244">
        <f t="shared" si="5"/>
        <v>207.86729974705239</v>
      </c>
      <c r="K10" s="244">
        <f t="shared" si="5"/>
        <v>187.54306947756936</v>
      </c>
      <c r="L10" s="244">
        <f t="shared" si="5"/>
        <v>193.68781295068538</v>
      </c>
      <c r="M10" s="244">
        <f t="shared" si="5"/>
        <v>171.35484806864662</v>
      </c>
      <c r="N10" s="244">
        <f t="shared" si="5"/>
        <v>335.02998633947288</v>
      </c>
      <c r="O10" s="244">
        <f t="shared" si="5"/>
        <v>194.50432176473555</v>
      </c>
      <c r="P10" s="244">
        <f t="shared" si="5"/>
        <v>253.17285572512355</v>
      </c>
      <c r="Q10" s="244">
        <f t="shared" si="4"/>
        <v>2461.134944861722</v>
      </c>
    </row>
    <row r="11" spans="1:18" ht="15" thickTop="1" x14ac:dyDescent="0.3">
      <c r="A11" s="189"/>
      <c r="B11" s="189"/>
      <c r="C11" s="189"/>
      <c r="D11" s="189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2"/>
    </row>
    <row r="12" spans="1:18" x14ac:dyDescent="0.3">
      <c r="A12" s="245" t="s">
        <v>590</v>
      </c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</row>
    <row r="13" spans="1:18" x14ac:dyDescent="0.3">
      <c r="A13" s="246" t="s">
        <v>3544</v>
      </c>
      <c r="B13" s="70"/>
      <c r="C13" s="70"/>
      <c r="D13" s="70"/>
      <c r="E13" s="256">
        <v>58.97</v>
      </c>
      <c r="F13" s="256">
        <v>120.57</v>
      </c>
      <c r="G13" s="256">
        <v>118.69</v>
      </c>
      <c r="H13" s="256">
        <v>124.35</v>
      </c>
      <c r="I13" s="256">
        <v>121.43</v>
      </c>
      <c r="J13" s="256">
        <v>125.1</v>
      </c>
      <c r="K13" s="256">
        <v>112.86</v>
      </c>
      <c r="L13" s="256">
        <v>116.56</v>
      </c>
      <c r="M13" s="256">
        <v>103.12</v>
      </c>
      <c r="N13" s="256">
        <v>201.62</v>
      </c>
      <c r="O13" s="256">
        <v>117.05</v>
      </c>
      <c r="P13" s="256">
        <v>152.36000000000001</v>
      </c>
      <c r="Q13" s="242">
        <f>SUM(E13:P13)</f>
        <v>1472.6799999999998</v>
      </c>
      <c r="R13" s="70" t="s">
        <v>660</v>
      </c>
    </row>
    <row r="14" spans="1:18" x14ac:dyDescent="0.3">
      <c r="A14" s="189" t="s">
        <v>3545</v>
      </c>
      <c r="B14" s="70"/>
      <c r="C14" s="70"/>
      <c r="D14" s="70"/>
      <c r="E14" s="256">
        <v>55.71</v>
      </c>
      <c r="F14" s="256">
        <v>77.099999999999994</v>
      </c>
      <c r="G14" s="256">
        <v>78.53</v>
      </c>
      <c r="H14" s="256">
        <v>82.28</v>
      </c>
      <c r="I14" s="256">
        <v>80.349999999999994</v>
      </c>
      <c r="J14" s="256">
        <v>82.77</v>
      </c>
      <c r="K14" s="256">
        <v>74.680000000000007</v>
      </c>
      <c r="L14" s="256">
        <v>77.13</v>
      </c>
      <c r="M14" s="256">
        <v>68.23</v>
      </c>
      <c r="N14" s="256">
        <v>133.41</v>
      </c>
      <c r="O14" s="256">
        <v>77.45</v>
      </c>
      <c r="P14" s="256">
        <v>100.81</v>
      </c>
      <c r="Q14" s="242">
        <f>SUM(E14:P14)</f>
        <v>988.45</v>
      </c>
      <c r="R14" s="70" t="s">
        <v>662</v>
      </c>
    </row>
    <row r="15" spans="1:18" ht="15" thickBot="1" x14ac:dyDescent="0.35">
      <c r="A15" s="9" t="s">
        <v>591</v>
      </c>
      <c r="B15" s="260">
        <f t="shared" ref="B15:P15" si="6">SUM(B13:B14)</f>
        <v>0</v>
      </c>
      <c r="C15" s="260">
        <f t="shared" si="6"/>
        <v>0</v>
      </c>
      <c r="D15" s="260">
        <f t="shared" si="6"/>
        <v>0</v>
      </c>
      <c r="E15" s="244">
        <f t="shared" si="6"/>
        <v>114.68</v>
      </c>
      <c r="F15" s="244">
        <f t="shared" si="6"/>
        <v>197.67</v>
      </c>
      <c r="G15" s="244">
        <f t="shared" si="6"/>
        <v>197.22</v>
      </c>
      <c r="H15" s="244">
        <f t="shared" si="6"/>
        <v>206.63</v>
      </c>
      <c r="I15" s="244">
        <f t="shared" si="6"/>
        <v>201.78</v>
      </c>
      <c r="J15" s="244">
        <f t="shared" si="6"/>
        <v>207.87</v>
      </c>
      <c r="K15" s="244">
        <f t="shared" si="6"/>
        <v>187.54000000000002</v>
      </c>
      <c r="L15" s="244">
        <f t="shared" si="6"/>
        <v>193.69</v>
      </c>
      <c r="M15" s="244">
        <f t="shared" si="6"/>
        <v>171.35000000000002</v>
      </c>
      <c r="N15" s="244">
        <f t="shared" si="6"/>
        <v>335.03</v>
      </c>
      <c r="O15" s="244">
        <f t="shared" si="6"/>
        <v>194.5</v>
      </c>
      <c r="P15" s="244">
        <f t="shared" si="6"/>
        <v>253.17000000000002</v>
      </c>
      <c r="Q15" s="244">
        <f>SUM(E15:P15)</f>
        <v>2461.13</v>
      </c>
    </row>
    <row r="16" spans="1:18" ht="15" thickTop="1" x14ac:dyDescent="0.3"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</row>
    <row r="17" spans="1:18" x14ac:dyDescent="0.3">
      <c r="A17" s="245" t="s">
        <v>3494</v>
      </c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</row>
    <row r="18" spans="1:18" x14ac:dyDescent="0.3">
      <c r="A18" t="s">
        <v>3493</v>
      </c>
      <c r="E18" s="242">
        <f>E13-E8</f>
        <v>3.3844442387476192E-4</v>
      </c>
      <c r="F18" s="242">
        <f t="shared" ref="F18:L18" si="7">F13-F8</f>
        <v>-6.3876677278074112E-4</v>
      </c>
      <c r="G18" s="242">
        <f t="shared" si="7"/>
        <v>-5.5396734268242653E-5</v>
      </c>
      <c r="H18" s="242">
        <f t="shared" si="7"/>
        <v>3.3820243752558099E-3</v>
      </c>
      <c r="I18" s="242">
        <f t="shared" si="7"/>
        <v>2.229612467360198E-3</v>
      </c>
      <c r="J18" s="242">
        <f t="shared" si="7"/>
        <v>4.8963354609128373E-3</v>
      </c>
      <c r="K18" s="242">
        <f t="shared" si="7"/>
        <v>-3.9268726300605294E-3</v>
      </c>
      <c r="L18" s="242">
        <f t="shared" si="7"/>
        <v>-1.8501279801341752E-3</v>
      </c>
      <c r="M18" s="242">
        <f>M13-M8</f>
        <v>-1.8114087839080639E-3</v>
      </c>
      <c r="N18" s="242">
        <f t="shared" ref="N18:P19" si="8">N13-N8</f>
        <v>-1.9526730046663943E-3</v>
      </c>
      <c r="O18" s="242">
        <f t="shared" si="8"/>
        <v>-3.2273424862552247E-3</v>
      </c>
      <c r="P18" s="242">
        <f t="shared" si="8"/>
        <v>-1.0988991942895154E-4</v>
      </c>
      <c r="Q18" s="242">
        <f>SUM(E18:P18)</f>
        <v>-2.7260615840987157E-3</v>
      </c>
    </row>
    <row r="19" spans="1:18" x14ac:dyDescent="0.3">
      <c r="A19" s="246" t="s">
        <v>690</v>
      </c>
      <c r="E19" s="242">
        <f t="shared" ref="E19:L19" si="9">E14-E9</f>
        <v>-3.7034384629635042E-3</v>
      </c>
      <c r="F19" s="242">
        <f t="shared" si="9"/>
        <v>3.9687695478107798E-4</v>
      </c>
      <c r="G19" s="242">
        <f t="shared" si="9"/>
        <v>-4.1412297638032669E-3</v>
      </c>
      <c r="H19" s="242">
        <f t="shared" si="9"/>
        <v>3.0575476680212432E-3</v>
      </c>
      <c r="I19" s="242">
        <f t="shared" si="9"/>
        <v>4.3835374079037592E-3</v>
      </c>
      <c r="J19" s="242">
        <f t="shared" si="9"/>
        <v>-2.1960825133078288E-3</v>
      </c>
      <c r="K19" s="242">
        <f t="shared" si="9"/>
        <v>8.5739506070581228E-4</v>
      </c>
      <c r="L19" s="242">
        <f t="shared" si="9"/>
        <v>4.0371772947338513E-3</v>
      </c>
      <c r="M19" s="242">
        <f>M14-M9</f>
        <v>-3.0366598627011854E-3</v>
      </c>
      <c r="N19" s="242">
        <f t="shared" si="8"/>
        <v>1.9663335317829933E-3</v>
      </c>
      <c r="O19" s="242">
        <f t="shared" si="8"/>
        <v>-1.0944222492952349E-3</v>
      </c>
      <c r="P19" s="242">
        <f t="shared" si="8"/>
        <v>-2.745835204095215E-3</v>
      </c>
      <c r="Q19" s="242">
        <f>SUM(E19:P19)</f>
        <v>-2.2188001382374978E-3</v>
      </c>
    </row>
    <row r="23" spans="1:18" x14ac:dyDescent="0.3">
      <c r="A23" s="9" t="s">
        <v>3546</v>
      </c>
    </row>
    <row r="24" spans="1:18" x14ac:dyDescent="0.3">
      <c r="A24" s="5">
        <v>2017</v>
      </c>
    </row>
    <row r="25" spans="1:18" s="13" customFormat="1" x14ac:dyDescent="0.3">
      <c r="A25" s="9" t="s">
        <v>3495</v>
      </c>
      <c r="E25" s="14">
        <v>42736</v>
      </c>
      <c r="F25" s="14">
        <v>42767</v>
      </c>
      <c r="G25" s="14">
        <v>42795</v>
      </c>
      <c r="H25" s="14">
        <v>42826</v>
      </c>
      <c r="I25" s="14">
        <v>42856</v>
      </c>
      <c r="J25" s="14">
        <v>42887</v>
      </c>
      <c r="K25" s="14">
        <v>42917</v>
      </c>
      <c r="L25" s="14">
        <v>42948</v>
      </c>
      <c r="M25" s="14">
        <v>42979</v>
      </c>
      <c r="N25" s="14">
        <v>43009</v>
      </c>
      <c r="O25" s="14">
        <v>43040</v>
      </c>
      <c r="P25" s="14">
        <v>43070</v>
      </c>
      <c r="Q25" s="257" t="s">
        <v>591</v>
      </c>
    </row>
    <row r="26" spans="1:18" x14ac:dyDescent="0.3">
      <c r="A26" s="189"/>
    </row>
    <row r="27" spans="1:18" x14ac:dyDescent="0.3">
      <c r="A27" s="189" t="s">
        <v>3492</v>
      </c>
      <c r="B27" s="7"/>
      <c r="E27" s="242">
        <v>1689.0600000000002</v>
      </c>
      <c r="F27" s="242">
        <v>3021.7400000000002</v>
      </c>
      <c r="G27" s="242">
        <v>4808.42</v>
      </c>
      <c r="H27" s="242">
        <v>3871.26</v>
      </c>
      <c r="I27" s="242">
        <v>7231.49</v>
      </c>
      <c r="J27" s="242">
        <v>6013.2400000000007</v>
      </c>
      <c r="K27" s="242">
        <v>4169.76</v>
      </c>
      <c r="L27" s="242">
        <v>4609.7299999999996</v>
      </c>
      <c r="M27" s="242">
        <v>5267.8</v>
      </c>
      <c r="N27" s="242">
        <v>6369.0599999999995</v>
      </c>
      <c r="O27" s="242">
        <v>9465.7199999999993</v>
      </c>
      <c r="P27" s="242">
        <v>12493.32</v>
      </c>
      <c r="Q27" s="242"/>
    </row>
    <row r="28" spans="1:18" x14ac:dyDescent="0.3">
      <c r="A28" s="189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</row>
    <row r="29" spans="1:18" x14ac:dyDescent="0.3">
      <c r="A29" s="189" t="s">
        <v>3493</v>
      </c>
      <c r="E29" s="242">
        <f>E27*B8</f>
        <v>8.0659259552308491</v>
      </c>
      <c r="F29" s="242">
        <f>F27*C8</f>
        <v>18.571426051211699</v>
      </c>
      <c r="G29" s="242">
        <f>G27*$D$8</f>
        <v>28.232142738386077</v>
      </c>
      <c r="H29" s="242">
        <f t="shared" ref="H29:P29" si="10">H27*$D$8</f>
        <v>22.729704330612652</v>
      </c>
      <c r="I29" s="242">
        <f t="shared" si="10"/>
        <v>42.458948654903594</v>
      </c>
      <c r="J29" s="242">
        <f t="shared" si="10"/>
        <v>35.306119265823853</v>
      </c>
      <c r="K29" s="242">
        <f t="shared" si="10"/>
        <v>24.482316333600796</v>
      </c>
      <c r="L29" s="242">
        <f t="shared" si="10"/>
        <v>27.06555486946241</v>
      </c>
      <c r="M29" s="242">
        <f t="shared" si="10"/>
        <v>30.929345089919387</v>
      </c>
      <c r="N29" s="242">
        <f t="shared" si="10"/>
        <v>37.39527974456167</v>
      </c>
      <c r="O29" s="242">
        <f t="shared" si="10"/>
        <v>55.576999962897553</v>
      </c>
      <c r="P29" s="242">
        <f t="shared" si="10"/>
        <v>73.353241504763218</v>
      </c>
      <c r="Q29" s="242">
        <f>SUM(E29:M29)</f>
        <v>237.84148328915134</v>
      </c>
      <c r="R29" s="70" t="s">
        <v>802</v>
      </c>
    </row>
    <row r="30" spans="1:18" x14ac:dyDescent="0.3">
      <c r="A30" s="189" t="s">
        <v>690</v>
      </c>
      <c r="E30" s="242">
        <f>E27*B9</f>
        <v>7.6205729314354418</v>
      </c>
      <c r="F30" s="242">
        <f>F27*C9</f>
        <v>11.875607466483773</v>
      </c>
      <c r="G30" s="242">
        <f>G27*$D$9</f>
        <v>18.680478980518433</v>
      </c>
      <c r="H30" s="242">
        <f t="shared" ref="H30:P30" si="11">H27*$D$9</f>
        <v>15.039657737494187</v>
      </c>
      <c r="I30" s="242">
        <f t="shared" si="11"/>
        <v>28.093988657985211</v>
      </c>
      <c r="J30" s="242">
        <f t="shared" si="11"/>
        <v>23.361146369246587</v>
      </c>
      <c r="K30" s="242">
        <f t="shared" si="11"/>
        <v>16.199315790593698</v>
      </c>
      <c r="L30" s="242">
        <f t="shared" si="11"/>
        <v>17.908577946781943</v>
      </c>
      <c r="M30" s="242">
        <f t="shared" si="11"/>
        <v>20.465148047295163</v>
      </c>
      <c r="N30" s="242">
        <f t="shared" si="11"/>
        <v>24.743489848154013</v>
      </c>
      <c r="O30" s="242">
        <f t="shared" si="11"/>
        <v>36.773864074991977</v>
      </c>
      <c r="P30" s="242">
        <f t="shared" si="11"/>
        <v>48.535943544218384</v>
      </c>
      <c r="Q30" s="242">
        <f>SUM(E30:M30)</f>
        <v>159.24449392783444</v>
      </c>
      <c r="R30" s="70" t="s">
        <v>803</v>
      </c>
    </row>
    <row r="31" spans="1:18" ht="15" thickBot="1" x14ac:dyDescent="0.35">
      <c r="A31" s="245" t="s">
        <v>591</v>
      </c>
      <c r="B31" s="254"/>
      <c r="C31" s="254"/>
      <c r="D31" s="254"/>
      <c r="E31" s="248">
        <f>SUM(E29:E30)</f>
        <v>15.686498886666291</v>
      </c>
      <c r="F31" s="248">
        <f t="shared" ref="F31:P31" si="12">SUM(F29:F30)</f>
        <v>30.447033517695473</v>
      </c>
      <c r="G31" s="248">
        <f t="shared" si="12"/>
        <v>46.912621718904511</v>
      </c>
      <c r="H31" s="248">
        <f t="shared" si="12"/>
        <v>37.769362068106837</v>
      </c>
      <c r="I31" s="248">
        <f t="shared" si="12"/>
        <v>70.552937312888801</v>
      </c>
      <c r="J31" s="248">
        <f t="shared" si="12"/>
        <v>58.667265635070436</v>
      </c>
      <c r="K31" s="248">
        <f t="shared" si="12"/>
        <v>40.681632124194493</v>
      </c>
      <c r="L31" s="248">
        <f t="shared" si="12"/>
        <v>44.974132816244349</v>
      </c>
      <c r="M31" s="248">
        <f t="shared" si="12"/>
        <v>51.394493137214553</v>
      </c>
      <c r="N31" s="248">
        <f t="shared" si="12"/>
        <v>62.138769592715683</v>
      </c>
      <c r="O31" s="248">
        <f t="shared" si="12"/>
        <v>92.350864037889522</v>
      </c>
      <c r="P31" s="248">
        <f t="shared" si="12"/>
        <v>121.8891850489816</v>
      </c>
      <c r="Q31" s="248">
        <f>SUM(Q30:Q30)</f>
        <v>159.24449392783444</v>
      </c>
    </row>
    <row r="32" spans="1:18" ht="15" thickTop="1" x14ac:dyDescent="0.3">
      <c r="A32" s="189"/>
      <c r="B32" s="189"/>
      <c r="C32" s="189"/>
      <c r="D32" s="189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</row>
    <row r="33" spans="1:23" x14ac:dyDescent="0.3">
      <c r="A33" s="189" t="s">
        <v>590</v>
      </c>
      <c r="B33" s="199"/>
      <c r="C33" s="199"/>
      <c r="D33" s="199"/>
      <c r="E33" s="242">
        <f>E27*B8</f>
        <v>8.0659259552308491</v>
      </c>
      <c r="F33" s="242">
        <f t="shared" ref="F33" si="13">F27*C8</f>
        <v>18.571426051211699</v>
      </c>
      <c r="G33" s="242">
        <f>G27*$D$8</f>
        <v>28.232142738386077</v>
      </c>
      <c r="H33" s="242">
        <f t="shared" ref="H33:L33" si="14">H27*$D$8</f>
        <v>22.729704330612652</v>
      </c>
      <c r="I33" s="242">
        <f t="shared" si="14"/>
        <v>42.458948654903594</v>
      </c>
      <c r="J33" s="242">
        <f t="shared" si="14"/>
        <v>35.306119265823853</v>
      </c>
      <c r="K33" s="242">
        <f t="shared" si="14"/>
        <v>24.482316333600796</v>
      </c>
      <c r="L33" s="242">
        <f t="shared" si="14"/>
        <v>27.06555486946241</v>
      </c>
      <c r="M33" s="242">
        <v>30.93</v>
      </c>
      <c r="N33" s="242">
        <v>37.4</v>
      </c>
      <c r="O33" s="242">
        <v>55.58</v>
      </c>
      <c r="P33" s="242">
        <v>73.349999999999994</v>
      </c>
      <c r="Q33" s="242">
        <f>SUM(E33:L33)</f>
        <v>206.91213819923195</v>
      </c>
    </row>
    <row r="34" spans="1:23" x14ac:dyDescent="0.3">
      <c r="A34" s="189" t="s">
        <v>590</v>
      </c>
      <c r="B34" s="199"/>
      <c r="C34" s="199"/>
      <c r="D34" s="261"/>
      <c r="E34" s="242">
        <v>7.62</v>
      </c>
      <c r="F34" s="242">
        <v>11.88</v>
      </c>
      <c r="G34" s="242">
        <v>18.68</v>
      </c>
      <c r="H34" s="242">
        <v>15.04</v>
      </c>
      <c r="I34" s="242">
        <v>28.09</v>
      </c>
      <c r="J34" s="242">
        <v>23.36</v>
      </c>
      <c r="K34" s="242">
        <v>16.2</v>
      </c>
      <c r="L34" s="242">
        <v>17.91</v>
      </c>
      <c r="M34" s="242">
        <v>20.47</v>
      </c>
      <c r="N34" s="242">
        <v>24.74</v>
      </c>
      <c r="O34" s="242">
        <v>36.770000000000003</v>
      </c>
      <c r="P34" s="242">
        <v>48.54</v>
      </c>
      <c r="Q34" s="242">
        <f>SUM(B35:K35)</f>
        <v>300.71658332976955</v>
      </c>
    </row>
    <row r="35" spans="1:23" ht="15" thickBot="1" x14ac:dyDescent="0.35">
      <c r="A35" s="189"/>
      <c r="B35" s="255"/>
      <c r="C35" s="255"/>
      <c r="D35" s="255"/>
      <c r="E35" s="248">
        <f>SUM(E33:E34)</f>
        <v>15.68592595523085</v>
      </c>
      <c r="F35" s="248">
        <f t="shared" ref="F35:Q35" si="15">SUM(F33:F34)</f>
        <v>30.451426051211698</v>
      </c>
      <c r="G35" s="248">
        <f t="shared" si="15"/>
        <v>46.912142738386081</v>
      </c>
      <c r="H35" s="248">
        <f t="shared" si="15"/>
        <v>37.769704330612655</v>
      </c>
      <c r="I35" s="248">
        <f t="shared" si="15"/>
        <v>70.548948654903597</v>
      </c>
      <c r="J35" s="248">
        <f t="shared" si="15"/>
        <v>58.666119265823852</v>
      </c>
      <c r="K35" s="248">
        <f t="shared" si="15"/>
        <v>40.682316333600795</v>
      </c>
      <c r="L35" s="248">
        <f t="shared" si="15"/>
        <v>44.975554869462414</v>
      </c>
      <c r="M35" s="248">
        <f t="shared" si="15"/>
        <v>51.4</v>
      </c>
      <c r="N35" s="248">
        <f t="shared" si="15"/>
        <v>62.14</v>
      </c>
      <c r="O35" s="248">
        <f t="shared" si="15"/>
        <v>92.35</v>
      </c>
      <c r="P35" s="248">
        <f t="shared" si="15"/>
        <v>121.88999999999999</v>
      </c>
      <c r="Q35" s="248">
        <f t="shared" si="15"/>
        <v>507.6287215290015</v>
      </c>
    </row>
    <row r="36" spans="1:23" ht="15" thickTop="1" x14ac:dyDescent="0.3">
      <c r="A36" s="189"/>
      <c r="B36" s="190"/>
      <c r="C36" s="190"/>
      <c r="D36" s="255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W36" s="8"/>
    </row>
    <row r="37" spans="1:23" x14ac:dyDescent="0.3">
      <c r="A37" s="189" t="s">
        <v>3496</v>
      </c>
      <c r="B37" s="190"/>
      <c r="C37" s="190"/>
      <c r="D37" s="255"/>
      <c r="E37" s="242">
        <f t="shared" ref="E37:P38" si="16">E33-E29</f>
        <v>0</v>
      </c>
      <c r="F37" s="242">
        <f t="shared" si="16"/>
        <v>0</v>
      </c>
      <c r="G37" s="242">
        <f t="shared" si="16"/>
        <v>0</v>
      </c>
      <c r="H37" s="242">
        <f t="shared" si="16"/>
        <v>0</v>
      </c>
      <c r="I37" s="242">
        <f t="shared" si="16"/>
        <v>0</v>
      </c>
      <c r="J37" s="242">
        <f t="shared" si="16"/>
        <v>0</v>
      </c>
      <c r="K37" s="242">
        <f t="shared" si="16"/>
        <v>0</v>
      </c>
      <c r="L37" s="242">
        <f t="shared" si="16"/>
        <v>0</v>
      </c>
      <c r="M37" s="242">
        <f t="shared" si="16"/>
        <v>6.5491008061258071E-4</v>
      </c>
      <c r="N37" s="242">
        <f t="shared" si="16"/>
        <v>4.7202554383289907E-3</v>
      </c>
      <c r="O37" s="242">
        <f t="shared" si="16"/>
        <v>3.000037102445674E-3</v>
      </c>
      <c r="P37" s="242">
        <f t="shared" si="16"/>
        <v>-3.2415047632241567E-3</v>
      </c>
      <c r="Q37" s="242">
        <f>SUM(E37:M37)</f>
        <v>6.5491008061258071E-4</v>
      </c>
    </row>
    <row r="38" spans="1:23" x14ac:dyDescent="0.3">
      <c r="A38" s="189" t="s">
        <v>3497</v>
      </c>
      <c r="B38" s="190"/>
      <c r="C38" s="190"/>
      <c r="D38" s="255"/>
      <c r="E38" s="242">
        <f t="shared" si="16"/>
        <v>-5.7293143544168146E-4</v>
      </c>
      <c r="F38" s="242">
        <f t="shared" si="16"/>
        <v>4.3925335162278145E-3</v>
      </c>
      <c r="G38" s="242">
        <f t="shared" si="16"/>
        <v>-4.7898051843375811E-4</v>
      </c>
      <c r="H38" s="242">
        <f t="shared" si="16"/>
        <v>3.4226250581248507E-4</v>
      </c>
      <c r="I38" s="242">
        <f t="shared" si="16"/>
        <v>-3.9886579852108639E-3</v>
      </c>
      <c r="J38" s="242">
        <f t="shared" si="16"/>
        <v>-1.1463692465873976E-3</v>
      </c>
      <c r="K38" s="242">
        <f t="shared" si="16"/>
        <v>6.8420940630176119E-4</v>
      </c>
      <c r="L38" s="242">
        <f t="shared" si="16"/>
        <v>1.4220532180573286E-3</v>
      </c>
      <c r="M38" s="242">
        <f t="shared" si="16"/>
        <v>4.8519527048362932E-3</v>
      </c>
      <c r="N38" s="242">
        <f t="shared" si="16"/>
        <v>-3.489848154014652E-3</v>
      </c>
      <c r="O38" s="242">
        <f t="shared" si="16"/>
        <v>-3.8640749919736095E-3</v>
      </c>
      <c r="P38" s="242">
        <f t="shared" si="16"/>
        <v>4.0564557816153979E-3</v>
      </c>
      <c r="Q38" s="242">
        <f>SUM(E38:M38)</f>
        <v>5.5060721655619815E-3</v>
      </c>
    </row>
    <row r="39" spans="1:23" x14ac:dyDescent="0.3">
      <c r="A39" s="245" t="s">
        <v>3498</v>
      </c>
      <c r="B39" s="255"/>
      <c r="C39" s="255"/>
      <c r="D39" s="255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8"/>
    </row>
    <row r="40" spans="1:23" x14ac:dyDescent="0.3">
      <c r="D40" s="263"/>
    </row>
    <row r="42" spans="1:23" x14ac:dyDescent="0.3">
      <c r="A42" s="9" t="s">
        <v>3547</v>
      </c>
      <c r="B42" s="13"/>
      <c r="C42" s="13"/>
      <c r="D42" s="13"/>
      <c r="E42" s="14">
        <v>42736</v>
      </c>
      <c r="F42" s="14">
        <v>42767</v>
      </c>
      <c r="G42" s="14">
        <v>42795</v>
      </c>
      <c r="H42" s="14">
        <v>42826</v>
      </c>
      <c r="I42" s="14">
        <v>42856</v>
      </c>
      <c r="J42" s="14">
        <v>42887</v>
      </c>
      <c r="K42" s="14">
        <v>42917</v>
      </c>
      <c r="L42" s="14">
        <v>42948</v>
      </c>
      <c r="M42" s="14">
        <v>42979</v>
      </c>
      <c r="N42" s="14">
        <v>43009</v>
      </c>
      <c r="O42" s="14">
        <v>43040</v>
      </c>
      <c r="P42" s="14">
        <v>43070</v>
      </c>
      <c r="Q42" s="257" t="s">
        <v>591</v>
      </c>
    </row>
    <row r="43" spans="1:23" x14ac:dyDescent="0.3">
      <c r="A43" s="5">
        <v>2017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23" x14ac:dyDescent="0.3">
      <c r="A44" s="249" t="s">
        <v>3499</v>
      </c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</row>
    <row r="45" spans="1:23" x14ac:dyDescent="0.3">
      <c r="A45" s="189" t="s">
        <v>992</v>
      </c>
      <c r="E45" s="242">
        <v>3814.25</v>
      </c>
      <c r="F45" s="242">
        <v>11343.830000000002</v>
      </c>
      <c r="G45" s="242">
        <v>12886.99</v>
      </c>
      <c r="H45" s="242">
        <v>13221.73</v>
      </c>
      <c r="I45" s="242">
        <v>19329.62</v>
      </c>
      <c r="J45" s="242">
        <v>11008.32</v>
      </c>
      <c r="K45" s="242">
        <v>12170.359999999999</v>
      </c>
      <c r="L45" s="242">
        <v>9546.75</v>
      </c>
      <c r="M45" s="242">
        <v>13711.79</v>
      </c>
      <c r="N45" s="242">
        <v>25399.510000000002</v>
      </c>
      <c r="O45" s="242">
        <v>30250.25</v>
      </c>
      <c r="P45" s="242">
        <v>24127.969999999998</v>
      </c>
      <c r="Q45" s="242">
        <f>SUM(E45:L45)</f>
        <v>93321.849999999991</v>
      </c>
    </row>
    <row r="46" spans="1:23" x14ac:dyDescent="0.3">
      <c r="A46" s="189" t="s">
        <v>991</v>
      </c>
      <c r="E46" s="242">
        <v>7880.77</v>
      </c>
      <c r="F46" s="242">
        <v>18962.05</v>
      </c>
      <c r="G46" s="242">
        <v>16265.14</v>
      </c>
      <c r="H46" s="242">
        <v>21784.87</v>
      </c>
      <c r="I46" s="242">
        <v>28699.86</v>
      </c>
      <c r="J46" s="242">
        <v>16375.430000000002</v>
      </c>
      <c r="K46" s="242">
        <v>13523.279999999999</v>
      </c>
      <c r="L46" s="242">
        <v>16451.52</v>
      </c>
      <c r="M46" s="242">
        <v>12581.48</v>
      </c>
      <c r="N46" s="242">
        <v>15569.119999999999</v>
      </c>
      <c r="O46" s="242">
        <v>21270.53</v>
      </c>
      <c r="P46" s="242">
        <v>17992.27</v>
      </c>
      <c r="Q46" s="242">
        <f>SUM(E46:L46)</f>
        <v>139942.92000000001</v>
      </c>
    </row>
    <row r="47" spans="1:23" ht="15" thickBot="1" x14ac:dyDescent="0.35">
      <c r="A47" s="9" t="s">
        <v>591</v>
      </c>
      <c r="E47" s="248">
        <f t="shared" ref="E47:P47" si="17">SUM(E45:E46)</f>
        <v>11695.02</v>
      </c>
      <c r="F47" s="248">
        <f t="shared" si="17"/>
        <v>30305.88</v>
      </c>
      <c r="G47" s="248">
        <f t="shared" si="17"/>
        <v>29152.129999999997</v>
      </c>
      <c r="H47" s="248">
        <f t="shared" si="17"/>
        <v>35006.6</v>
      </c>
      <c r="I47" s="248">
        <f t="shared" si="17"/>
        <v>48029.479999999996</v>
      </c>
      <c r="J47" s="248">
        <f t="shared" si="17"/>
        <v>27383.75</v>
      </c>
      <c r="K47" s="248">
        <f t="shared" si="17"/>
        <v>25693.64</v>
      </c>
      <c r="L47" s="248">
        <f t="shared" si="17"/>
        <v>25998.27</v>
      </c>
      <c r="M47" s="248">
        <f t="shared" si="17"/>
        <v>26293.27</v>
      </c>
      <c r="N47" s="248">
        <f t="shared" si="17"/>
        <v>40968.630000000005</v>
      </c>
      <c r="O47" s="248">
        <f t="shared" si="17"/>
        <v>51520.78</v>
      </c>
      <c r="P47" s="248">
        <f t="shared" si="17"/>
        <v>42120.24</v>
      </c>
      <c r="Q47" s="248">
        <f>SUM(Q45:Q46)</f>
        <v>233264.77000000002</v>
      </c>
    </row>
    <row r="48" spans="1:23" ht="15" thickTop="1" x14ac:dyDescent="0.3"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</row>
    <row r="49" spans="1:18" x14ac:dyDescent="0.3">
      <c r="E49" s="242"/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</row>
    <row r="50" spans="1:18" x14ac:dyDescent="0.3">
      <c r="A50" s="245" t="s">
        <v>3548</v>
      </c>
      <c r="E50" s="243">
        <f>E47*B8</f>
        <v>55.848321175650284</v>
      </c>
      <c r="F50" s="243">
        <f t="shared" ref="F50" si="18">F47*C8</f>
        <v>186.25805308759044</v>
      </c>
      <c r="G50" s="243">
        <f>G47*$D$8</f>
        <v>171.16372847795884</v>
      </c>
      <c r="H50" s="243">
        <f t="shared" ref="H50:P50" si="19">H47*$D$8</f>
        <v>205.53764604289685</v>
      </c>
      <c r="I50" s="243">
        <f t="shared" si="19"/>
        <v>282.00014454029792</v>
      </c>
      <c r="J50" s="243">
        <f t="shared" si="19"/>
        <v>160.78086746005545</v>
      </c>
      <c r="K50" s="243">
        <f t="shared" si="19"/>
        <v>150.85756068494558</v>
      </c>
      <c r="L50" s="243">
        <f t="shared" si="19"/>
        <v>152.64616435151268</v>
      </c>
      <c r="M50" s="243">
        <f t="shared" si="19"/>
        <v>154.37822646501854</v>
      </c>
      <c r="N50" s="243">
        <f t="shared" si="19"/>
        <v>240.5430910686101</v>
      </c>
      <c r="O50" s="243">
        <f t="shared" si="19"/>
        <v>302.49895286871504</v>
      </c>
      <c r="P50" s="243">
        <f t="shared" si="19"/>
        <v>247.30465056194731</v>
      </c>
      <c r="Q50" s="242">
        <f>SUM(E50:M50)</f>
        <v>1519.4707122859265</v>
      </c>
    </row>
    <row r="51" spans="1:18" x14ac:dyDescent="0.3">
      <c r="A51" s="245" t="s">
        <v>3549</v>
      </c>
      <c r="E51" s="243">
        <f>E47*B9</f>
        <v>52.76470512864914</v>
      </c>
      <c r="F51" s="243">
        <f t="shared" ref="F51" si="20">F47*C9</f>
        <v>119.10380602115377</v>
      </c>
      <c r="G51" s="243">
        <f>G47*$D$9</f>
        <v>113.25461413569131</v>
      </c>
      <c r="H51" s="243">
        <f t="shared" ref="H51:P51" si="21">H47*$D$9</f>
        <v>135.99894673914022</v>
      </c>
      <c r="I51" s="243">
        <f t="shared" si="21"/>
        <v>186.59220525354075</v>
      </c>
      <c r="J51" s="243">
        <f t="shared" si="21"/>
        <v>106.3845434223241</v>
      </c>
      <c r="K51" s="243">
        <f t="shared" si="21"/>
        <v>99.818547870819856</v>
      </c>
      <c r="L51" s="243">
        <f t="shared" si="21"/>
        <v>101.00202067723764</v>
      </c>
      <c r="M51" s="243">
        <f t="shared" si="21"/>
        <v>102.14808139973128</v>
      </c>
      <c r="N51" s="243">
        <f t="shared" si="21"/>
        <v>159.16114473686511</v>
      </c>
      <c r="O51" s="243">
        <f t="shared" si="21"/>
        <v>200.15573678046312</v>
      </c>
      <c r="P51" s="243">
        <f t="shared" si="21"/>
        <v>163.6350938508682</v>
      </c>
      <c r="Q51" s="242">
        <f>SUM(E51:M51)</f>
        <v>1017.0674706482881</v>
      </c>
    </row>
    <row r="52" spans="1:18" x14ac:dyDescent="0.3">
      <c r="A52" s="189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</row>
    <row r="53" spans="1:18" x14ac:dyDescent="0.3">
      <c r="A53" s="245" t="s">
        <v>590</v>
      </c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</row>
    <row r="54" spans="1:18" x14ac:dyDescent="0.3">
      <c r="A54" s="246" t="s">
        <v>3527</v>
      </c>
      <c r="B54" s="70"/>
      <c r="C54" s="70"/>
      <c r="D54" s="70" t="s">
        <v>726</v>
      </c>
      <c r="E54" s="256">
        <v>18.21</v>
      </c>
      <c r="F54" s="256">
        <v>69.72</v>
      </c>
      <c r="G54" s="256">
        <v>75.66</v>
      </c>
      <c r="H54" s="256">
        <v>77.63</v>
      </c>
      <c r="I54" s="256">
        <v>113.49</v>
      </c>
      <c r="J54" s="256">
        <v>64.63</v>
      </c>
      <c r="K54" s="256">
        <v>71.459999999999994</v>
      </c>
      <c r="L54" s="256">
        <v>56.05</v>
      </c>
      <c r="M54" s="256">
        <v>80.510000000000005</v>
      </c>
      <c r="N54" s="256">
        <v>149.13</v>
      </c>
      <c r="O54" s="256">
        <v>177.61</v>
      </c>
      <c r="P54" s="256">
        <v>141.66</v>
      </c>
      <c r="Q54" s="242">
        <f>SUM(E54:P54)</f>
        <v>1095.76</v>
      </c>
      <c r="R54" t="s">
        <v>726</v>
      </c>
    </row>
    <row r="55" spans="1:18" x14ac:dyDescent="0.3">
      <c r="A55" s="189" t="s">
        <v>3528</v>
      </c>
      <c r="B55" s="70"/>
      <c r="C55" s="70"/>
      <c r="D55" s="70" t="s">
        <v>727</v>
      </c>
      <c r="E55" s="256">
        <v>17.21</v>
      </c>
      <c r="F55" s="256">
        <v>44.58</v>
      </c>
      <c r="G55" s="256">
        <v>50.07</v>
      </c>
      <c r="H55" s="256">
        <v>51.37</v>
      </c>
      <c r="I55" s="256">
        <v>75.09</v>
      </c>
      <c r="J55" s="256">
        <v>42.77</v>
      </c>
      <c r="K55" s="256">
        <v>47.28</v>
      </c>
      <c r="L55" s="256">
        <v>37.090000000000003</v>
      </c>
      <c r="M55" s="256">
        <v>53.27</v>
      </c>
      <c r="N55" s="256">
        <v>98.68</v>
      </c>
      <c r="O55" s="256">
        <v>117.52</v>
      </c>
      <c r="P55" s="256">
        <v>93.74</v>
      </c>
      <c r="Q55" s="242">
        <f>SUM(E55:P55)</f>
        <v>728.67000000000007</v>
      </c>
      <c r="R55" t="s">
        <v>727</v>
      </c>
    </row>
    <row r="56" spans="1:18" x14ac:dyDescent="0.3">
      <c r="A56" s="189" t="s">
        <v>3529</v>
      </c>
      <c r="B56" s="70"/>
      <c r="C56" s="70"/>
      <c r="D56" s="70" t="s">
        <v>761</v>
      </c>
      <c r="E56" s="256">
        <v>37.630000000000003</v>
      </c>
      <c r="F56" s="256">
        <v>116.54</v>
      </c>
      <c r="G56" s="256">
        <v>95.5</v>
      </c>
      <c r="H56" s="256">
        <v>127.91</v>
      </c>
      <c r="I56" s="256">
        <v>168.51</v>
      </c>
      <c r="J56" s="256">
        <v>96.15</v>
      </c>
      <c r="K56" s="256">
        <v>79.400000000000006</v>
      </c>
      <c r="L56" s="256">
        <v>96.59</v>
      </c>
      <c r="M56" s="256">
        <v>73.87</v>
      </c>
      <c r="N56" s="256">
        <v>91.41</v>
      </c>
      <c r="O56" s="256">
        <v>124.89</v>
      </c>
      <c r="P56" s="256">
        <v>105.64</v>
      </c>
      <c r="Q56" s="242">
        <f>SUM(E56:P56)</f>
        <v>1214.0400000000002</v>
      </c>
      <c r="R56" t="s">
        <v>761</v>
      </c>
    </row>
    <row r="57" spans="1:18" x14ac:dyDescent="0.3">
      <c r="A57" s="189" t="s">
        <v>3530</v>
      </c>
      <c r="B57" s="70"/>
      <c r="C57" s="70"/>
      <c r="D57" s="70" t="s">
        <v>762</v>
      </c>
      <c r="E57" s="256">
        <v>35.56</v>
      </c>
      <c r="F57" s="256">
        <v>74.52</v>
      </c>
      <c r="G57" s="256">
        <v>63.19</v>
      </c>
      <c r="H57" s="256">
        <v>84.63</v>
      </c>
      <c r="I57" s="256">
        <v>111.5</v>
      </c>
      <c r="J57" s="256">
        <v>63.62</v>
      </c>
      <c r="K57" s="256">
        <v>52.54</v>
      </c>
      <c r="L57" s="256">
        <v>63.91</v>
      </c>
      <c r="M57" s="256">
        <v>48.88</v>
      </c>
      <c r="N57" s="256">
        <v>60.49</v>
      </c>
      <c r="O57" s="256">
        <v>82.63</v>
      </c>
      <c r="P57" s="256">
        <v>69.900000000000006</v>
      </c>
      <c r="Q57" s="242">
        <f>SUM(E57:P57)</f>
        <v>811.37</v>
      </c>
      <c r="R57" t="s">
        <v>762</v>
      </c>
    </row>
    <row r="58" spans="1:18" x14ac:dyDescent="0.3">
      <c r="A58" s="245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</row>
    <row r="59" spans="1:18" ht="16.5" customHeight="1" x14ac:dyDescent="0.3">
      <c r="A59" s="189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</row>
    <row r="60" spans="1:18" ht="15" thickBot="1" x14ac:dyDescent="0.35">
      <c r="A60" s="245" t="s">
        <v>3494</v>
      </c>
      <c r="E60" s="248">
        <f t="shared" ref="E60:P61" si="22">E50-E54-E56</f>
        <v>8.3211756502805656E-3</v>
      </c>
      <c r="F60" s="248">
        <f t="shared" si="22"/>
        <v>-1.9469124095650159E-3</v>
      </c>
      <c r="G60" s="248">
        <f t="shared" si="22"/>
        <v>3.7284779588446781E-3</v>
      </c>
      <c r="H60" s="248">
        <f t="shared" si="22"/>
        <v>-2.353957103139237E-3</v>
      </c>
      <c r="I60" s="248">
        <f t="shared" si="22"/>
        <v>1.4454029792432266E-4</v>
      </c>
      <c r="J60" s="248">
        <f t="shared" si="22"/>
        <v>8.6746005544569016E-4</v>
      </c>
      <c r="K60" s="248">
        <f t="shared" si="22"/>
        <v>-2.4393150544170794E-3</v>
      </c>
      <c r="L60" s="248">
        <f t="shared" si="22"/>
        <v>6.164351512680355E-3</v>
      </c>
      <c r="M60" s="248">
        <f t="shared" si="22"/>
        <v>-1.7735349814671508E-3</v>
      </c>
      <c r="N60" s="248">
        <f t="shared" si="22"/>
        <v>3.0910686101037754E-3</v>
      </c>
      <c r="O60" s="248">
        <f t="shared" si="22"/>
        <v>-1.047131284977354E-3</v>
      </c>
      <c r="P60" s="248">
        <f t="shared" si="22"/>
        <v>4.6505619473151683E-3</v>
      </c>
      <c r="Q60" s="248">
        <f>SUM(E60:P60)</f>
        <v>1.7406785199028718E-2</v>
      </c>
    </row>
    <row r="61" spans="1:18" ht="15.6" thickTop="1" thickBot="1" x14ac:dyDescent="0.35">
      <c r="A61" s="245" t="s">
        <v>3494</v>
      </c>
      <c r="E61" s="250">
        <f t="shared" si="22"/>
        <v>-5.2948713508627065E-3</v>
      </c>
      <c r="F61" s="250">
        <f t="shared" si="22"/>
        <v>3.8060211537782607E-3</v>
      </c>
      <c r="G61" s="250">
        <f t="shared" si="22"/>
        <v>-5.385864308685484E-3</v>
      </c>
      <c r="H61" s="250">
        <f t="shared" si="22"/>
        <v>-1.0532608597770832E-3</v>
      </c>
      <c r="I61" s="250">
        <f t="shared" si="22"/>
        <v>2.2052535407510732E-3</v>
      </c>
      <c r="J61" s="250">
        <f t="shared" si="22"/>
        <v>-5.4565776759005757E-3</v>
      </c>
      <c r="K61" s="250">
        <f t="shared" si="22"/>
        <v>-1.4521291801443681E-3</v>
      </c>
      <c r="L61" s="250">
        <f t="shared" si="22"/>
        <v>2.0206772376383242E-3</v>
      </c>
      <c r="M61" s="250">
        <f t="shared" si="22"/>
        <v>-1.9186002687234804E-3</v>
      </c>
      <c r="N61" s="250">
        <f t="shared" si="22"/>
        <v>-8.8552631348974842E-3</v>
      </c>
      <c r="O61" s="250">
        <f t="shared" si="22"/>
        <v>5.7367804631240915E-3</v>
      </c>
      <c r="P61" s="250">
        <f t="shared" si="22"/>
        <v>-4.9061491317985428E-3</v>
      </c>
      <c r="Q61" s="250">
        <f>SUM(E61:P61)</f>
        <v>-2.0553983515497976E-2</v>
      </c>
    </row>
    <row r="62" spans="1:18" ht="15" thickTop="1" x14ac:dyDescent="0.3"/>
    <row r="64" spans="1:18" x14ac:dyDescent="0.3">
      <c r="A64" s="9" t="s">
        <v>3547</v>
      </c>
      <c r="B64" s="13"/>
      <c r="C64" s="13"/>
      <c r="D64" s="13"/>
      <c r="E64" s="14">
        <v>42736</v>
      </c>
      <c r="F64" s="14">
        <v>42767</v>
      </c>
      <c r="G64" s="14">
        <v>42795</v>
      </c>
      <c r="H64" s="14">
        <v>42826</v>
      </c>
      <c r="I64" s="14">
        <v>42856</v>
      </c>
      <c r="J64" s="14">
        <v>42887</v>
      </c>
      <c r="K64" s="14">
        <v>42917</v>
      </c>
      <c r="L64" s="14">
        <v>42948</v>
      </c>
      <c r="M64" s="14">
        <v>42979</v>
      </c>
      <c r="N64" s="14">
        <v>43009</v>
      </c>
      <c r="O64" s="14">
        <v>43040</v>
      </c>
      <c r="P64" s="14">
        <v>43070</v>
      </c>
      <c r="Q64" s="257" t="s">
        <v>591</v>
      </c>
    </row>
    <row r="65" spans="1:20" x14ac:dyDescent="0.3">
      <c r="A65" s="5">
        <v>2017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20" x14ac:dyDescent="0.3">
      <c r="A66" s="249" t="s">
        <v>3550</v>
      </c>
      <c r="E66" s="242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</row>
    <row r="67" spans="1:20" x14ac:dyDescent="0.3">
      <c r="A67" s="189" t="s">
        <v>992</v>
      </c>
      <c r="E67" s="242"/>
      <c r="F67" s="242"/>
      <c r="G67" s="242">
        <v>225.4</v>
      </c>
      <c r="H67" s="242">
        <v>2845.99</v>
      </c>
      <c r="I67" s="242">
        <v>2758.43</v>
      </c>
      <c r="J67" s="242">
        <v>9501.0300000000007</v>
      </c>
      <c r="K67" s="242">
        <v>999.71</v>
      </c>
      <c r="L67" s="242">
        <v>15612.380000000001</v>
      </c>
      <c r="M67" s="242">
        <v>704.38</v>
      </c>
      <c r="N67" s="242">
        <v>556.51</v>
      </c>
      <c r="O67" s="242">
        <v>870.35</v>
      </c>
      <c r="P67" s="242">
        <v>1036.78</v>
      </c>
      <c r="Q67" s="242">
        <f>SUM(E67:P67)</f>
        <v>35110.959999999999</v>
      </c>
    </row>
    <row r="68" spans="1:20" x14ac:dyDescent="0.3">
      <c r="A68" s="189" t="s">
        <v>991</v>
      </c>
      <c r="E68" s="242"/>
      <c r="F68" s="242"/>
      <c r="G68" s="242">
        <v>21628.289999999997</v>
      </c>
      <c r="H68" s="242">
        <v>10258.629999999999</v>
      </c>
      <c r="I68" s="242">
        <v>11064.5</v>
      </c>
      <c r="J68" s="242">
        <v>5892.27</v>
      </c>
      <c r="K68" s="242">
        <v>7939.76</v>
      </c>
      <c r="L68" s="242">
        <v>201.44</v>
      </c>
      <c r="M68" s="242">
        <v>25204.71</v>
      </c>
      <c r="N68" s="242">
        <v>15536.8</v>
      </c>
      <c r="O68" s="242">
        <v>12627.7</v>
      </c>
      <c r="P68" s="242">
        <v>16047.08</v>
      </c>
      <c r="Q68" s="242">
        <f>SUM(E68:P68)</f>
        <v>126401.18000000001</v>
      </c>
    </row>
    <row r="69" spans="1:20" ht="15" thickBot="1" x14ac:dyDescent="0.35">
      <c r="A69" s="9" t="s">
        <v>591</v>
      </c>
      <c r="E69" s="248">
        <f t="shared" ref="E69:P69" si="23">SUM(E67:E68)</f>
        <v>0</v>
      </c>
      <c r="F69" s="248">
        <f t="shared" si="23"/>
        <v>0</v>
      </c>
      <c r="G69" s="248">
        <f t="shared" si="23"/>
        <v>21853.69</v>
      </c>
      <c r="H69" s="248">
        <f t="shared" si="23"/>
        <v>13104.619999999999</v>
      </c>
      <c r="I69" s="248">
        <f t="shared" si="23"/>
        <v>13822.93</v>
      </c>
      <c r="J69" s="248">
        <f t="shared" si="23"/>
        <v>15393.300000000001</v>
      </c>
      <c r="K69" s="248">
        <f t="shared" si="23"/>
        <v>8939.4700000000012</v>
      </c>
      <c r="L69" s="248">
        <f t="shared" si="23"/>
        <v>15813.820000000002</v>
      </c>
      <c r="M69" s="248">
        <f t="shared" si="23"/>
        <v>25909.09</v>
      </c>
      <c r="N69" s="248">
        <f t="shared" si="23"/>
        <v>16093.31</v>
      </c>
      <c r="O69" s="248">
        <f t="shared" si="23"/>
        <v>13498.050000000001</v>
      </c>
      <c r="P69" s="248">
        <f t="shared" si="23"/>
        <v>17083.86</v>
      </c>
      <c r="Q69" s="248">
        <f>SUM(Q67:Q68)</f>
        <v>161512.14000000001</v>
      </c>
    </row>
    <row r="70" spans="1:20" ht="15" thickTop="1" x14ac:dyDescent="0.3"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</row>
    <row r="71" spans="1:20" x14ac:dyDescent="0.3"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242"/>
      <c r="Q71" s="242"/>
    </row>
    <row r="72" spans="1:20" x14ac:dyDescent="0.3">
      <c r="A72" s="245" t="s">
        <v>3548</v>
      </c>
      <c r="E72" s="243">
        <f>E69*B30</f>
        <v>0</v>
      </c>
      <c r="F72" s="243">
        <f t="shared" ref="F72" si="24">F69*C30</f>
        <v>0</v>
      </c>
      <c r="G72" s="243">
        <f>G69*$D$8</f>
        <v>128.31168979424436</v>
      </c>
      <c r="H72" s="243">
        <f t="shared" ref="H72:P72" si="25">H69*$D$8</f>
        <v>76.942426487767065</v>
      </c>
      <c r="I72" s="243">
        <f t="shared" si="25"/>
        <v>81.159909663198945</v>
      </c>
      <c r="J72" s="243">
        <f t="shared" si="25"/>
        <v>90.380175362135262</v>
      </c>
      <c r="K72" s="243">
        <f t="shared" si="25"/>
        <v>52.487177294312943</v>
      </c>
      <c r="L72" s="243">
        <f t="shared" si="25"/>
        <v>92.849215226445395</v>
      </c>
      <c r="M72" s="243">
        <f t="shared" si="25"/>
        <v>152.12255316750438</v>
      </c>
      <c r="N72" s="243">
        <f t="shared" si="25"/>
        <v>94.490211972559806</v>
      </c>
      <c r="O72" s="243">
        <f t="shared" si="25"/>
        <v>79.252410207484417</v>
      </c>
      <c r="P72" s="243">
        <f t="shared" si="25"/>
        <v>100.30612426589283</v>
      </c>
      <c r="Q72" s="242">
        <f>SUM(E72:M72)</f>
        <v>674.2531469956084</v>
      </c>
    </row>
    <row r="73" spans="1:20" x14ac:dyDescent="0.3">
      <c r="A73" s="245" t="s">
        <v>3549</v>
      </c>
      <c r="E73" s="243">
        <f>E69*B31</f>
        <v>0</v>
      </c>
      <c r="F73" s="243">
        <f t="shared" ref="F73" si="26">F69*C31</f>
        <v>0</v>
      </c>
      <c r="G73" s="243">
        <f>G69*$D$9</f>
        <v>84.900527967974071</v>
      </c>
      <c r="H73" s="243">
        <f t="shared" ref="H73:P73" si="27">H69*$D$9</f>
        <v>50.910814458321333</v>
      </c>
      <c r="I73" s="243">
        <f t="shared" si="27"/>
        <v>53.70141404331936</v>
      </c>
      <c r="J73" s="243">
        <f t="shared" si="27"/>
        <v>59.802225490039227</v>
      </c>
      <c r="K73" s="243">
        <f t="shared" si="27"/>
        <v>34.72940829461136</v>
      </c>
      <c r="L73" s="243">
        <f t="shared" si="27"/>
        <v>61.435925337574929</v>
      </c>
      <c r="M73" s="243">
        <f t="shared" si="27"/>
        <v>100.6555606934004</v>
      </c>
      <c r="N73" s="243">
        <f t="shared" si="27"/>
        <v>62.521730460726623</v>
      </c>
      <c r="O73" s="243">
        <f t="shared" si="27"/>
        <v>52.439270966967705</v>
      </c>
      <c r="P73" s="243">
        <f t="shared" si="27"/>
        <v>66.369969269764212</v>
      </c>
      <c r="Q73" s="242">
        <f>SUM(E73:M73)</f>
        <v>446.13587628524067</v>
      </c>
    </row>
    <row r="74" spans="1:20" x14ac:dyDescent="0.3">
      <c r="A74" s="189"/>
      <c r="E74" s="242"/>
      <c r="F74" s="242"/>
      <c r="G74" s="242"/>
      <c r="H74" s="242"/>
      <c r="I74" s="242"/>
      <c r="J74" s="242"/>
      <c r="K74" s="242"/>
      <c r="L74" s="242"/>
      <c r="M74" s="242"/>
      <c r="N74" s="242"/>
      <c r="O74" s="242"/>
      <c r="P74" s="242"/>
      <c r="Q74" s="242"/>
    </row>
    <row r="75" spans="1:20" x14ac:dyDescent="0.3">
      <c r="A75" s="245" t="s">
        <v>590</v>
      </c>
      <c r="E75" s="242"/>
      <c r="F75" s="24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2"/>
    </row>
    <row r="76" spans="1:20" x14ac:dyDescent="0.3">
      <c r="A76" s="246" t="s">
        <v>3527</v>
      </c>
      <c r="B76" s="70"/>
      <c r="C76" s="70"/>
      <c r="D76" s="70" t="s">
        <v>3122</v>
      </c>
      <c r="E76" s="256">
        <v>0</v>
      </c>
      <c r="F76" s="256">
        <v>0</v>
      </c>
      <c r="G76" s="256">
        <v>1.32</v>
      </c>
      <c r="H76" s="256">
        <v>16.71</v>
      </c>
      <c r="I76" s="256">
        <v>16.2</v>
      </c>
      <c r="J76" s="256">
        <v>55.78</v>
      </c>
      <c r="K76" s="256">
        <v>5.87</v>
      </c>
      <c r="L76" s="256">
        <v>91.67</v>
      </c>
      <c r="M76" s="256">
        <v>4.1399999999999997</v>
      </c>
      <c r="N76" s="256">
        <v>3.27</v>
      </c>
      <c r="O76" s="256">
        <v>5.1100000000000003</v>
      </c>
      <c r="P76" s="256">
        <v>6.09</v>
      </c>
      <c r="Q76" s="242">
        <f>SUM(E76:P76)</f>
        <v>206.16000000000003</v>
      </c>
      <c r="R76" s="252" t="s">
        <v>3122</v>
      </c>
      <c r="S76" s="252"/>
      <c r="T76" s="252"/>
    </row>
    <row r="77" spans="1:20" x14ac:dyDescent="0.3">
      <c r="A77" s="189" t="s">
        <v>3528</v>
      </c>
      <c r="B77" s="70"/>
      <c r="C77" s="70"/>
      <c r="D77" s="70" t="s">
        <v>3123</v>
      </c>
      <c r="E77" s="256">
        <v>0</v>
      </c>
      <c r="F77" s="256">
        <v>0</v>
      </c>
      <c r="G77" s="256">
        <v>0.88</v>
      </c>
      <c r="H77" s="256">
        <v>11.06</v>
      </c>
      <c r="I77" s="256">
        <v>10.72</v>
      </c>
      <c r="J77" s="256">
        <v>36.909999999999997</v>
      </c>
      <c r="K77" s="256">
        <v>3.88</v>
      </c>
      <c r="L77" s="256">
        <v>60.65</v>
      </c>
      <c r="M77" s="256">
        <v>2.74</v>
      </c>
      <c r="N77" s="256">
        <v>2.16</v>
      </c>
      <c r="O77" s="256">
        <v>3.38</v>
      </c>
      <c r="P77" s="256">
        <v>4.03</v>
      </c>
      <c r="Q77" s="242">
        <f>SUM(E77:P77)</f>
        <v>136.41</v>
      </c>
      <c r="R77" t="s">
        <v>3123</v>
      </c>
    </row>
    <row r="78" spans="1:20" x14ac:dyDescent="0.3">
      <c r="A78" s="189" t="s">
        <v>3529</v>
      </c>
      <c r="B78" s="70"/>
      <c r="C78" s="70"/>
      <c r="D78" s="70" t="s">
        <v>3043</v>
      </c>
      <c r="E78" s="256">
        <v>0</v>
      </c>
      <c r="F78" s="256">
        <v>0</v>
      </c>
      <c r="G78" s="256">
        <f>38.49+63.7</f>
        <v>102.19</v>
      </c>
      <c r="H78" s="256">
        <v>60.23</v>
      </c>
      <c r="I78" s="256">
        <v>64.959999999999994</v>
      </c>
      <c r="J78" s="256">
        <v>34.6</v>
      </c>
      <c r="K78" s="256">
        <v>46.62</v>
      </c>
      <c r="L78" s="256">
        <v>1.18</v>
      </c>
      <c r="M78" s="256">
        <v>147.99</v>
      </c>
      <c r="N78" s="256">
        <v>91.22</v>
      </c>
      <c r="O78" s="256">
        <v>74.14</v>
      </c>
      <c r="P78" s="256">
        <v>94.22</v>
      </c>
      <c r="Q78" s="242">
        <f>SUM(E78:P78)</f>
        <v>717.35</v>
      </c>
      <c r="R78" s="252" t="s">
        <v>3043</v>
      </c>
      <c r="S78" s="252"/>
      <c r="T78" s="252"/>
    </row>
    <row r="79" spans="1:20" x14ac:dyDescent="0.3">
      <c r="A79" s="189" t="s">
        <v>3530</v>
      </c>
      <c r="B79" s="70"/>
      <c r="C79" s="70"/>
      <c r="D79" s="70" t="s">
        <v>3044</v>
      </c>
      <c r="E79" s="256">
        <v>0</v>
      </c>
      <c r="F79" s="256">
        <v>0</v>
      </c>
      <c r="G79" s="256">
        <f>42.15+37.79</f>
        <v>79.94</v>
      </c>
      <c r="H79" s="256">
        <v>39.85</v>
      </c>
      <c r="I79" s="256">
        <v>42.99</v>
      </c>
      <c r="J79" s="256">
        <v>22.89</v>
      </c>
      <c r="K79" s="256">
        <v>30.85</v>
      </c>
      <c r="L79" s="256">
        <v>0.78</v>
      </c>
      <c r="M79" s="256">
        <v>97.92</v>
      </c>
      <c r="N79" s="256">
        <v>60.36</v>
      </c>
      <c r="O79" s="256">
        <v>49.06</v>
      </c>
      <c r="P79" s="256">
        <v>62.34</v>
      </c>
      <c r="Q79" s="242">
        <f>SUM(E79:P79)</f>
        <v>486.98</v>
      </c>
      <c r="R79" t="s">
        <v>3044</v>
      </c>
    </row>
    <row r="80" spans="1:20" x14ac:dyDescent="0.3">
      <c r="A80" s="245"/>
      <c r="E80" s="242"/>
      <c r="F80" s="242"/>
      <c r="G80" s="242"/>
      <c r="H80" s="242"/>
      <c r="I80" s="242"/>
      <c r="J80" s="242"/>
      <c r="K80" s="242"/>
      <c r="L80" s="242"/>
      <c r="M80" s="242"/>
      <c r="N80" s="242"/>
      <c r="O80" s="242"/>
      <c r="P80" s="242"/>
      <c r="Q80" s="242"/>
    </row>
    <row r="81" spans="1:17" ht="16.5" customHeight="1" x14ac:dyDescent="0.3">
      <c r="A81" s="189"/>
      <c r="E81" s="242"/>
      <c r="F81" s="242"/>
      <c r="G81" s="242"/>
      <c r="H81" s="242"/>
      <c r="I81" s="242"/>
      <c r="J81" s="242"/>
      <c r="K81" s="242"/>
      <c r="L81" s="242"/>
      <c r="M81" s="242"/>
      <c r="N81" s="242"/>
      <c r="O81" s="242"/>
      <c r="P81" s="242"/>
      <c r="Q81" s="242"/>
    </row>
    <row r="82" spans="1:17" ht="15" thickBot="1" x14ac:dyDescent="0.35">
      <c r="A82" s="245" t="s">
        <v>3494</v>
      </c>
      <c r="E82" s="248">
        <f t="shared" ref="E82:P83" si="28">E72-E76-E78</f>
        <v>0</v>
      </c>
      <c r="F82" s="248">
        <f t="shared" si="28"/>
        <v>0</v>
      </c>
      <c r="G82" s="248">
        <f t="shared" si="28"/>
        <v>24.801689794244368</v>
      </c>
      <c r="H82" s="248">
        <f t="shared" si="28"/>
        <v>2.4264877670674423E-3</v>
      </c>
      <c r="I82" s="248">
        <f t="shared" si="28"/>
        <v>-9.0336801051194016E-5</v>
      </c>
      <c r="J82" s="248">
        <f t="shared" si="28"/>
        <v>1.7536213525914945E-4</v>
      </c>
      <c r="K82" s="248">
        <f t="shared" si="28"/>
        <v>-2.8227056870520073E-3</v>
      </c>
      <c r="L82" s="248">
        <f t="shared" si="28"/>
        <v>-7.8477355460671028E-4</v>
      </c>
      <c r="M82" s="248">
        <f t="shared" si="28"/>
        <v>-7.4468324956171728E-3</v>
      </c>
      <c r="N82" s="248">
        <f t="shared" si="28"/>
        <v>2.11972559810647E-4</v>
      </c>
      <c r="O82" s="248">
        <f t="shared" si="28"/>
        <v>2.41020748441656E-3</v>
      </c>
      <c r="P82" s="248">
        <f t="shared" si="28"/>
        <v>-3.8757341071686824E-3</v>
      </c>
      <c r="Q82" s="264">
        <f>SUM(E82:P82)</f>
        <v>24.791893441545426</v>
      </c>
    </row>
    <row r="83" spans="1:17" ht="15.6" thickTop="1" thickBot="1" x14ac:dyDescent="0.35">
      <c r="A83" s="245" t="s">
        <v>3494</v>
      </c>
      <c r="E83" s="250">
        <f t="shared" si="28"/>
        <v>0</v>
      </c>
      <c r="F83" s="250">
        <f t="shared" si="28"/>
        <v>0</v>
      </c>
      <c r="G83" s="250">
        <f t="shared" si="28"/>
        <v>4.0805279679740778</v>
      </c>
      <c r="H83" s="250">
        <f t="shared" si="28"/>
        <v>8.1445832132942542E-4</v>
      </c>
      <c r="I83" s="250">
        <f t="shared" si="28"/>
        <v>-8.5859566806405496E-3</v>
      </c>
      <c r="J83" s="250">
        <f t="shared" si="28"/>
        <v>2.2254900392297827E-3</v>
      </c>
      <c r="K83" s="250">
        <f t="shared" si="28"/>
        <v>-5.9170538863995148E-4</v>
      </c>
      <c r="L83" s="250">
        <f t="shared" si="28"/>
        <v>5.9253375749304116E-3</v>
      </c>
      <c r="M83" s="250">
        <f t="shared" si="28"/>
        <v>-4.4393065995933512E-3</v>
      </c>
      <c r="N83" s="250">
        <f t="shared" si="28"/>
        <v>1.7304607266197536E-3</v>
      </c>
      <c r="O83" s="250">
        <f t="shared" si="28"/>
        <v>-7.2903303230020811E-4</v>
      </c>
      <c r="P83" s="250">
        <f t="shared" si="28"/>
        <v>-3.0730235792475469E-5</v>
      </c>
      <c r="Q83" s="265">
        <f>SUM(E83:P83)</f>
        <v>4.0768469826992204</v>
      </c>
    </row>
    <row r="84" spans="1:17" ht="15" thickTop="1" x14ac:dyDescent="0.3"/>
  </sheetData>
  <pageMargins left="0.7" right="0.7" top="0.75" bottom="0.75" header="0.3" footer="0.3"/>
  <pageSetup scale="31" orientation="landscape" r:id="rId1"/>
  <headerFooter>
    <oddFooter>&amp;L&amp;A&amp;RLU 009391X&amp;P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4"/>
  <sheetViews>
    <sheetView workbookViewId="0">
      <pane xSplit="1" topLeftCell="B1" activePane="topRight" state="frozen"/>
      <selection activeCell="Q27" sqref="Q27"/>
      <selection pane="topRight" activeCell="Q27" sqref="Q27"/>
    </sheetView>
  </sheetViews>
  <sheetFormatPr defaultRowHeight="14.4" x14ac:dyDescent="0.3"/>
  <cols>
    <col min="1" max="1" width="26.44140625" customWidth="1"/>
    <col min="2" max="3" width="6.88671875" customWidth="1"/>
    <col min="4" max="4" width="6" bestFit="1" customWidth="1"/>
    <col min="5" max="5" width="11.5546875" customWidth="1"/>
    <col min="6" max="7" width="13.109375" bestFit="1" customWidth="1"/>
    <col min="8" max="8" width="14.109375" bestFit="1" customWidth="1"/>
    <col min="9" max="9" width="11.5546875" customWidth="1"/>
    <col min="10" max="11" width="13.109375" bestFit="1" customWidth="1"/>
    <col min="12" max="12" width="11.5546875" customWidth="1"/>
    <col min="13" max="13" width="14.6640625" bestFit="1" customWidth="1"/>
    <col min="14" max="16" width="11.5546875" customWidth="1"/>
    <col min="17" max="17" width="12.109375" bestFit="1" customWidth="1"/>
    <col min="18" max="18" width="23.5546875" customWidth="1"/>
  </cols>
  <sheetData>
    <row r="1" spans="1:18" x14ac:dyDescent="0.3">
      <c r="A1" s="9" t="s">
        <v>3551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x14ac:dyDescent="0.3">
      <c r="A2" s="5">
        <v>2017</v>
      </c>
      <c r="B2" s="13"/>
      <c r="C2" s="13"/>
      <c r="D2" s="13"/>
      <c r="E2" s="14">
        <v>42736</v>
      </c>
      <c r="F2" s="14">
        <v>42767</v>
      </c>
      <c r="G2" s="14">
        <v>42795</v>
      </c>
      <c r="H2" s="14">
        <v>42826</v>
      </c>
      <c r="I2" s="14">
        <v>42856</v>
      </c>
      <c r="J2" s="14">
        <v>42887</v>
      </c>
      <c r="K2" s="14">
        <v>42917</v>
      </c>
      <c r="L2" s="14">
        <v>42948</v>
      </c>
      <c r="M2" s="14">
        <v>42979</v>
      </c>
      <c r="N2" s="14">
        <v>43009</v>
      </c>
      <c r="O2" s="14">
        <v>43040</v>
      </c>
      <c r="P2" s="14">
        <v>43070</v>
      </c>
      <c r="Q2" s="13" t="s">
        <v>591</v>
      </c>
    </row>
    <row r="3" spans="1:18" x14ac:dyDescent="0.3">
      <c r="A3" s="9" t="s">
        <v>3491</v>
      </c>
    </row>
    <row r="4" spans="1:18" x14ac:dyDescent="0.3">
      <c r="A4" s="9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8" x14ac:dyDescent="0.3">
      <c r="A5" t="s">
        <v>3492</v>
      </c>
      <c r="B5" s="214"/>
      <c r="C5" s="214"/>
      <c r="D5" s="214"/>
      <c r="E5" s="242">
        <v>12348.65</v>
      </c>
      <c r="F5" s="242">
        <v>19617.939999999999</v>
      </c>
      <c r="G5" s="242">
        <v>20214.96</v>
      </c>
      <c r="H5" s="242">
        <v>21178.37</v>
      </c>
      <c r="I5" s="242">
        <v>20681.240000000002</v>
      </c>
      <c r="J5" s="242">
        <v>21305.85</v>
      </c>
      <c r="K5" s="242">
        <v>19222.669999999998</v>
      </c>
      <c r="L5" s="242">
        <v>19852.490000000002</v>
      </c>
      <c r="M5" s="242">
        <v>17563.419999999998</v>
      </c>
      <c r="N5" s="242">
        <v>34339.69</v>
      </c>
      <c r="O5" s="242">
        <v>19936.18</v>
      </c>
      <c r="P5" s="242">
        <v>25949.55</v>
      </c>
      <c r="Q5" s="242">
        <f>SUM(E5:P5)</f>
        <v>252211.00999999995</v>
      </c>
    </row>
    <row r="6" spans="1:18" x14ac:dyDescent="0.3">
      <c r="B6" t="s">
        <v>3552</v>
      </c>
      <c r="C6" t="s">
        <v>3553</v>
      </c>
      <c r="D6" t="s">
        <v>3554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</row>
    <row r="7" spans="1:18" x14ac:dyDescent="0.3">
      <c r="A7" s="189" t="s">
        <v>3493</v>
      </c>
      <c r="B7" s="191">
        <v>4.3385081387832987E-3</v>
      </c>
      <c r="C7" s="191">
        <v>5.2421477520367731E-3</v>
      </c>
      <c r="D7" s="191">
        <v>5.1709777485053447E-3</v>
      </c>
      <c r="E7" s="243">
        <f>E5*B7</f>
        <v>53.574718527986377</v>
      </c>
      <c r="F7" s="243">
        <f t="shared" ref="F7" si="0">F5*C7</f>
        <v>102.84014007059228</v>
      </c>
      <c r="G7" s="243">
        <f>G5*$D$7</f>
        <v>104.53110834692559</v>
      </c>
      <c r="H7" s="243">
        <f t="shared" ref="H7:P7" si="1">H5*$D$7</f>
        <v>109.51288001961314</v>
      </c>
      <c r="I7" s="243">
        <f t="shared" si="1"/>
        <v>106.94223185149869</v>
      </c>
      <c r="J7" s="243">
        <f t="shared" si="1"/>
        <v>110.17207626299259</v>
      </c>
      <c r="K7" s="243">
        <f t="shared" si="1"/>
        <v>99.399998836861229</v>
      </c>
      <c r="L7" s="243">
        <f t="shared" si="1"/>
        <v>102.65678404242487</v>
      </c>
      <c r="M7" s="243">
        <f t="shared" si="1"/>
        <v>90.820054007653738</v>
      </c>
      <c r="N7" s="243">
        <f t="shared" si="1"/>
        <v>177.56977288057152</v>
      </c>
      <c r="O7" s="243">
        <f t="shared" si="1"/>
        <v>103.08954317019729</v>
      </c>
      <c r="P7" s="243">
        <f t="shared" si="1"/>
        <v>134.18454563372686</v>
      </c>
      <c r="Q7" s="242">
        <f>SUM(E7:P7)</f>
        <v>1295.2938536510442</v>
      </c>
      <c r="R7" s="61" t="s">
        <v>664</v>
      </c>
    </row>
    <row r="8" spans="1:18" x14ac:dyDescent="0.3">
      <c r="A8" s="189" t="s">
        <v>3520</v>
      </c>
      <c r="B8" s="191">
        <v>1.3078437772596626E-2</v>
      </c>
      <c r="C8" s="191">
        <v>1.2008079497879038E-2</v>
      </c>
      <c r="D8" s="191">
        <v>1.1796095695547369E-2</v>
      </c>
      <c r="E8" s="243">
        <f>E5*B8</f>
        <v>161.50105060057533</v>
      </c>
      <c r="F8" s="243">
        <f t="shared" ref="F8" si="2">F5*C8</f>
        <v>235.57378310462107</v>
      </c>
      <c r="G8" s="243">
        <f>G5*$D$8</f>
        <v>238.45760264166225</v>
      </c>
      <c r="H8" s="243">
        <f t="shared" ref="H8:P8" si="3">H5*$D$8</f>
        <v>249.82207919570953</v>
      </c>
      <c r="I8" s="243">
        <f t="shared" si="3"/>
        <v>243.95788614258208</v>
      </c>
      <c r="J8" s="243">
        <f t="shared" si="3"/>
        <v>251.32584547497791</v>
      </c>
      <c r="K8" s="243">
        <f t="shared" si="3"/>
        <v>226.75245484392752</v>
      </c>
      <c r="L8" s="243">
        <f t="shared" si="3"/>
        <v>234.18187183489721</v>
      </c>
      <c r="M8" s="243">
        <f t="shared" si="3"/>
        <v>207.17978306109055</v>
      </c>
      <c r="N8" s="243">
        <f t="shared" si="3"/>
        <v>405.07426939543109</v>
      </c>
      <c r="O8" s="243">
        <f t="shared" si="3"/>
        <v>235.16908708365756</v>
      </c>
      <c r="P8" s="243">
        <f t="shared" si="3"/>
        <v>306.1033750563912</v>
      </c>
      <c r="Q8" s="242">
        <f>SUM(E8:P8)</f>
        <v>2995.0990884355233</v>
      </c>
      <c r="R8" s="61" t="s">
        <v>666</v>
      </c>
    </row>
    <row r="9" spans="1:18" ht="15" thickBot="1" x14ac:dyDescent="0.35">
      <c r="A9" s="245" t="s">
        <v>591</v>
      </c>
      <c r="B9" s="266"/>
      <c r="C9" s="267"/>
      <c r="D9" s="267"/>
      <c r="E9" s="244">
        <f t="shared" ref="E9:Q9" si="4">SUM(E7:E8)</f>
        <v>215.07576912856172</v>
      </c>
      <c r="F9" s="244">
        <f t="shared" si="4"/>
        <v>338.41392317521337</v>
      </c>
      <c r="G9" s="244">
        <f t="shared" si="4"/>
        <v>342.98871098858785</v>
      </c>
      <c r="H9" s="244">
        <f t="shared" si="4"/>
        <v>359.33495921532267</v>
      </c>
      <c r="I9" s="244">
        <f t="shared" si="4"/>
        <v>350.9001179940808</v>
      </c>
      <c r="J9" s="244">
        <f t="shared" si="4"/>
        <v>361.4979217379705</v>
      </c>
      <c r="K9" s="244">
        <f t="shared" si="4"/>
        <v>326.15245368078877</v>
      </c>
      <c r="L9" s="244">
        <f t="shared" si="4"/>
        <v>336.83865587732208</v>
      </c>
      <c r="M9" s="244">
        <f t="shared" si="4"/>
        <v>297.99983706874428</v>
      </c>
      <c r="N9" s="244">
        <f t="shared" si="4"/>
        <v>582.64404227600266</v>
      </c>
      <c r="O9" s="244">
        <f t="shared" si="4"/>
        <v>338.25863025385485</v>
      </c>
      <c r="P9" s="244">
        <f t="shared" si="4"/>
        <v>440.28792069011809</v>
      </c>
      <c r="Q9" s="244">
        <f t="shared" si="4"/>
        <v>4290.3929420865679</v>
      </c>
    </row>
    <row r="10" spans="1:18" ht="15" thickTop="1" x14ac:dyDescent="0.3">
      <c r="A10" s="189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</row>
    <row r="11" spans="1:18" x14ac:dyDescent="0.3">
      <c r="A11" s="245" t="s">
        <v>590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</row>
    <row r="12" spans="1:18" x14ac:dyDescent="0.3">
      <c r="A12" s="189" t="s">
        <v>3555</v>
      </c>
      <c r="B12" s="179"/>
      <c r="C12" s="179"/>
      <c r="D12" s="179"/>
      <c r="E12" s="242">
        <v>53.57</v>
      </c>
      <c r="F12" s="242">
        <v>102.84</v>
      </c>
      <c r="G12" s="242">
        <v>104.53</v>
      </c>
      <c r="H12" s="242">
        <v>109.51</v>
      </c>
      <c r="I12" s="242">
        <v>106.94</v>
      </c>
      <c r="J12" s="242">
        <v>110.17</v>
      </c>
      <c r="K12" s="242">
        <v>99.4</v>
      </c>
      <c r="L12" s="242">
        <v>102.66</v>
      </c>
      <c r="M12" s="242">
        <v>90.82</v>
      </c>
      <c r="N12" s="242">
        <v>177.57</v>
      </c>
      <c r="O12" s="242">
        <v>103.09</v>
      </c>
      <c r="P12" s="242">
        <v>134.18</v>
      </c>
      <c r="Q12" s="242">
        <f t="shared" ref="Q12:Q13" si="5">SUM(E12:P12)</f>
        <v>1295.2799999999997</v>
      </c>
      <c r="R12" s="61" t="s">
        <v>664</v>
      </c>
    </row>
    <row r="13" spans="1:18" x14ac:dyDescent="0.3">
      <c r="A13" s="189" t="s">
        <v>3556</v>
      </c>
      <c r="B13" s="179"/>
      <c r="C13" s="179"/>
      <c r="D13" s="179"/>
      <c r="E13" s="242">
        <v>161.5</v>
      </c>
      <c r="F13" s="242">
        <v>235.57</v>
      </c>
      <c r="G13" s="242">
        <v>238.46</v>
      </c>
      <c r="H13" s="242">
        <v>249.82</v>
      </c>
      <c r="I13" s="242">
        <v>243.96</v>
      </c>
      <c r="J13" s="242">
        <v>251.33</v>
      </c>
      <c r="K13" s="242">
        <v>226.75</v>
      </c>
      <c r="L13" s="242">
        <v>234.16</v>
      </c>
      <c r="M13" s="242">
        <v>207.18</v>
      </c>
      <c r="N13" s="242">
        <v>405.07</v>
      </c>
      <c r="O13" s="242">
        <v>235.17</v>
      </c>
      <c r="P13" s="242">
        <v>306.10000000000002</v>
      </c>
      <c r="Q13" s="242">
        <f t="shared" si="5"/>
        <v>2995.07</v>
      </c>
      <c r="R13" s="61" t="s">
        <v>666</v>
      </c>
    </row>
    <row r="14" spans="1:18" ht="15" thickBot="1" x14ac:dyDescent="0.35">
      <c r="A14" s="245" t="s">
        <v>591</v>
      </c>
      <c r="B14" s="253"/>
      <c r="C14" s="253"/>
      <c r="D14" s="253"/>
      <c r="E14" s="268">
        <f>SUM(E12:E13)</f>
        <v>215.07</v>
      </c>
      <c r="F14" s="268">
        <f t="shared" ref="F14:Q14" si="6">SUM(F12:F13)</f>
        <v>338.40999999999997</v>
      </c>
      <c r="G14" s="268">
        <f t="shared" si="6"/>
        <v>342.99</v>
      </c>
      <c r="H14" s="268">
        <f t="shared" si="6"/>
        <v>359.33</v>
      </c>
      <c r="I14" s="268">
        <f t="shared" si="6"/>
        <v>350.9</v>
      </c>
      <c r="J14" s="268">
        <f t="shared" si="6"/>
        <v>361.5</v>
      </c>
      <c r="K14" s="268">
        <f t="shared" si="6"/>
        <v>326.14999999999998</v>
      </c>
      <c r="L14" s="268">
        <f t="shared" si="6"/>
        <v>336.82</v>
      </c>
      <c r="M14" s="268">
        <f t="shared" si="6"/>
        <v>298</v>
      </c>
      <c r="N14" s="268">
        <f t="shared" si="6"/>
        <v>582.64</v>
      </c>
      <c r="O14" s="268">
        <f t="shared" si="6"/>
        <v>338.26</v>
      </c>
      <c r="P14" s="268">
        <f t="shared" si="6"/>
        <v>440.28000000000003</v>
      </c>
      <c r="Q14" s="268">
        <f t="shared" si="6"/>
        <v>4290.3500000000004</v>
      </c>
    </row>
    <row r="15" spans="1:18" ht="15" thickTop="1" x14ac:dyDescent="0.3"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</row>
    <row r="16" spans="1:18" x14ac:dyDescent="0.3">
      <c r="B16" s="189"/>
      <c r="C16" s="189"/>
      <c r="D16" s="189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</row>
    <row r="17" spans="1:18" x14ac:dyDescent="0.3">
      <c r="A17" s="245" t="s">
        <v>3494</v>
      </c>
      <c r="B17" s="189"/>
      <c r="C17" s="189"/>
      <c r="D17" s="189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</row>
    <row r="18" spans="1:18" x14ac:dyDescent="0.3">
      <c r="A18" t="s">
        <v>3493</v>
      </c>
      <c r="B18" s="269"/>
      <c r="C18" s="200"/>
      <c r="D18" s="269"/>
      <c r="E18" s="242">
        <f t="shared" ref="E18:Q19" si="7">E12-E7</f>
        <v>-4.7185279863768415E-3</v>
      </c>
      <c r="F18" s="242">
        <f t="shared" si="7"/>
        <v>-1.4007059228049457E-4</v>
      </c>
      <c r="G18" s="242">
        <f t="shared" si="7"/>
        <v>-1.1083469255908085E-3</v>
      </c>
      <c r="H18" s="242">
        <f t="shared" si="7"/>
        <v>-2.8800196131300027E-3</v>
      </c>
      <c r="I18" s="242">
        <f t="shared" si="7"/>
        <v>-2.2318514986920945E-3</v>
      </c>
      <c r="J18" s="242">
        <f t="shared" si="7"/>
        <v>-2.0762629925883402E-3</v>
      </c>
      <c r="K18" s="242">
        <f t="shared" si="7"/>
        <v>1.1631387764055034E-6</v>
      </c>
      <c r="L18" s="242">
        <f t="shared" si="7"/>
        <v>3.2159575751222746E-3</v>
      </c>
      <c r="M18" s="242">
        <f t="shared" si="7"/>
        <v>-5.4007653744747586E-5</v>
      </c>
      <c r="N18" s="242">
        <f t="shared" si="7"/>
        <v>2.2711942847308819E-4</v>
      </c>
      <c r="O18" s="242">
        <f t="shared" si="7"/>
        <v>4.5682980271521956E-4</v>
      </c>
      <c r="P18" s="242">
        <f t="shared" si="7"/>
        <v>-4.5456337268490188E-3</v>
      </c>
      <c r="Q18" s="242">
        <f t="shared" si="7"/>
        <v>-1.3853651044428261E-2</v>
      </c>
    </row>
    <row r="19" spans="1:18" x14ac:dyDescent="0.3">
      <c r="A19" s="246" t="s">
        <v>690</v>
      </c>
      <c r="B19" s="269"/>
      <c r="C19" s="200"/>
      <c r="D19" s="269"/>
      <c r="E19" s="242">
        <f t="shared" si="7"/>
        <v>-1.0506005753256886E-3</v>
      </c>
      <c r="F19" s="242">
        <f t="shared" si="7"/>
        <v>-3.783104621078337E-3</v>
      </c>
      <c r="G19" s="242">
        <f t="shared" si="7"/>
        <v>2.3973583377596697E-3</v>
      </c>
      <c r="H19" s="242">
        <f t="shared" si="7"/>
        <v>-2.0791957095411817E-3</v>
      </c>
      <c r="I19" s="242">
        <f t="shared" si="7"/>
        <v>2.1138574179246916E-3</v>
      </c>
      <c r="J19" s="242">
        <f t="shared" si="7"/>
        <v>4.1545250221020069E-3</v>
      </c>
      <c r="K19" s="242">
        <f t="shared" si="7"/>
        <v>-2.4548439275235978E-3</v>
      </c>
      <c r="L19" s="242">
        <f t="shared" si="7"/>
        <v>-2.1871834897211784E-2</v>
      </c>
      <c r="M19" s="242">
        <f t="shared" si="7"/>
        <v>2.1693890946039573E-4</v>
      </c>
      <c r="N19" s="242">
        <f t="shared" si="7"/>
        <v>-4.2693954310948357E-3</v>
      </c>
      <c r="O19" s="242">
        <f t="shared" si="7"/>
        <v>9.1291634242907094E-4</v>
      </c>
      <c r="P19" s="242">
        <f t="shared" si="7"/>
        <v>-3.3750563911780773E-3</v>
      </c>
      <c r="Q19" s="242">
        <f t="shared" si="7"/>
        <v>-2.9088435523135558E-2</v>
      </c>
    </row>
    <row r="20" spans="1:18" x14ac:dyDescent="0.3">
      <c r="B20" s="189"/>
      <c r="C20" s="189"/>
      <c r="D20" s="189"/>
    </row>
    <row r="21" spans="1:18" x14ac:dyDescent="0.3">
      <c r="B21" s="189"/>
      <c r="C21" s="189"/>
      <c r="D21" s="189"/>
    </row>
    <row r="22" spans="1:18" x14ac:dyDescent="0.3">
      <c r="A22" s="9" t="s">
        <v>3557</v>
      </c>
    </row>
    <row r="23" spans="1:18" x14ac:dyDescent="0.3">
      <c r="A23" s="5">
        <v>2017</v>
      </c>
    </row>
    <row r="24" spans="1:18" s="13" customFormat="1" x14ac:dyDescent="0.3">
      <c r="A24" s="9" t="s">
        <v>3495</v>
      </c>
      <c r="B24" s="14"/>
      <c r="C24" s="14"/>
      <c r="D24" s="14"/>
      <c r="E24" s="14">
        <v>42736</v>
      </c>
      <c r="F24" s="14">
        <v>42767</v>
      </c>
      <c r="G24" s="14">
        <v>42795</v>
      </c>
      <c r="H24" s="14">
        <v>42826</v>
      </c>
      <c r="I24" s="14">
        <v>42856</v>
      </c>
      <c r="J24" s="14">
        <v>42887</v>
      </c>
      <c r="K24" s="14">
        <v>42917</v>
      </c>
      <c r="L24" s="14">
        <v>42948</v>
      </c>
      <c r="M24" s="14">
        <v>42979</v>
      </c>
      <c r="N24" s="14">
        <v>43009</v>
      </c>
      <c r="O24" s="14">
        <v>43040</v>
      </c>
      <c r="P24" s="14">
        <v>43070</v>
      </c>
      <c r="Q24" s="13" t="s">
        <v>591</v>
      </c>
    </row>
    <row r="25" spans="1:18" x14ac:dyDescent="0.3">
      <c r="A25" s="189"/>
    </row>
    <row r="26" spans="1:18" x14ac:dyDescent="0.3">
      <c r="A26" s="189" t="s">
        <v>3492</v>
      </c>
      <c r="B26" s="7"/>
      <c r="C26" s="7"/>
      <c r="D26" s="7"/>
      <c r="E26" s="242">
        <v>1689.0600000000002</v>
      </c>
      <c r="F26" s="242">
        <v>3021.7400000000002</v>
      </c>
      <c r="G26" s="242">
        <v>4808.42</v>
      </c>
      <c r="H26" s="242">
        <v>3871.26</v>
      </c>
      <c r="I26" s="242">
        <v>7231.49</v>
      </c>
      <c r="J26" s="242">
        <v>6013.2400000000007</v>
      </c>
      <c r="K26" s="242">
        <v>4169.76</v>
      </c>
      <c r="L26" s="242">
        <v>4609.7299999999996</v>
      </c>
      <c r="M26" s="242">
        <v>5267.8</v>
      </c>
      <c r="N26" s="242">
        <v>6369.0599999999995</v>
      </c>
      <c r="O26" s="242">
        <v>9465.7199999999993</v>
      </c>
      <c r="P26" s="242">
        <v>12493.32</v>
      </c>
      <c r="Q26" s="242">
        <f>SUM(E26:P26)</f>
        <v>69010.600000000006</v>
      </c>
    </row>
    <row r="27" spans="1:18" x14ac:dyDescent="0.3">
      <c r="A27" s="189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</row>
    <row r="28" spans="1:18" x14ac:dyDescent="0.3">
      <c r="A28" s="189" t="s">
        <v>3493</v>
      </c>
      <c r="B28" s="8"/>
      <c r="C28" s="8"/>
      <c r="D28" s="8"/>
      <c r="E28" s="242">
        <f>E26*B7</f>
        <v>7.3280005568933193</v>
      </c>
      <c r="F28" s="242">
        <f t="shared" ref="F28" si="8">F26*C7</f>
        <v>15.8404075482396</v>
      </c>
      <c r="G28" s="242">
        <f>G26*$D$7</f>
        <v>24.864232825468068</v>
      </c>
      <c r="H28" s="242">
        <f t="shared" ref="H28:P28" si="9">H26*$D$7</f>
        <v>20.018199318678803</v>
      </c>
      <c r="I28" s="242">
        <f t="shared" si="9"/>
        <v>37.393873878538912</v>
      </c>
      <c r="J28" s="242">
        <f t="shared" si="9"/>
        <v>31.094330236422284</v>
      </c>
      <c r="K28" s="242">
        <f t="shared" si="9"/>
        <v>21.561736176607646</v>
      </c>
      <c r="L28" s="242">
        <f t="shared" si="9"/>
        <v>23.836811256617541</v>
      </c>
      <c r="M28" s="242">
        <f t="shared" si="9"/>
        <v>27.239676583576458</v>
      </c>
      <c r="N28" s="242">
        <f t="shared" si="9"/>
        <v>32.934267538895448</v>
      </c>
      <c r="O28" s="242">
        <f t="shared" si="9"/>
        <v>48.947027493582006</v>
      </c>
      <c r="P28" s="242">
        <f t="shared" si="9"/>
        <v>64.602679724956786</v>
      </c>
      <c r="Q28" s="242">
        <f>SUM(E28:P28)</f>
        <v>355.66124313847689</v>
      </c>
    </row>
    <row r="29" spans="1:18" x14ac:dyDescent="0.3">
      <c r="A29" s="189" t="s">
        <v>690</v>
      </c>
      <c r="B29" s="8"/>
      <c r="C29" s="8"/>
      <c r="D29" s="8"/>
      <c r="E29" s="242">
        <f>E26*B8</f>
        <v>22.09026610418206</v>
      </c>
      <c r="F29" s="242">
        <f t="shared" ref="F29" si="10">F26*C8</f>
        <v>36.285294141921007</v>
      </c>
      <c r="G29" s="242">
        <f>G26*$D$8</f>
        <v>56.720582464383881</v>
      </c>
      <c r="H29" s="242">
        <f t="shared" ref="H29:P29" si="11">H26*$D$8</f>
        <v>45.665753422344714</v>
      </c>
      <c r="I29" s="242">
        <f t="shared" si="11"/>
        <v>85.303348061393848</v>
      </c>
      <c r="J29" s="242">
        <f t="shared" si="11"/>
        <v>70.932754480293269</v>
      </c>
      <c r="K29" s="242">
        <f t="shared" si="11"/>
        <v>49.186887987465603</v>
      </c>
      <c r="L29" s="242">
        <f t="shared" si="11"/>
        <v>54.376816210635567</v>
      </c>
      <c r="M29" s="242">
        <f t="shared" si="11"/>
        <v>62.139472905004432</v>
      </c>
      <c r="N29" s="242">
        <f t="shared" si="11"/>
        <v>75.130041250682922</v>
      </c>
      <c r="O29" s="242">
        <f t="shared" si="11"/>
        <v>111.65853894725663</v>
      </c>
      <c r="P29" s="242">
        <f t="shared" si="11"/>
        <v>147.37239827509586</v>
      </c>
      <c r="Q29" s="242">
        <f>SUM(E29:P29)</f>
        <v>816.86215425065973</v>
      </c>
    </row>
    <row r="30" spans="1:18" ht="15" thickBot="1" x14ac:dyDescent="0.35">
      <c r="A30" s="245" t="s">
        <v>591</v>
      </c>
      <c r="B30" s="11"/>
      <c r="C30" s="11"/>
      <c r="D30" s="11"/>
      <c r="E30" s="248">
        <f t="shared" ref="E30:K30" si="12">SUM(E28:E29)</f>
        <v>29.418266661075378</v>
      </c>
      <c r="F30" s="248">
        <f t="shared" si="12"/>
        <v>52.125701690160611</v>
      </c>
      <c r="G30" s="248">
        <f t="shared" si="12"/>
        <v>81.584815289851946</v>
      </c>
      <c r="H30" s="248">
        <f t="shared" si="12"/>
        <v>65.683952741023518</v>
      </c>
      <c r="I30" s="248">
        <f t="shared" si="12"/>
        <v>122.69722193993276</v>
      </c>
      <c r="J30" s="248">
        <f t="shared" si="12"/>
        <v>102.02708471671555</v>
      </c>
      <c r="K30" s="248">
        <f t="shared" si="12"/>
        <v>70.748624164073249</v>
      </c>
      <c r="L30" s="248">
        <f>SUM(L28:L29)</f>
        <v>78.213627467253104</v>
      </c>
      <c r="M30" s="248">
        <f t="shared" ref="M30:Q30" si="13">SUM(M28:M29)</f>
        <v>89.379149488580893</v>
      </c>
      <c r="N30" s="248">
        <f t="shared" si="13"/>
        <v>108.06430878957838</v>
      </c>
      <c r="O30" s="248">
        <f t="shared" si="13"/>
        <v>160.60556644083863</v>
      </c>
      <c r="P30" s="248">
        <f t="shared" si="13"/>
        <v>211.97507800005263</v>
      </c>
      <c r="Q30" s="248">
        <f t="shared" si="13"/>
        <v>1172.5233973891366</v>
      </c>
    </row>
    <row r="31" spans="1:18" ht="15" thickTop="1" x14ac:dyDescent="0.3">
      <c r="A31" s="189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</row>
    <row r="32" spans="1:18" x14ac:dyDescent="0.3">
      <c r="A32" s="189" t="s">
        <v>590</v>
      </c>
      <c r="B32" s="7"/>
      <c r="C32" s="7"/>
      <c r="D32" s="7"/>
      <c r="E32" s="242">
        <v>7.33</v>
      </c>
      <c r="F32" s="242">
        <v>15.84</v>
      </c>
      <c r="G32" s="242">
        <v>24.86</v>
      </c>
      <c r="H32" s="242">
        <v>20.02</v>
      </c>
      <c r="I32" s="242">
        <v>37.39</v>
      </c>
      <c r="J32" s="242">
        <v>31.09</v>
      </c>
      <c r="K32" s="242">
        <v>21.56</v>
      </c>
      <c r="L32" s="242">
        <v>23.84</v>
      </c>
      <c r="M32" s="242">
        <v>27.24</v>
      </c>
      <c r="N32" s="242">
        <v>32.93</v>
      </c>
      <c r="O32" s="242">
        <v>48.95</v>
      </c>
      <c r="P32" s="242">
        <v>64.599999999999994</v>
      </c>
      <c r="Q32" s="242">
        <f>SUM(E32:P32)</f>
        <v>355.65</v>
      </c>
      <c r="R32" s="70" t="s">
        <v>804</v>
      </c>
    </row>
    <row r="33" spans="1:24" x14ac:dyDescent="0.3">
      <c r="A33" s="189" t="s">
        <v>590</v>
      </c>
      <c r="B33" s="8"/>
      <c r="C33" s="8"/>
      <c r="D33" s="8"/>
      <c r="E33" s="242">
        <v>22.09</v>
      </c>
      <c r="F33" s="242">
        <v>36.29</v>
      </c>
      <c r="G33" s="242">
        <v>56.72</v>
      </c>
      <c r="H33" s="242">
        <v>45.67</v>
      </c>
      <c r="I33" s="242">
        <v>85.3</v>
      </c>
      <c r="J33" s="242">
        <v>70.930000000000007</v>
      </c>
      <c r="K33" s="242">
        <v>49.19</v>
      </c>
      <c r="L33" s="242">
        <v>54.38</v>
      </c>
      <c r="M33" s="242">
        <v>62.14</v>
      </c>
      <c r="N33" s="242">
        <v>75.13</v>
      </c>
      <c r="O33" s="242">
        <v>111.66</v>
      </c>
      <c r="P33" s="242">
        <v>147.37</v>
      </c>
      <c r="Q33" s="242">
        <f>SUM(E33:P33)</f>
        <v>816.86999999999989</v>
      </c>
      <c r="R33" s="70" t="s">
        <v>805</v>
      </c>
    </row>
    <row r="34" spans="1:24" ht="15" thickBot="1" x14ac:dyDescent="0.35">
      <c r="A34" s="189"/>
      <c r="B34" s="12"/>
      <c r="C34" s="12"/>
      <c r="D34" s="12"/>
      <c r="E34" s="248">
        <f t="shared" ref="E34:K34" si="14">SUM(E32:E33)</f>
        <v>29.42</v>
      </c>
      <c r="F34" s="248">
        <f t="shared" si="14"/>
        <v>52.129999999999995</v>
      </c>
      <c r="G34" s="248">
        <f t="shared" si="14"/>
        <v>81.58</v>
      </c>
      <c r="H34" s="248">
        <f t="shared" si="14"/>
        <v>65.69</v>
      </c>
      <c r="I34" s="248">
        <f t="shared" si="14"/>
        <v>122.69</v>
      </c>
      <c r="J34" s="248">
        <f t="shared" si="14"/>
        <v>102.02000000000001</v>
      </c>
      <c r="K34" s="248">
        <f t="shared" si="14"/>
        <v>70.75</v>
      </c>
      <c r="L34" s="248">
        <f>SUM(L32:L33)</f>
        <v>78.22</v>
      </c>
      <c r="M34" s="248">
        <f>SUM(M32:M33)</f>
        <v>89.38</v>
      </c>
      <c r="N34" s="248">
        <f t="shared" ref="N34:P34" si="15">SUM(N32:N33)</f>
        <v>108.06</v>
      </c>
      <c r="O34" s="248">
        <f t="shared" si="15"/>
        <v>160.61000000000001</v>
      </c>
      <c r="P34" s="248">
        <f t="shared" si="15"/>
        <v>211.97</v>
      </c>
      <c r="Q34" s="248">
        <f>SUM(Q32:Q33)</f>
        <v>1172.52</v>
      </c>
    </row>
    <row r="35" spans="1:24" ht="15" thickTop="1" x14ac:dyDescent="0.3">
      <c r="A35" s="189"/>
      <c r="B35" s="7"/>
      <c r="C35" s="7"/>
      <c r="D35" s="7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X35" s="8"/>
    </row>
    <row r="36" spans="1:24" x14ac:dyDescent="0.3">
      <c r="A36" s="189" t="s">
        <v>3496</v>
      </c>
      <c r="B36" s="7"/>
      <c r="C36" s="7"/>
      <c r="D36" s="7"/>
      <c r="E36" s="242">
        <f t="shared" ref="E36:Q37" si="16">E32-E28</f>
        <v>1.999443106680765E-3</v>
      </c>
      <c r="F36" s="242">
        <f t="shared" si="16"/>
        <v>-4.0754823960043041E-4</v>
      </c>
      <c r="G36" s="242">
        <f t="shared" si="16"/>
        <v>-4.2328254680690236E-3</v>
      </c>
      <c r="H36" s="242">
        <f t="shared" si="16"/>
        <v>1.8006813211961514E-3</v>
      </c>
      <c r="I36" s="242">
        <f t="shared" si="16"/>
        <v>-3.8738785389114128E-3</v>
      </c>
      <c r="J36" s="242">
        <f t="shared" si="16"/>
        <v>-4.3302364222839174E-3</v>
      </c>
      <c r="K36" s="242">
        <f t="shared" si="16"/>
        <v>-1.736176607646911E-3</v>
      </c>
      <c r="L36" s="242">
        <f t="shared" si="16"/>
        <v>3.1887433824593359E-3</v>
      </c>
      <c r="M36" s="242">
        <f t="shared" si="16"/>
        <v>3.2341642354083433E-4</v>
      </c>
      <c r="N36" s="242">
        <f t="shared" si="16"/>
        <v>-4.2675388954478422E-3</v>
      </c>
      <c r="O36" s="243">
        <f t="shared" si="16"/>
        <v>2.9725064179970673E-3</v>
      </c>
      <c r="P36" s="243">
        <f t="shared" si="16"/>
        <v>-2.6797249567920289E-3</v>
      </c>
      <c r="Q36" s="243">
        <f t="shared" si="16"/>
        <v>-1.1243138476913828E-2</v>
      </c>
      <c r="R36" s="189"/>
      <c r="S36" s="189"/>
    </row>
    <row r="37" spans="1:24" x14ac:dyDescent="0.3">
      <c r="A37" s="189" t="s">
        <v>3497</v>
      </c>
      <c r="B37" s="7"/>
      <c r="C37" s="7"/>
      <c r="D37" s="7"/>
      <c r="E37" s="242">
        <f t="shared" si="16"/>
        <v>-2.6610418206018949E-4</v>
      </c>
      <c r="F37" s="242">
        <f t="shared" si="16"/>
        <v>4.7058580789922644E-3</v>
      </c>
      <c r="G37" s="242">
        <f t="shared" si="16"/>
        <v>-5.8246438388209754E-4</v>
      </c>
      <c r="H37" s="242">
        <f t="shared" si="16"/>
        <v>4.2465776552873535E-3</v>
      </c>
      <c r="I37" s="242">
        <f t="shared" si="16"/>
        <v>-3.3480613938507986E-3</v>
      </c>
      <c r="J37" s="242">
        <f t="shared" si="16"/>
        <v>-2.7544802932624179E-3</v>
      </c>
      <c r="K37" s="242">
        <f t="shared" si="16"/>
        <v>3.112012534394637E-3</v>
      </c>
      <c r="L37" s="242">
        <f t="shared" si="16"/>
        <v>3.1837893644350856E-3</v>
      </c>
      <c r="M37" s="242">
        <f t="shared" si="16"/>
        <v>5.2709499556868877E-4</v>
      </c>
      <c r="N37" s="242">
        <f t="shared" si="16"/>
        <v>-4.1250682926374793E-5</v>
      </c>
      <c r="O37" s="243">
        <f t="shared" si="16"/>
        <v>1.4610527433660536E-3</v>
      </c>
      <c r="P37" s="243">
        <f t="shared" si="16"/>
        <v>-2.3982750958566612E-3</v>
      </c>
      <c r="Q37" s="243">
        <f>Q33-Q29</f>
        <v>7.8457493401629108E-3</v>
      </c>
      <c r="R37" s="189"/>
      <c r="S37" s="189"/>
    </row>
    <row r="38" spans="1:24" ht="15" thickBot="1" x14ac:dyDescent="0.35">
      <c r="A38" s="245" t="s">
        <v>3498</v>
      </c>
      <c r="B38" s="12"/>
      <c r="C38" s="12"/>
      <c r="D38" s="12"/>
      <c r="E38" s="248">
        <f t="shared" ref="E38:Q38" si="17">SUM(E36:E37)</f>
        <v>1.7333389246205755E-3</v>
      </c>
      <c r="F38" s="248">
        <f t="shared" si="17"/>
        <v>4.298309839391834E-3</v>
      </c>
      <c r="G38" s="248">
        <f t="shared" si="17"/>
        <v>-4.8152898519511211E-3</v>
      </c>
      <c r="H38" s="248">
        <f t="shared" si="17"/>
        <v>6.047258976483505E-3</v>
      </c>
      <c r="I38" s="248">
        <f t="shared" si="17"/>
        <v>-7.2219399327622114E-3</v>
      </c>
      <c r="J38" s="248">
        <f t="shared" si="17"/>
        <v>-7.0847167155463353E-3</v>
      </c>
      <c r="K38" s="248">
        <f t="shared" si="17"/>
        <v>1.375835926747726E-3</v>
      </c>
      <c r="L38" s="248">
        <f t="shared" si="17"/>
        <v>6.3725327468944215E-3</v>
      </c>
      <c r="M38" s="248">
        <f t="shared" si="17"/>
        <v>8.505114191095231E-4</v>
      </c>
      <c r="N38" s="248">
        <f t="shared" si="17"/>
        <v>-4.3087895783742169E-3</v>
      </c>
      <c r="O38" s="244">
        <f t="shared" si="17"/>
        <v>4.4335591613631209E-3</v>
      </c>
      <c r="P38" s="244">
        <f t="shared" si="17"/>
        <v>-5.0780000526486901E-3</v>
      </c>
      <c r="Q38" s="244">
        <f t="shared" si="17"/>
        <v>-3.3973891367509168E-3</v>
      </c>
      <c r="R38" s="189"/>
      <c r="S38" s="189"/>
    </row>
    <row r="39" spans="1:24" ht="15" thickTop="1" x14ac:dyDescent="0.3"/>
    <row r="41" spans="1:24" x14ac:dyDescent="0.3">
      <c r="A41" s="9" t="s">
        <v>3558</v>
      </c>
      <c r="B41" s="13"/>
      <c r="C41" s="13"/>
      <c r="D41" s="13"/>
      <c r="E41" s="14">
        <v>42736</v>
      </c>
      <c r="F41" s="14">
        <v>42767</v>
      </c>
      <c r="G41" s="14">
        <v>42795</v>
      </c>
      <c r="H41" s="14">
        <v>42826</v>
      </c>
      <c r="I41" s="14">
        <v>42856</v>
      </c>
      <c r="J41" s="14">
        <v>42887</v>
      </c>
      <c r="K41" s="14">
        <v>42917</v>
      </c>
      <c r="L41" s="14">
        <v>42948</v>
      </c>
      <c r="M41" s="14">
        <v>42979</v>
      </c>
      <c r="N41" s="14">
        <v>43009</v>
      </c>
      <c r="O41" s="14">
        <v>43040</v>
      </c>
      <c r="P41" s="14">
        <v>43070</v>
      </c>
      <c r="Q41" s="14" t="s">
        <v>591</v>
      </c>
    </row>
    <row r="42" spans="1:24" x14ac:dyDescent="0.3">
      <c r="A42" s="5">
        <v>2017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24" x14ac:dyDescent="0.3">
      <c r="A43" s="249" t="s">
        <v>3499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</row>
    <row r="44" spans="1:24" x14ac:dyDescent="0.3">
      <c r="A44" s="189" t="s">
        <v>992</v>
      </c>
      <c r="B44" s="7"/>
      <c r="C44" s="7"/>
      <c r="D44" s="7"/>
      <c r="E44" s="242">
        <v>3814.25</v>
      </c>
      <c r="F44" s="242">
        <v>11343.830000000002</v>
      </c>
      <c r="G44" s="242">
        <v>12886.99</v>
      </c>
      <c r="H44" s="242">
        <v>13221.73</v>
      </c>
      <c r="I44" s="242">
        <v>19329.62</v>
      </c>
      <c r="J44" s="242">
        <v>11008.32</v>
      </c>
      <c r="K44" s="242">
        <v>12170.359999999999</v>
      </c>
      <c r="L44" s="242">
        <v>9546.75</v>
      </c>
      <c r="M44" s="242">
        <v>13711.79</v>
      </c>
      <c r="N44" s="242">
        <v>25399.510000000002</v>
      </c>
      <c r="O44" s="242">
        <v>30250.25</v>
      </c>
      <c r="P44" s="242">
        <v>24127.969999999998</v>
      </c>
      <c r="Q44" s="242">
        <f>SUM(E44:P44)</f>
        <v>186811.37</v>
      </c>
    </row>
    <row r="45" spans="1:24" x14ac:dyDescent="0.3">
      <c r="A45" s="189" t="s">
        <v>991</v>
      </c>
      <c r="B45" s="7"/>
      <c r="C45" s="7"/>
      <c r="D45" s="7"/>
      <c r="E45" s="242">
        <v>7880.77</v>
      </c>
      <c r="F45" s="242">
        <v>18962.05</v>
      </c>
      <c r="G45" s="242">
        <v>16265.14</v>
      </c>
      <c r="H45" s="242">
        <v>21784.87</v>
      </c>
      <c r="I45" s="242">
        <v>28699.86</v>
      </c>
      <c r="J45" s="242">
        <v>16375.430000000002</v>
      </c>
      <c r="K45" s="242">
        <v>13523.279999999999</v>
      </c>
      <c r="L45" s="242">
        <v>16451.52</v>
      </c>
      <c r="M45" s="242">
        <v>12581.48</v>
      </c>
      <c r="N45" s="242">
        <v>15569.119999999999</v>
      </c>
      <c r="O45" s="242">
        <v>21270.53</v>
      </c>
      <c r="P45" s="242">
        <v>17992.27</v>
      </c>
      <c r="Q45" s="242">
        <f>SUM(E45:P45)</f>
        <v>207356.32</v>
      </c>
    </row>
    <row r="46" spans="1:24" ht="15" thickBot="1" x14ac:dyDescent="0.35">
      <c r="A46" s="9" t="s">
        <v>591</v>
      </c>
      <c r="B46" s="270"/>
      <c r="C46" s="270"/>
      <c r="D46" s="270"/>
      <c r="E46" s="248">
        <f>SUM(E44:E45)</f>
        <v>11695.02</v>
      </c>
      <c r="F46" s="248">
        <f t="shared" ref="F46:Q46" si="18">SUM(F44:F45)</f>
        <v>30305.88</v>
      </c>
      <c r="G46" s="248">
        <f t="shared" si="18"/>
        <v>29152.129999999997</v>
      </c>
      <c r="H46" s="248">
        <f t="shared" si="18"/>
        <v>35006.6</v>
      </c>
      <c r="I46" s="248">
        <f t="shared" si="18"/>
        <v>48029.479999999996</v>
      </c>
      <c r="J46" s="248">
        <f t="shared" si="18"/>
        <v>27383.75</v>
      </c>
      <c r="K46" s="248">
        <f t="shared" si="18"/>
        <v>25693.64</v>
      </c>
      <c r="L46" s="248">
        <f t="shared" si="18"/>
        <v>25998.27</v>
      </c>
      <c r="M46" s="248">
        <f t="shared" si="18"/>
        <v>26293.27</v>
      </c>
      <c r="N46" s="248">
        <f t="shared" si="18"/>
        <v>40968.630000000005</v>
      </c>
      <c r="O46" s="248">
        <f t="shared" si="18"/>
        <v>51520.78</v>
      </c>
      <c r="P46" s="248">
        <f t="shared" si="18"/>
        <v>42120.24</v>
      </c>
      <c r="Q46" s="248">
        <f t="shared" si="18"/>
        <v>394167.69</v>
      </c>
    </row>
    <row r="47" spans="1:24" ht="15" thickTop="1" x14ac:dyDescent="0.3">
      <c r="E47" s="242"/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</row>
    <row r="48" spans="1:24" x14ac:dyDescent="0.3">
      <c r="E48" s="242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</row>
    <row r="49" spans="1:18" x14ac:dyDescent="0.3">
      <c r="A49" s="245" t="s">
        <v>3559</v>
      </c>
      <c r="B49" s="179"/>
      <c r="C49" s="179"/>
      <c r="D49" s="179"/>
      <c r="E49" s="242">
        <f>E46*B7</f>
        <v>50.738939453233456</v>
      </c>
      <c r="F49" s="242">
        <f t="shared" ref="F49" si="19">F46*C7</f>
        <v>158.86790071549621</v>
      </c>
      <c r="G49" s="242">
        <f>G46*$D$7</f>
        <v>150.74501555153509</v>
      </c>
      <c r="H49" s="242">
        <f t="shared" ref="H49:P49" si="20">H46*$D$7</f>
        <v>181.01834965082719</v>
      </c>
      <c r="I49" s="242">
        <f t="shared" si="20"/>
        <v>248.35937235228246</v>
      </c>
      <c r="J49" s="242">
        <f t="shared" si="20"/>
        <v>141.60076192063323</v>
      </c>
      <c r="K49" s="242">
        <f t="shared" si="20"/>
        <v>132.86124071810687</v>
      </c>
      <c r="L49" s="242">
        <f t="shared" si="20"/>
        <v>134.43647566963406</v>
      </c>
      <c r="M49" s="242">
        <f t="shared" si="20"/>
        <v>135.96191410544313</v>
      </c>
      <c r="N49" s="242">
        <f t="shared" si="20"/>
        <v>211.84787411674856</v>
      </c>
      <c r="O49" s="242">
        <f t="shared" si="20"/>
        <v>266.41280696563916</v>
      </c>
      <c r="P49" s="242">
        <f t="shared" si="20"/>
        <v>217.80282380170476</v>
      </c>
      <c r="Q49" s="242">
        <f>SUM(E49:P49)</f>
        <v>2030.6534750212843</v>
      </c>
    </row>
    <row r="50" spans="1:18" x14ac:dyDescent="0.3">
      <c r="A50" s="245" t="s">
        <v>3560</v>
      </c>
      <c r="B50" s="271"/>
      <c r="C50" s="271"/>
      <c r="D50" s="271"/>
      <c r="E50" s="243">
        <f>E46*B8</f>
        <v>152.95259131927298</v>
      </c>
      <c r="F50" s="243">
        <f t="shared" ref="F50" si="21">F46*C8</f>
        <v>363.91541629318237</v>
      </c>
      <c r="G50" s="243">
        <f>G46*$D$8</f>
        <v>343.88131520903733</v>
      </c>
      <c r="H50" s="243">
        <f t="shared" ref="H50:P50" si="22">H46*$D$8</f>
        <v>412.94120357574855</v>
      </c>
      <c r="I50" s="243">
        <f t="shared" si="22"/>
        <v>566.56034228737838</v>
      </c>
      <c r="J50" s="243">
        <f t="shared" si="22"/>
        <v>323.02133550294525</v>
      </c>
      <c r="K50" s="243">
        <f t="shared" si="22"/>
        <v>303.08463620694369</v>
      </c>
      <c r="L50" s="243">
        <f t="shared" si="22"/>
        <v>306.67808083867828</v>
      </c>
      <c r="M50" s="243">
        <f t="shared" si="22"/>
        <v>310.1579290688648</v>
      </c>
      <c r="N50" s="243">
        <f t="shared" si="22"/>
        <v>483.26987999547288</v>
      </c>
      <c r="O50" s="243">
        <f t="shared" si="22"/>
        <v>607.74405118924301</v>
      </c>
      <c r="P50" s="243">
        <f t="shared" si="22"/>
        <v>496.8543817594221</v>
      </c>
      <c r="Q50" s="243">
        <f>SUM(E50:P50)</f>
        <v>4671.0611632461896</v>
      </c>
    </row>
    <row r="51" spans="1:18" x14ac:dyDescent="0.3">
      <c r="A51" s="189"/>
      <c r="B51" s="189"/>
      <c r="C51" s="189"/>
      <c r="D51" s="189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</row>
    <row r="52" spans="1:18" x14ac:dyDescent="0.3">
      <c r="A52" s="245" t="s">
        <v>590</v>
      </c>
      <c r="B52" s="190"/>
      <c r="C52" s="190"/>
      <c r="D52" s="190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</row>
    <row r="53" spans="1:18" x14ac:dyDescent="0.3">
      <c r="A53" s="246" t="s">
        <v>3527</v>
      </c>
      <c r="B53" s="70"/>
      <c r="C53" s="272"/>
      <c r="E53" s="273">
        <v>16.55</v>
      </c>
      <c r="F53" s="273">
        <v>59.47</v>
      </c>
      <c r="G53" s="273">
        <v>66.64</v>
      </c>
      <c r="H53" s="273">
        <v>68.37</v>
      </c>
      <c r="I53" s="273">
        <v>99.95</v>
      </c>
      <c r="J53" s="273">
        <v>56.92</v>
      </c>
      <c r="K53" s="273">
        <v>62.93</v>
      </c>
      <c r="L53" s="273">
        <v>49.37</v>
      </c>
      <c r="M53" s="273">
        <v>70.900000000000006</v>
      </c>
      <c r="N53" s="273">
        <v>131.34</v>
      </c>
      <c r="O53" s="273">
        <v>156.41999999999999</v>
      </c>
      <c r="P53" s="273">
        <v>124.77</v>
      </c>
      <c r="Q53" s="273">
        <f>SUM(E53:P53)</f>
        <v>963.63</v>
      </c>
      <c r="R53" s="70" t="s">
        <v>728</v>
      </c>
    </row>
    <row r="54" spans="1:18" x14ac:dyDescent="0.3">
      <c r="A54" s="189" t="s">
        <v>3528</v>
      </c>
      <c r="B54" s="70"/>
      <c r="C54" s="272"/>
      <c r="E54" s="273">
        <v>49.88</v>
      </c>
      <c r="F54" s="273">
        <v>136.22</v>
      </c>
      <c r="G54" s="273">
        <v>152.02000000000001</v>
      </c>
      <c r="H54" s="273">
        <v>155.97</v>
      </c>
      <c r="I54" s="273">
        <v>228.01</v>
      </c>
      <c r="J54" s="273">
        <v>129.86000000000001</v>
      </c>
      <c r="K54" s="273">
        <v>143.56</v>
      </c>
      <c r="L54" s="273">
        <v>112.61</v>
      </c>
      <c r="M54" s="273">
        <v>161.75</v>
      </c>
      <c r="N54" s="273">
        <v>299.62</v>
      </c>
      <c r="O54" s="273">
        <v>356.83</v>
      </c>
      <c r="P54" s="273">
        <v>284.62</v>
      </c>
      <c r="Q54" s="273">
        <f t="shared" ref="Q54:Q56" si="23">SUM(E54:P54)</f>
        <v>2210.9499999999998</v>
      </c>
      <c r="R54" s="70" t="s">
        <v>729</v>
      </c>
    </row>
    <row r="55" spans="1:18" x14ac:dyDescent="0.3">
      <c r="A55" s="189" t="s">
        <v>3529</v>
      </c>
      <c r="B55" s="70"/>
      <c r="C55" s="272"/>
      <c r="E55" s="273">
        <v>34.19</v>
      </c>
      <c r="F55" s="273">
        <v>99.4</v>
      </c>
      <c r="G55" s="273">
        <v>84.11</v>
      </c>
      <c r="H55" s="273">
        <v>112.65</v>
      </c>
      <c r="I55" s="273">
        <v>148.41</v>
      </c>
      <c r="J55" s="273">
        <v>84.68</v>
      </c>
      <c r="K55" s="273">
        <v>69.930000000000007</v>
      </c>
      <c r="L55" s="273">
        <v>85.07</v>
      </c>
      <c r="M55" s="273">
        <v>65.06</v>
      </c>
      <c r="N55" s="273">
        <v>80.510000000000005</v>
      </c>
      <c r="O55" s="273">
        <v>109.99</v>
      </c>
      <c r="P55" s="273">
        <v>93.04</v>
      </c>
      <c r="Q55" s="273">
        <f t="shared" si="23"/>
        <v>1067.04</v>
      </c>
      <c r="R55" s="70" t="s">
        <v>763</v>
      </c>
    </row>
    <row r="56" spans="1:18" x14ac:dyDescent="0.3">
      <c r="A56" s="189" t="s">
        <v>3530</v>
      </c>
      <c r="B56" s="70"/>
      <c r="C56" s="272"/>
      <c r="E56" s="273">
        <v>103.07</v>
      </c>
      <c r="F56" s="273">
        <v>227.7</v>
      </c>
      <c r="G56" s="273">
        <v>191.87</v>
      </c>
      <c r="H56" s="273">
        <v>256.98</v>
      </c>
      <c r="I56" s="273">
        <v>338.55</v>
      </c>
      <c r="J56" s="273">
        <v>193.17</v>
      </c>
      <c r="K56" s="273">
        <v>159.52000000000001</v>
      </c>
      <c r="L56" s="273">
        <v>194.06</v>
      </c>
      <c r="M56" s="273">
        <v>148.41</v>
      </c>
      <c r="N56" s="273">
        <v>183.65</v>
      </c>
      <c r="O56" s="273">
        <v>250.91</v>
      </c>
      <c r="P56" s="273">
        <v>212.24</v>
      </c>
      <c r="Q56" s="273">
        <f t="shared" si="23"/>
        <v>2460.13</v>
      </c>
      <c r="R56" s="70" t="s">
        <v>764</v>
      </c>
    </row>
    <row r="57" spans="1:18" x14ac:dyDescent="0.3">
      <c r="A57" s="245"/>
      <c r="B57" s="272"/>
      <c r="C57" s="272"/>
      <c r="D57" s="272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</row>
    <row r="58" spans="1:18" ht="16.5" customHeight="1" x14ac:dyDescent="0.3">
      <c r="A58" s="189"/>
      <c r="B58" s="274"/>
      <c r="C58" s="274"/>
      <c r="D58" s="274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</row>
    <row r="59" spans="1:18" ht="15" thickBot="1" x14ac:dyDescent="0.35">
      <c r="A59" s="245" t="s">
        <v>3494</v>
      </c>
      <c r="B59" s="275"/>
      <c r="C59" s="275"/>
      <c r="D59" s="275"/>
      <c r="E59" s="248">
        <f t="shared" ref="E59:Q60" si="24">E49-E53-E55</f>
        <v>-1.0605467665385504E-3</v>
      </c>
      <c r="F59" s="248">
        <f t="shared" si="24"/>
        <v>-2.0992845037994812E-3</v>
      </c>
      <c r="G59" s="248">
        <f t="shared" si="24"/>
        <v>-4.9844484649099741E-3</v>
      </c>
      <c r="H59" s="248">
        <f t="shared" si="24"/>
        <v>-1.6503491728201425E-3</v>
      </c>
      <c r="I59" s="248">
        <f t="shared" si="24"/>
        <v>-6.2764771755041693E-4</v>
      </c>
      <c r="J59" s="248">
        <f t="shared" si="24"/>
        <v>7.6192063322366721E-4</v>
      </c>
      <c r="K59" s="248">
        <f t="shared" si="24"/>
        <v>1.2407181068567752E-3</v>
      </c>
      <c r="L59" s="248">
        <f t="shared" si="24"/>
        <v>-3.5243303659342473E-3</v>
      </c>
      <c r="M59" s="248">
        <f t="shared" si="24"/>
        <v>1.9141054431202065E-3</v>
      </c>
      <c r="N59" s="248">
        <f t="shared" si="24"/>
        <v>-2.1258832514519099E-3</v>
      </c>
      <c r="O59" s="248">
        <f t="shared" si="24"/>
        <v>2.806965639180703E-3</v>
      </c>
      <c r="P59" s="248">
        <f t="shared" si="24"/>
        <v>-7.1761982952409653E-3</v>
      </c>
      <c r="Q59" s="248">
        <f t="shared" si="24"/>
        <v>-1.6524978715551697E-2</v>
      </c>
      <c r="R59" s="276"/>
    </row>
    <row r="60" spans="1:18" ht="15.6" thickTop="1" thickBot="1" x14ac:dyDescent="0.35">
      <c r="A60" s="245" t="s">
        <v>3494</v>
      </c>
      <c r="B60" s="277"/>
      <c r="C60" s="277"/>
      <c r="D60" s="277"/>
      <c r="E60" s="250">
        <f t="shared" si="24"/>
        <v>2.5913192729944967E-3</v>
      </c>
      <c r="F60" s="250">
        <f t="shared" si="24"/>
        <v>-4.583706817612665E-3</v>
      </c>
      <c r="G60" s="250">
        <f t="shared" si="24"/>
        <v>-8.6847909626897035E-3</v>
      </c>
      <c r="H60" s="250">
        <f t="shared" si="24"/>
        <v>-8.7964242514999569E-3</v>
      </c>
      <c r="I60" s="250">
        <f t="shared" si="24"/>
        <v>3.4228737837338485E-4</v>
      </c>
      <c r="J60" s="250">
        <f t="shared" si="24"/>
        <v>-8.6644970547524736E-3</v>
      </c>
      <c r="K60" s="250">
        <f t="shared" si="24"/>
        <v>4.6362069436725051E-3</v>
      </c>
      <c r="L60" s="250">
        <f t="shared" si="24"/>
        <v>8.0808386782678099E-3</v>
      </c>
      <c r="M60" s="250">
        <f t="shared" si="24"/>
        <v>-2.0709311351936321E-3</v>
      </c>
      <c r="N60" s="250">
        <f t="shared" si="24"/>
        <v>-1.2000452713323284E-4</v>
      </c>
      <c r="O60" s="250">
        <f t="shared" si="24"/>
        <v>4.0511892430288299E-3</v>
      </c>
      <c r="P60" s="250">
        <f t="shared" si="24"/>
        <v>-5.6182405779168221E-3</v>
      </c>
      <c r="Q60" s="250">
        <f t="shared" si="24"/>
        <v>-1.8836753810319351E-2</v>
      </c>
      <c r="R60" s="278"/>
    </row>
    <row r="61" spans="1:18" ht="15" thickTop="1" x14ac:dyDescent="0.3"/>
    <row r="64" spans="1:18" x14ac:dyDescent="0.3">
      <c r="A64" s="9" t="s">
        <v>3558</v>
      </c>
      <c r="B64" s="13"/>
      <c r="C64" s="13"/>
      <c r="D64" s="13"/>
      <c r="E64" s="14">
        <v>42736</v>
      </c>
      <c r="F64" s="14">
        <v>42767</v>
      </c>
      <c r="G64" s="14">
        <v>42795</v>
      </c>
      <c r="H64" s="14">
        <v>42826</v>
      </c>
      <c r="I64" s="14">
        <v>42856</v>
      </c>
      <c r="J64" s="14">
        <v>42887</v>
      </c>
      <c r="K64" s="14">
        <v>42917</v>
      </c>
      <c r="L64" s="14">
        <v>42948</v>
      </c>
      <c r="M64" s="14">
        <v>42979</v>
      </c>
      <c r="N64" s="14">
        <v>43009</v>
      </c>
      <c r="O64" s="14">
        <v>43040</v>
      </c>
      <c r="P64" s="14">
        <v>43070</v>
      </c>
      <c r="Q64" s="14" t="s">
        <v>591</v>
      </c>
    </row>
    <row r="65" spans="1:18" x14ac:dyDescent="0.3">
      <c r="A65" s="5">
        <v>2017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18" x14ac:dyDescent="0.3">
      <c r="A66" s="249" t="s">
        <v>3531</v>
      </c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247"/>
    </row>
    <row r="67" spans="1:18" x14ac:dyDescent="0.3">
      <c r="A67" s="189" t="s">
        <v>3539</v>
      </c>
      <c r="B67" s="7"/>
      <c r="C67" s="7"/>
      <c r="D67" s="7"/>
      <c r="E67" s="242"/>
      <c r="F67" s="242"/>
      <c r="G67" s="242">
        <v>225.4</v>
      </c>
      <c r="H67" s="242">
        <v>2845.99</v>
      </c>
      <c r="I67" s="242">
        <v>2758.43</v>
      </c>
      <c r="J67" s="242">
        <v>9501.0300000000007</v>
      </c>
      <c r="K67" s="242">
        <v>999.71</v>
      </c>
      <c r="L67" s="242">
        <v>15612.380000000001</v>
      </c>
      <c r="M67" s="242">
        <v>704.38</v>
      </c>
      <c r="N67" s="242">
        <v>556.51</v>
      </c>
      <c r="O67" s="242">
        <v>870.35</v>
      </c>
      <c r="P67" s="242">
        <v>1036.78</v>
      </c>
      <c r="Q67" s="242">
        <f>SUM(E67:P67)</f>
        <v>35110.959999999999</v>
      </c>
    </row>
    <row r="68" spans="1:18" x14ac:dyDescent="0.3">
      <c r="A68" s="189" t="s">
        <v>3501</v>
      </c>
      <c r="B68" s="7"/>
      <c r="C68" s="7"/>
      <c r="D68" s="7"/>
      <c r="E68" s="242"/>
      <c r="F68" s="242"/>
      <c r="G68" s="242">
        <v>21628.289999999997</v>
      </c>
      <c r="H68" s="242">
        <v>10258.629999999999</v>
      </c>
      <c r="I68" s="242">
        <v>11064.5</v>
      </c>
      <c r="J68" s="242">
        <v>5892.27</v>
      </c>
      <c r="K68" s="242">
        <v>7939.76</v>
      </c>
      <c r="L68" s="242">
        <v>201.44</v>
      </c>
      <c r="M68" s="242">
        <v>25204.71</v>
      </c>
      <c r="N68" s="242">
        <v>15536.8</v>
      </c>
      <c r="O68" s="242">
        <v>12627.7</v>
      </c>
      <c r="P68" s="242">
        <v>16047.08</v>
      </c>
      <c r="Q68" s="242">
        <f>SUM(E68:P68)</f>
        <v>126401.18000000001</v>
      </c>
    </row>
    <row r="69" spans="1:18" ht="15" thickBot="1" x14ac:dyDescent="0.35">
      <c r="A69" s="9" t="s">
        <v>591</v>
      </c>
      <c r="B69" s="270"/>
      <c r="C69" s="270"/>
      <c r="D69" s="270"/>
      <c r="E69" s="248">
        <f>SUM(E67:E68)</f>
        <v>0</v>
      </c>
      <c r="F69" s="248">
        <f t="shared" ref="F69:Q69" si="25">SUM(F67:F68)</f>
        <v>0</v>
      </c>
      <c r="G69" s="248">
        <f t="shared" si="25"/>
        <v>21853.69</v>
      </c>
      <c r="H69" s="248">
        <f t="shared" si="25"/>
        <v>13104.619999999999</v>
      </c>
      <c r="I69" s="248">
        <f t="shared" si="25"/>
        <v>13822.93</v>
      </c>
      <c r="J69" s="248">
        <f t="shared" si="25"/>
        <v>15393.300000000001</v>
      </c>
      <c r="K69" s="248">
        <f t="shared" si="25"/>
        <v>8939.4700000000012</v>
      </c>
      <c r="L69" s="248">
        <f t="shared" si="25"/>
        <v>15813.820000000002</v>
      </c>
      <c r="M69" s="248">
        <f t="shared" si="25"/>
        <v>25909.09</v>
      </c>
      <c r="N69" s="248">
        <f t="shared" si="25"/>
        <v>16093.31</v>
      </c>
      <c r="O69" s="248">
        <f t="shared" si="25"/>
        <v>13498.050000000001</v>
      </c>
      <c r="P69" s="248">
        <f t="shared" si="25"/>
        <v>17083.86</v>
      </c>
      <c r="Q69" s="248">
        <f t="shared" si="25"/>
        <v>161512.14000000001</v>
      </c>
    </row>
    <row r="70" spans="1:18" ht="15" thickTop="1" x14ac:dyDescent="0.3"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</row>
    <row r="71" spans="1:18" x14ac:dyDescent="0.3">
      <c r="E71" s="242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242"/>
      <c r="Q71" s="242"/>
    </row>
    <row r="72" spans="1:18" x14ac:dyDescent="0.3">
      <c r="A72" s="245" t="s">
        <v>3559</v>
      </c>
      <c r="B72" s="179"/>
      <c r="C72" s="179"/>
      <c r="D72" s="179"/>
      <c r="E72" s="242">
        <f>E69*B30</f>
        <v>0</v>
      </c>
      <c r="F72" s="242">
        <f t="shared" ref="F72" si="26">F69*C30</f>
        <v>0</v>
      </c>
      <c r="G72" s="242">
        <f>G69*$D$7</f>
        <v>113.00494471273376</v>
      </c>
      <c r="H72" s="242">
        <f t="shared" ref="H72:P72" si="27">H69*$D$7</f>
        <v>67.763698422618106</v>
      </c>
      <c r="I72" s="242">
        <f t="shared" si="27"/>
        <v>71.478063449146987</v>
      </c>
      <c r="J72" s="242">
        <f t="shared" si="27"/>
        <v>79.598411776067323</v>
      </c>
      <c r="K72" s="242">
        <f t="shared" si="27"/>
        <v>46.225800453431077</v>
      </c>
      <c r="L72" s="242">
        <f t="shared" si="27"/>
        <v>81.772911338868795</v>
      </c>
      <c r="M72" s="242">
        <f t="shared" si="27"/>
        <v>133.97532787402235</v>
      </c>
      <c r="N72" s="242">
        <f t="shared" si="27"/>
        <v>83.218147909798546</v>
      </c>
      <c r="O72" s="242">
        <f t="shared" si="27"/>
        <v>69.798116198212568</v>
      </c>
      <c r="P72" s="242">
        <f t="shared" si="27"/>
        <v>88.340259918580529</v>
      </c>
      <c r="Q72" s="242">
        <f>SUM(E72:P72)</f>
        <v>835.17568205348005</v>
      </c>
    </row>
    <row r="73" spans="1:18" x14ac:dyDescent="0.3">
      <c r="A73" s="245" t="s">
        <v>3560</v>
      </c>
      <c r="B73" s="271"/>
      <c r="C73" s="271"/>
      <c r="D73" s="271"/>
      <c r="E73" s="243">
        <f>E69*B31</f>
        <v>0</v>
      </c>
      <c r="F73" s="243">
        <f t="shared" ref="F73" si="28">F69*C31</f>
        <v>0</v>
      </c>
      <c r="G73" s="243">
        <f>G69*$D$8</f>
        <v>257.78821854082656</v>
      </c>
      <c r="H73" s="243">
        <f t="shared" ref="H73:P73" si="29">H69*$D$8</f>
        <v>154.58335157378394</v>
      </c>
      <c r="I73" s="243">
        <f t="shared" si="29"/>
        <v>163.05660507285259</v>
      </c>
      <c r="J73" s="243">
        <f t="shared" si="29"/>
        <v>181.58083987026933</v>
      </c>
      <c r="K73" s="243">
        <f t="shared" si="29"/>
        <v>105.45084358747485</v>
      </c>
      <c r="L73" s="243">
        <f t="shared" si="29"/>
        <v>186.5413340321609</v>
      </c>
      <c r="M73" s="243">
        <f t="shared" si="29"/>
        <v>305.62610502454942</v>
      </c>
      <c r="N73" s="243">
        <f t="shared" si="29"/>
        <v>189.83822481810944</v>
      </c>
      <c r="O73" s="243">
        <f t="shared" si="29"/>
        <v>159.22428950328319</v>
      </c>
      <c r="P73" s="243">
        <f t="shared" si="29"/>
        <v>201.52284740933388</v>
      </c>
      <c r="Q73" s="243">
        <f>SUM(E73:P73)</f>
        <v>1905.2126594326442</v>
      </c>
    </row>
    <row r="74" spans="1:18" x14ac:dyDescent="0.3">
      <c r="A74" s="189"/>
      <c r="B74" s="189"/>
      <c r="C74" s="189"/>
      <c r="D74" s="189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3"/>
    </row>
    <row r="75" spans="1:18" x14ac:dyDescent="0.3">
      <c r="A75" s="245" t="s">
        <v>590</v>
      </c>
      <c r="B75" s="190"/>
      <c r="C75" s="190"/>
      <c r="D75" s="190"/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</row>
    <row r="76" spans="1:18" x14ac:dyDescent="0.3">
      <c r="A76" s="246" t="s">
        <v>3527</v>
      </c>
      <c r="B76" s="70"/>
      <c r="C76" s="272"/>
      <c r="E76" s="273">
        <v>0</v>
      </c>
      <c r="F76" s="273">
        <v>0</v>
      </c>
      <c r="G76" s="273">
        <v>1.17</v>
      </c>
      <c r="H76" s="273">
        <v>14.72</v>
      </c>
      <c r="I76" s="273">
        <v>14.26</v>
      </c>
      <c r="J76" s="273">
        <v>49.13</v>
      </c>
      <c r="K76" s="273">
        <v>5.17</v>
      </c>
      <c r="L76" s="273">
        <v>80.73</v>
      </c>
      <c r="M76" s="273">
        <v>3.64</v>
      </c>
      <c r="N76" s="273">
        <v>2.88</v>
      </c>
      <c r="O76" s="273">
        <v>4.5</v>
      </c>
      <c r="P76" s="273">
        <v>5.36</v>
      </c>
      <c r="Q76" s="273">
        <f>SUM(E76:P76)</f>
        <v>181.56</v>
      </c>
      <c r="R76" s="251" t="s">
        <v>3124</v>
      </c>
    </row>
    <row r="77" spans="1:18" x14ac:dyDescent="0.3">
      <c r="A77" s="189" t="s">
        <v>3528</v>
      </c>
      <c r="B77" s="70"/>
      <c r="C77" s="272"/>
      <c r="E77" s="273">
        <v>0</v>
      </c>
      <c r="F77" s="273">
        <v>0</v>
      </c>
      <c r="G77" s="273">
        <v>2.66</v>
      </c>
      <c r="H77" s="273">
        <v>33.57</v>
      </c>
      <c r="I77" s="273">
        <v>32.54</v>
      </c>
      <c r="J77" s="273">
        <v>112.08</v>
      </c>
      <c r="K77" s="273">
        <v>11.79</v>
      </c>
      <c r="L77" s="273">
        <v>184.17</v>
      </c>
      <c r="M77" s="273">
        <v>8.31</v>
      </c>
      <c r="N77" s="273">
        <v>6.56</v>
      </c>
      <c r="O77" s="273">
        <v>10.27</v>
      </c>
      <c r="P77" s="273">
        <v>12.23</v>
      </c>
      <c r="Q77" s="273">
        <f>SUM(E77:P77)</f>
        <v>414.18</v>
      </c>
      <c r="R77" s="70" t="s">
        <v>3125</v>
      </c>
    </row>
    <row r="78" spans="1:18" x14ac:dyDescent="0.3">
      <c r="A78" s="189" t="s">
        <v>3529</v>
      </c>
      <c r="B78" s="70"/>
      <c r="C78" s="272"/>
      <c r="E78" s="273">
        <v>0</v>
      </c>
      <c r="F78" s="273">
        <v>0</v>
      </c>
      <c r="G78" s="273">
        <f>31.61+56.1</f>
        <v>87.710000000000008</v>
      </c>
      <c r="H78" s="273">
        <v>53.05</v>
      </c>
      <c r="I78" s="273">
        <v>57.21</v>
      </c>
      <c r="J78" s="273">
        <v>30.47</v>
      </c>
      <c r="K78" s="273">
        <v>41.06</v>
      </c>
      <c r="L78" s="273">
        <v>1.04</v>
      </c>
      <c r="M78" s="273">
        <v>130.33000000000001</v>
      </c>
      <c r="N78" s="273">
        <v>80.34</v>
      </c>
      <c r="O78" s="273">
        <v>65.3</v>
      </c>
      <c r="P78" s="273">
        <v>82.98</v>
      </c>
      <c r="Q78" s="273">
        <f>SUM(E78:P78)</f>
        <v>629.49</v>
      </c>
      <c r="R78" s="251" t="s">
        <v>3045</v>
      </c>
    </row>
    <row r="79" spans="1:18" x14ac:dyDescent="0.3">
      <c r="A79" s="189" t="s">
        <v>3530</v>
      </c>
      <c r="B79" s="70"/>
      <c r="C79" s="272"/>
      <c r="E79" s="273">
        <v>0</v>
      </c>
      <c r="F79" s="273">
        <v>0</v>
      </c>
      <c r="G79" s="273">
        <f>57.17+127.99</f>
        <v>185.16</v>
      </c>
      <c r="H79" s="273">
        <v>121.01</v>
      </c>
      <c r="I79" s="273">
        <v>130.52000000000001</v>
      </c>
      <c r="J79" s="273">
        <v>69.510000000000005</v>
      </c>
      <c r="K79" s="273">
        <v>93.66</v>
      </c>
      <c r="L79" s="273">
        <v>2.38</v>
      </c>
      <c r="M79" s="273">
        <v>297.32</v>
      </c>
      <c r="N79" s="273">
        <v>183.27</v>
      </c>
      <c r="O79" s="273">
        <v>148.96</v>
      </c>
      <c r="P79" s="273">
        <v>189.29</v>
      </c>
      <c r="Q79" s="273">
        <f>SUM(E79:P79)</f>
        <v>1421.08</v>
      </c>
      <c r="R79" s="70" t="s">
        <v>3046</v>
      </c>
    </row>
    <row r="80" spans="1:18" x14ac:dyDescent="0.3">
      <c r="A80" s="245"/>
      <c r="B80" s="272"/>
      <c r="C80" s="272"/>
      <c r="D80" s="272"/>
      <c r="E80" s="273"/>
      <c r="F80" s="273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</row>
    <row r="81" spans="1:18" ht="16.5" customHeight="1" x14ac:dyDescent="0.3">
      <c r="A81" s="189"/>
      <c r="B81" s="274"/>
      <c r="C81" s="274"/>
      <c r="D81" s="274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</row>
    <row r="82" spans="1:18" ht="15" thickBot="1" x14ac:dyDescent="0.35">
      <c r="A82" s="245" t="s">
        <v>3494</v>
      </c>
      <c r="B82" s="275"/>
      <c r="C82" s="275"/>
      <c r="D82" s="275"/>
      <c r="E82" s="248">
        <f t="shared" ref="E82:Q83" si="30">E72-E76-E78</f>
        <v>0</v>
      </c>
      <c r="F82" s="248">
        <f t="shared" si="30"/>
        <v>0</v>
      </c>
      <c r="G82" s="248">
        <f>G72-G76-G78</f>
        <v>24.12494471273375</v>
      </c>
      <c r="H82" s="248">
        <f t="shared" si="30"/>
        <v>-6.3015773818904108E-3</v>
      </c>
      <c r="I82" s="248">
        <f t="shared" si="30"/>
        <v>8.0634491469879777E-3</v>
      </c>
      <c r="J82" s="248">
        <f t="shared" si="30"/>
        <v>-1.5882239326785452E-3</v>
      </c>
      <c r="K82" s="248">
        <f t="shared" si="30"/>
        <v>-4.1995465689268485E-3</v>
      </c>
      <c r="L82" s="248">
        <f t="shared" si="30"/>
        <v>2.9113388687909136E-3</v>
      </c>
      <c r="M82" s="248">
        <f t="shared" si="30"/>
        <v>5.3278740223561272E-3</v>
      </c>
      <c r="N82" s="248">
        <f t="shared" si="30"/>
        <v>-1.8520902014529383E-3</v>
      </c>
      <c r="O82" s="248">
        <f t="shared" si="30"/>
        <v>-1.8838017874287516E-3</v>
      </c>
      <c r="P82" s="248">
        <f t="shared" si="30"/>
        <v>2.5991858052520911E-4</v>
      </c>
      <c r="Q82" s="248">
        <f t="shared" si="30"/>
        <v>24.125682053479977</v>
      </c>
      <c r="R82" s="276"/>
    </row>
    <row r="83" spans="1:18" ht="15.6" thickTop="1" thickBot="1" x14ac:dyDescent="0.35">
      <c r="A83" s="245" t="s">
        <v>3494</v>
      </c>
      <c r="B83" s="277"/>
      <c r="C83" s="277"/>
      <c r="D83" s="277"/>
      <c r="E83" s="250">
        <f t="shared" si="30"/>
        <v>0</v>
      </c>
      <c r="F83" s="250">
        <f t="shared" si="30"/>
        <v>0</v>
      </c>
      <c r="G83" s="250">
        <f t="shared" si="30"/>
        <v>69.96821854082657</v>
      </c>
      <c r="H83" s="250">
        <f t="shared" si="30"/>
        <v>3.3515737839451276E-3</v>
      </c>
      <c r="I83" s="250">
        <f t="shared" si="30"/>
        <v>-3.3949271474114084E-3</v>
      </c>
      <c r="J83" s="250">
        <f t="shared" si="30"/>
        <v>-9.1601297306738161E-3</v>
      </c>
      <c r="K83" s="250">
        <f t="shared" si="30"/>
        <v>8.4358747486135144E-4</v>
      </c>
      <c r="L83" s="250">
        <f t="shared" si="30"/>
        <v>-8.665967839083244E-3</v>
      </c>
      <c r="M83" s="250">
        <f t="shared" si="30"/>
        <v>-3.894975450577931E-3</v>
      </c>
      <c r="N83" s="250">
        <f t="shared" si="30"/>
        <v>8.2248181094257689E-3</v>
      </c>
      <c r="O83" s="250">
        <f t="shared" si="30"/>
        <v>-5.7104967168299936E-3</v>
      </c>
      <c r="P83" s="250">
        <f t="shared" si="30"/>
        <v>2.8474093338957118E-3</v>
      </c>
      <c r="Q83" s="250">
        <f t="shared" si="30"/>
        <v>69.952659432644168</v>
      </c>
      <c r="R83" s="278"/>
    </row>
    <row r="84" spans="1:18" ht="15" thickTop="1" x14ac:dyDescent="0.3">
      <c r="B84" s="189"/>
      <c r="C84" s="189"/>
      <c r="D84" s="189"/>
    </row>
  </sheetData>
  <pageMargins left="0.7" right="0.7" top="0.75" bottom="0.75" header="0.3" footer="0.3"/>
  <pageSetup scale="41" orientation="landscape" r:id="rId1"/>
  <headerFooter>
    <oddFooter>&amp;L&amp;A&amp;RLU 009391X&amp;P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44"/>
  <sheetViews>
    <sheetView workbookViewId="0">
      <selection activeCell="Q27" sqref="Q27"/>
    </sheetView>
  </sheetViews>
  <sheetFormatPr defaultRowHeight="14.4" x14ac:dyDescent="0.3"/>
  <cols>
    <col min="1" max="1" width="9.44140625" bestFit="1" customWidth="1"/>
    <col min="2" max="2" width="23.88671875" customWidth="1"/>
    <col min="3" max="3" width="23.6640625" customWidth="1"/>
    <col min="4" max="4" width="19.44140625" bestFit="1" customWidth="1"/>
    <col min="5" max="5" width="11.44140625" customWidth="1"/>
    <col min="6" max="6" width="57.33203125" bestFit="1" customWidth="1"/>
    <col min="7" max="7" width="26.109375" bestFit="1" customWidth="1"/>
    <col min="8" max="8" width="20.33203125" style="1" bestFit="1" customWidth="1"/>
    <col min="9" max="9" width="8.44140625" bestFit="1" customWidth="1"/>
    <col min="10" max="10" width="12.33203125" style="7" bestFit="1" customWidth="1"/>
    <col min="11" max="11" width="12.88671875" style="7" bestFit="1" customWidth="1"/>
    <col min="12" max="12" width="11.6640625" style="7" bestFit="1" customWidth="1"/>
    <col min="13" max="13" width="23.6640625" bestFit="1" customWidth="1"/>
    <col min="14" max="14" width="41.5546875" bestFit="1" customWidth="1"/>
    <col min="15" max="15" width="8.6640625" bestFit="1" customWidth="1"/>
    <col min="16" max="16" width="5.10937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s="7" t="s">
        <v>9</v>
      </c>
      <c r="K1" s="7" t="s">
        <v>10</v>
      </c>
      <c r="L1" s="7" t="s">
        <v>996</v>
      </c>
      <c r="M1" t="s">
        <v>11</v>
      </c>
      <c r="N1" t="s">
        <v>12</v>
      </c>
      <c r="O1" t="s">
        <v>13</v>
      </c>
      <c r="P1" t="s">
        <v>1002</v>
      </c>
    </row>
    <row r="2" spans="1:16" x14ac:dyDescent="0.3">
      <c r="A2">
        <v>2017</v>
      </c>
      <c r="B2" t="s">
        <v>3455</v>
      </c>
      <c r="C2" t="s">
        <v>15</v>
      </c>
      <c r="D2">
        <v>43100</v>
      </c>
      <c r="E2" t="s">
        <v>57</v>
      </c>
      <c r="F2" t="s">
        <v>58</v>
      </c>
      <c r="G2" t="s">
        <v>3456</v>
      </c>
      <c r="H2" s="1">
        <v>43110</v>
      </c>
      <c r="I2">
        <v>12</v>
      </c>
      <c r="J2" s="7">
        <v>25949.55</v>
      </c>
      <c r="K2" s="7">
        <v>0</v>
      </c>
      <c r="L2" s="7">
        <v>25949.55</v>
      </c>
      <c r="M2" t="s">
        <v>60</v>
      </c>
      <c r="N2" t="s">
        <v>61</v>
      </c>
      <c r="O2">
        <v>8020</v>
      </c>
      <c r="P2">
        <v>69</v>
      </c>
    </row>
    <row r="3" spans="1:16" x14ac:dyDescent="0.3">
      <c r="A3">
        <v>2017</v>
      </c>
      <c r="B3" t="s">
        <v>3457</v>
      </c>
      <c r="C3" t="s">
        <v>15</v>
      </c>
      <c r="D3">
        <v>43100</v>
      </c>
      <c r="E3" t="s">
        <v>16</v>
      </c>
      <c r="F3" t="s">
        <v>17</v>
      </c>
      <c r="G3" t="s">
        <v>3458</v>
      </c>
      <c r="H3" s="1">
        <v>43108</v>
      </c>
      <c r="I3">
        <v>12</v>
      </c>
      <c r="J3" s="7">
        <v>1450.81</v>
      </c>
      <c r="K3" s="7">
        <v>0</v>
      </c>
      <c r="L3" s="7">
        <v>1450.81</v>
      </c>
      <c r="M3" t="s">
        <v>37</v>
      </c>
      <c r="N3" t="s">
        <v>38</v>
      </c>
      <c r="O3">
        <v>8020</v>
      </c>
      <c r="P3">
        <v>69</v>
      </c>
    </row>
    <row r="4" spans="1:16" x14ac:dyDescent="0.3">
      <c r="A4">
        <v>2017</v>
      </c>
      <c r="B4" t="s">
        <v>3457</v>
      </c>
      <c r="C4" t="s">
        <v>15</v>
      </c>
      <c r="D4">
        <v>43100</v>
      </c>
      <c r="E4" t="s">
        <v>16</v>
      </c>
      <c r="F4" t="s">
        <v>17</v>
      </c>
      <c r="G4" t="s">
        <v>3458</v>
      </c>
      <c r="H4" s="1">
        <v>43108</v>
      </c>
      <c r="I4">
        <v>12</v>
      </c>
      <c r="J4" s="7">
        <v>9608.7199999999993</v>
      </c>
      <c r="K4" s="7">
        <v>0</v>
      </c>
      <c r="L4" s="7">
        <v>9608.7199999999993</v>
      </c>
      <c r="M4" t="s">
        <v>37</v>
      </c>
      <c r="N4" t="s">
        <v>38</v>
      </c>
      <c r="O4">
        <v>8020</v>
      </c>
      <c r="P4">
        <v>69</v>
      </c>
    </row>
    <row r="5" spans="1:16" x14ac:dyDescent="0.3">
      <c r="A5">
        <v>2017</v>
      </c>
      <c r="B5" t="s">
        <v>3457</v>
      </c>
      <c r="C5" t="s">
        <v>15</v>
      </c>
      <c r="D5">
        <v>43100</v>
      </c>
      <c r="E5" t="s">
        <v>16</v>
      </c>
      <c r="F5" t="s">
        <v>17</v>
      </c>
      <c r="G5" t="s">
        <v>3458</v>
      </c>
      <c r="H5" s="1">
        <v>43108</v>
      </c>
      <c r="I5">
        <v>12</v>
      </c>
      <c r="J5" s="7">
        <v>1786.43</v>
      </c>
      <c r="K5" s="7">
        <v>0</v>
      </c>
      <c r="L5" s="7">
        <v>1786.43</v>
      </c>
      <c r="M5" t="s">
        <v>37</v>
      </c>
      <c r="N5" t="s">
        <v>38</v>
      </c>
      <c r="O5">
        <v>8020</v>
      </c>
      <c r="P5">
        <v>69</v>
      </c>
    </row>
    <row r="6" spans="1:16" x14ac:dyDescent="0.3">
      <c r="A6">
        <v>2017</v>
      </c>
      <c r="B6" t="s">
        <v>3457</v>
      </c>
      <c r="C6" t="s">
        <v>15</v>
      </c>
      <c r="D6">
        <v>43100</v>
      </c>
      <c r="E6" t="s">
        <v>16</v>
      </c>
      <c r="F6" t="s">
        <v>17</v>
      </c>
      <c r="G6" t="s">
        <v>3458</v>
      </c>
      <c r="H6" s="1">
        <v>43108</v>
      </c>
      <c r="I6">
        <v>12</v>
      </c>
      <c r="J6" s="7">
        <v>905.04</v>
      </c>
      <c r="K6" s="7">
        <v>0</v>
      </c>
      <c r="L6" s="7">
        <v>905.04</v>
      </c>
      <c r="M6" t="s">
        <v>37</v>
      </c>
      <c r="N6" t="s">
        <v>38</v>
      </c>
      <c r="O6">
        <v>8020</v>
      </c>
      <c r="P6">
        <v>69</v>
      </c>
    </row>
    <row r="7" spans="1:16" x14ac:dyDescent="0.3">
      <c r="A7">
        <v>2017</v>
      </c>
      <c r="B7" t="s">
        <v>3457</v>
      </c>
      <c r="C7" t="s">
        <v>15</v>
      </c>
      <c r="D7">
        <v>43100</v>
      </c>
      <c r="E7" t="s">
        <v>16</v>
      </c>
      <c r="F7" t="s">
        <v>17</v>
      </c>
      <c r="G7" t="s">
        <v>3458</v>
      </c>
      <c r="H7" s="1">
        <v>43108</v>
      </c>
      <c r="I7">
        <v>12</v>
      </c>
      <c r="J7" s="7">
        <v>4241.2700000000004</v>
      </c>
      <c r="K7" s="7">
        <v>0</v>
      </c>
      <c r="L7" s="7">
        <v>4241.2700000000004</v>
      </c>
      <c r="M7" t="s">
        <v>37</v>
      </c>
      <c r="N7" t="s">
        <v>38</v>
      </c>
      <c r="O7">
        <v>8020</v>
      </c>
      <c r="P7">
        <v>69</v>
      </c>
    </row>
    <row r="8" spans="1:16" x14ac:dyDescent="0.3">
      <c r="A8">
        <v>2017</v>
      </c>
      <c r="B8" t="s">
        <v>3457</v>
      </c>
      <c r="C8" t="s">
        <v>15</v>
      </c>
      <c r="D8">
        <v>43100</v>
      </c>
      <c r="E8" t="s">
        <v>16</v>
      </c>
      <c r="F8" t="s">
        <v>17</v>
      </c>
      <c r="G8" t="s">
        <v>3458</v>
      </c>
      <c r="H8" s="1">
        <v>43108</v>
      </c>
      <c r="I8">
        <v>12</v>
      </c>
      <c r="J8" s="7">
        <v>2601.1999999999998</v>
      </c>
      <c r="K8" s="7">
        <v>0</v>
      </c>
      <c r="L8" s="7">
        <v>2601.1999999999998</v>
      </c>
      <c r="M8" t="s">
        <v>19</v>
      </c>
      <c r="N8" t="s">
        <v>20</v>
      </c>
      <c r="O8">
        <v>8020</v>
      </c>
      <c r="P8">
        <v>69</v>
      </c>
    </row>
    <row r="9" spans="1:16" x14ac:dyDescent="0.3">
      <c r="A9">
        <v>2017</v>
      </c>
      <c r="B9" t="s">
        <v>3457</v>
      </c>
      <c r="C9" t="s">
        <v>15</v>
      </c>
      <c r="D9">
        <v>43100</v>
      </c>
      <c r="E9" t="s">
        <v>16</v>
      </c>
      <c r="F9" t="s">
        <v>17</v>
      </c>
      <c r="G9" t="s">
        <v>3458</v>
      </c>
      <c r="H9" s="1">
        <v>43108</v>
      </c>
      <c r="I9">
        <v>12</v>
      </c>
      <c r="J9" s="7">
        <v>4283.78</v>
      </c>
      <c r="K9" s="7">
        <v>0</v>
      </c>
      <c r="L9" s="7">
        <v>4283.78</v>
      </c>
      <c r="M9" t="s">
        <v>19</v>
      </c>
      <c r="N9" t="s">
        <v>20</v>
      </c>
      <c r="O9">
        <v>8020</v>
      </c>
      <c r="P9">
        <v>69</v>
      </c>
    </row>
    <row r="10" spans="1:16" x14ac:dyDescent="0.3">
      <c r="A10">
        <v>2017</v>
      </c>
      <c r="B10" t="s">
        <v>3457</v>
      </c>
      <c r="C10" t="s">
        <v>15</v>
      </c>
      <c r="D10">
        <v>43100</v>
      </c>
      <c r="E10" t="s">
        <v>16</v>
      </c>
      <c r="F10" t="s">
        <v>17</v>
      </c>
      <c r="G10" t="s">
        <v>3458</v>
      </c>
      <c r="H10" s="1">
        <v>43108</v>
      </c>
      <c r="I10">
        <v>12</v>
      </c>
      <c r="J10" s="7">
        <v>2496.7600000000002</v>
      </c>
      <c r="K10" s="7">
        <v>0</v>
      </c>
      <c r="L10" s="7">
        <v>2496.7600000000002</v>
      </c>
      <c r="M10" t="s">
        <v>19</v>
      </c>
      <c r="N10" t="s">
        <v>20</v>
      </c>
      <c r="O10">
        <v>8020</v>
      </c>
      <c r="P10">
        <v>69</v>
      </c>
    </row>
    <row r="11" spans="1:16" x14ac:dyDescent="0.3">
      <c r="A11">
        <v>2017</v>
      </c>
      <c r="B11" t="s">
        <v>3457</v>
      </c>
      <c r="C11" t="s">
        <v>15</v>
      </c>
      <c r="D11">
        <v>43100</v>
      </c>
      <c r="E11" t="s">
        <v>16</v>
      </c>
      <c r="F11" t="s">
        <v>17</v>
      </c>
      <c r="G11" t="s">
        <v>3458</v>
      </c>
      <c r="H11" s="1">
        <v>43108</v>
      </c>
      <c r="I11">
        <v>12</v>
      </c>
      <c r="J11" s="7">
        <v>1960.16</v>
      </c>
      <c r="K11" s="7">
        <v>0</v>
      </c>
      <c r="L11" s="7">
        <v>1960.16</v>
      </c>
      <c r="M11" t="s">
        <v>19</v>
      </c>
      <c r="N11" t="s">
        <v>20</v>
      </c>
      <c r="O11">
        <v>8020</v>
      </c>
      <c r="P11">
        <v>69</v>
      </c>
    </row>
    <row r="12" spans="1:16" x14ac:dyDescent="0.3">
      <c r="A12">
        <v>2017</v>
      </c>
      <c r="B12" t="s">
        <v>3457</v>
      </c>
      <c r="C12" t="s">
        <v>15</v>
      </c>
      <c r="D12">
        <v>43100</v>
      </c>
      <c r="E12" t="s">
        <v>16</v>
      </c>
      <c r="F12" t="s">
        <v>17</v>
      </c>
      <c r="G12" t="s">
        <v>3458</v>
      </c>
      <c r="H12" s="1">
        <v>43108</v>
      </c>
      <c r="I12">
        <v>12</v>
      </c>
      <c r="J12" s="7">
        <v>3131.43</v>
      </c>
      <c r="K12" s="7">
        <v>0</v>
      </c>
      <c r="L12" s="7">
        <v>3131.43</v>
      </c>
      <c r="M12" t="s">
        <v>19</v>
      </c>
      <c r="N12" t="s">
        <v>20</v>
      </c>
      <c r="O12">
        <v>8020</v>
      </c>
      <c r="P12">
        <v>69</v>
      </c>
    </row>
    <row r="13" spans="1:16" x14ac:dyDescent="0.3">
      <c r="A13">
        <v>2017</v>
      </c>
      <c r="B13" t="s">
        <v>3457</v>
      </c>
      <c r="C13" t="s">
        <v>15</v>
      </c>
      <c r="D13">
        <v>43100</v>
      </c>
      <c r="E13" t="s">
        <v>16</v>
      </c>
      <c r="F13" t="s">
        <v>17</v>
      </c>
      <c r="G13" t="s">
        <v>3458</v>
      </c>
      <c r="H13" s="1">
        <v>43108</v>
      </c>
      <c r="I13">
        <v>12</v>
      </c>
      <c r="J13" s="7">
        <v>1222.45</v>
      </c>
      <c r="K13" s="7">
        <v>0</v>
      </c>
      <c r="L13" s="7">
        <v>1222.45</v>
      </c>
      <c r="M13" t="s">
        <v>19</v>
      </c>
      <c r="N13" t="s">
        <v>20</v>
      </c>
      <c r="O13">
        <v>8020</v>
      </c>
      <c r="P13">
        <v>69</v>
      </c>
    </row>
    <row r="14" spans="1:16" x14ac:dyDescent="0.3">
      <c r="A14">
        <v>2017</v>
      </c>
      <c r="B14" t="s">
        <v>3457</v>
      </c>
      <c r="C14" t="s">
        <v>15</v>
      </c>
      <c r="D14">
        <v>43100</v>
      </c>
      <c r="E14" t="s">
        <v>16</v>
      </c>
      <c r="F14" t="s">
        <v>17</v>
      </c>
      <c r="G14" t="s">
        <v>3458</v>
      </c>
      <c r="H14" s="1">
        <v>43108</v>
      </c>
      <c r="I14">
        <v>12</v>
      </c>
      <c r="J14" s="7">
        <v>2393</v>
      </c>
      <c r="K14" s="7">
        <v>0</v>
      </c>
      <c r="L14" s="7">
        <v>2393</v>
      </c>
      <c r="M14" t="s">
        <v>19</v>
      </c>
      <c r="N14" t="s">
        <v>20</v>
      </c>
      <c r="O14">
        <v>8020</v>
      </c>
      <c r="P14">
        <v>69</v>
      </c>
    </row>
    <row r="15" spans="1:16" x14ac:dyDescent="0.3">
      <c r="A15">
        <v>2017</v>
      </c>
      <c r="B15" t="s">
        <v>3457</v>
      </c>
      <c r="C15" t="s">
        <v>15</v>
      </c>
      <c r="D15">
        <v>43100</v>
      </c>
      <c r="E15" t="s">
        <v>16</v>
      </c>
      <c r="F15" t="s">
        <v>17</v>
      </c>
      <c r="G15" t="s">
        <v>3458</v>
      </c>
      <c r="H15" s="1">
        <v>43108</v>
      </c>
      <c r="I15">
        <v>12</v>
      </c>
      <c r="J15" s="7">
        <v>1089.05</v>
      </c>
      <c r="K15" s="7">
        <v>0</v>
      </c>
      <c r="L15" s="7">
        <v>1089.05</v>
      </c>
      <c r="M15" t="s">
        <v>19</v>
      </c>
      <c r="N15" t="s">
        <v>20</v>
      </c>
      <c r="O15">
        <v>8020</v>
      </c>
      <c r="P15">
        <v>69</v>
      </c>
    </row>
    <row r="16" spans="1:16" x14ac:dyDescent="0.3">
      <c r="A16">
        <v>2017</v>
      </c>
      <c r="B16" t="s">
        <v>3457</v>
      </c>
      <c r="C16" t="s">
        <v>15</v>
      </c>
      <c r="D16">
        <v>43100</v>
      </c>
      <c r="E16" t="s">
        <v>16</v>
      </c>
      <c r="F16" t="s">
        <v>17</v>
      </c>
      <c r="G16" t="s">
        <v>3458</v>
      </c>
      <c r="H16" s="1">
        <v>43108</v>
      </c>
      <c r="I16">
        <v>12</v>
      </c>
      <c r="J16" s="7">
        <v>4950.1400000000003</v>
      </c>
      <c r="K16" s="7">
        <v>0</v>
      </c>
      <c r="L16" s="7">
        <v>4950.1400000000003</v>
      </c>
      <c r="M16" t="s">
        <v>19</v>
      </c>
      <c r="N16" t="s">
        <v>20</v>
      </c>
      <c r="O16">
        <v>8020</v>
      </c>
      <c r="P16">
        <v>69</v>
      </c>
    </row>
    <row r="17" spans="1:16" x14ac:dyDescent="0.3">
      <c r="A17">
        <v>2017</v>
      </c>
      <c r="B17" t="s">
        <v>3459</v>
      </c>
      <c r="C17" t="s">
        <v>15</v>
      </c>
      <c r="D17">
        <v>43100</v>
      </c>
      <c r="E17" t="s">
        <v>122</v>
      </c>
      <c r="F17" t="s">
        <v>123</v>
      </c>
      <c r="G17" t="s">
        <v>3460</v>
      </c>
      <c r="H17" s="1">
        <v>43108</v>
      </c>
      <c r="I17">
        <v>12</v>
      </c>
      <c r="J17" s="7">
        <v>580.85</v>
      </c>
      <c r="K17" s="7">
        <v>0</v>
      </c>
      <c r="L17" s="7">
        <v>580.85</v>
      </c>
      <c r="M17" t="s">
        <v>2978</v>
      </c>
      <c r="N17" t="s">
        <v>2979</v>
      </c>
      <c r="O17">
        <v>8020</v>
      </c>
      <c r="P17">
        <v>69</v>
      </c>
    </row>
    <row r="18" spans="1:16" x14ac:dyDescent="0.3">
      <c r="A18">
        <v>2017</v>
      </c>
      <c r="B18" t="s">
        <v>3463</v>
      </c>
      <c r="C18" t="s">
        <v>15</v>
      </c>
      <c r="D18">
        <v>43100</v>
      </c>
      <c r="E18" t="s">
        <v>3227</v>
      </c>
      <c r="F18" t="s">
        <v>123</v>
      </c>
      <c r="G18" t="s">
        <v>3464</v>
      </c>
      <c r="H18" s="1">
        <v>43108</v>
      </c>
      <c r="I18">
        <v>12</v>
      </c>
      <c r="J18" s="7">
        <v>455.93</v>
      </c>
      <c r="K18" s="7">
        <v>0</v>
      </c>
      <c r="L18" s="7">
        <v>455.93</v>
      </c>
      <c r="M18" t="s">
        <v>2978</v>
      </c>
      <c r="N18" t="s">
        <v>2979</v>
      </c>
      <c r="O18">
        <v>8020</v>
      </c>
      <c r="P18">
        <v>69</v>
      </c>
    </row>
    <row r="19" spans="1:16" x14ac:dyDescent="0.3">
      <c r="A19">
        <v>2017</v>
      </c>
      <c r="B19" t="s">
        <v>3459</v>
      </c>
      <c r="C19" t="s">
        <v>15</v>
      </c>
      <c r="D19">
        <v>43100</v>
      </c>
      <c r="E19" t="s">
        <v>122</v>
      </c>
      <c r="F19" t="s">
        <v>123</v>
      </c>
      <c r="G19" t="s">
        <v>3460</v>
      </c>
      <c r="H19" s="1">
        <v>43108</v>
      </c>
      <c r="I19">
        <v>12</v>
      </c>
      <c r="J19" s="7">
        <v>16047.08</v>
      </c>
      <c r="K19" s="7">
        <v>0</v>
      </c>
      <c r="L19" s="7">
        <v>16047.08</v>
      </c>
      <c r="M19" t="s">
        <v>2976</v>
      </c>
      <c r="N19" t="s">
        <v>2977</v>
      </c>
      <c r="O19">
        <v>8020</v>
      </c>
      <c r="P19">
        <v>69</v>
      </c>
    </row>
    <row r="20" spans="1:16" x14ac:dyDescent="0.3">
      <c r="A20">
        <v>2017</v>
      </c>
      <c r="B20" t="s">
        <v>3467</v>
      </c>
      <c r="C20" t="s">
        <v>15</v>
      </c>
      <c r="D20">
        <v>43100</v>
      </c>
      <c r="E20" t="s">
        <v>57</v>
      </c>
      <c r="F20" t="s">
        <v>58</v>
      </c>
      <c r="G20" t="s">
        <v>3468</v>
      </c>
      <c r="H20" s="1">
        <v>43108</v>
      </c>
      <c r="I20">
        <v>12</v>
      </c>
      <c r="J20" s="7">
        <v>25949.55</v>
      </c>
      <c r="K20" s="7">
        <v>0</v>
      </c>
      <c r="L20" s="7">
        <v>25949.55</v>
      </c>
      <c r="M20" t="s">
        <v>47</v>
      </c>
      <c r="N20" t="s">
        <v>48</v>
      </c>
      <c r="O20">
        <v>8020</v>
      </c>
      <c r="P20">
        <v>69</v>
      </c>
    </row>
    <row r="21" spans="1:16" x14ac:dyDescent="0.3">
      <c r="A21">
        <v>2017</v>
      </c>
      <c r="B21" t="s">
        <v>3455</v>
      </c>
      <c r="C21" t="s">
        <v>15</v>
      </c>
      <c r="D21">
        <v>43100</v>
      </c>
      <c r="E21" t="s">
        <v>57</v>
      </c>
      <c r="F21" t="s">
        <v>58</v>
      </c>
      <c r="G21" t="s">
        <v>3456</v>
      </c>
      <c r="H21" s="1">
        <v>43110</v>
      </c>
      <c r="I21">
        <v>12</v>
      </c>
      <c r="J21" s="7">
        <v>0</v>
      </c>
      <c r="K21" s="7">
        <v>25949.55</v>
      </c>
      <c r="L21" s="7">
        <f>J21-K21</f>
        <v>-25949.55</v>
      </c>
      <c r="M21" t="s">
        <v>47</v>
      </c>
      <c r="N21" t="s">
        <v>48</v>
      </c>
      <c r="O21">
        <v>8020</v>
      </c>
      <c r="P21">
        <v>69</v>
      </c>
    </row>
    <row r="22" spans="1:16" x14ac:dyDescent="0.3">
      <c r="A22">
        <v>2017</v>
      </c>
      <c r="B22" t="s">
        <v>3469</v>
      </c>
      <c r="C22" t="s">
        <v>15</v>
      </c>
      <c r="D22">
        <v>43100</v>
      </c>
      <c r="E22" t="s">
        <v>16</v>
      </c>
      <c r="F22" t="s">
        <v>17</v>
      </c>
      <c r="G22" t="s">
        <v>3470</v>
      </c>
      <c r="H22" s="1">
        <v>43108</v>
      </c>
      <c r="I22">
        <v>12</v>
      </c>
      <c r="J22" s="7">
        <v>3274.17</v>
      </c>
      <c r="K22" s="7">
        <v>0</v>
      </c>
      <c r="L22" s="7">
        <v>3274.17</v>
      </c>
      <c r="M22" t="s">
        <v>47</v>
      </c>
      <c r="N22" t="s">
        <v>48</v>
      </c>
      <c r="O22">
        <v>8020</v>
      </c>
      <c r="P22">
        <v>69</v>
      </c>
    </row>
    <row r="23" spans="1:16" x14ac:dyDescent="0.3">
      <c r="A23">
        <v>2017</v>
      </c>
      <c r="B23" t="s">
        <v>3469</v>
      </c>
      <c r="C23" t="s">
        <v>15</v>
      </c>
      <c r="D23">
        <v>43100</v>
      </c>
      <c r="E23" t="s">
        <v>16</v>
      </c>
      <c r="F23" t="s">
        <v>17</v>
      </c>
      <c r="G23" t="s">
        <v>3470</v>
      </c>
      <c r="H23" s="1">
        <v>43108</v>
      </c>
      <c r="I23">
        <v>12</v>
      </c>
      <c r="J23" s="7">
        <v>3513.38</v>
      </c>
      <c r="K23" s="7">
        <v>0</v>
      </c>
      <c r="L23" s="7">
        <v>3513.38</v>
      </c>
      <c r="M23" t="s">
        <v>47</v>
      </c>
      <c r="N23" t="s">
        <v>48</v>
      </c>
      <c r="O23">
        <v>8020</v>
      </c>
      <c r="P23">
        <v>69</v>
      </c>
    </row>
    <row r="24" spans="1:16" x14ac:dyDescent="0.3">
      <c r="A24">
        <v>2017</v>
      </c>
      <c r="B24" t="s">
        <v>3469</v>
      </c>
      <c r="C24" t="s">
        <v>15</v>
      </c>
      <c r="D24">
        <v>43100</v>
      </c>
      <c r="E24" t="s">
        <v>16</v>
      </c>
      <c r="F24" t="s">
        <v>17</v>
      </c>
      <c r="G24" t="s">
        <v>3470</v>
      </c>
      <c r="H24" s="1">
        <v>43108</v>
      </c>
      <c r="I24">
        <v>12</v>
      </c>
      <c r="J24" s="7">
        <v>34.130000000000003</v>
      </c>
      <c r="K24" s="7">
        <v>0</v>
      </c>
      <c r="L24" s="7">
        <v>34.130000000000003</v>
      </c>
      <c r="M24" t="s">
        <v>47</v>
      </c>
      <c r="N24" t="s">
        <v>48</v>
      </c>
      <c r="O24">
        <v>8020</v>
      </c>
      <c r="P24">
        <v>69</v>
      </c>
    </row>
    <row r="25" spans="1:16" x14ac:dyDescent="0.3">
      <c r="A25">
        <v>2017</v>
      </c>
      <c r="B25" t="s">
        <v>3469</v>
      </c>
      <c r="C25" t="s">
        <v>15</v>
      </c>
      <c r="D25">
        <v>43100</v>
      </c>
      <c r="E25" t="s">
        <v>16</v>
      </c>
      <c r="F25" t="s">
        <v>17</v>
      </c>
      <c r="G25" t="s">
        <v>3470</v>
      </c>
      <c r="H25" s="1">
        <v>43108</v>
      </c>
      <c r="I25">
        <v>12</v>
      </c>
      <c r="J25" s="7">
        <v>5671.64</v>
      </c>
      <c r="K25" s="7">
        <v>0</v>
      </c>
      <c r="L25" s="7">
        <v>5671.64</v>
      </c>
      <c r="M25" t="s">
        <v>47</v>
      </c>
      <c r="N25" t="s">
        <v>48</v>
      </c>
      <c r="O25">
        <v>8020</v>
      </c>
      <c r="P25">
        <v>69</v>
      </c>
    </row>
    <row r="26" spans="1:16" x14ac:dyDescent="0.3">
      <c r="A26">
        <v>2017</v>
      </c>
      <c r="B26" t="s">
        <v>3459</v>
      </c>
      <c r="C26" t="s">
        <v>15</v>
      </c>
      <c r="D26">
        <v>43100</v>
      </c>
      <c r="E26" t="s">
        <v>122</v>
      </c>
      <c r="F26" t="s">
        <v>123</v>
      </c>
      <c r="G26" t="s">
        <v>3460</v>
      </c>
      <c r="H26" s="1">
        <v>43108</v>
      </c>
      <c r="I26">
        <v>12</v>
      </c>
      <c r="J26" s="7">
        <v>10480.49</v>
      </c>
      <c r="K26" s="7">
        <v>0</v>
      </c>
      <c r="L26" s="7">
        <v>10480.49</v>
      </c>
      <c r="M26" t="s">
        <v>2947</v>
      </c>
      <c r="N26" t="s">
        <v>2948</v>
      </c>
      <c r="O26">
        <v>8020</v>
      </c>
      <c r="P26">
        <v>69</v>
      </c>
    </row>
    <row r="27" spans="1:16" x14ac:dyDescent="0.3">
      <c r="A27">
        <v>2017</v>
      </c>
      <c r="B27" t="s">
        <v>3471</v>
      </c>
      <c r="C27" t="s">
        <v>15</v>
      </c>
      <c r="D27">
        <v>43100</v>
      </c>
      <c r="E27" t="s">
        <v>2567</v>
      </c>
      <c r="F27" t="s">
        <v>2568</v>
      </c>
      <c r="G27" t="s">
        <v>3472</v>
      </c>
      <c r="H27" s="1">
        <v>43110</v>
      </c>
      <c r="I27">
        <v>12</v>
      </c>
      <c r="J27" s="7">
        <v>1395.45</v>
      </c>
      <c r="K27" s="7">
        <v>0</v>
      </c>
      <c r="L27" s="7">
        <v>1395.45</v>
      </c>
      <c r="M27" t="s">
        <v>2947</v>
      </c>
      <c r="N27" t="s">
        <v>2948</v>
      </c>
      <c r="O27">
        <v>8020</v>
      </c>
      <c r="P27">
        <v>69</v>
      </c>
    </row>
    <row r="28" spans="1:16" x14ac:dyDescent="0.3">
      <c r="A28">
        <v>2017</v>
      </c>
      <c r="B28" t="s">
        <v>3473</v>
      </c>
      <c r="C28" t="s">
        <v>15</v>
      </c>
      <c r="D28">
        <v>43100</v>
      </c>
      <c r="E28" t="s">
        <v>3474</v>
      </c>
      <c r="F28" t="s">
        <v>3475</v>
      </c>
      <c r="G28" t="s">
        <v>3476</v>
      </c>
      <c r="H28" s="1">
        <v>43110</v>
      </c>
      <c r="I28">
        <v>12</v>
      </c>
      <c r="J28" s="7">
        <v>7350.91</v>
      </c>
      <c r="K28" s="7">
        <v>0</v>
      </c>
      <c r="L28" s="7">
        <v>7350.91</v>
      </c>
      <c r="M28" t="s">
        <v>2947</v>
      </c>
      <c r="N28" t="s">
        <v>2948</v>
      </c>
      <c r="O28">
        <v>8020</v>
      </c>
      <c r="P28">
        <v>69</v>
      </c>
    </row>
    <row r="29" spans="1:16" x14ac:dyDescent="0.3">
      <c r="A29">
        <v>2017</v>
      </c>
      <c r="B29" t="s">
        <v>3477</v>
      </c>
      <c r="C29" t="s">
        <v>15</v>
      </c>
      <c r="D29">
        <v>43100</v>
      </c>
      <c r="E29" t="s">
        <v>3474</v>
      </c>
      <c r="F29" t="s">
        <v>3475</v>
      </c>
      <c r="G29" t="s">
        <v>3478</v>
      </c>
      <c r="H29" s="1">
        <v>43110</v>
      </c>
      <c r="I29">
        <v>12</v>
      </c>
      <c r="J29" s="7">
        <v>2760.01</v>
      </c>
      <c r="K29" s="7">
        <v>0</v>
      </c>
      <c r="L29" s="7">
        <v>2760.01</v>
      </c>
      <c r="M29" t="s">
        <v>2947</v>
      </c>
      <c r="N29" t="s">
        <v>2948</v>
      </c>
      <c r="O29">
        <v>8020</v>
      </c>
      <c r="P29">
        <v>69</v>
      </c>
    </row>
    <row r="35" spans="2:7" x14ac:dyDescent="0.3">
      <c r="B35" s="4" t="s">
        <v>128</v>
      </c>
      <c r="C35" s="4" t="s">
        <v>11</v>
      </c>
      <c r="D35" t="s">
        <v>130</v>
      </c>
      <c r="E35" t="s">
        <v>1709</v>
      </c>
      <c r="F35" t="s">
        <v>3453</v>
      </c>
      <c r="G35" t="s">
        <v>2447</v>
      </c>
    </row>
    <row r="36" spans="2:7" x14ac:dyDescent="0.3">
      <c r="B36" s="5" t="s">
        <v>61</v>
      </c>
      <c r="C36" s="5" t="s">
        <v>60</v>
      </c>
      <c r="D36" s="8">
        <v>25949.55</v>
      </c>
      <c r="E36" s="8">
        <v>25949.55</v>
      </c>
      <c r="F36" s="7">
        <f>'2017 Dec APUC'!N23</f>
        <v>25949.55</v>
      </c>
      <c r="G36" s="8">
        <f t="shared" ref="G36:G42" si="0">E36-F36</f>
        <v>0</v>
      </c>
    </row>
    <row r="37" spans="2:7" x14ac:dyDescent="0.3">
      <c r="B37" s="5" t="s">
        <v>38</v>
      </c>
      <c r="C37" s="5" t="s">
        <v>37</v>
      </c>
      <c r="D37" s="8">
        <v>17992.27</v>
      </c>
      <c r="E37" s="8">
        <v>17992.27</v>
      </c>
      <c r="F37" s="7">
        <f>'2017 Dec LABS Corp LBR'!O23</f>
        <v>17992.269999999997</v>
      </c>
      <c r="G37" s="8">
        <f t="shared" si="0"/>
        <v>0</v>
      </c>
    </row>
    <row r="38" spans="2:7" x14ac:dyDescent="0.3">
      <c r="B38" s="5" t="s">
        <v>20</v>
      </c>
      <c r="C38" s="5" t="s">
        <v>19</v>
      </c>
      <c r="D38" s="8">
        <v>24127.969999999998</v>
      </c>
      <c r="E38" s="8">
        <v>24127.969999999998</v>
      </c>
      <c r="F38" s="7">
        <f>'2017 Dec LABS Business LBR'!N25</f>
        <v>24127.969999999998</v>
      </c>
      <c r="G38" s="8">
        <f t="shared" si="0"/>
        <v>0</v>
      </c>
    </row>
    <row r="39" spans="2:7" x14ac:dyDescent="0.3">
      <c r="B39" s="5" t="s">
        <v>2979</v>
      </c>
      <c r="C39" s="5" t="s">
        <v>2978</v>
      </c>
      <c r="D39" s="8">
        <v>1036.78</v>
      </c>
      <c r="E39" s="8">
        <v>1036.78</v>
      </c>
      <c r="F39" s="7">
        <f>'2017 Dec LABS US BUS LBR'!N21</f>
        <v>1036.78</v>
      </c>
      <c r="G39" s="8">
        <f t="shared" si="0"/>
        <v>0</v>
      </c>
    </row>
    <row r="40" spans="2:7" x14ac:dyDescent="0.3">
      <c r="B40" s="5" t="s">
        <v>2977</v>
      </c>
      <c r="C40" s="5" t="s">
        <v>2976</v>
      </c>
      <c r="D40" s="8">
        <v>16047.08</v>
      </c>
      <c r="E40" s="8">
        <v>16047.08</v>
      </c>
      <c r="F40" s="7">
        <f>'2017 Dec LABS US Corp Labor'!N11</f>
        <v>16047.08</v>
      </c>
      <c r="G40" s="8">
        <f t="shared" si="0"/>
        <v>0</v>
      </c>
    </row>
    <row r="41" spans="2:7" x14ac:dyDescent="0.3">
      <c r="B41" s="5" t="s">
        <v>48</v>
      </c>
      <c r="C41" s="5" t="s">
        <v>47</v>
      </c>
      <c r="D41" s="8">
        <v>38442.870000000003</v>
      </c>
      <c r="E41" s="8">
        <v>12493.32</v>
      </c>
      <c r="F41" s="7">
        <f>'2017 DEC LUC LBR '!O23</f>
        <v>12493.32</v>
      </c>
      <c r="G41" s="8">
        <f t="shared" si="0"/>
        <v>0</v>
      </c>
    </row>
    <row r="42" spans="2:7" x14ac:dyDescent="0.3">
      <c r="B42" s="5" t="s">
        <v>2948</v>
      </c>
      <c r="C42" s="5" t="s">
        <v>2947</v>
      </c>
      <c r="D42" s="8">
        <v>21986.86</v>
      </c>
      <c r="E42" s="8">
        <v>21986.86</v>
      </c>
      <c r="F42" s="7">
        <f>'2017 DEC LU Region LBR'!N20</f>
        <v>21986.86</v>
      </c>
      <c r="G42" s="8">
        <f t="shared" si="0"/>
        <v>0</v>
      </c>
    </row>
    <row r="43" spans="2:7" ht="15" thickBot="1" x14ac:dyDescent="0.35">
      <c r="B43" s="5" t="s">
        <v>129</v>
      </c>
      <c r="D43" s="8">
        <v>145583.38</v>
      </c>
      <c r="E43" s="8">
        <v>119633.83</v>
      </c>
      <c r="F43" s="11">
        <f>SUM(F36:F42)</f>
        <v>119633.83</v>
      </c>
      <c r="G43" s="11">
        <f>SUM(G36:G42)</f>
        <v>0</v>
      </c>
    </row>
    <row r="44" spans="2:7" ht="15" thickTop="1" x14ac:dyDescent="0.3"/>
  </sheetData>
  <autoFilter ref="A1:P1"/>
  <pageMargins left="0.7" right="0.7" top="0.75" bottom="0.75" header="0.3" footer="0.3"/>
  <pageSetup scale="39" orientation="landscape" r:id="rId2"/>
  <headerFooter>
    <oddFooter>&amp;L&amp;A&amp;RLU 009391X&amp;P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workbookViewId="0">
      <selection activeCell="B19" sqref="B19"/>
    </sheetView>
  </sheetViews>
  <sheetFormatPr defaultColWidth="12.5546875" defaultRowHeight="13.2" x14ac:dyDescent="0.25"/>
  <cols>
    <col min="1" max="1" width="6" style="19" bestFit="1" customWidth="1"/>
    <col min="2" max="2" width="15.109375" style="19" customWidth="1"/>
    <col min="3" max="3" width="14" style="19" bestFit="1" customWidth="1"/>
    <col min="4" max="4" width="11.33203125" style="19" customWidth="1"/>
    <col min="5" max="5" width="13.88671875" style="19" customWidth="1"/>
    <col min="6" max="6" width="11.33203125" style="19" customWidth="1"/>
    <col min="7" max="7" width="13.88671875" style="19" customWidth="1"/>
    <col min="8" max="8" width="11.33203125" style="19" customWidth="1"/>
    <col min="9" max="9" width="13.88671875" style="19" customWidth="1"/>
    <col min="10" max="10" width="11.33203125" style="19" customWidth="1"/>
    <col min="11" max="11" width="15" style="19" customWidth="1"/>
    <col min="12" max="12" width="12.5546875" style="19" customWidth="1"/>
    <col min="13" max="13" width="16.88671875" style="19" hidden="1" customWidth="1"/>
    <col min="14" max="14" width="17.33203125" style="19" customWidth="1"/>
    <col min="15" max="15" width="12.44140625" style="19" customWidth="1"/>
    <col min="16" max="16" width="23.6640625" style="19" bestFit="1" customWidth="1"/>
    <col min="17" max="17" width="21.5546875" style="19" bestFit="1" customWidth="1"/>
    <col min="18" max="16384" width="12.5546875" style="19"/>
  </cols>
  <sheetData>
    <row r="1" spans="2:18" s="18" customFormat="1" x14ac:dyDescent="0.25">
      <c r="E1" s="19"/>
      <c r="F1" s="20"/>
    </row>
    <row r="2" spans="2:18" ht="14.4" x14ac:dyDescent="0.3">
      <c r="K2" s="19" t="s">
        <v>2773</v>
      </c>
      <c r="L2"/>
      <c r="M2" s="21"/>
      <c r="N2" s="21"/>
      <c r="O2"/>
      <c r="P2"/>
    </row>
    <row r="3" spans="2:18" ht="14.4" x14ac:dyDescent="0.3">
      <c r="B3" s="22"/>
      <c r="C3" s="23" t="s">
        <v>597</v>
      </c>
      <c r="D3" s="24"/>
      <c r="E3" s="24"/>
      <c r="F3" s="24"/>
      <c r="G3" s="24"/>
      <c r="H3" s="24"/>
      <c r="I3" s="24"/>
      <c r="J3" s="24"/>
      <c r="K3" s="25"/>
      <c r="L3" s="26"/>
      <c r="M3" s="27"/>
      <c r="N3"/>
      <c r="O3"/>
    </row>
    <row r="4" spans="2:18" ht="14.4" x14ac:dyDescent="0.3">
      <c r="I4" s="19" t="s">
        <v>598</v>
      </c>
      <c r="J4" s="19" t="s">
        <v>599</v>
      </c>
      <c r="K4" s="25"/>
      <c r="L4" s="26"/>
      <c r="M4" s="28"/>
      <c r="N4"/>
      <c r="O4"/>
    </row>
    <row r="5" spans="2:18" ht="14.4" x14ac:dyDescent="0.3">
      <c r="K5" s="29" t="s">
        <v>600</v>
      </c>
      <c r="L5" s="30"/>
      <c r="M5" s="29"/>
      <c r="N5"/>
      <c r="O5"/>
    </row>
    <row r="6" spans="2:18" ht="14.4" x14ac:dyDescent="0.3">
      <c r="K6" s="28"/>
      <c r="L6" s="31" t="s">
        <v>601</v>
      </c>
      <c r="M6" s="32">
        <v>12348.65</v>
      </c>
      <c r="N6" s="7">
        <v>25949.55</v>
      </c>
      <c r="O6" s="19" t="s">
        <v>3468</v>
      </c>
    </row>
    <row r="7" spans="2:18" ht="14.4" x14ac:dyDescent="0.3">
      <c r="K7" s="28"/>
      <c r="L7" s="31" t="s">
        <v>603</v>
      </c>
      <c r="M7" s="33">
        <v>3282.55</v>
      </c>
      <c r="N7">
        <v>6897.98</v>
      </c>
      <c r="O7" s="19" t="s">
        <v>3479</v>
      </c>
    </row>
    <row r="8" spans="2:18" ht="14.4" x14ac:dyDescent="0.3">
      <c r="K8" s="28"/>
      <c r="L8" s="31"/>
      <c r="M8" s="33"/>
      <c r="N8"/>
    </row>
    <row r="9" spans="2:18" ht="14.4" x14ac:dyDescent="0.3">
      <c r="K9" s="28"/>
      <c r="L9" s="31"/>
      <c r="M9" s="188"/>
      <c r="N9"/>
      <c r="Q9" s="35"/>
      <c r="R9" s="35"/>
    </row>
    <row r="10" spans="2:18" ht="14.4" x14ac:dyDescent="0.3">
      <c r="K10" s="28"/>
      <c r="L10" s="31"/>
      <c r="M10" s="112"/>
      <c r="N10"/>
    </row>
    <row r="11" spans="2:18" ht="14.4" x14ac:dyDescent="0.3">
      <c r="K11" s="28"/>
      <c r="L11" s="31"/>
      <c r="M11" s="34"/>
      <c r="N11"/>
    </row>
    <row r="12" spans="2:18" ht="14.4" x14ac:dyDescent="0.3">
      <c r="K12" s="28"/>
      <c r="L12" s="31"/>
      <c r="M12" s="106"/>
      <c r="N12"/>
    </row>
    <row r="13" spans="2:18" ht="14.4" x14ac:dyDescent="0.3">
      <c r="K13" s="28"/>
      <c r="L13" s="31"/>
      <c r="M13" s="34"/>
      <c r="N13"/>
    </row>
    <row r="14" spans="2:18" ht="14.4" x14ac:dyDescent="0.3">
      <c r="K14" s="28"/>
      <c r="L14" s="31"/>
      <c r="M14" s="106"/>
      <c r="N14"/>
      <c r="O14" s="70"/>
    </row>
    <row r="15" spans="2:18" ht="14.4" x14ac:dyDescent="0.3">
      <c r="J15" s="39"/>
      <c r="K15" s="28"/>
      <c r="L15" s="31"/>
      <c r="M15" s="34"/>
      <c r="N15"/>
      <c r="O15" s="70"/>
    </row>
    <row r="16" spans="2:18" ht="14.4" x14ac:dyDescent="0.3">
      <c r="J16" s="39"/>
      <c r="K16" s="28"/>
      <c r="L16" s="31"/>
      <c r="M16" s="34"/>
      <c r="N16"/>
      <c r="O16" s="70"/>
    </row>
    <row r="17" spans="1:20" ht="14.4" x14ac:dyDescent="0.3">
      <c r="J17" s="39"/>
      <c r="K17" s="28"/>
      <c r="L17" s="31"/>
      <c r="M17" s="34"/>
      <c r="N17"/>
      <c r="O17" s="70"/>
    </row>
    <row r="18" spans="1:20" ht="14.4" x14ac:dyDescent="0.3">
      <c r="A18" s="24"/>
      <c r="E18" s="24"/>
      <c r="F18" s="24"/>
      <c r="I18" s="24"/>
      <c r="J18" s="39"/>
      <c r="K18" s="41"/>
      <c r="L18" s="40"/>
      <c r="M18" s="41"/>
      <c r="N18" s="42"/>
      <c r="O18" s="24"/>
    </row>
    <row r="19" spans="1:20" ht="14.4" x14ac:dyDescent="0.3">
      <c r="B19" s="43" t="s">
        <v>3562</v>
      </c>
      <c r="C19" s="24"/>
      <c r="D19" s="24"/>
      <c r="E19" s="24"/>
      <c r="F19" s="44"/>
      <c r="G19" s="44"/>
      <c r="H19" s="44"/>
      <c r="I19" s="44"/>
      <c r="J19" s="45"/>
      <c r="K19" s="28"/>
      <c r="L19" s="31"/>
      <c r="M19" s="34"/>
      <c r="N19"/>
      <c r="O19"/>
    </row>
    <row r="20" spans="1:20" ht="14.4" x14ac:dyDescent="0.3">
      <c r="J20" s="39"/>
      <c r="K20" s="28"/>
      <c r="L20" s="31"/>
      <c r="M20" s="34"/>
      <c r="N20"/>
      <c r="O20"/>
    </row>
    <row r="21" spans="1:20" ht="14.4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8"/>
      <c r="L21" s="31"/>
      <c r="M21" s="38">
        <v>2138.0500000000002</v>
      </c>
      <c r="N21"/>
      <c r="O21"/>
    </row>
    <row r="22" spans="1:20" x14ac:dyDescent="0.25">
      <c r="C22" s="46" t="s">
        <v>608</v>
      </c>
      <c r="D22" s="46" t="s">
        <v>609</v>
      </c>
      <c r="E22" s="46" t="s">
        <v>610</v>
      </c>
      <c r="F22" s="46" t="s">
        <v>611</v>
      </c>
      <c r="G22" s="46" t="s">
        <v>612</v>
      </c>
      <c r="H22" s="46" t="s">
        <v>613</v>
      </c>
      <c r="I22" s="46" t="s">
        <v>614</v>
      </c>
      <c r="J22" s="46" t="s">
        <v>615</v>
      </c>
      <c r="K22" s="46" t="s">
        <v>616</v>
      </c>
      <c r="L22" s="46" t="s">
        <v>617</v>
      </c>
      <c r="M22" s="47"/>
      <c r="N22" s="47"/>
      <c r="O22" s="47"/>
    </row>
    <row r="23" spans="1:20" x14ac:dyDescent="0.25">
      <c r="B23" s="19" t="s">
        <v>618</v>
      </c>
      <c r="C23" s="48">
        <v>0.25</v>
      </c>
      <c r="D23" s="49"/>
      <c r="E23" s="48">
        <v>0.25</v>
      </c>
      <c r="F23" s="49"/>
      <c r="G23" s="48">
        <v>0.25</v>
      </c>
      <c r="H23" s="49"/>
      <c r="I23" s="48">
        <v>0.25</v>
      </c>
      <c r="J23" s="49"/>
      <c r="K23" s="49">
        <f>SUM(C23:J23)</f>
        <v>1</v>
      </c>
      <c r="L23" s="31" t="s">
        <v>619</v>
      </c>
      <c r="M23" s="50">
        <v>120932</v>
      </c>
      <c r="N23" s="222">
        <f>N6</f>
        <v>25949.55</v>
      </c>
    </row>
    <row r="24" spans="1:20" x14ac:dyDescent="0.25">
      <c r="C24" s="51" t="s">
        <v>620</v>
      </c>
      <c r="D24" s="31"/>
      <c r="E24" s="51" t="s">
        <v>621</v>
      </c>
      <c r="F24" s="31"/>
      <c r="G24" s="51" t="s">
        <v>622</v>
      </c>
      <c r="H24" s="31"/>
      <c r="I24" s="51" t="s">
        <v>623</v>
      </c>
      <c r="J24" s="31"/>
      <c r="K24" s="51" t="s">
        <v>624</v>
      </c>
      <c r="L24" s="51" t="s">
        <v>625</v>
      </c>
      <c r="M24" s="52" t="s">
        <v>626</v>
      </c>
      <c r="N24" s="203" t="s">
        <v>2775</v>
      </c>
    </row>
    <row r="25" spans="1:20" ht="14.4" x14ac:dyDescent="0.3">
      <c r="M25" s="52"/>
      <c r="N25" s="203"/>
      <c r="P25" s="53"/>
      <c r="Q25" s="54"/>
      <c r="R25" s="55"/>
      <c r="S25" s="55"/>
      <c r="T25" s="6"/>
    </row>
    <row r="26" spans="1:20" s="56" customFormat="1" ht="14.4" x14ac:dyDescent="0.3">
      <c r="A26" s="56">
        <v>101</v>
      </c>
      <c r="B26" s="56" t="s">
        <v>631</v>
      </c>
      <c r="C26" s="57">
        <v>5749220.8137200018</v>
      </c>
      <c r="D26" s="58">
        <f t="shared" ref="D26:D47" si="0">C26/$C$54</f>
        <v>2.9771631010762398E-2</v>
      </c>
      <c r="E26" s="59">
        <v>2385</v>
      </c>
      <c r="F26" s="58">
        <f t="shared" ref="F26:F47" si="1">E26/$E$54</f>
        <v>3.0446160719984683E-2</v>
      </c>
      <c r="G26" s="57">
        <v>698601.85000000009</v>
      </c>
      <c r="H26" s="58">
        <f t="shared" ref="H26:H47" si="2">G26/$G$54</f>
        <v>4.7695460482144542E-2</v>
      </c>
      <c r="I26" s="57">
        <v>509952.23000000004</v>
      </c>
      <c r="J26" s="58">
        <f t="shared" ref="J26:J47" si="3">I26/$I$54</f>
        <v>4.9608881185790876E-2</v>
      </c>
      <c r="K26" s="58">
        <f t="shared" ref="K26:K47" si="4">D26+F26+H26+J26</f>
        <v>0.15752213339868248</v>
      </c>
      <c r="L26" s="58">
        <f t="shared" ref="L26:L47" si="5">+D26*$C$23+F26*$E$23+H26*$G$23+J26*$I$23</f>
        <v>3.9380533349670621E-2</v>
      </c>
      <c r="M26" s="50">
        <f t="shared" ref="M26:M46" si="6">+$M$23*F26</f>
        <v>3681.9151081891878</v>
      </c>
      <c r="N26" s="204">
        <f t="shared" ref="N26:N47" si="7">$N$23*L26</f>
        <v>1021.9071191839453</v>
      </c>
      <c r="O26" s="60"/>
      <c r="P26" s="217" t="s">
        <v>632</v>
      </c>
      <c r="Q26" s="217" t="s">
        <v>3454</v>
      </c>
      <c r="R26" s="218">
        <v>43100</v>
      </c>
      <c r="S26" s="219">
        <f t="shared" ref="S26:S48" si="8">N26</f>
        <v>1021.9071191839453</v>
      </c>
      <c r="T26" s="61"/>
    </row>
    <row r="27" spans="1:20" ht="14.4" x14ac:dyDescent="0.3">
      <c r="A27" s="19">
        <v>102</v>
      </c>
      <c r="B27" s="19" t="s">
        <v>634</v>
      </c>
      <c r="C27" s="64">
        <v>14815592.565270001</v>
      </c>
      <c r="D27" s="65">
        <f t="shared" si="0"/>
        <v>7.6720719094038756E-2</v>
      </c>
      <c r="E27" s="66">
        <v>6749</v>
      </c>
      <c r="F27" s="67">
        <f t="shared" si="1"/>
        <v>8.6155613710346593E-2</v>
      </c>
      <c r="G27" s="68">
        <v>930539.99</v>
      </c>
      <c r="H27" s="65">
        <f t="shared" si="2"/>
        <v>6.3530512150948598E-2</v>
      </c>
      <c r="I27" s="68">
        <v>796102.58000000007</v>
      </c>
      <c r="J27" s="67">
        <f t="shared" si="3"/>
        <v>7.7445995878715104E-2</v>
      </c>
      <c r="K27" s="67">
        <f t="shared" si="4"/>
        <v>0.30385284083404906</v>
      </c>
      <c r="L27" s="67">
        <f t="shared" si="5"/>
        <v>7.5963210208512266E-2</v>
      </c>
      <c r="M27" s="50">
        <f t="shared" si="6"/>
        <v>10418.970677219635</v>
      </c>
      <c r="N27" s="204">
        <f t="shared" si="7"/>
        <v>1971.2111214662993</v>
      </c>
      <c r="O27" s="69"/>
      <c r="P27" s="217" t="s">
        <v>635</v>
      </c>
      <c r="Q27" s="217" t="s">
        <v>3454</v>
      </c>
      <c r="R27" s="218">
        <v>43100</v>
      </c>
      <c r="S27" s="219">
        <f t="shared" si="8"/>
        <v>1971.2111214662993</v>
      </c>
      <c r="T27" s="61"/>
    </row>
    <row r="28" spans="1:20" s="56" customFormat="1" ht="14.4" x14ac:dyDescent="0.3">
      <c r="A28" s="56">
        <v>105</v>
      </c>
      <c r="B28" s="56" t="s">
        <v>637</v>
      </c>
      <c r="C28" s="57">
        <v>60136326.138040006</v>
      </c>
      <c r="D28" s="58">
        <f t="shared" si="0"/>
        <v>0.31140854911191918</v>
      </c>
      <c r="E28" s="59">
        <v>18761</v>
      </c>
      <c r="F28" s="58">
        <f t="shared" si="1"/>
        <v>0.23949703197804301</v>
      </c>
      <c r="G28" s="57">
        <v>3667829.3700000006</v>
      </c>
      <c r="H28" s="58">
        <f t="shared" si="2"/>
        <v>0.25041275051316303</v>
      </c>
      <c r="I28" s="57">
        <v>2370796.35</v>
      </c>
      <c r="J28" s="58">
        <f t="shared" si="3"/>
        <v>0.23063445460932031</v>
      </c>
      <c r="K28" s="58">
        <f t="shared" si="4"/>
        <v>1.0319527862124453</v>
      </c>
      <c r="L28" s="58">
        <f t="shared" si="5"/>
        <v>0.25798819655311134</v>
      </c>
      <c r="M28" s="50">
        <f t="shared" si="6"/>
        <v>28962.855071168698</v>
      </c>
      <c r="N28" s="204">
        <f t="shared" si="7"/>
        <v>6694.6776058647902</v>
      </c>
      <c r="O28" s="60"/>
      <c r="P28" s="217" t="s">
        <v>638</v>
      </c>
      <c r="Q28" s="217" t="s">
        <v>3454</v>
      </c>
      <c r="R28" s="218">
        <v>43100</v>
      </c>
      <c r="S28" s="219">
        <f t="shared" si="8"/>
        <v>6694.6776058647902</v>
      </c>
      <c r="T28" s="61"/>
    </row>
    <row r="29" spans="1:20" s="56" customFormat="1" ht="14.4" x14ac:dyDescent="0.3">
      <c r="B29" s="56" t="s">
        <v>639</v>
      </c>
      <c r="C29" s="57">
        <v>47050204.824190006</v>
      </c>
      <c r="D29" s="58">
        <f t="shared" si="0"/>
        <v>0.24364368362122846</v>
      </c>
      <c r="E29" s="59">
        <v>21481</v>
      </c>
      <c r="F29" s="58">
        <f t="shared" si="1"/>
        <v>0.2742196974532457</v>
      </c>
      <c r="G29" s="57">
        <v>2841637.5700000003</v>
      </c>
      <c r="H29" s="58">
        <f t="shared" si="2"/>
        <v>0.19400637491084835</v>
      </c>
      <c r="I29" s="57">
        <v>2303522.19</v>
      </c>
      <c r="J29" s="58">
        <f t="shared" si="3"/>
        <v>0.22408992825179483</v>
      </c>
      <c r="K29" s="58">
        <f t="shared" si="4"/>
        <v>0.9359596842371174</v>
      </c>
      <c r="L29" s="58">
        <f t="shared" si="5"/>
        <v>0.23398992105927935</v>
      </c>
      <c r="M29" s="50">
        <f t="shared" si="6"/>
        <v>33161.93645241591</v>
      </c>
      <c r="N29" s="204">
        <f t="shared" si="7"/>
        <v>6071.9331560238224</v>
      </c>
      <c r="O29" s="60"/>
      <c r="P29" s="217" t="s">
        <v>640</v>
      </c>
      <c r="Q29" s="217" t="s">
        <v>3454</v>
      </c>
      <c r="R29" s="218">
        <v>43100</v>
      </c>
      <c r="S29" s="219">
        <f t="shared" si="8"/>
        <v>6071.9331560238224</v>
      </c>
      <c r="T29" s="61"/>
    </row>
    <row r="30" spans="1:20" s="56" customFormat="1" ht="14.4" x14ac:dyDescent="0.3">
      <c r="B30" s="70" t="s">
        <v>641</v>
      </c>
      <c r="C30" s="71">
        <v>12680789</v>
      </c>
      <c r="D30" s="65">
        <f t="shared" si="0"/>
        <v>6.56659020875313E-2</v>
      </c>
      <c r="E30" s="72">
        <v>6917</v>
      </c>
      <c r="F30" s="65">
        <f t="shared" si="1"/>
        <v>8.8300248930873806E-2</v>
      </c>
      <c r="G30" s="71">
        <v>1218946.5925</v>
      </c>
      <c r="H30" s="65">
        <f t="shared" si="2"/>
        <v>8.3220820317650879E-2</v>
      </c>
      <c r="I30" s="71">
        <v>915178.99</v>
      </c>
      <c r="J30" s="65">
        <f t="shared" si="3"/>
        <v>8.9029919093876878E-2</v>
      </c>
      <c r="K30" s="65">
        <f t="shared" si="4"/>
        <v>0.32621689042993285</v>
      </c>
      <c r="L30" s="65">
        <f t="shared" si="5"/>
        <v>8.1554222607483212E-2</v>
      </c>
      <c r="M30" s="50">
        <f t="shared" si="6"/>
        <v>10678.325703708431</v>
      </c>
      <c r="N30" s="204">
        <f t="shared" si="7"/>
        <v>2116.2953772640158</v>
      </c>
      <c r="O30" s="73"/>
      <c r="P30" s="217" t="s">
        <v>642</v>
      </c>
      <c r="Q30" s="217" t="s">
        <v>3454</v>
      </c>
      <c r="R30" s="218">
        <v>43100</v>
      </c>
      <c r="S30" s="219">
        <f t="shared" si="8"/>
        <v>2116.2953772640158</v>
      </c>
      <c r="T30" s="61"/>
    </row>
    <row r="31" spans="1:20" ht="14.4" x14ac:dyDescent="0.3">
      <c r="A31" s="19">
        <v>115</v>
      </c>
      <c r="B31" s="70" t="s">
        <v>643</v>
      </c>
      <c r="C31" s="71">
        <v>5381545</v>
      </c>
      <c r="D31" s="65">
        <f t="shared" si="0"/>
        <v>2.7867667149862968E-2</v>
      </c>
      <c r="E31" s="72">
        <v>2252</v>
      </c>
      <c r="F31" s="65">
        <f t="shared" si="1"/>
        <v>2.8748324503733963E-2</v>
      </c>
      <c r="G31" s="71">
        <v>330233.6875</v>
      </c>
      <c r="H31" s="65">
        <f t="shared" si="2"/>
        <v>2.2545957746932847E-2</v>
      </c>
      <c r="I31" s="71">
        <v>195345.27</v>
      </c>
      <c r="J31" s="65">
        <f t="shared" si="3"/>
        <v>1.9003466833817428E-2</v>
      </c>
      <c r="K31" s="65">
        <f t="shared" si="4"/>
        <v>9.8165416234347214E-2</v>
      </c>
      <c r="L31" s="65">
        <f t="shared" si="5"/>
        <v>2.4541354058586803E-2</v>
      </c>
      <c r="M31" s="50">
        <f t="shared" si="6"/>
        <v>3476.5923788855557</v>
      </c>
      <c r="N31" s="204">
        <f t="shared" si="7"/>
        <v>636.83709421100116</v>
      </c>
      <c r="O31" s="73"/>
      <c r="P31" s="217" t="s">
        <v>644</v>
      </c>
      <c r="Q31" s="217" t="s">
        <v>3454</v>
      </c>
      <c r="R31" s="218">
        <v>43100</v>
      </c>
      <c r="S31" s="219">
        <f t="shared" si="8"/>
        <v>636.83709421100116</v>
      </c>
      <c r="T31" s="61"/>
    </row>
    <row r="32" spans="1:20" ht="14.4" x14ac:dyDescent="0.3">
      <c r="A32" s="70"/>
      <c r="B32" s="56" t="s">
        <v>645</v>
      </c>
      <c r="C32" s="57">
        <v>1981456.3873000003</v>
      </c>
      <c r="D32" s="58">
        <f t="shared" si="0"/>
        <v>1.0260727555608357E-2</v>
      </c>
      <c r="E32" s="59">
        <v>363</v>
      </c>
      <c r="F32" s="58">
        <f t="shared" si="1"/>
        <v>4.6339439586391782E-3</v>
      </c>
      <c r="G32" s="74">
        <v>59969.009999999995</v>
      </c>
      <c r="H32" s="58">
        <f t="shared" si="2"/>
        <v>4.0942484572698027E-3</v>
      </c>
      <c r="I32" s="74">
        <v>56765.040000000008</v>
      </c>
      <c r="J32" s="58">
        <f t="shared" si="3"/>
        <v>5.5221841560858876E-3</v>
      </c>
      <c r="K32" s="58">
        <f t="shared" si="4"/>
        <v>2.4511104127603225E-2</v>
      </c>
      <c r="L32" s="58">
        <f t="shared" si="5"/>
        <v>6.1277760319008064E-3</v>
      </c>
      <c r="M32" s="50">
        <f t="shared" si="6"/>
        <v>560.39211080615314</v>
      </c>
      <c r="N32" s="204">
        <f t="shared" si="7"/>
        <v>159.01303052861155</v>
      </c>
      <c r="O32" s="60"/>
      <c r="P32" s="217" t="s">
        <v>646</v>
      </c>
      <c r="Q32" s="217" t="s">
        <v>3454</v>
      </c>
      <c r="R32" s="218">
        <v>43100</v>
      </c>
      <c r="S32" s="219">
        <f t="shared" si="8"/>
        <v>159.01303052861155</v>
      </c>
      <c r="T32" s="61"/>
    </row>
    <row r="33" spans="1:20" ht="14.4" x14ac:dyDescent="0.3">
      <c r="A33" s="70"/>
      <c r="B33" s="70" t="s">
        <v>647</v>
      </c>
      <c r="C33" s="71">
        <v>2174660.6294800006</v>
      </c>
      <c r="D33" s="65">
        <f t="shared" si="0"/>
        <v>1.1261211898490142E-2</v>
      </c>
      <c r="E33" s="72">
        <v>880</v>
      </c>
      <c r="F33" s="65">
        <f t="shared" si="1"/>
        <v>1.1233803536094976E-2</v>
      </c>
      <c r="G33" s="71">
        <v>104730.03</v>
      </c>
      <c r="H33" s="65">
        <f t="shared" si="2"/>
        <v>7.1502058105898398E-3</v>
      </c>
      <c r="I33" s="71">
        <v>82001.159999999989</v>
      </c>
      <c r="J33" s="65">
        <f t="shared" si="3"/>
        <v>7.9771899488252588E-3</v>
      </c>
      <c r="K33" s="65">
        <f t="shared" si="4"/>
        <v>3.7622411194000213E-2</v>
      </c>
      <c r="L33" s="65">
        <f t="shared" si="5"/>
        <v>9.4056027985000533E-3</v>
      </c>
      <c r="M33" s="50">
        <f t="shared" si="6"/>
        <v>1358.5263292270376</v>
      </c>
      <c r="N33" s="204">
        <f t="shared" si="7"/>
        <v>244.07116009981706</v>
      </c>
      <c r="O33" s="73"/>
      <c r="P33" s="217" t="s">
        <v>648</v>
      </c>
      <c r="Q33" s="217" t="s">
        <v>3454</v>
      </c>
      <c r="R33" s="218">
        <v>43100</v>
      </c>
      <c r="S33" s="219">
        <f t="shared" si="8"/>
        <v>244.07116009981706</v>
      </c>
      <c r="T33" s="61"/>
    </row>
    <row r="34" spans="1:20" s="56" customFormat="1" ht="14.4" x14ac:dyDescent="0.3">
      <c r="A34" s="56">
        <v>116</v>
      </c>
      <c r="B34" s="56" t="s">
        <v>649</v>
      </c>
      <c r="C34" s="57">
        <v>16312644.036149999</v>
      </c>
      <c r="D34" s="58">
        <f t="shared" si="0"/>
        <v>8.4473015525025882E-2</v>
      </c>
      <c r="E34" s="59">
        <v>9571</v>
      </c>
      <c r="F34" s="58">
        <f t="shared" si="1"/>
        <v>0.12218037914086935</v>
      </c>
      <c r="G34" s="74">
        <v>1483338.7800000003</v>
      </c>
      <c r="H34" s="58">
        <f t="shared" si="2"/>
        <v>0.10127159864108934</v>
      </c>
      <c r="I34" s="74">
        <v>1152716.21</v>
      </c>
      <c r="J34" s="58">
        <f t="shared" si="3"/>
        <v>0.11213787907707581</v>
      </c>
      <c r="K34" s="58">
        <f t="shared" si="4"/>
        <v>0.42006287238406037</v>
      </c>
      <c r="L34" s="58">
        <f t="shared" si="5"/>
        <v>0.10501571809601509</v>
      </c>
      <c r="M34" s="50">
        <f t="shared" si="6"/>
        <v>14775.517610263612</v>
      </c>
      <c r="N34" s="204">
        <f t="shared" si="7"/>
        <v>2725.1106275184484</v>
      </c>
      <c r="O34" s="60"/>
      <c r="P34" s="217" t="s">
        <v>650</v>
      </c>
      <c r="Q34" s="217" t="s">
        <v>3454</v>
      </c>
      <c r="R34" s="218">
        <v>43100</v>
      </c>
      <c r="S34" s="219">
        <f t="shared" si="8"/>
        <v>2725.1106275184484</v>
      </c>
      <c r="T34" s="61"/>
    </row>
    <row r="35" spans="1:20" ht="14.4" x14ac:dyDescent="0.3">
      <c r="A35" s="70">
        <v>117</v>
      </c>
      <c r="B35" s="70" t="s">
        <v>651</v>
      </c>
      <c r="C35" s="71">
        <v>1971754.7070800001</v>
      </c>
      <c r="D35" s="65">
        <f t="shared" si="0"/>
        <v>1.0210488600965149E-2</v>
      </c>
      <c r="E35" s="72">
        <v>1968</v>
      </c>
      <c r="F35" s="65">
        <f t="shared" si="1"/>
        <v>2.5122869726176039E-2</v>
      </c>
      <c r="G35" s="71">
        <v>309730.02</v>
      </c>
      <c r="H35" s="65">
        <f t="shared" si="2"/>
        <v>2.1146116244959611E-2</v>
      </c>
      <c r="I35" s="71">
        <v>294580.05</v>
      </c>
      <c r="J35" s="65">
        <f t="shared" si="3"/>
        <v>2.8657167947190532E-2</v>
      </c>
      <c r="K35" s="65">
        <f t="shared" si="4"/>
        <v>8.5136642519291331E-2</v>
      </c>
      <c r="L35" s="65">
        <f t="shared" si="5"/>
        <v>2.1284160629822833E-2</v>
      </c>
      <c r="M35" s="50">
        <f t="shared" si="6"/>
        <v>3038.1588817259208</v>
      </c>
      <c r="N35" s="204">
        <f t="shared" si="7"/>
        <v>552.31439047161905</v>
      </c>
      <c r="O35" s="73"/>
      <c r="P35" s="217" t="s">
        <v>652</v>
      </c>
      <c r="Q35" s="217" t="s">
        <v>3454</v>
      </c>
      <c r="R35" s="218">
        <v>43100</v>
      </c>
      <c r="S35" s="219">
        <f t="shared" si="8"/>
        <v>552.31439047161905</v>
      </c>
      <c r="T35" s="61"/>
    </row>
    <row r="36" spans="1:20" s="56" customFormat="1" ht="14.4" x14ac:dyDescent="0.3">
      <c r="A36" s="56">
        <v>106</v>
      </c>
      <c r="B36" s="70" t="s">
        <v>653</v>
      </c>
      <c r="C36" s="71">
        <v>325558.49</v>
      </c>
      <c r="D36" s="65">
        <f t="shared" si="0"/>
        <v>1.6858644937712108E-3</v>
      </c>
      <c r="E36" s="72">
        <v>131</v>
      </c>
      <c r="F36" s="65">
        <f t="shared" si="1"/>
        <v>1.672304844577775E-3</v>
      </c>
      <c r="G36" s="71">
        <v>74717.140000000014</v>
      </c>
      <c r="H36" s="65">
        <f t="shared" si="2"/>
        <v>5.1011436603107503E-3</v>
      </c>
      <c r="I36" s="71">
        <v>67109.170000000013</v>
      </c>
      <c r="J36" s="65">
        <f t="shared" si="3"/>
        <v>6.5284758947069255E-3</v>
      </c>
      <c r="K36" s="65">
        <f t="shared" si="4"/>
        <v>1.4987788893366662E-2</v>
      </c>
      <c r="L36" s="65">
        <f t="shared" si="5"/>
        <v>3.7469472233416655E-3</v>
      </c>
      <c r="M36" s="50">
        <f t="shared" si="6"/>
        <v>202.2351694644795</v>
      </c>
      <c r="N36" s="204">
        <f t="shared" si="7"/>
        <v>97.231594319465714</v>
      </c>
      <c r="O36" s="73"/>
      <c r="P36" s="217" t="s">
        <v>654</v>
      </c>
      <c r="Q36" s="217" t="s">
        <v>3454</v>
      </c>
      <c r="R36" s="218">
        <v>43100</v>
      </c>
      <c r="S36" s="219">
        <f t="shared" si="8"/>
        <v>97.231594319465714</v>
      </c>
      <c r="T36" s="61"/>
    </row>
    <row r="37" spans="1:20" ht="14.4" x14ac:dyDescent="0.3">
      <c r="A37" s="19">
        <v>107</v>
      </c>
      <c r="B37" s="56" t="s">
        <v>655</v>
      </c>
      <c r="C37" s="57">
        <v>2052448.12512</v>
      </c>
      <c r="D37" s="58">
        <f t="shared" si="0"/>
        <v>1.0628349515465254E-2</v>
      </c>
      <c r="E37" s="59">
        <v>539</v>
      </c>
      <c r="F37" s="58">
        <f t="shared" si="1"/>
        <v>6.8807046658581729E-3</v>
      </c>
      <c r="G37" s="57">
        <v>215356.21000000002</v>
      </c>
      <c r="H37" s="58">
        <f t="shared" si="2"/>
        <v>1.4702957920365399E-2</v>
      </c>
      <c r="I37" s="57">
        <v>181435.36000000002</v>
      </c>
      <c r="J37" s="58">
        <f t="shared" si="3"/>
        <v>1.7650290924585612E-2</v>
      </c>
      <c r="K37" s="58">
        <f t="shared" si="4"/>
        <v>4.9862303026274438E-2</v>
      </c>
      <c r="L37" s="58">
        <f t="shared" si="5"/>
        <v>1.2465575756568609E-2</v>
      </c>
      <c r="M37" s="50">
        <f t="shared" si="6"/>
        <v>832.09737665156058</v>
      </c>
      <c r="N37" s="204">
        <f t="shared" si="7"/>
        <v>323.47608137386493</v>
      </c>
      <c r="O37" s="73"/>
      <c r="P37" s="217" t="s">
        <v>656</v>
      </c>
      <c r="Q37" s="217" t="s">
        <v>3454</v>
      </c>
      <c r="R37" s="218">
        <v>43100</v>
      </c>
      <c r="S37" s="219">
        <f t="shared" si="8"/>
        <v>323.47608137386493</v>
      </c>
      <c r="T37" s="61"/>
    </row>
    <row r="38" spans="1:20" ht="14.4" x14ac:dyDescent="0.3">
      <c r="A38" s="70"/>
      <c r="B38" s="56" t="s">
        <v>657</v>
      </c>
      <c r="C38" s="57">
        <v>1701661.3487600002</v>
      </c>
      <c r="D38" s="58">
        <f t="shared" si="0"/>
        <v>8.81184345183968E-3</v>
      </c>
      <c r="E38" s="59">
        <v>406</v>
      </c>
      <c r="F38" s="58">
        <f t="shared" si="1"/>
        <v>5.1828684496074548E-3</v>
      </c>
      <c r="G38" s="57">
        <v>251598.32</v>
      </c>
      <c r="H38" s="58">
        <f t="shared" si="2"/>
        <v>1.7177305970394949E-2</v>
      </c>
      <c r="I38" s="57">
        <v>179098.43</v>
      </c>
      <c r="J38" s="58">
        <f t="shared" si="3"/>
        <v>1.7422951036868067E-2</v>
      </c>
      <c r="K38" s="58">
        <f t="shared" si="4"/>
        <v>4.8594968908710151E-2</v>
      </c>
      <c r="L38" s="58">
        <f t="shared" si="5"/>
        <v>1.2148742227177538E-2</v>
      </c>
      <c r="M38" s="50">
        <f t="shared" si="6"/>
        <v>626.77464734792875</v>
      </c>
      <c r="N38" s="204">
        <f t="shared" si="7"/>
        <v>315.25439386125487</v>
      </c>
      <c r="O38" s="60"/>
      <c r="P38" s="217" t="s">
        <v>658</v>
      </c>
      <c r="Q38" s="217" t="s">
        <v>3454</v>
      </c>
      <c r="R38" s="218">
        <v>43100</v>
      </c>
      <c r="S38" s="219">
        <f t="shared" si="8"/>
        <v>315.25439386125487</v>
      </c>
      <c r="T38" s="61"/>
    </row>
    <row r="39" spans="1:20" ht="14.4" x14ac:dyDescent="0.3">
      <c r="A39" s="70"/>
      <c r="B39" s="70" t="s">
        <v>659</v>
      </c>
      <c r="C39" s="71">
        <v>667474.06923000002</v>
      </c>
      <c r="D39" s="65">
        <f t="shared" si="0"/>
        <v>3.4564321570229799E-3</v>
      </c>
      <c r="E39" s="72">
        <v>274</v>
      </c>
      <c r="F39" s="65">
        <f t="shared" si="1"/>
        <v>3.4977979191932085E-3</v>
      </c>
      <c r="G39" s="71">
        <v>180557.25</v>
      </c>
      <c r="H39" s="65">
        <f t="shared" si="2"/>
        <v>1.2327137670963356E-2</v>
      </c>
      <c r="I39" s="71">
        <v>43217.09</v>
      </c>
      <c r="J39" s="65">
        <f t="shared" si="3"/>
        <v>4.2042202325610588E-3</v>
      </c>
      <c r="K39" s="65">
        <f t="shared" si="4"/>
        <v>2.3485587979740603E-2</v>
      </c>
      <c r="L39" s="65">
        <f t="shared" si="5"/>
        <v>5.8713969949351508E-3</v>
      </c>
      <c r="M39" s="50">
        <f t="shared" si="6"/>
        <v>422.99569796387311</v>
      </c>
      <c r="N39" s="204">
        <f t="shared" si="7"/>
        <v>152.36010988991944</v>
      </c>
      <c r="O39" s="60"/>
      <c r="P39" s="217" t="s">
        <v>660</v>
      </c>
      <c r="Q39" s="217" t="s">
        <v>3454</v>
      </c>
      <c r="R39" s="218">
        <v>43100</v>
      </c>
      <c r="S39" s="219">
        <f t="shared" si="8"/>
        <v>152.36010988991944</v>
      </c>
      <c r="T39" s="61"/>
    </row>
    <row r="40" spans="1:20" s="56" customFormat="1" ht="14.4" x14ac:dyDescent="0.3">
      <c r="A40" s="56">
        <v>108</v>
      </c>
      <c r="B40" s="70" t="s">
        <v>661</v>
      </c>
      <c r="C40" s="71">
        <v>450145.17</v>
      </c>
      <c r="D40" s="65">
        <f t="shared" si="0"/>
        <v>2.3310212525730956E-3</v>
      </c>
      <c r="E40" s="72">
        <v>269</v>
      </c>
      <c r="F40" s="65">
        <f t="shared" si="1"/>
        <v>3.4339694900108507E-3</v>
      </c>
      <c r="G40" s="71">
        <v>102780.5</v>
      </c>
      <c r="H40" s="65">
        <f t="shared" si="2"/>
        <v>7.0171060613209895E-3</v>
      </c>
      <c r="I40" s="71">
        <v>28347.75</v>
      </c>
      <c r="J40" s="65">
        <f t="shared" si="3"/>
        <v>2.7577096027886832E-3</v>
      </c>
      <c r="K40" s="65">
        <f t="shared" si="4"/>
        <v>1.553980640669362E-2</v>
      </c>
      <c r="L40" s="65">
        <f t="shared" si="5"/>
        <v>3.8849516016734049E-3</v>
      </c>
      <c r="M40" s="50">
        <f t="shared" si="6"/>
        <v>415.27679836599219</v>
      </c>
      <c r="N40" s="204">
        <f t="shared" si="7"/>
        <v>100.8127458352041</v>
      </c>
      <c r="O40" s="60"/>
      <c r="P40" s="217" t="s">
        <v>662</v>
      </c>
      <c r="Q40" s="217" t="s">
        <v>3454</v>
      </c>
      <c r="R40" s="218">
        <v>43100</v>
      </c>
      <c r="S40" s="219">
        <f t="shared" si="8"/>
        <v>100.8127458352041</v>
      </c>
      <c r="T40" s="61"/>
    </row>
    <row r="41" spans="1:20" s="56" customFormat="1" ht="14.4" x14ac:dyDescent="0.3">
      <c r="B41" s="56" t="s">
        <v>663</v>
      </c>
      <c r="C41" s="57">
        <v>1200614.1148099999</v>
      </c>
      <c r="D41" s="58">
        <f t="shared" si="0"/>
        <v>6.2172321381596621E-3</v>
      </c>
      <c r="E41" s="59">
        <v>225</v>
      </c>
      <c r="F41" s="58">
        <f t="shared" si="1"/>
        <v>2.8722793132061018E-3</v>
      </c>
      <c r="G41" s="57">
        <v>108891.5</v>
      </c>
      <c r="H41" s="58">
        <f t="shared" si="2"/>
        <v>7.4343207580847975E-3</v>
      </c>
      <c r="I41" s="57">
        <v>42763.34</v>
      </c>
      <c r="J41" s="58">
        <f t="shared" si="3"/>
        <v>4.1600787845708174E-3</v>
      </c>
      <c r="K41" s="58">
        <f t="shared" si="4"/>
        <v>2.0683910994021379E-2</v>
      </c>
      <c r="L41" s="58">
        <f t="shared" si="5"/>
        <v>5.1709777485053447E-3</v>
      </c>
      <c r="M41" s="50">
        <f t="shared" si="6"/>
        <v>347.35048190464033</v>
      </c>
      <c r="N41" s="204">
        <f t="shared" si="7"/>
        <v>134.18454563372686</v>
      </c>
      <c r="O41" s="73"/>
      <c r="P41" s="217" t="s">
        <v>664</v>
      </c>
      <c r="Q41" s="217" t="s">
        <v>3454</v>
      </c>
      <c r="R41" s="218">
        <v>43100</v>
      </c>
      <c r="S41" s="219">
        <f t="shared" si="8"/>
        <v>134.18454563372686</v>
      </c>
      <c r="T41" s="61"/>
    </row>
    <row r="42" spans="1:20" s="56" customFormat="1" ht="14.4" x14ac:dyDescent="0.3">
      <c r="B42" s="56" t="s">
        <v>665</v>
      </c>
      <c r="C42" s="57">
        <v>2157595.7228899989</v>
      </c>
      <c r="D42" s="58">
        <f t="shared" si="0"/>
        <v>1.117284338409629E-2</v>
      </c>
      <c r="E42" s="59">
        <v>407</v>
      </c>
      <c r="F42" s="58">
        <f t="shared" si="1"/>
        <v>5.1956341354439271E-3</v>
      </c>
      <c r="G42" s="57">
        <v>358603.3000000001</v>
      </c>
      <c r="H42" s="58">
        <f t="shared" si="2"/>
        <v>2.4482828844379138E-2</v>
      </c>
      <c r="I42" s="57">
        <v>65100.569999999992</v>
      </c>
      <c r="J42" s="58">
        <f t="shared" si="3"/>
        <v>6.3330764182701216E-3</v>
      </c>
      <c r="K42" s="58">
        <f t="shared" si="4"/>
        <v>4.7184382782189477E-2</v>
      </c>
      <c r="L42" s="58">
        <f t="shared" si="5"/>
        <v>1.1796095695547369E-2</v>
      </c>
      <c r="M42" s="50">
        <f t="shared" si="6"/>
        <v>628.31842726750494</v>
      </c>
      <c r="N42" s="204">
        <f t="shared" si="7"/>
        <v>306.1033750563912</v>
      </c>
      <c r="O42" s="73"/>
      <c r="P42" s="217" t="s">
        <v>666</v>
      </c>
      <c r="Q42" s="217" t="s">
        <v>3454</v>
      </c>
      <c r="R42" s="218">
        <v>43100</v>
      </c>
      <c r="S42" s="219">
        <f t="shared" si="8"/>
        <v>306.1033750563912</v>
      </c>
      <c r="T42" s="61"/>
    </row>
    <row r="43" spans="1:20" ht="14.4" x14ac:dyDescent="0.3">
      <c r="A43" s="19">
        <v>109</v>
      </c>
      <c r="B43" s="61" t="s">
        <v>667</v>
      </c>
      <c r="C43" s="68">
        <v>3643918</v>
      </c>
      <c r="D43" s="75">
        <f t="shared" si="0"/>
        <v>1.8869580008230788E-2</v>
      </c>
      <c r="E43" s="76">
        <v>2241</v>
      </c>
      <c r="F43" s="75">
        <f t="shared" si="1"/>
        <v>2.8607901959532774E-2</v>
      </c>
      <c r="G43" s="68">
        <v>679499.38000000012</v>
      </c>
      <c r="H43" s="75">
        <f t="shared" si="2"/>
        <v>4.6391282568793255E-2</v>
      </c>
      <c r="I43" s="68">
        <v>415884.85000000003</v>
      </c>
      <c r="J43" s="65">
        <f t="shared" si="3"/>
        <v>4.0457872123866305E-2</v>
      </c>
      <c r="K43" s="65">
        <f t="shared" si="4"/>
        <v>0.13432663666042313</v>
      </c>
      <c r="L43" s="65">
        <f t="shared" si="5"/>
        <v>3.3581659165105783E-2</v>
      </c>
      <c r="M43" s="50">
        <f t="shared" si="6"/>
        <v>3459.6107997702175</v>
      </c>
      <c r="N43" s="204">
        <f t="shared" si="7"/>
        <v>871.42894358787078</v>
      </c>
      <c r="O43" s="73"/>
      <c r="P43" s="217" t="s">
        <v>668</v>
      </c>
      <c r="Q43" s="217" t="s">
        <v>3454</v>
      </c>
      <c r="R43" s="218">
        <v>43100</v>
      </c>
      <c r="S43" s="219">
        <f t="shared" si="8"/>
        <v>871.42894358787078</v>
      </c>
      <c r="T43" s="61"/>
    </row>
    <row r="44" spans="1:20" ht="14.4" x14ac:dyDescent="0.3">
      <c r="A44" s="70"/>
      <c r="B44" s="56" t="s">
        <v>669</v>
      </c>
      <c r="C44" s="57">
        <v>9020172</v>
      </c>
      <c r="D44" s="58">
        <f t="shared" si="0"/>
        <v>4.6709848367060713E-2</v>
      </c>
      <c r="E44" s="59">
        <v>1865</v>
      </c>
      <c r="F44" s="58">
        <f t="shared" si="1"/>
        <v>2.3808004085019468E-2</v>
      </c>
      <c r="G44" s="57">
        <v>812508.54999999993</v>
      </c>
      <c r="H44" s="58">
        <f t="shared" si="2"/>
        <v>5.5472182671616965E-2</v>
      </c>
      <c r="I44" s="57">
        <v>492319.23000000004</v>
      </c>
      <c r="J44" s="58">
        <f t="shared" si="3"/>
        <v>4.7893517764497372E-2</v>
      </c>
      <c r="K44" s="58">
        <f t="shared" si="4"/>
        <v>0.17388355288819454</v>
      </c>
      <c r="L44" s="58">
        <f t="shared" si="5"/>
        <v>4.3470888222048636E-2</v>
      </c>
      <c r="M44" s="50">
        <f t="shared" si="6"/>
        <v>2879.1495500095743</v>
      </c>
      <c r="N44" s="204">
        <f t="shared" si="7"/>
        <v>1128.0499874624622</v>
      </c>
      <c r="O44" s="60"/>
      <c r="P44" s="217" t="s">
        <v>670</v>
      </c>
      <c r="Q44" s="217" t="s">
        <v>3454</v>
      </c>
      <c r="R44" s="218">
        <v>43100</v>
      </c>
      <c r="S44" s="219">
        <f t="shared" si="8"/>
        <v>1128.0499874624622</v>
      </c>
      <c r="T44" s="61"/>
    </row>
    <row r="45" spans="1:20" ht="14.4" x14ac:dyDescent="0.3">
      <c r="A45" s="70"/>
      <c r="B45" s="61" t="s">
        <v>671</v>
      </c>
      <c r="C45" s="68">
        <v>1695691.2399899992</v>
      </c>
      <c r="D45" s="75">
        <f t="shared" si="0"/>
        <v>8.7809279797864178E-3</v>
      </c>
      <c r="E45" s="76">
        <v>339</v>
      </c>
      <c r="F45" s="75">
        <f t="shared" si="1"/>
        <v>4.3275674985638604E-3</v>
      </c>
      <c r="G45" s="68">
        <v>130669.36000000002</v>
      </c>
      <c r="H45" s="75">
        <f t="shared" si="2"/>
        <v>8.9211548696974084E-3</v>
      </c>
      <c r="I45" s="68">
        <v>46961.14</v>
      </c>
      <c r="J45" s="75">
        <f t="shared" si="3"/>
        <v>4.5684467633552482E-3</v>
      </c>
      <c r="K45" s="65">
        <f t="shared" si="4"/>
        <v>2.6598097111402933E-2</v>
      </c>
      <c r="L45" s="65">
        <f t="shared" si="5"/>
        <v>6.6495242778507333E-3</v>
      </c>
      <c r="M45" s="50">
        <f t="shared" si="6"/>
        <v>523.34139273632479</v>
      </c>
      <c r="N45" s="204">
        <f t="shared" si="7"/>
        <v>172.5521627243015</v>
      </c>
      <c r="O45" s="60"/>
      <c r="P45" s="217" t="s">
        <v>592</v>
      </c>
      <c r="Q45" s="217" t="s">
        <v>3454</v>
      </c>
      <c r="R45" s="218">
        <v>43100</v>
      </c>
      <c r="S45" s="219">
        <f t="shared" si="8"/>
        <v>172.5521627243015</v>
      </c>
      <c r="T45" s="61"/>
    </row>
    <row r="46" spans="1:20" s="56" customFormat="1" ht="14.4" x14ac:dyDescent="0.3">
      <c r="A46" s="56">
        <v>110</v>
      </c>
      <c r="B46" s="77" t="s">
        <v>672</v>
      </c>
      <c r="C46" s="74">
        <v>1058911</v>
      </c>
      <c r="D46" s="78">
        <f t="shared" si="0"/>
        <v>5.4834400324309364E-3</v>
      </c>
      <c r="E46" s="79">
        <v>156</v>
      </c>
      <c r="F46" s="78">
        <f t="shared" si="1"/>
        <v>1.9914469904895641E-3</v>
      </c>
      <c r="G46" s="74">
        <v>43649.950000000004</v>
      </c>
      <c r="H46" s="78">
        <f t="shared" si="2"/>
        <v>2.9801015632474853E-3</v>
      </c>
      <c r="I46" s="74">
        <v>22164.220000000005</v>
      </c>
      <c r="J46" s="78">
        <f t="shared" si="3"/>
        <v>2.1561669738275877E-3</v>
      </c>
      <c r="K46" s="78">
        <f t="shared" si="4"/>
        <v>1.2611155559995573E-2</v>
      </c>
      <c r="L46" s="78">
        <f t="shared" si="5"/>
        <v>3.1527888899988933E-3</v>
      </c>
      <c r="M46" s="50">
        <f t="shared" si="6"/>
        <v>240.82966745388396</v>
      </c>
      <c r="N46" s="204">
        <f t="shared" si="7"/>
        <v>81.813452940470782</v>
      </c>
      <c r="O46" s="60"/>
      <c r="P46" s="217" t="s">
        <v>673</v>
      </c>
      <c r="Q46" s="217" t="s">
        <v>3454</v>
      </c>
      <c r="R46" s="218">
        <v>43100</v>
      </c>
      <c r="S46" s="219">
        <f t="shared" si="8"/>
        <v>81.813452940470782</v>
      </c>
      <c r="T46" s="61"/>
    </row>
    <row r="47" spans="1:20" s="56" customFormat="1" ht="14.4" x14ac:dyDescent="0.3">
      <c r="B47" s="77" t="s">
        <v>674</v>
      </c>
      <c r="C47" s="74">
        <v>882327</v>
      </c>
      <c r="D47" s="78">
        <f t="shared" si="0"/>
        <v>4.569021564130216E-3</v>
      </c>
      <c r="E47" s="79">
        <v>156</v>
      </c>
      <c r="F47" s="78">
        <f t="shared" si="1"/>
        <v>1.9914469904895641E-3</v>
      </c>
      <c r="G47" s="74">
        <v>42746.670000000006</v>
      </c>
      <c r="H47" s="78">
        <f t="shared" si="2"/>
        <v>2.9184321652286974E-3</v>
      </c>
      <c r="I47" s="74">
        <v>18093.14</v>
      </c>
      <c r="J47" s="78">
        <f t="shared" si="3"/>
        <v>1.7601264976091588E-3</v>
      </c>
      <c r="K47" s="78">
        <f t="shared" si="4"/>
        <v>1.1239027217457637E-2</v>
      </c>
      <c r="L47" s="78">
        <f t="shared" si="5"/>
        <v>2.8097568043644093E-3</v>
      </c>
      <c r="M47" s="50">
        <f>+$M$23*F47</f>
        <v>240.82966745388396</v>
      </c>
      <c r="N47" s="204">
        <f t="shared" si="7"/>
        <v>72.911924682694462</v>
      </c>
      <c r="O47" s="73"/>
      <c r="P47" s="217" t="s">
        <v>675</v>
      </c>
      <c r="Q47" s="217" t="s">
        <v>3454</v>
      </c>
      <c r="R47" s="218">
        <v>43100</v>
      </c>
      <c r="S47" s="219">
        <f t="shared" si="8"/>
        <v>72.911924682694462</v>
      </c>
      <c r="T47" s="61"/>
    </row>
    <row r="48" spans="1:20" s="56" customFormat="1" ht="14.4" x14ac:dyDescent="0.3">
      <c r="B48" s="25" t="s">
        <v>676</v>
      </c>
      <c r="C48" s="80">
        <f>SUM(C26:C47)</f>
        <v>193110710.38203004</v>
      </c>
      <c r="D48" s="81">
        <f>SUM(D26:D47)</f>
        <v>0.99999999999999989</v>
      </c>
      <c r="E48" s="82">
        <f>SUM(E26:E47)</f>
        <v>78335</v>
      </c>
      <c r="F48" s="81">
        <f>SUM(F25:F47)</f>
        <v>1</v>
      </c>
      <c r="G48" s="80">
        <f t="shared" ref="G48:M48" si="9">SUM(G26:G47)</f>
        <v>14647135.030000001</v>
      </c>
      <c r="H48" s="81">
        <f t="shared" si="9"/>
        <v>1</v>
      </c>
      <c r="I48" s="80">
        <f t="shared" si="9"/>
        <v>10279454.360000001</v>
      </c>
      <c r="J48" s="81">
        <f t="shared" si="9"/>
        <v>0.99999999999999967</v>
      </c>
      <c r="K48" s="81">
        <f t="shared" si="9"/>
        <v>4</v>
      </c>
      <c r="L48" s="81">
        <f t="shared" si="9"/>
        <v>1</v>
      </c>
      <c r="M48" s="50">
        <f t="shared" si="9"/>
        <v>120932.00000000001</v>
      </c>
      <c r="N48" s="204">
        <f>SUM(N26:N47)</f>
        <v>25949.55</v>
      </c>
      <c r="O48" s="60"/>
      <c r="P48" s="220" t="s">
        <v>60</v>
      </c>
      <c r="Q48" s="217" t="s">
        <v>3454</v>
      </c>
      <c r="R48" s="218">
        <v>43100</v>
      </c>
      <c r="S48" s="219">
        <f t="shared" si="8"/>
        <v>25949.55</v>
      </c>
      <c r="T48" s="61"/>
    </row>
    <row r="49" spans="1:20" x14ac:dyDescent="0.25">
      <c r="A49" s="19">
        <v>103</v>
      </c>
      <c r="C49" s="85"/>
      <c r="D49" s="85"/>
      <c r="E49" s="85"/>
      <c r="F49" s="85"/>
      <c r="G49" s="85"/>
      <c r="H49" s="85"/>
      <c r="I49" s="85"/>
      <c r="J49" s="85"/>
      <c r="K49" s="85"/>
      <c r="L49" s="86"/>
      <c r="M49" s="50"/>
      <c r="N49" s="69"/>
      <c r="O49" s="69"/>
    </row>
    <row r="50" spans="1:20" s="56" customFormat="1" x14ac:dyDescent="0.25">
      <c r="A50" s="56">
        <v>104</v>
      </c>
      <c r="B50" s="25"/>
      <c r="C50" s="88">
        <v>0</v>
      </c>
      <c r="D50" s="89">
        <f>C50/$C$54</f>
        <v>0</v>
      </c>
      <c r="E50" s="90">
        <v>0</v>
      </c>
      <c r="F50" s="89">
        <f>E50/$E$54</f>
        <v>0</v>
      </c>
      <c r="G50" s="88">
        <v>0</v>
      </c>
      <c r="H50" s="89">
        <f>G50/$G$54</f>
        <v>0</v>
      </c>
      <c r="I50" s="88">
        <v>0</v>
      </c>
      <c r="J50" s="89">
        <f>I50/$I$54</f>
        <v>0</v>
      </c>
      <c r="K50" s="89">
        <f>D50+F50+H50+J50</f>
        <v>0</v>
      </c>
      <c r="L50" s="89">
        <f>ROUND(K50/$K$54,4)</f>
        <v>0</v>
      </c>
      <c r="M50" s="69"/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C51" s="64"/>
      <c r="D51" s="67"/>
      <c r="E51" s="66"/>
      <c r="F51" s="67"/>
      <c r="G51" s="64"/>
      <c r="H51" s="67"/>
      <c r="I51" s="64"/>
      <c r="J51" s="67"/>
      <c r="K51" s="67"/>
      <c r="L51" s="67"/>
      <c r="M51" s="69"/>
      <c r="N51" s="69"/>
      <c r="O51" s="69"/>
    </row>
    <row r="52" spans="1:20" x14ac:dyDescent="0.25">
      <c r="A52" s="77"/>
      <c r="M52" s="69"/>
      <c r="N52" s="69"/>
      <c r="O52" s="69"/>
    </row>
    <row r="53" spans="1:20" x14ac:dyDescent="0.25">
      <c r="A53" s="77"/>
      <c r="C53" s="91"/>
      <c r="D53" s="91"/>
      <c r="E53" s="91"/>
      <c r="F53" s="91"/>
      <c r="G53" s="91"/>
      <c r="H53" s="91"/>
      <c r="I53" s="91"/>
      <c r="J53" s="91"/>
      <c r="K53" s="91"/>
      <c r="L53" s="92"/>
      <c r="M53" s="69"/>
      <c r="N53" s="69"/>
      <c r="O53" s="69"/>
    </row>
    <row r="54" spans="1:20" x14ac:dyDescent="0.25">
      <c r="A54" s="77"/>
      <c r="B54" s="19" t="s">
        <v>679</v>
      </c>
      <c r="C54" s="93">
        <f>C48+C50</f>
        <v>193110710.38203004</v>
      </c>
      <c r="D54" s="67">
        <f>D48+D50</f>
        <v>0.99999999999999989</v>
      </c>
      <c r="E54" s="94">
        <f t="shared" ref="E54:J54" si="10">E48+E50</f>
        <v>78335</v>
      </c>
      <c r="F54" s="67">
        <f t="shared" si="10"/>
        <v>1</v>
      </c>
      <c r="G54" s="93">
        <f t="shared" si="10"/>
        <v>14647135.030000001</v>
      </c>
      <c r="H54" s="67">
        <f t="shared" si="10"/>
        <v>1</v>
      </c>
      <c r="I54" s="93">
        <f t="shared" si="10"/>
        <v>10279454.360000001</v>
      </c>
      <c r="J54" s="67">
        <f t="shared" si="10"/>
        <v>0.99999999999999967</v>
      </c>
      <c r="K54" s="67">
        <f>D54+F54+H54+J54</f>
        <v>3.9999999999999996</v>
      </c>
      <c r="L54" s="67">
        <f>L48+L50</f>
        <v>1</v>
      </c>
      <c r="M54" s="69"/>
      <c r="N54" s="69"/>
      <c r="O54" s="69"/>
    </row>
    <row r="55" spans="1:20" x14ac:dyDescent="0.25">
      <c r="L55" s="67"/>
      <c r="M55" s="69"/>
      <c r="N55" s="69"/>
      <c r="O55" s="69"/>
    </row>
    <row r="56" spans="1:20" x14ac:dyDescent="0.25">
      <c r="B56" s="95" t="s">
        <v>680</v>
      </c>
      <c r="C56" s="64"/>
      <c r="D56" s="95">
        <f>C56/$C$54</f>
        <v>0</v>
      </c>
      <c r="E56" s="96"/>
      <c r="F56" s="95">
        <f>E56/$E$54</f>
        <v>0</v>
      </c>
      <c r="G56" s="95">
        <f>G34*0.34</f>
        <v>504335.18520000012</v>
      </c>
      <c r="H56" s="95">
        <f>G56/$G$54</f>
        <v>3.4432343537970381E-2</v>
      </c>
      <c r="I56" s="95">
        <f>I34*0.34</f>
        <v>391923.51140000002</v>
      </c>
      <c r="J56" s="95">
        <f>I56/$I$54</f>
        <v>3.8126878886205785E-2</v>
      </c>
      <c r="K56" s="95">
        <f>D56+F56+H56+J56</f>
        <v>7.2559222424176173E-2</v>
      </c>
      <c r="L56" s="95">
        <f>ROUND(K56/$K$54,4)</f>
        <v>1.8100000000000002E-2</v>
      </c>
      <c r="M56" s="69"/>
      <c r="N56" s="69"/>
      <c r="O56" s="69"/>
      <c r="P56" s="56" t="s">
        <v>677</v>
      </c>
      <c r="S56" s="84">
        <f>-N48</f>
        <v>-25949.55</v>
      </c>
    </row>
    <row r="57" spans="1:20" x14ac:dyDescent="0.25">
      <c r="B57" s="95" t="s">
        <v>681</v>
      </c>
      <c r="C57" s="64"/>
      <c r="D57" s="95">
        <f>C57/$C$54</f>
        <v>0</v>
      </c>
      <c r="E57" s="96">
        <f>E34-E56</f>
        <v>9571</v>
      </c>
      <c r="F57" s="95">
        <f>E57/$E$54</f>
        <v>0.12218037914086935</v>
      </c>
      <c r="G57" s="95">
        <f>G58-G56</f>
        <v>979003.59480000008</v>
      </c>
      <c r="H57" s="95">
        <f>G57/$G$54</f>
        <v>6.6839255103118958E-2</v>
      </c>
      <c r="I57" s="95">
        <f>I34-I56</f>
        <v>760792.6986</v>
      </c>
      <c r="J57" s="95">
        <f>I57/$I$54</f>
        <v>7.4011000190870049E-2</v>
      </c>
      <c r="K57" s="95">
        <f>D57+F57+H57+J57</f>
        <v>0.26303063443485836</v>
      </c>
      <c r="L57" s="95">
        <f>ROUND(K57/$K$54,4)</f>
        <v>6.5799999999999997E-2</v>
      </c>
      <c r="M57" s="69"/>
      <c r="N57" s="69"/>
      <c r="O57" s="69"/>
      <c r="S57" s="84">
        <f>SUM(S26:S56)</f>
        <v>25949.55</v>
      </c>
      <c r="T57" s="19" t="s">
        <v>678</v>
      </c>
    </row>
    <row r="58" spans="1:20" x14ac:dyDescent="0.25">
      <c r="B58" s="95" t="s">
        <v>682</v>
      </c>
      <c r="C58" s="64"/>
      <c r="D58" s="95">
        <f>D56+D57</f>
        <v>0</v>
      </c>
      <c r="E58" s="95">
        <f>E56+E57</f>
        <v>9571</v>
      </c>
      <c r="F58" s="95">
        <f>F56+F57</f>
        <v>0.12218037914086935</v>
      </c>
      <c r="G58" s="95">
        <f>G34</f>
        <v>1483338.7800000003</v>
      </c>
      <c r="H58" s="95">
        <f>H56+H57</f>
        <v>0.10127159864108934</v>
      </c>
      <c r="I58" s="95">
        <f>I56+I57</f>
        <v>1152716.21</v>
      </c>
      <c r="J58" s="95">
        <f>J56+J57</f>
        <v>0.11213787907707584</v>
      </c>
      <c r="K58" s="95">
        <f>K56+K57</f>
        <v>0.33558985685903453</v>
      </c>
      <c r="L58" s="95">
        <f>L56+L57</f>
        <v>8.3900000000000002E-2</v>
      </c>
      <c r="M58" s="69"/>
      <c r="N58" s="69"/>
      <c r="O58" s="69"/>
    </row>
    <row r="59" spans="1:20" x14ac:dyDescent="0.25">
      <c r="B59" s="19" t="s">
        <v>683</v>
      </c>
      <c r="E59" s="19" t="s">
        <v>684</v>
      </c>
      <c r="L59" s="67" t="s">
        <v>685</v>
      </c>
      <c r="M59" s="69"/>
      <c r="N59" s="69"/>
      <c r="O59" s="69"/>
    </row>
    <row r="60" spans="1:20" x14ac:dyDescent="0.25">
      <c r="B60" s="19" t="s">
        <v>686</v>
      </c>
      <c r="E60" s="19" t="s">
        <v>687</v>
      </c>
      <c r="L60" s="19" t="s">
        <v>687</v>
      </c>
      <c r="M60" s="69"/>
      <c r="N60" s="69"/>
      <c r="O60" s="69"/>
    </row>
    <row r="61" spans="1:20" x14ac:dyDescent="0.25">
      <c r="E61" s="97">
        <f>+E28+E29</f>
        <v>40242</v>
      </c>
      <c r="L61" s="98">
        <f>+L28+L29</f>
        <v>0.49197811761239069</v>
      </c>
      <c r="M61" s="69"/>
      <c r="N61" s="69"/>
      <c r="O61" s="69"/>
    </row>
    <row r="62" spans="1:20" x14ac:dyDescent="0.25">
      <c r="B62" s="19" t="s">
        <v>688</v>
      </c>
      <c r="L62" s="67"/>
      <c r="M62" s="69"/>
      <c r="N62" s="69"/>
      <c r="O62" s="69"/>
    </row>
    <row r="63" spans="1:20" x14ac:dyDescent="0.25">
      <c r="D63" s="19" t="s">
        <v>689</v>
      </c>
      <c r="E63" s="99">
        <f>+E28/E61</f>
        <v>0.46620446299885693</v>
      </c>
      <c r="K63" s="19" t="s">
        <v>689</v>
      </c>
      <c r="L63" s="99">
        <f>+L28/L61</f>
        <v>0.52438957611600445</v>
      </c>
      <c r="M63" s="69"/>
      <c r="N63" s="69"/>
      <c r="O63" s="69"/>
    </row>
    <row r="64" spans="1:20" x14ac:dyDescent="0.25">
      <c r="D64" s="19" t="s">
        <v>690</v>
      </c>
      <c r="E64" s="99">
        <f>+E29/E61</f>
        <v>0.53379553700114313</v>
      </c>
      <c r="K64" s="19" t="s">
        <v>690</v>
      </c>
      <c r="L64" s="100">
        <f>+L29/L61</f>
        <v>0.47561042388399555</v>
      </c>
      <c r="O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opLeftCell="A8" workbookViewId="0">
      <selection activeCell="B21" sqref="B21"/>
    </sheetView>
  </sheetViews>
  <sheetFormatPr defaultColWidth="12.5546875" defaultRowHeight="13.2" x14ac:dyDescent="0.25"/>
  <cols>
    <col min="1" max="1" width="6" style="19" bestFit="1" customWidth="1"/>
    <col min="2" max="2" width="21.88671875" style="19" customWidth="1"/>
    <col min="3" max="3" width="14" style="19" bestFit="1" customWidth="1"/>
    <col min="4" max="4" width="11.33203125" style="19" customWidth="1"/>
    <col min="5" max="5" width="13.88671875" style="19" customWidth="1"/>
    <col min="6" max="6" width="11.33203125" style="19" customWidth="1"/>
    <col min="7" max="7" width="13.88671875" style="19" customWidth="1"/>
    <col min="8" max="8" width="10.6640625" style="19" customWidth="1"/>
    <col min="9" max="9" width="13.88671875" style="19" customWidth="1"/>
    <col min="10" max="10" width="9.5546875" style="19" customWidth="1"/>
    <col min="11" max="11" width="15" style="19" customWidth="1"/>
    <col min="12" max="12" width="12.5546875" style="19" customWidth="1"/>
    <col min="13" max="13" width="0.33203125" style="19" customWidth="1"/>
    <col min="14" max="14" width="10.109375" style="19" customWidth="1"/>
    <col min="15" max="15" width="12.44140625" style="19" customWidth="1"/>
    <col min="16" max="16" width="23.6640625" style="19" bestFit="1" customWidth="1"/>
    <col min="17" max="17" width="20.33203125" style="19" customWidth="1"/>
    <col min="18" max="18" width="9.109375" style="19" bestFit="1" customWidth="1"/>
    <col min="19" max="19" width="11.109375" style="19" customWidth="1"/>
    <col min="20" max="16384" width="12.5546875" style="19"/>
  </cols>
  <sheetData>
    <row r="1" spans="2:16" s="18" customFormat="1" x14ac:dyDescent="0.25">
      <c r="E1" s="19"/>
      <c r="F1" s="20"/>
    </row>
    <row r="2" spans="2:16" ht="14.4" x14ac:dyDescent="0.3">
      <c r="L2"/>
      <c r="M2" s="21"/>
      <c r="N2" s="21"/>
      <c r="O2"/>
      <c r="P2"/>
    </row>
    <row r="3" spans="2:16" ht="14.4" x14ac:dyDescent="0.3">
      <c r="B3" s="22"/>
      <c r="C3" s="23" t="s">
        <v>597</v>
      </c>
      <c r="D3" s="24"/>
      <c r="E3" s="24"/>
      <c r="F3" s="24"/>
      <c r="G3" s="24"/>
      <c r="H3" s="24"/>
      <c r="I3" s="24"/>
      <c r="J3" s="24"/>
      <c r="K3" s="25" t="s">
        <v>2893</v>
      </c>
      <c r="L3" s="26"/>
      <c r="M3" s="27"/>
      <c r="N3"/>
      <c r="O3"/>
    </row>
    <row r="4" spans="2:16" ht="14.4" x14ac:dyDescent="0.3">
      <c r="I4" s="19" t="s">
        <v>598</v>
      </c>
      <c r="J4" s="19" t="s">
        <v>599</v>
      </c>
      <c r="K4" s="25"/>
      <c r="L4" s="26"/>
      <c r="M4" s="28"/>
      <c r="N4"/>
      <c r="O4"/>
    </row>
    <row r="5" spans="2:16" ht="14.4" x14ac:dyDescent="0.3">
      <c r="K5" s="29" t="s">
        <v>600</v>
      </c>
      <c r="L5" s="30"/>
      <c r="M5" s="29"/>
      <c r="N5"/>
      <c r="O5"/>
    </row>
    <row r="6" spans="2:16" ht="14.4" x14ac:dyDescent="0.3">
      <c r="K6" s="36"/>
      <c r="L6" s="31" t="s">
        <v>2792</v>
      </c>
      <c r="M6" s="105">
        <v>65.400000000000006</v>
      </c>
      <c r="N6" s="189">
        <f>4950.14+1222.45+1960.16+2496.76+2393+2601.2+4283.78+3131.43+1089.05</f>
        <v>24127.969999999998</v>
      </c>
      <c r="O6" s="19" t="s">
        <v>3480</v>
      </c>
    </row>
    <row r="7" spans="2:16" ht="14.4" x14ac:dyDescent="0.3">
      <c r="K7" s="28"/>
      <c r="L7" s="31" t="s">
        <v>603</v>
      </c>
      <c r="M7" s="33">
        <v>17.38</v>
      </c>
      <c r="N7" s="189">
        <f>1315.86+324.95+521.06+663.69+636.11+691.46+1138.73+832.4+289.49</f>
        <v>6413.75</v>
      </c>
      <c r="O7" s="19" t="s">
        <v>3481</v>
      </c>
    </row>
    <row r="8" spans="2:16" ht="14.4" x14ac:dyDescent="0.3">
      <c r="K8" s="36"/>
      <c r="L8" s="31" t="s">
        <v>2792</v>
      </c>
      <c r="M8" s="106"/>
      <c r="N8" s="189"/>
      <c r="O8" s="70"/>
    </row>
    <row r="9" spans="2:16" ht="14.4" x14ac:dyDescent="0.3">
      <c r="J9" s="39"/>
      <c r="K9" s="28"/>
      <c r="L9" s="31" t="s">
        <v>603</v>
      </c>
      <c r="M9" s="34"/>
      <c r="N9" s="189"/>
      <c r="O9" s="70"/>
    </row>
    <row r="10" spans="2:16" ht="14.4" x14ac:dyDescent="0.3">
      <c r="J10" s="39"/>
      <c r="K10" s="36"/>
      <c r="L10" s="31" t="s">
        <v>2792</v>
      </c>
      <c r="M10" s="34"/>
      <c r="N10" s="189"/>
      <c r="O10" s="70"/>
    </row>
    <row r="11" spans="2:16" ht="14.4" x14ac:dyDescent="0.3">
      <c r="J11" s="39"/>
      <c r="K11" s="28"/>
      <c r="L11" s="31" t="s">
        <v>603</v>
      </c>
      <c r="M11" s="34"/>
      <c r="N11" s="189"/>
      <c r="O11" s="70"/>
    </row>
    <row r="12" spans="2:16" ht="14.4" x14ac:dyDescent="0.3">
      <c r="J12" s="39"/>
      <c r="K12" s="36"/>
      <c r="L12" s="31" t="s">
        <v>2792</v>
      </c>
      <c r="M12" s="34"/>
      <c r="N12" s="189"/>
      <c r="O12" s="70"/>
    </row>
    <row r="13" spans="2:16" ht="14.4" x14ac:dyDescent="0.3">
      <c r="J13" s="39"/>
      <c r="K13" s="28"/>
      <c r="L13" s="31" t="s">
        <v>603</v>
      </c>
      <c r="M13" s="34"/>
      <c r="N13" s="189"/>
      <c r="O13" s="70"/>
    </row>
    <row r="14" spans="2:16" ht="14.4" x14ac:dyDescent="0.3">
      <c r="J14" s="39"/>
      <c r="K14" s="36"/>
      <c r="L14" s="31"/>
      <c r="M14" s="34"/>
      <c r="N14" s="189"/>
      <c r="O14" s="70"/>
    </row>
    <row r="15" spans="2:16" ht="14.4" x14ac:dyDescent="0.3">
      <c r="J15" s="39"/>
      <c r="K15" s="28"/>
      <c r="L15" s="31"/>
      <c r="M15" s="34"/>
      <c r="N15" s="189"/>
      <c r="O15" s="70"/>
    </row>
    <row r="16" spans="2:16" ht="14.4" x14ac:dyDescent="0.3">
      <c r="J16" s="39"/>
      <c r="K16" s="36"/>
      <c r="L16" s="31"/>
      <c r="M16" s="34"/>
      <c r="N16" s="189"/>
      <c r="O16" s="70"/>
    </row>
    <row r="17" spans="1:20" ht="14.4" x14ac:dyDescent="0.3">
      <c r="J17" s="39"/>
      <c r="K17" s="28"/>
      <c r="L17" s="31"/>
      <c r="M17" s="34"/>
      <c r="N17" s="189"/>
      <c r="O17" s="70"/>
    </row>
    <row r="18" spans="1:20" ht="14.4" x14ac:dyDescent="0.3">
      <c r="J18" s="39"/>
      <c r="K18" s="36"/>
      <c r="L18" s="31"/>
      <c r="M18" s="34"/>
      <c r="N18"/>
      <c r="O18" s="70"/>
    </row>
    <row r="19" spans="1:20" ht="14.4" x14ac:dyDescent="0.3">
      <c r="J19" s="39"/>
      <c r="K19" s="28"/>
      <c r="L19" s="31"/>
      <c r="M19" s="34"/>
      <c r="N19"/>
      <c r="O19" s="70"/>
    </row>
    <row r="20" spans="1:20" ht="14.4" x14ac:dyDescent="0.3">
      <c r="A20" s="24"/>
      <c r="E20" s="24"/>
      <c r="F20" s="24"/>
      <c r="I20" s="24"/>
      <c r="J20" s="39"/>
      <c r="K20" s="41"/>
      <c r="L20" s="40"/>
      <c r="M20" s="41"/>
      <c r="N20" s="42"/>
      <c r="O20" s="24"/>
    </row>
    <row r="21" spans="1:20" ht="14.4" x14ac:dyDescent="0.3">
      <c r="B21" s="43" t="s">
        <v>3562</v>
      </c>
      <c r="C21" s="24"/>
      <c r="D21" s="24"/>
      <c r="E21" s="24"/>
      <c r="F21" s="44"/>
      <c r="G21" s="44"/>
      <c r="H21" s="44"/>
      <c r="I21" s="44"/>
      <c r="J21" s="45"/>
      <c r="K21" s="28"/>
      <c r="L21" s="31"/>
      <c r="M21" s="34"/>
      <c r="N21"/>
      <c r="O21"/>
    </row>
    <row r="22" spans="1:20" ht="14.4" x14ac:dyDescent="0.3">
      <c r="J22" s="39"/>
      <c r="K22" s="28"/>
      <c r="L22" s="31"/>
      <c r="M22" s="34"/>
      <c r="N22"/>
      <c r="O22"/>
    </row>
    <row r="23" spans="1:20" ht="14.4" x14ac:dyDescent="0.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8"/>
      <c r="L23" s="31"/>
      <c r="M23" s="38">
        <v>2138.0500000000002</v>
      </c>
      <c r="N23"/>
      <c r="O23"/>
    </row>
    <row r="24" spans="1:20" x14ac:dyDescent="0.25">
      <c r="C24" s="46" t="s">
        <v>608</v>
      </c>
      <c r="D24" s="46" t="s">
        <v>609</v>
      </c>
      <c r="E24" s="46" t="s">
        <v>610</v>
      </c>
      <c r="F24" s="46" t="s">
        <v>611</v>
      </c>
      <c r="G24" s="46" t="s">
        <v>612</v>
      </c>
      <c r="H24" s="46" t="s">
        <v>613</v>
      </c>
      <c r="I24" s="46" t="s">
        <v>614</v>
      </c>
      <c r="J24" s="46" t="s">
        <v>615</v>
      </c>
      <c r="K24" s="46" t="s">
        <v>616</v>
      </c>
      <c r="L24" s="46" t="s">
        <v>617</v>
      </c>
      <c r="M24" s="47"/>
      <c r="N24" s="47"/>
      <c r="O24" s="47"/>
    </row>
    <row r="25" spans="1:20" x14ac:dyDescent="0.25">
      <c r="B25" s="19" t="s">
        <v>618</v>
      </c>
      <c r="C25" s="48">
        <v>0.25</v>
      </c>
      <c r="D25" s="49"/>
      <c r="E25" s="48">
        <v>0.25</v>
      </c>
      <c r="F25" s="49"/>
      <c r="G25" s="48">
        <v>0.25</v>
      </c>
      <c r="H25" s="49"/>
      <c r="I25" s="48">
        <v>0.25</v>
      </c>
      <c r="J25" s="49"/>
      <c r="K25" s="49">
        <f>SUM(C25:J25)</f>
        <v>1</v>
      </c>
      <c r="L25" s="31" t="s">
        <v>619</v>
      </c>
      <c r="M25" s="50">
        <v>120932</v>
      </c>
      <c r="N25" s="202">
        <f>N6+N8+N10+N12</f>
        <v>24127.969999999998</v>
      </c>
    </row>
    <row r="26" spans="1:20" x14ac:dyDescent="0.25">
      <c r="C26" s="51" t="s">
        <v>620</v>
      </c>
      <c r="D26" s="31"/>
      <c r="E26" s="51" t="s">
        <v>621</v>
      </c>
      <c r="F26" s="31"/>
      <c r="G26" s="51" t="s">
        <v>622</v>
      </c>
      <c r="H26" s="31"/>
      <c r="I26" s="51" t="s">
        <v>623</v>
      </c>
      <c r="J26" s="31"/>
      <c r="K26" s="51" t="s">
        <v>624</v>
      </c>
      <c r="L26" s="51" t="s">
        <v>625</v>
      </c>
      <c r="M26" s="52" t="s">
        <v>626</v>
      </c>
      <c r="N26" s="203" t="s">
        <v>2775</v>
      </c>
    </row>
    <row r="27" spans="1:20" ht="14.4" x14ac:dyDescent="0.3">
      <c r="M27" s="52"/>
      <c r="N27" s="203"/>
      <c r="P27" s="53"/>
      <c r="Q27" s="55"/>
      <c r="R27" s="55"/>
      <c r="S27" s="55"/>
      <c r="T27" s="6"/>
    </row>
    <row r="28" spans="1:20" s="56" customFormat="1" x14ac:dyDescent="0.25">
      <c r="A28" s="56">
        <v>101</v>
      </c>
      <c r="B28" s="56" t="s">
        <v>631</v>
      </c>
      <c r="C28" s="57">
        <v>5749220.8137200018</v>
      </c>
      <c r="D28" s="58">
        <f t="shared" ref="D28:D49" si="0">C28/$C$56</f>
        <v>2.9771631010762398E-2</v>
      </c>
      <c r="E28" s="59">
        <v>2385</v>
      </c>
      <c r="F28" s="58">
        <f t="shared" ref="F28:F49" si="1">E28/$E$56</f>
        <v>3.0446160719984683E-2</v>
      </c>
      <c r="G28" s="57">
        <v>698601.85000000009</v>
      </c>
      <c r="H28" s="58">
        <f t="shared" ref="H28:H49" si="2">G28/$G$56</f>
        <v>4.7695460482144542E-2</v>
      </c>
      <c r="I28" s="57">
        <v>509952.23000000004</v>
      </c>
      <c r="J28" s="58">
        <f t="shared" ref="J28:J49" si="3">I28/$I$56</f>
        <v>4.9608881185790876E-2</v>
      </c>
      <c r="K28" s="58">
        <f t="shared" ref="K28:K49" si="4">D28+F28+H28+J28</f>
        <v>0.15752213339868248</v>
      </c>
      <c r="L28" s="58">
        <f t="shared" ref="L28:L49" si="5">+D28*$C$25+F28*$E$25+H28*$G$25+J28*$I$25</f>
        <v>3.9380533349670621E-2</v>
      </c>
      <c r="M28" s="50">
        <f t="shared" ref="M28:M48" si="6">+$M$25*F28</f>
        <v>3681.9151081891878</v>
      </c>
      <c r="N28" s="204">
        <f>$N$25*L28</f>
        <v>950.17232724485211</v>
      </c>
      <c r="O28" s="60"/>
      <c r="P28" s="61" t="s">
        <v>712</v>
      </c>
      <c r="Q28" s="61" t="s">
        <v>3462</v>
      </c>
      <c r="R28" s="62">
        <v>43100</v>
      </c>
      <c r="S28" s="171">
        <f t="shared" ref="S28:S50" si="7">N28</f>
        <v>950.17232724485211</v>
      </c>
      <c r="T28" s="61"/>
    </row>
    <row r="29" spans="1:20" x14ac:dyDescent="0.25">
      <c r="A29" s="19">
        <v>102</v>
      </c>
      <c r="B29" s="19" t="s">
        <v>634</v>
      </c>
      <c r="C29" s="64">
        <v>14815592.565270001</v>
      </c>
      <c r="D29" s="65">
        <f t="shared" si="0"/>
        <v>7.6720719094038756E-2</v>
      </c>
      <c r="E29" s="66">
        <v>6749</v>
      </c>
      <c r="F29" s="67">
        <f t="shared" si="1"/>
        <v>8.6155613710346593E-2</v>
      </c>
      <c r="G29" s="68">
        <v>930539.99</v>
      </c>
      <c r="H29" s="65">
        <f t="shared" si="2"/>
        <v>6.3530512150948598E-2</v>
      </c>
      <c r="I29" s="68">
        <v>796102.58000000007</v>
      </c>
      <c r="J29" s="67">
        <f t="shared" si="3"/>
        <v>7.7445995878715104E-2</v>
      </c>
      <c r="K29" s="67">
        <f t="shared" si="4"/>
        <v>0.30385284083404906</v>
      </c>
      <c r="L29" s="67">
        <f t="shared" si="5"/>
        <v>7.5963210208512266E-2</v>
      </c>
      <c r="M29" s="50">
        <f t="shared" si="6"/>
        <v>10418.970677219635</v>
      </c>
      <c r="N29" s="204">
        <f t="shared" ref="N29:N49" si="8">$N$25*L29</f>
        <v>1832.8380570146776</v>
      </c>
      <c r="O29" s="69"/>
      <c r="P29" s="61" t="s">
        <v>714</v>
      </c>
      <c r="Q29" s="61" t="s">
        <v>3462</v>
      </c>
      <c r="R29" s="62">
        <v>43100</v>
      </c>
      <c r="S29" s="171">
        <f t="shared" si="7"/>
        <v>1832.8380570146776</v>
      </c>
      <c r="T29" s="61"/>
    </row>
    <row r="30" spans="1:20" s="56" customFormat="1" x14ac:dyDescent="0.25">
      <c r="A30" s="56">
        <v>105</v>
      </c>
      <c r="B30" s="56" t="s">
        <v>637</v>
      </c>
      <c r="C30" s="57">
        <v>60136326.138040006</v>
      </c>
      <c r="D30" s="58">
        <f t="shared" si="0"/>
        <v>0.31140854911191918</v>
      </c>
      <c r="E30" s="59">
        <v>18761</v>
      </c>
      <c r="F30" s="58">
        <f t="shared" si="1"/>
        <v>0.23949703197804301</v>
      </c>
      <c r="G30" s="57">
        <v>3667829.3700000006</v>
      </c>
      <c r="H30" s="58">
        <f t="shared" si="2"/>
        <v>0.25041275051316303</v>
      </c>
      <c r="I30" s="57">
        <v>2370796.35</v>
      </c>
      <c r="J30" s="58">
        <f t="shared" si="3"/>
        <v>0.23063445460932031</v>
      </c>
      <c r="K30" s="58">
        <f t="shared" si="4"/>
        <v>1.0319527862124453</v>
      </c>
      <c r="L30" s="58">
        <f t="shared" si="5"/>
        <v>0.25798819655311134</v>
      </c>
      <c r="M30" s="50">
        <f t="shared" si="6"/>
        <v>28962.855071168698</v>
      </c>
      <c r="N30" s="204">
        <f>$N$25*L30</f>
        <v>6224.7314667875735</v>
      </c>
      <c r="O30" s="60"/>
      <c r="P30" s="61" t="s">
        <v>715</v>
      </c>
      <c r="Q30" s="61" t="s">
        <v>3462</v>
      </c>
      <c r="R30" s="62">
        <v>43100</v>
      </c>
      <c r="S30" s="171">
        <f t="shared" si="7"/>
        <v>6224.7314667875735</v>
      </c>
      <c r="T30" s="61"/>
    </row>
    <row r="31" spans="1:20" s="56" customFormat="1" x14ac:dyDescent="0.25">
      <c r="B31" s="56" t="s">
        <v>639</v>
      </c>
      <c r="C31" s="57">
        <v>47050204.824190006</v>
      </c>
      <c r="D31" s="58">
        <f t="shared" si="0"/>
        <v>0.24364368362122846</v>
      </c>
      <c r="E31" s="59">
        <v>21481</v>
      </c>
      <c r="F31" s="58">
        <f t="shared" si="1"/>
        <v>0.2742196974532457</v>
      </c>
      <c r="G31" s="57">
        <v>2841637.5700000003</v>
      </c>
      <c r="H31" s="58">
        <f t="shared" si="2"/>
        <v>0.19400637491084835</v>
      </c>
      <c r="I31" s="57">
        <v>2303522.19</v>
      </c>
      <c r="J31" s="58">
        <f t="shared" si="3"/>
        <v>0.22408992825179483</v>
      </c>
      <c r="K31" s="58">
        <f t="shared" si="4"/>
        <v>0.9359596842371174</v>
      </c>
      <c r="L31" s="58">
        <f t="shared" si="5"/>
        <v>0.23398992105927935</v>
      </c>
      <c r="M31" s="50">
        <f t="shared" si="6"/>
        <v>33161.93645241591</v>
      </c>
      <c r="N31" s="204">
        <f t="shared" si="8"/>
        <v>5645.7017956206601</v>
      </c>
      <c r="O31" s="60"/>
      <c r="P31" s="61" t="s">
        <v>716</v>
      </c>
      <c r="Q31" s="61" t="s">
        <v>3462</v>
      </c>
      <c r="R31" s="62">
        <v>43100</v>
      </c>
      <c r="S31" s="171">
        <f t="shared" si="7"/>
        <v>5645.7017956206601</v>
      </c>
      <c r="T31" s="61"/>
    </row>
    <row r="32" spans="1:20" s="56" customFormat="1" x14ac:dyDescent="0.25">
      <c r="B32" s="70" t="s">
        <v>641</v>
      </c>
      <c r="C32" s="71">
        <v>12680789</v>
      </c>
      <c r="D32" s="65">
        <f t="shared" si="0"/>
        <v>6.56659020875313E-2</v>
      </c>
      <c r="E32" s="72">
        <v>6917</v>
      </c>
      <c r="F32" s="65">
        <f t="shared" si="1"/>
        <v>8.8300248930873806E-2</v>
      </c>
      <c r="G32" s="71">
        <v>1218946.5925</v>
      </c>
      <c r="H32" s="65">
        <f t="shared" si="2"/>
        <v>8.3220820317650879E-2</v>
      </c>
      <c r="I32" s="71">
        <v>915178.99</v>
      </c>
      <c r="J32" s="65">
        <f t="shared" si="3"/>
        <v>8.9029919093876878E-2</v>
      </c>
      <c r="K32" s="65">
        <f t="shared" si="4"/>
        <v>0.32621689042993285</v>
      </c>
      <c r="L32" s="65">
        <f t="shared" si="5"/>
        <v>8.1554222607483212E-2</v>
      </c>
      <c r="M32" s="50">
        <f t="shared" si="6"/>
        <v>10678.325703708431</v>
      </c>
      <c r="N32" s="204">
        <f t="shared" si="8"/>
        <v>1967.7378364466765</v>
      </c>
      <c r="O32" s="73"/>
      <c r="P32" s="61" t="s">
        <v>717</v>
      </c>
      <c r="Q32" s="61" t="s">
        <v>3462</v>
      </c>
      <c r="R32" s="62">
        <v>43100</v>
      </c>
      <c r="S32" s="171">
        <f t="shared" si="7"/>
        <v>1967.7378364466765</v>
      </c>
      <c r="T32" s="61"/>
    </row>
    <row r="33" spans="1:20" x14ac:dyDescent="0.25">
      <c r="A33" s="19">
        <v>115</v>
      </c>
      <c r="B33" s="70" t="s">
        <v>643</v>
      </c>
      <c r="C33" s="71">
        <v>5381545</v>
      </c>
      <c r="D33" s="65">
        <f t="shared" si="0"/>
        <v>2.7867667149862968E-2</v>
      </c>
      <c r="E33" s="72">
        <v>2252</v>
      </c>
      <c r="F33" s="65">
        <f t="shared" si="1"/>
        <v>2.8748324503733963E-2</v>
      </c>
      <c r="G33" s="71">
        <v>330233.6875</v>
      </c>
      <c r="H33" s="65">
        <f t="shared" si="2"/>
        <v>2.2545957746932847E-2</v>
      </c>
      <c r="I33" s="71">
        <v>195345.27</v>
      </c>
      <c r="J33" s="65">
        <f t="shared" si="3"/>
        <v>1.9003466833817428E-2</v>
      </c>
      <c r="K33" s="65">
        <f t="shared" si="4"/>
        <v>9.8165416234347214E-2</v>
      </c>
      <c r="L33" s="65">
        <f t="shared" si="5"/>
        <v>2.4541354058586803E-2</v>
      </c>
      <c r="M33" s="50">
        <f t="shared" si="6"/>
        <v>3476.5923788855557</v>
      </c>
      <c r="N33" s="204">
        <f t="shared" si="8"/>
        <v>592.13305448496055</v>
      </c>
      <c r="O33" s="73"/>
      <c r="P33" s="61" t="s">
        <v>718</v>
      </c>
      <c r="Q33" s="61" t="s">
        <v>3462</v>
      </c>
      <c r="R33" s="62">
        <v>43100</v>
      </c>
      <c r="S33" s="171">
        <f t="shared" si="7"/>
        <v>592.13305448496055</v>
      </c>
      <c r="T33" s="61"/>
    </row>
    <row r="34" spans="1:20" x14ac:dyDescent="0.25">
      <c r="A34" s="70"/>
      <c r="B34" s="56" t="s">
        <v>645</v>
      </c>
      <c r="C34" s="57">
        <v>1981456.3873000003</v>
      </c>
      <c r="D34" s="58">
        <f t="shared" si="0"/>
        <v>1.0260727555608357E-2</v>
      </c>
      <c r="E34" s="59">
        <v>363</v>
      </c>
      <c r="F34" s="58">
        <f t="shared" si="1"/>
        <v>4.6339439586391782E-3</v>
      </c>
      <c r="G34" s="74">
        <v>59969.009999999995</v>
      </c>
      <c r="H34" s="58">
        <f t="shared" si="2"/>
        <v>4.0942484572698027E-3</v>
      </c>
      <c r="I34" s="74">
        <v>56765.040000000008</v>
      </c>
      <c r="J34" s="58">
        <f t="shared" si="3"/>
        <v>5.5221841560858876E-3</v>
      </c>
      <c r="K34" s="58">
        <f t="shared" si="4"/>
        <v>2.4511104127603225E-2</v>
      </c>
      <c r="L34" s="58">
        <f t="shared" si="5"/>
        <v>6.1277760319008064E-3</v>
      </c>
      <c r="M34" s="50">
        <f t="shared" si="6"/>
        <v>560.39211080615314</v>
      </c>
      <c r="N34" s="204">
        <f t="shared" si="8"/>
        <v>147.85079626442169</v>
      </c>
      <c r="O34" s="60"/>
      <c r="P34" s="61" t="s">
        <v>719</v>
      </c>
      <c r="Q34" s="61" t="s">
        <v>3462</v>
      </c>
      <c r="R34" s="62">
        <v>43100</v>
      </c>
      <c r="S34" s="171">
        <f t="shared" si="7"/>
        <v>147.85079626442169</v>
      </c>
      <c r="T34" s="61"/>
    </row>
    <row r="35" spans="1:20" x14ac:dyDescent="0.25">
      <c r="A35" s="70"/>
      <c r="B35" s="70" t="s">
        <v>647</v>
      </c>
      <c r="C35" s="71">
        <v>2174660.6294800006</v>
      </c>
      <c r="D35" s="65">
        <f t="shared" si="0"/>
        <v>1.1261211898490142E-2</v>
      </c>
      <c r="E35" s="72">
        <v>880</v>
      </c>
      <c r="F35" s="65">
        <f t="shared" si="1"/>
        <v>1.1233803536094976E-2</v>
      </c>
      <c r="G35" s="71">
        <v>104730.03</v>
      </c>
      <c r="H35" s="65">
        <f t="shared" si="2"/>
        <v>7.1502058105898398E-3</v>
      </c>
      <c r="I35" s="71">
        <v>82001.159999999989</v>
      </c>
      <c r="J35" s="65">
        <f t="shared" si="3"/>
        <v>7.9771899488252588E-3</v>
      </c>
      <c r="K35" s="65">
        <f t="shared" si="4"/>
        <v>3.7622411194000213E-2</v>
      </c>
      <c r="L35" s="65">
        <f t="shared" si="5"/>
        <v>9.4056027985000533E-3</v>
      </c>
      <c r="M35" s="50">
        <f t="shared" si="6"/>
        <v>1358.5263292270376</v>
      </c>
      <c r="N35" s="204">
        <f t="shared" si="8"/>
        <v>226.93810215412532</v>
      </c>
      <c r="O35" s="73"/>
      <c r="P35" s="61" t="s">
        <v>720</v>
      </c>
      <c r="Q35" s="61" t="s">
        <v>3462</v>
      </c>
      <c r="R35" s="62">
        <v>43100</v>
      </c>
      <c r="S35" s="171">
        <f t="shared" si="7"/>
        <v>226.93810215412532</v>
      </c>
      <c r="T35" s="61"/>
    </row>
    <row r="36" spans="1:20" s="56" customFormat="1" x14ac:dyDescent="0.25">
      <c r="A36" s="56">
        <v>116</v>
      </c>
      <c r="B36" s="56" t="s">
        <v>649</v>
      </c>
      <c r="C36" s="57">
        <v>16312644.036149999</v>
      </c>
      <c r="D36" s="58">
        <f t="shared" si="0"/>
        <v>8.4473015525025882E-2</v>
      </c>
      <c r="E36" s="59">
        <v>9571</v>
      </c>
      <c r="F36" s="58">
        <f t="shared" si="1"/>
        <v>0.12218037914086935</v>
      </c>
      <c r="G36" s="74">
        <v>1483338.7800000003</v>
      </c>
      <c r="H36" s="58">
        <f t="shared" si="2"/>
        <v>0.10127159864108934</v>
      </c>
      <c r="I36" s="74">
        <v>1152716.21</v>
      </c>
      <c r="J36" s="58">
        <f t="shared" si="3"/>
        <v>0.11213787907707581</v>
      </c>
      <c r="K36" s="58">
        <f t="shared" si="4"/>
        <v>0.42006287238406037</v>
      </c>
      <c r="L36" s="58">
        <f t="shared" si="5"/>
        <v>0.10501571809601509</v>
      </c>
      <c r="M36" s="50">
        <f t="shared" si="6"/>
        <v>14775.517610263612</v>
      </c>
      <c r="N36" s="204">
        <f t="shared" si="8"/>
        <v>2533.8160957491091</v>
      </c>
      <c r="O36" s="60"/>
      <c r="P36" s="61" t="s">
        <v>721</v>
      </c>
      <c r="Q36" s="61" t="s">
        <v>3462</v>
      </c>
      <c r="R36" s="62">
        <v>43100</v>
      </c>
      <c r="S36" s="171">
        <f t="shared" si="7"/>
        <v>2533.8160957491091</v>
      </c>
      <c r="T36" s="61"/>
    </row>
    <row r="37" spans="1:20" x14ac:dyDescent="0.25">
      <c r="A37" s="70">
        <v>117</v>
      </c>
      <c r="B37" s="70" t="s">
        <v>651</v>
      </c>
      <c r="C37" s="71">
        <v>1971754.7070800001</v>
      </c>
      <c r="D37" s="65">
        <f t="shared" si="0"/>
        <v>1.0210488600965149E-2</v>
      </c>
      <c r="E37" s="72">
        <v>1968</v>
      </c>
      <c r="F37" s="65">
        <f t="shared" si="1"/>
        <v>2.5122869726176039E-2</v>
      </c>
      <c r="G37" s="71">
        <v>309730.02</v>
      </c>
      <c r="H37" s="65">
        <f t="shared" si="2"/>
        <v>2.1146116244959611E-2</v>
      </c>
      <c r="I37" s="71">
        <v>294580.05</v>
      </c>
      <c r="J37" s="65">
        <f t="shared" si="3"/>
        <v>2.8657167947190532E-2</v>
      </c>
      <c r="K37" s="65">
        <f t="shared" si="4"/>
        <v>8.5136642519291331E-2</v>
      </c>
      <c r="L37" s="65">
        <f t="shared" si="5"/>
        <v>2.1284160629822833E-2</v>
      </c>
      <c r="M37" s="50">
        <f t="shared" si="6"/>
        <v>3038.1588817259208</v>
      </c>
      <c r="N37" s="204">
        <f t="shared" si="8"/>
        <v>513.54358915154637</v>
      </c>
      <c r="O37" s="73"/>
      <c r="P37" s="61" t="s">
        <v>722</v>
      </c>
      <c r="Q37" s="61" t="s">
        <v>3462</v>
      </c>
      <c r="R37" s="62">
        <v>43100</v>
      </c>
      <c r="S37" s="171">
        <f t="shared" si="7"/>
        <v>513.54358915154637</v>
      </c>
      <c r="T37" s="61"/>
    </row>
    <row r="38" spans="1:20" s="56" customFormat="1" x14ac:dyDescent="0.25">
      <c r="A38" s="56">
        <v>106</v>
      </c>
      <c r="B38" s="70" t="s">
        <v>653</v>
      </c>
      <c r="C38" s="71">
        <v>325558.49</v>
      </c>
      <c r="D38" s="65">
        <f t="shared" si="0"/>
        <v>1.6858644937712108E-3</v>
      </c>
      <c r="E38" s="72">
        <v>131</v>
      </c>
      <c r="F38" s="65">
        <f t="shared" si="1"/>
        <v>1.672304844577775E-3</v>
      </c>
      <c r="G38" s="71">
        <v>74717.140000000014</v>
      </c>
      <c r="H38" s="65">
        <f t="shared" si="2"/>
        <v>5.1011436603107503E-3</v>
      </c>
      <c r="I38" s="71">
        <v>67109.170000000013</v>
      </c>
      <c r="J38" s="65">
        <f t="shared" si="3"/>
        <v>6.5284758947069255E-3</v>
      </c>
      <c r="K38" s="65">
        <f t="shared" si="4"/>
        <v>1.4987788893366662E-2</v>
      </c>
      <c r="L38" s="65">
        <f t="shared" si="5"/>
        <v>3.7469472233416655E-3</v>
      </c>
      <c r="M38" s="50">
        <f t="shared" si="6"/>
        <v>202.2351694644795</v>
      </c>
      <c r="N38" s="204">
        <f t="shared" si="8"/>
        <v>90.406230196370998</v>
      </c>
      <c r="O38" s="73"/>
      <c r="P38" s="61" t="s">
        <v>723</v>
      </c>
      <c r="Q38" s="61" t="s">
        <v>3462</v>
      </c>
      <c r="R38" s="62">
        <v>43100</v>
      </c>
      <c r="S38" s="171">
        <f t="shared" si="7"/>
        <v>90.406230196370998</v>
      </c>
      <c r="T38" s="61"/>
    </row>
    <row r="39" spans="1:20" x14ac:dyDescent="0.25">
      <c r="A39" s="19">
        <v>107</v>
      </c>
      <c r="B39" s="56" t="s">
        <v>655</v>
      </c>
      <c r="C39" s="57">
        <v>2052448.12512</v>
      </c>
      <c r="D39" s="58">
        <f t="shared" si="0"/>
        <v>1.0628349515465254E-2</v>
      </c>
      <c r="E39" s="59">
        <v>539</v>
      </c>
      <c r="F39" s="58">
        <f t="shared" si="1"/>
        <v>6.8807046658581729E-3</v>
      </c>
      <c r="G39" s="57">
        <v>215356.21000000002</v>
      </c>
      <c r="H39" s="58">
        <f t="shared" si="2"/>
        <v>1.4702957920365399E-2</v>
      </c>
      <c r="I39" s="57">
        <v>181435.36000000002</v>
      </c>
      <c r="J39" s="58">
        <f t="shared" si="3"/>
        <v>1.7650290924585612E-2</v>
      </c>
      <c r="K39" s="58">
        <f t="shared" si="4"/>
        <v>4.9862303026274438E-2</v>
      </c>
      <c r="L39" s="58">
        <f t="shared" si="5"/>
        <v>1.2465575756568609E-2</v>
      </c>
      <c r="M39" s="50">
        <f t="shared" si="6"/>
        <v>832.09737665156058</v>
      </c>
      <c r="N39" s="204">
        <f t="shared" si="8"/>
        <v>300.76903788721467</v>
      </c>
      <c r="O39" s="73"/>
      <c r="P39" s="61" t="s">
        <v>724</v>
      </c>
      <c r="Q39" s="61" t="s">
        <v>3462</v>
      </c>
      <c r="R39" s="62">
        <v>43100</v>
      </c>
      <c r="S39" s="171">
        <f t="shared" si="7"/>
        <v>300.76903788721467</v>
      </c>
      <c r="T39" s="61"/>
    </row>
    <row r="40" spans="1:20" x14ac:dyDescent="0.25">
      <c r="A40" s="70"/>
      <c r="B40" s="56" t="s">
        <v>657</v>
      </c>
      <c r="C40" s="57">
        <v>1701661.3487600002</v>
      </c>
      <c r="D40" s="58">
        <f t="shared" si="0"/>
        <v>8.81184345183968E-3</v>
      </c>
      <c r="E40" s="59">
        <v>406</v>
      </c>
      <c r="F40" s="58">
        <f t="shared" si="1"/>
        <v>5.1828684496074548E-3</v>
      </c>
      <c r="G40" s="57">
        <v>251598.32</v>
      </c>
      <c r="H40" s="58">
        <f t="shared" si="2"/>
        <v>1.7177305970394949E-2</v>
      </c>
      <c r="I40" s="57">
        <v>179098.43</v>
      </c>
      <c r="J40" s="58">
        <f t="shared" si="3"/>
        <v>1.7422951036868067E-2</v>
      </c>
      <c r="K40" s="58">
        <f t="shared" si="4"/>
        <v>4.8594968908710151E-2</v>
      </c>
      <c r="L40" s="58">
        <f t="shared" si="5"/>
        <v>1.2148742227177538E-2</v>
      </c>
      <c r="M40" s="50">
        <f t="shared" si="6"/>
        <v>626.77464734792875</v>
      </c>
      <c r="N40" s="204">
        <f t="shared" si="8"/>
        <v>293.1244879950728</v>
      </c>
      <c r="O40" s="60"/>
      <c r="P40" s="61" t="s">
        <v>725</v>
      </c>
      <c r="Q40" s="61" t="s">
        <v>3462</v>
      </c>
      <c r="R40" s="62">
        <v>43100</v>
      </c>
      <c r="S40" s="171">
        <f t="shared" si="7"/>
        <v>293.1244879950728</v>
      </c>
      <c r="T40" s="61"/>
    </row>
    <row r="41" spans="1:20" x14ac:dyDescent="0.25">
      <c r="A41" s="70"/>
      <c r="B41" s="70" t="s">
        <v>659</v>
      </c>
      <c r="C41" s="71">
        <v>667474.06923000002</v>
      </c>
      <c r="D41" s="65">
        <f t="shared" si="0"/>
        <v>3.4564321570229799E-3</v>
      </c>
      <c r="E41" s="72">
        <v>274</v>
      </c>
      <c r="F41" s="65">
        <f t="shared" si="1"/>
        <v>3.4977979191932085E-3</v>
      </c>
      <c r="G41" s="71">
        <v>180557.25</v>
      </c>
      <c r="H41" s="65">
        <f t="shared" si="2"/>
        <v>1.2327137670963356E-2</v>
      </c>
      <c r="I41" s="71">
        <v>43217.09</v>
      </c>
      <c r="J41" s="65">
        <f t="shared" si="3"/>
        <v>4.2042202325610588E-3</v>
      </c>
      <c r="K41" s="65">
        <f t="shared" si="4"/>
        <v>2.3485587979740603E-2</v>
      </c>
      <c r="L41" s="65">
        <f t="shared" si="5"/>
        <v>5.8713969949351508E-3</v>
      </c>
      <c r="M41" s="50">
        <f t="shared" si="6"/>
        <v>422.99569796387311</v>
      </c>
      <c r="N41" s="204">
        <f t="shared" si="8"/>
        <v>141.66489055188546</v>
      </c>
      <c r="O41" s="60"/>
      <c r="P41" s="61" t="s">
        <v>726</v>
      </c>
      <c r="Q41" s="61" t="s">
        <v>3462</v>
      </c>
      <c r="R41" s="62">
        <v>43100</v>
      </c>
      <c r="S41" s="171">
        <f t="shared" si="7"/>
        <v>141.66489055188546</v>
      </c>
      <c r="T41" s="61"/>
    </row>
    <row r="42" spans="1:20" s="56" customFormat="1" x14ac:dyDescent="0.25">
      <c r="A42" s="56">
        <v>108</v>
      </c>
      <c r="B42" s="70" t="s">
        <v>661</v>
      </c>
      <c r="C42" s="71">
        <v>450145.17</v>
      </c>
      <c r="D42" s="65">
        <f t="shared" si="0"/>
        <v>2.3310212525730956E-3</v>
      </c>
      <c r="E42" s="72">
        <v>269</v>
      </c>
      <c r="F42" s="65">
        <f t="shared" si="1"/>
        <v>3.4339694900108507E-3</v>
      </c>
      <c r="G42" s="71">
        <v>102780.5</v>
      </c>
      <c r="H42" s="65">
        <f t="shared" si="2"/>
        <v>7.0171060613209895E-3</v>
      </c>
      <c r="I42" s="71">
        <v>28347.75</v>
      </c>
      <c r="J42" s="65">
        <f t="shared" si="3"/>
        <v>2.7577096027886832E-3</v>
      </c>
      <c r="K42" s="65">
        <f t="shared" si="4"/>
        <v>1.553980640669362E-2</v>
      </c>
      <c r="L42" s="65">
        <f t="shared" si="5"/>
        <v>3.8849516016734049E-3</v>
      </c>
      <c r="M42" s="50">
        <f t="shared" si="6"/>
        <v>415.27679836599219</v>
      </c>
      <c r="N42" s="204">
        <f t="shared" si="8"/>
        <v>93.735995696627853</v>
      </c>
      <c r="O42" s="60"/>
      <c r="P42" s="61" t="s">
        <v>727</v>
      </c>
      <c r="Q42" s="61" t="s">
        <v>3462</v>
      </c>
      <c r="R42" s="62">
        <v>43100</v>
      </c>
      <c r="S42" s="171">
        <f t="shared" si="7"/>
        <v>93.735995696627853</v>
      </c>
      <c r="T42" s="61"/>
    </row>
    <row r="43" spans="1:20" s="56" customFormat="1" x14ac:dyDescent="0.25">
      <c r="B43" s="56" t="s">
        <v>663</v>
      </c>
      <c r="C43" s="57">
        <v>1200614.1148099999</v>
      </c>
      <c r="D43" s="58">
        <f t="shared" si="0"/>
        <v>6.2172321381596621E-3</v>
      </c>
      <c r="E43" s="59">
        <v>225</v>
      </c>
      <c r="F43" s="58">
        <f t="shared" si="1"/>
        <v>2.8722793132061018E-3</v>
      </c>
      <c r="G43" s="57">
        <v>108891.5</v>
      </c>
      <c r="H43" s="58">
        <f t="shared" si="2"/>
        <v>7.4343207580847975E-3</v>
      </c>
      <c r="I43" s="57">
        <v>42763.34</v>
      </c>
      <c r="J43" s="58">
        <f t="shared" si="3"/>
        <v>4.1600787845708174E-3</v>
      </c>
      <c r="K43" s="58">
        <f t="shared" si="4"/>
        <v>2.0683910994021379E-2</v>
      </c>
      <c r="L43" s="58">
        <f t="shared" si="5"/>
        <v>5.1709777485053447E-3</v>
      </c>
      <c r="M43" s="50">
        <f t="shared" si="6"/>
        <v>347.35048190464033</v>
      </c>
      <c r="N43" s="204">
        <f>$N$25*L43</f>
        <v>124.7651959866045</v>
      </c>
      <c r="O43" s="73"/>
      <c r="P43" s="61" t="s">
        <v>728</v>
      </c>
      <c r="Q43" s="61" t="s">
        <v>3462</v>
      </c>
      <c r="R43" s="62">
        <v>43100</v>
      </c>
      <c r="S43" s="171">
        <f t="shared" si="7"/>
        <v>124.7651959866045</v>
      </c>
      <c r="T43" s="61"/>
    </row>
    <row r="44" spans="1:20" s="56" customFormat="1" x14ac:dyDescent="0.25">
      <c r="B44" s="56" t="s">
        <v>665</v>
      </c>
      <c r="C44" s="57">
        <v>2157595.7228899989</v>
      </c>
      <c r="D44" s="58">
        <f t="shared" si="0"/>
        <v>1.117284338409629E-2</v>
      </c>
      <c r="E44" s="59">
        <v>407</v>
      </c>
      <c r="F44" s="58">
        <f t="shared" si="1"/>
        <v>5.1956341354439271E-3</v>
      </c>
      <c r="G44" s="57">
        <v>358603.3000000001</v>
      </c>
      <c r="H44" s="58">
        <f t="shared" si="2"/>
        <v>2.4482828844379138E-2</v>
      </c>
      <c r="I44" s="57">
        <v>65100.569999999992</v>
      </c>
      <c r="J44" s="58">
        <f t="shared" si="3"/>
        <v>6.3330764182701216E-3</v>
      </c>
      <c r="K44" s="58">
        <f t="shared" si="4"/>
        <v>4.7184382782189477E-2</v>
      </c>
      <c r="L44" s="58">
        <f t="shared" si="5"/>
        <v>1.1796095695547369E-2</v>
      </c>
      <c r="M44" s="50">
        <f t="shared" si="6"/>
        <v>628.31842726750494</v>
      </c>
      <c r="N44" s="204">
        <f t="shared" si="8"/>
        <v>284.61584305929603</v>
      </c>
      <c r="O44" s="73"/>
      <c r="P44" s="61" t="s">
        <v>729</v>
      </c>
      <c r="Q44" s="61" t="s">
        <v>3462</v>
      </c>
      <c r="R44" s="62">
        <v>43100</v>
      </c>
      <c r="S44" s="171">
        <f t="shared" si="7"/>
        <v>284.61584305929603</v>
      </c>
      <c r="T44" s="61"/>
    </row>
    <row r="45" spans="1:20" x14ac:dyDescent="0.25">
      <c r="A45" s="19">
        <v>109</v>
      </c>
      <c r="B45" s="61" t="s">
        <v>667</v>
      </c>
      <c r="C45" s="68">
        <v>3643918</v>
      </c>
      <c r="D45" s="75">
        <f t="shared" si="0"/>
        <v>1.8869580008230788E-2</v>
      </c>
      <c r="E45" s="76">
        <v>2241</v>
      </c>
      <c r="F45" s="75">
        <f t="shared" si="1"/>
        <v>2.8607901959532774E-2</v>
      </c>
      <c r="G45" s="68">
        <v>679499.38000000012</v>
      </c>
      <c r="H45" s="75">
        <f t="shared" si="2"/>
        <v>4.6391282568793255E-2</v>
      </c>
      <c r="I45" s="68">
        <v>415884.85000000003</v>
      </c>
      <c r="J45" s="65">
        <f t="shared" si="3"/>
        <v>4.0457872123866305E-2</v>
      </c>
      <c r="K45" s="65">
        <f t="shared" si="4"/>
        <v>0.13432663666042313</v>
      </c>
      <c r="L45" s="65">
        <f t="shared" si="5"/>
        <v>3.3581659165105783E-2</v>
      </c>
      <c r="M45" s="50">
        <f t="shared" si="6"/>
        <v>3459.6107997702175</v>
      </c>
      <c r="N45" s="204">
        <f t="shared" si="8"/>
        <v>810.25726488589726</v>
      </c>
      <c r="O45" s="73"/>
      <c r="P45" s="61" t="s">
        <v>730</v>
      </c>
      <c r="Q45" s="61" t="s">
        <v>3462</v>
      </c>
      <c r="R45" s="62">
        <v>43100</v>
      </c>
      <c r="S45" s="171">
        <f t="shared" si="7"/>
        <v>810.25726488589726</v>
      </c>
      <c r="T45" s="61"/>
    </row>
    <row r="46" spans="1:20" x14ac:dyDescent="0.25">
      <c r="A46" s="70"/>
      <c r="B46" s="56" t="s">
        <v>669</v>
      </c>
      <c r="C46" s="57">
        <v>9020172</v>
      </c>
      <c r="D46" s="58">
        <f t="shared" si="0"/>
        <v>4.6709848367060713E-2</v>
      </c>
      <c r="E46" s="59">
        <v>1865</v>
      </c>
      <c r="F46" s="58">
        <f t="shared" si="1"/>
        <v>2.3808004085019468E-2</v>
      </c>
      <c r="G46" s="57">
        <v>812508.54999999993</v>
      </c>
      <c r="H46" s="58">
        <f t="shared" si="2"/>
        <v>5.5472182671616965E-2</v>
      </c>
      <c r="I46" s="57">
        <v>492319.23000000004</v>
      </c>
      <c r="J46" s="58">
        <f t="shared" si="3"/>
        <v>4.7893517764497372E-2</v>
      </c>
      <c r="K46" s="58">
        <f t="shared" si="4"/>
        <v>0.17388355288819454</v>
      </c>
      <c r="L46" s="58">
        <f t="shared" si="5"/>
        <v>4.3470888222048636E-2</v>
      </c>
      <c r="M46" s="50">
        <f t="shared" si="6"/>
        <v>2879.1495500095743</v>
      </c>
      <c r="N46" s="204">
        <f t="shared" si="8"/>
        <v>1048.8642868949428</v>
      </c>
      <c r="O46" s="60"/>
      <c r="P46" s="61" t="s">
        <v>731</v>
      </c>
      <c r="Q46" s="61" t="s">
        <v>3462</v>
      </c>
      <c r="R46" s="62">
        <v>43100</v>
      </c>
      <c r="S46" s="171">
        <f t="shared" si="7"/>
        <v>1048.8642868949428</v>
      </c>
      <c r="T46" s="61"/>
    </row>
    <row r="47" spans="1:20" x14ac:dyDescent="0.25">
      <c r="A47" s="70"/>
      <c r="B47" s="61" t="s">
        <v>671</v>
      </c>
      <c r="C47" s="68">
        <v>1695691.2399899992</v>
      </c>
      <c r="D47" s="75">
        <f t="shared" si="0"/>
        <v>8.7809279797864178E-3</v>
      </c>
      <c r="E47" s="76">
        <v>339</v>
      </c>
      <c r="F47" s="75">
        <f t="shared" si="1"/>
        <v>4.3275674985638604E-3</v>
      </c>
      <c r="G47" s="68">
        <v>130669.36000000002</v>
      </c>
      <c r="H47" s="75">
        <f t="shared" si="2"/>
        <v>8.9211548696974084E-3</v>
      </c>
      <c r="I47" s="68">
        <v>46961.14</v>
      </c>
      <c r="J47" s="75">
        <f t="shared" si="3"/>
        <v>4.5684467633552482E-3</v>
      </c>
      <c r="K47" s="65">
        <f t="shared" si="4"/>
        <v>2.6598097111402933E-2</v>
      </c>
      <c r="L47" s="65">
        <f t="shared" si="5"/>
        <v>6.6495242778507333E-3</v>
      </c>
      <c r="M47" s="50">
        <f t="shared" si="6"/>
        <v>523.34139273632479</v>
      </c>
      <c r="N47" s="204">
        <f t="shared" si="8"/>
        <v>160.43952229025413</v>
      </c>
      <c r="O47" s="60"/>
      <c r="P47" s="61" t="s">
        <v>594</v>
      </c>
      <c r="Q47" s="61" t="s">
        <v>3462</v>
      </c>
      <c r="R47" s="62">
        <v>43100</v>
      </c>
      <c r="S47" s="171">
        <f t="shared" si="7"/>
        <v>160.43952229025413</v>
      </c>
      <c r="T47" s="61"/>
    </row>
    <row r="48" spans="1:20" s="56" customFormat="1" x14ac:dyDescent="0.25">
      <c r="A48" s="56">
        <v>110</v>
      </c>
      <c r="B48" s="77" t="s">
        <v>672</v>
      </c>
      <c r="C48" s="74">
        <v>1058911</v>
      </c>
      <c r="D48" s="78">
        <f t="shared" si="0"/>
        <v>5.4834400324309364E-3</v>
      </c>
      <c r="E48" s="79">
        <v>156</v>
      </c>
      <c r="F48" s="78">
        <f t="shared" si="1"/>
        <v>1.9914469904895641E-3</v>
      </c>
      <c r="G48" s="74">
        <v>43649.950000000004</v>
      </c>
      <c r="H48" s="78">
        <f t="shared" si="2"/>
        <v>2.9801015632474853E-3</v>
      </c>
      <c r="I48" s="74">
        <v>22164.220000000005</v>
      </c>
      <c r="J48" s="78">
        <f t="shared" si="3"/>
        <v>2.1561669738275877E-3</v>
      </c>
      <c r="K48" s="78">
        <f t="shared" si="4"/>
        <v>1.2611155559995573E-2</v>
      </c>
      <c r="L48" s="78">
        <f t="shared" si="5"/>
        <v>3.1527888899988933E-3</v>
      </c>
      <c r="M48" s="50">
        <f t="shared" si="6"/>
        <v>240.82966745388396</v>
      </c>
      <c r="N48" s="204">
        <f t="shared" si="8"/>
        <v>76.070395754226595</v>
      </c>
      <c r="O48" s="60"/>
      <c r="P48" s="61" t="s">
        <v>732</v>
      </c>
      <c r="Q48" s="61" t="s">
        <v>3462</v>
      </c>
      <c r="R48" s="62">
        <v>43100</v>
      </c>
      <c r="S48" s="171">
        <f t="shared" si="7"/>
        <v>76.070395754226595</v>
      </c>
      <c r="T48" s="61"/>
    </row>
    <row r="49" spans="1:20" s="56" customFormat="1" x14ac:dyDescent="0.25">
      <c r="B49" s="77" t="s">
        <v>674</v>
      </c>
      <c r="C49" s="74">
        <v>882327</v>
      </c>
      <c r="D49" s="78">
        <f t="shared" si="0"/>
        <v>4.569021564130216E-3</v>
      </c>
      <c r="E49" s="79">
        <v>156</v>
      </c>
      <c r="F49" s="78">
        <f t="shared" si="1"/>
        <v>1.9914469904895641E-3</v>
      </c>
      <c r="G49" s="74">
        <v>42746.670000000006</v>
      </c>
      <c r="H49" s="78">
        <f t="shared" si="2"/>
        <v>2.9184321652286974E-3</v>
      </c>
      <c r="I49" s="74">
        <v>18093.14</v>
      </c>
      <c r="J49" s="78">
        <f t="shared" si="3"/>
        <v>1.7601264976091588E-3</v>
      </c>
      <c r="K49" s="78">
        <f t="shared" si="4"/>
        <v>1.1239027217457637E-2</v>
      </c>
      <c r="L49" s="78">
        <f t="shared" si="5"/>
        <v>2.8097568043644093E-3</v>
      </c>
      <c r="M49" s="50">
        <f>+$M$25*F49</f>
        <v>240.82966745388396</v>
      </c>
      <c r="N49" s="204">
        <f t="shared" si="8"/>
        <v>67.793727883000329</v>
      </c>
      <c r="O49" s="73"/>
      <c r="P49" s="61" t="s">
        <v>733</v>
      </c>
      <c r="Q49" s="61" t="s">
        <v>3462</v>
      </c>
      <c r="R49" s="62">
        <v>43100</v>
      </c>
      <c r="S49" s="171">
        <f t="shared" si="7"/>
        <v>67.793727883000329</v>
      </c>
      <c r="T49" s="61"/>
    </row>
    <row r="50" spans="1:20" s="56" customFormat="1" x14ac:dyDescent="0.25">
      <c r="B50" s="25" t="s">
        <v>676</v>
      </c>
      <c r="C50" s="80">
        <f>SUM(C28:C49)</f>
        <v>193110710.38203004</v>
      </c>
      <c r="D50" s="81">
        <f>SUM(D28:D49)</f>
        <v>0.99999999999999989</v>
      </c>
      <c r="E50" s="82">
        <f>SUM(E28:E49)</f>
        <v>78335</v>
      </c>
      <c r="F50" s="81">
        <f>SUM(F27:F49)</f>
        <v>1</v>
      </c>
      <c r="G50" s="80">
        <f t="shared" ref="G50:M50" si="9">SUM(G28:G49)</f>
        <v>14647135.030000001</v>
      </c>
      <c r="H50" s="81">
        <f t="shared" si="9"/>
        <v>1</v>
      </c>
      <c r="I50" s="80">
        <f t="shared" si="9"/>
        <v>10279454.360000001</v>
      </c>
      <c r="J50" s="81">
        <f t="shared" si="9"/>
        <v>0.99999999999999967</v>
      </c>
      <c r="K50" s="81">
        <f t="shared" si="9"/>
        <v>4</v>
      </c>
      <c r="L50" s="81">
        <f t="shared" si="9"/>
        <v>1</v>
      </c>
      <c r="M50" s="50">
        <f t="shared" si="9"/>
        <v>120932.00000000001</v>
      </c>
      <c r="N50" s="204">
        <f>SUM(N28:N49)</f>
        <v>24127.969999999998</v>
      </c>
      <c r="O50" s="60"/>
      <c r="P50" s="19" t="s">
        <v>19</v>
      </c>
      <c r="Q50" s="61" t="s">
        <v>3462</v>
      </c>
      <c r="R50" s="62">
        <v>43100</v>
      </c>
      <c r="S50" s="171">
        <f t="shared" si="7"/>
        <v>24127.969999999998</v>
      </c>
      <c r="T50" s="61"/>
    </row>
    <row r="51" spans="1:20" x14ac:dyDescent="0.25">
      <c r="A51" s="19">
        <v>103</v>
      </c>
      <c r="C51" s="85"/>
      <c r="D51" s="85"/>
      <c r="E51" s="85"/>
      <c r="F51" s="85"/>
      <c r="G51" s="85"/>
      <c r="H51" s="85"/>
      <c r="I51" s="85"/>
      <c r="J51" s="85"/>
      <c r="K51" s="85"/>
      <c r="L51" s="86"/>
      <c r="M51" s="50"/>
      <c r="N51" s="69"/>
      <c r="O51" s="69"/>
    </row>
    <row r="52" spans="1:20" s="56" customFormat="1" x14ac:dyDescent="0.25">
      <c r="A52" s="56">
        <v>104</v>
      </c>
      <c r="B52" s="25"/>
      <c r="C52" s="88">
        <v>0</v>
      </c>
      <c r="D52" s="89">
        <f>C52/$C$56</f>
        <v>0</v>
      </c>
      <c r="E52" s="90">
        <v>0</v>
      </c>
      <c r="F52" s="89">
        <f>E52/$E$56</f>
        <v>0</v>
      </c>
      <c r="G52" s="88">
        <v>0</v>
      </c>
      <c r="H52" s="89">
        <f>G52/$G$56</f>
        <v>0</v>
      </c>
      <c r="I52" s="88">
        <v>0</v>
      </c>
      <c r="J52" s="89">
        <f>I52/$I$56</f>
        <v>0</v>
      </c>
      <c r="K52" s="89">
        <f>D52+F52+H52+J52</f>
        <v>0</v>
      </c>
      <c r="L52" s="89">
        <f>ROUND(K52/$K$56,4)</f>
        <v>0</v>
      </c>
      <c r="M52" s="69"/>
      <c r="N52" s="69"/>
      <c r="O52" s="69"/>
      <c r="Q52" s="56" t="s">
        <v>2776</v>
      </c>
      <c r="S52" s="206">
        <f>S50-N50</f>
        <v>0</v>
      </c>
    </row>
    <row r="53" spans="1:20" x14ac:dyDescent="0.25">
      <c r="A53" s="70"/>
      <c r="C53" s="64"/>
      <c r="D53" s="67"/>
      <c r="E53" s="66"/>
      <c r="F53" s="67"/>
      <c r="G53" s="64"/>
      <c r="H53" s="67"/>
      <c r="I53" s="64"/>
      <c r="J53" s="67"/>
      <c r="K53" s="67"/>
      <c r="L53" s="67"/>
      <c r="M53" s="69"/>
      <c r="N53" s="69"/>
      <c r="O53" s="69"/>
    </row>
    <row r="54" spans="1:20" x14ac:dyDescent="0.25">
      <c r="A54" s="77"/>
      <c r="M54" s="69"/>
      <c r="N54" s="69"/>
      <c r="O54" s="69"/>
    </row>
    <row r="55" spans="1:20" x14ac:dyDescent="0.25">
      <c r="A55" s="77"/>
      <c r="C55" s="91"/>
      <c r="D55" s="91"/>
      <c r="E55" s="91"/>
      <c r="F55" s="91"/>
      <c r="G55" s="91"/>
      <c r="H55" s="91"/>
      <c r="I55" s="91"/>
      <c r="J55" s="91"/>
      <c r="K55" s="91"/>
      <c r="L55" s="92"/>
      <c r="M55" s="69"/>
      <c r="N55" s="69"/>
      <c r="O55" s="69"/>
    </row>
    <row r="56" spans="1:20" x14ac:dyDescent="0.25">
      <c r="A56" s="77"/>
      <c r="B56" s="19" t="s">
        <v>679</v>
      </c>
      <c r="C56" s="93">
        <f>C50+C52</f>
        <v>193110710.38203004</v>
      </c>
      <c r="D56" s="67">
        <f>D50+D52</f>
        <v>0.99999999999999989</v>
      </c>
      <c r="E56" s="94">
        <f t="shared" ref="E56:J56" si="10">E50+E52</f>
        <v>78335</v>
      </c>
      <c r="F56" s="67">
        <f t="shared" si="10"/>
        <v>1</v>
      </c>
      <c r="G56" s="93">
        <f t="shared" si="10"/>
        <v>14647135.030000001</v>
      </c>
      <c r="H56" s="67">
        <f t="shared" si="10"/>
        <v>1</v>
      </c>
      <c r="I56" s="93">
        <f t="shared" si="10"/>
        <v>10279454.360000001</v>
      </c>
      <c r="J56" s="67">
        <f t="shared" si="10"/>
        <v>0.99999999999999967</v>
      </c>
      <c r="K56" s="67">
        <f>D56+F56+H56+J56</f>
        <v>3.9999999999999996</v>
      </c>
      <c r="L56" s="67">
        <f>L50+L52</f>
        <v>1</v>
      </c>
      <c r="M56" s="69"/>
      <c r="N56" s="69"/>
      <c r="O56" s="69"/>
    </row>
    <row r="57" spans="1:20" x14ac:dyDescent="0.25">
      <c r="L57" s="67"/>
      <c r="M57" s="69"/>
      <c r="N57" s="69"/>
      <c r="O57" s="69"/>
    </row>
    <row r="58" spans="1:20" x14ac:dyDescent="0.25">
      <c r="B58" s="95" t="s">
        <v>680</v>
      </c>
      <c r="C58" s="64"/>
      <c r="D58" s="95">
        <f>C58/$C$56</f>
        <v>0</v>
      </c>
      <c r="E58" s="96"/>
      <c r="F58" s="95">
        <f>E58/$E$56</f>
        <v>0</v>
      </c>
      <c r="G58" s="95">
        <f>G36*0.34</f>
        <v>504335.18520000012</v>
      </c>
      <c r="H58" s="95">
        <f>G58/$G$56</f>
        <v>3.4432343537970381E-2</v>
      </c>
      <c r="I58" s="95">
        <f>I36*0.34</f>
        <v>391923.51140000002</v>
      </c>
      <c r="J58" s="95">
        <f>I58/$I$56</f>
        <v>3.8126878886205785E-2</v>
      </c>
      <c r="K58" s="95">
        <f>D58+F58+H58+J58</f>
        <v>7.2559222424176173E-2</v>
      </c>
      <c r="L58" s="95">
        <f>ROUND(K58/$K$56,4)</f>
        <v>1.8100000000000002E-2</v>
      </c>
      <c r="M58" s="69"/>
      <c r="N58" s="69"/>
      <c r="O58" s="69"/>
      <c r="P58" s="56" t="s">
        <v>677</v>
      </c>
      <c r="S58" s="84">
        <f>-N50</f>
        <v>-24127.969999999998</v>
      </c>
    </row>
    <row r="59" spans="1:20" x14ac:dyDescent="0.25">
      <c r="B59" s="95" t="s">
        <v>681</v>
      </c>
      <c r="C59" s="64"/>
      <c r="D59" s="95">
        <f>C59/$C$56</f>
        <v>0</v>
      </c>
      <c r="E59" s="96">
        <f>E36-E58</f>
        <v>9571</v>
      </c>
      <c r="F59" s="95">
        <f>E59/$E$56</f>
        <v>0.12218037914086935</v>
      </c>
      <c r="G59" s="95">
        <f>G60-G58</f>
        <v>979003.59480000008</v>
      </c>
      <c r="H59" s="95">
        <f>G59/$G$56</f>
        <v>6.6839255103118958E-2</v>
      </c>
      <c r="I59" s="95">
        <f>I36-I58</f>
        <v>760792.6986</v>
      </c>
      <c r="J59" s="95">
        <f>I59/$I$56</f>
        <v>7.4011000190870049E-2</v>
      </c>
      <c r="K59" s="95">
        <f>D59+F59+H59+J59</f>
        <v>0.26303063443485836</v>
      </c>
      <c r="L59" s="95">
        <f>ROUND(K59/$K$56,4)</f>
        <v>6.5799999999999997E-2</v>
      </c>
      <c r="M59" s="69"/>
      <c r="N59" s="69"/>
      <c r="O59" s="69"/>
      <c r="S59" s="84">
        <f>SUM(S28:S58)</f>
        <v>24127.969999999998</v>
      </c>
      <c r="T59" s="19" t="s">
        <v>678</v>
      </c>
    </row>
    <row r="60" spans="1:20" x14ac:dyDescent="0.25">
      <c r="B60" s="95" t="s">
        <v>682</v>
      </c>
      <c r="C60" s="64"/>
      <c r="D60" s="95">
        <f>D58+D59</f>
        <v>0</v>
      </c>
      <c r="E60" s="95">
        <f>E58+E59</f>
        <v>9571</v>
      </c>
      <c r="F60" s="95">
        <f>F58+F59</f>
        <v>0.12218037914086935</v>
      </c>
      <c r="G60" s="95">
        <f>G36</f>
        <v>1483338.7800000003</v>
      </c>
      <c r="H60" s="95">
        <f>H58+H59</f>
        <v>0.10127159864108934</v>
      </c>
      <c r="I60" s="95">
        <f>I58+I59</f>
        <v>1152716.21</v>
      </c>
      <c r="J60" s="95">
        <f>J58+J59</f>
        <v>0.11213787907707584</v>
      </c>
      <c r="K60" s="95">
        <f>K58+K59</f>
        <v>0.33558985685903453</v>
      </c>
      <c r="L60" s="95">
        <f>L58+L59</f>
        <v>8.3900000000000002E-2</v>
      </c>
      <c r="M60" s="69"/>
      <c r="N60" s="69"/>
      <c r="O60" s="69"/>
    </row>
    <row r="61" spans="1:20" x14ac:dyDescent="0.25">
      <c r="B61" s="19" t="s">
        <v>683</v>
      </c>
      <c r="E61" s="19" t="s">
        <v>684</v>
      </c>
      <c r="L61" s="67" t="s">
        <v>685</v>
      </c>
      <c r="M61" s="69"/>
      <c r="N61" s="69"/>
      <c r="O61" s="69"/>
    </row>
    <row r="62" spans="1:20" x14ac:dyDescent="0.25">
      <c r="B62" s="19" t="s">
        <v>686</v>
      </c>
      <c r="E62" s="19" t="s">
        <v>687</v>
      </c>
      <c r="L62" s="19" t="s">
        <v>687</v>
      </c>
      <c r="M62" s="69"/>
      <c r="N62" s="69"/>
      <c r="O62" s="69"/>
    </row>
    <row r="63" spans="1:20" x14ac:dyDescent="0.25">
      <c r="E63" s="97">
        <f>+E30+E31</f>
        <v>40242</v>
      </c>
      <c r="L63" s="98">
        <f>+L30+L31</f>
        <v>0.49197811761239069</v>
      </c>
      <c r="M63" s="69"/>
      <c r="N63" s="69"/>
      <c r="O63" s="69"/>
    </row>
    <row r="64" spans="1:20" x14ac:dyDescent="0.25">
      <c r="B64" s="19" t="s">
        <v>688</v>
      </c>
      <c r="L64" s="67"/>
      <c r="M64" s="69"/>
      <c r="N64" s="69"/>
      <c r="O64" s="69"/>
    </row>
    <row r="65" spans="4:15" x14ac:dyDescent="0.25">
      <c r="D65" s="19" t="s">
        <v>689</v>
      </c>
      <c r="E65" s="99">
        <f>+E30/E63</f>
        <v>0.46620446299885693</v>
      </c>
      <c r="K65" s="19" t="s">
        <v>689</v>
      </c>
      <c r="L65" s="99">
        <f>+L30/L63</f>
        <v>0.52438957611600445</v>
      </c>
      <c r="M65" s="69"/>
      <c r="N65" s="69"/>
      <c r="O65" s="69"/>
    </row>
    <row r="66" spans="4:15" x14ac:dyDescent="0.25">
      <c r="D66" s="19" t="s">
        <v>690</v>
      </c>
      <c r="E66" s="99">
        <f>+E31/E63</f>
        <v>0.53379553700114313</v>
      </c>
      <c r="K66" s="19" t="s">
        <v>690</v>
      </c>
      <c r="L66" s="100">
        <f>+L31/L63</f>
        <v>0.47561042388399555</v>
      </c>
      <c r="O66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workbookViewId="0">
      <selection activeCell="C18" sqref="C18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3.332031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ht="14.4" x14ac:dyDescent="0.3">
      <c r="F1" s="19"/>
      <c r="G1" s="20"/>
      <c r="J1" s="104" t="s">
        <v>2946</v>
      </c>
      <c r="P1"/>
    </row>
    <row r="2" spans="3:16" x14ac:dyDescent="0.25">
      <c r="N2" s="21"/>
    </row>
    <row r="3" spans="3:16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P3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>
        <v>7350.91</v>
      </c>
      <c r="O6" s="19" t="s">
        <v>3483</v>
      </c>
    </row>
    <row r="7" spans="3:16" ht="14.4" x14ac:dyDescent="0.3">
      <c r="L7" s="36"/>
      <c r="M7" s="31" t="s">
        <v>2947</v>
      </c>
      <c r="N7" s="33">
        <v>1395.45</v>
      </c>
      <c r="O7" s="19" t="s">
        <v>3484</v>
      </c>
    </row>
    <row r="8" spans="3:16" ht="14.4" x14ac:dyDescent="0.3">
      <c r="L8" s="36"/>
      <c r="M8" s="31" t="s">
        <v>2947</v>
      </c>
      <c r="N8" s="208">
        <v>10480.49</v>
      </c>
      <c r="O8" s="19" t="s">
        <v>3485</v>
      </c>
    </row>
    <row r="9" spans="3:16" ht="14.4" x14ac:dyDescent="0.3">
      <c r="L9" s="36"/>
      <c r="M9" s="31" t="s">
        <v>2947</v>
      </c>
      <c r="N9" s="33">
        <v>2760.01</v>
      </c>
      <c r="O9" s="19" t="s">
        <v>3486</v>
      </c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21986.86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21986.86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21986.86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865.85427348453902</v>
      </c>
      <c r="O25" s="60"/>
      <c r="P25" s="61" t="s">
        <v>3078</v>
      </c>
      <c r="Q25" s="61" t="s">
        <v>3487</v>
      </c>
      <c r="R25" s="205">
        <v>43100</v>
      </c>
      <c r="S25" s="171">
        <f>N25</f>
        <v>865.85427348453902</v>
      </c>
      <c r="T25" s="61"/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1670.19246800513</v>
      </c>
      <c r="O26" s="69"/>
      <c r="P26" s="61" t="s">
        <v>3079</v>
      </c>
      <c r="Q26" s="61" t="s">
        <v>3487</v>
      </c>
      <c r="R26" s="205">
        <v>43100</v>
      </c>
      <c r="S26" s="171">
        <f t="shared" ref="S26:S47" si="7">N26</f>
        <v>1670.19246800513</v>
      </c>
      <c r="T26" s="61"/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5672.3503592657416</v>
      </c>
      <c r="O27" s="60"/>
      <c r="P27" s="61" t="s">
        <v>3080</v>
      </c>
      <c r="Q27" s="61" t="s">
        <v>3487</v>
      </c>
      <c r="R27" s="205">
        <v>43100</v>
      </c>
      <c r="S27" s="171">
        <f t="shared" si="7"/>
        <v>5672.3503592657416</v>
      </c>
      <c r="T27" s="61"/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5144.7036357414272</v>
      </c>
      <c r="O28" s="60"/>
      <c r="P28" s="61" t="s">
        <v>3081</v>
      </c>
      <c r="Q28" s="61" t="s">
        <v>3487</v>
      </c>
      <c r="R28" s="205">
        <v>43100</v>
      </c>
      <c r="S28" s="171">
        <f t="shared" si="7"/>
        <v>5144.7036357414272</v>
      </c>
      <c r="T28" s="61"/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1793.1212748795683</v>
      </c>
      <c r="O29" s="73"/>
      <c r="P29" s="61" t="s">
        <v>3082</v>
      </c>
      <c r="Q29" s="61" t="s">
        <v>3487</v>
      </c>
      <c r="R29" s="205">
        <v>43100</v>
      </c>
      <c r="S29" s="171">
        <f t="shared" si="7"/>
        <v>1793.1212748795683</v>
      </c>
      <c r="T29" s="61"/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539.58731589657987</v>
      </c>
      <c r="O30" s="73"/>
      <c r="P30" s="61" t="s">
        <v>3083</v>
      </c>
      <c r="Q30" s="61" t="s">
        <v>3487</v>
      </c>
      <c r="R30" s="205">
        <v>43100</v>
      </c>
      <c r="S30" s="171">
        <f t="shared" si="7"/>
        <v>539.58731589657987</v>
      </c>
      <c r="T30" s="61"/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134.73055372475858</v>
      </c>
      <c r="O31" s="60"/>
      <c r="P31" s="61" t="s">
        <v>3084</v>
      </c>
      <c r="Q31" s="61" t="s">
        <v>3487</v>
      </c>
      <c r="R31" s="205">
        <v>43100</v>
      </c>
      <c r="S31" s="171">
        <f t="shared" si="7"/>
        <v>134.73055372475858</v>
      </c>
      <c r="T31" s="61"/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206.7996719462289</v>
      </c>
      <c r="O32" s="73"/>
      <c r="P32" s="61" t="s">
        <v>3085</v>
      </c>
      <c r="Q32" s="61" t="s">
        <v>3487</v>
      </c>
      <c r="R32" s="205">
        <v>43100</v>
      </c>
      <c r="S32" s="171">
        <f t="shared" si="7"/>
        <v>206.7996719462289</v>
      </c>
      <c r="T32" s="61"/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2308.9658915765503</v>
      </c>
      <c r="O33" s="60"/>
      <c r="P33" s="61" t="s">
        <v>3086</v>
      </c>
      <c r="Q33" s="61" t="s">
        <v>3487</v>
      </c>
      <c r="R33" s="205">
        <v>43100</v>
      </c>
      <c r="S33" s="171">
        <f t="shared" si="7"/>
        <v>2308.9658915765503</v>
      </c>
      <c r="T33" s="61"/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467.97185998542648</v>
      </c>
      <c r="O34" s="73"/>
      <c r="P34" s="61" t="s">
        <v>3087</v>
      </c>
      <c r="Q34" s="61" t="s">
        <v>3487</v>
      </c>
      <c r="R34" s="205">
        <v>43100</v>
      </c>
      <c r="S34" s="171">
        <f t="shared" si="7"/>
        <v>467.97185998542648</v>
      </c>
      <c r="T34" s="61"/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82.383604027001937</v>
      </c>
      <c r="O35" s="73"/>
      <c r="P35" s="61" t="s">
        <v>3088</v>
      </c>
      <c r="Q35" s="61" t="s">
        <v>3487</v>
      </c>
      <c r="R35" s="205">
        <v>43100</v>
      </c>
      <c r="S35" s="171">
        <f t="shared" si="7"/>
        <v>82.383604027001937</v>
      </c>
      <c r="T35" s="61"/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274.07886897906809</v>
      </c>
      <c r="O36" s="73"/>
      <c r="P36" s="61" t="s">
        <v>3089</v>
      </c>
      <c r="Q36" s="61" t="s">
        <v>3487</v>
      </c>
      <c r="R36" s="205">
        <v>43100</v>
      </c>
      <c r="S36" s="171">
        <f t="shared" si="7"/>
        <v>274.07886897906809</v>
      </c>
      <c r="T36" s="61"/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267.11269452504075</v>
      </c>
      <c r="O37" s="60"/>
      <c r="P37" s="61" t="s">
        <v>3090</v>
      </c>
      <c r="Q37" s="61" t="s">
        <v>3487</v>
      </c>
      <c r="R37" s="205">
        <v>43100</v>
      </c>
      <c r="S37" s="171">
        <f t="shared" si="7"/>
        <v>267.11269452504075</v>
      </c>
      <c r="T37" s="61"/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129.09358373205987</v>
      </c>
      <c r="O38" s="60"/>
      <c r="P38" s="61" t="s">
        <v>3091</v>
      </c>
      <c r="Q38" s="61" t="s">
        <v>3487</v>
      </c>
      <c r="R38" s="205">
        <v>43100</v>
      </c>
      <c r="S38" s="171">
        <f t="shared" si="7"/>
        <v>129.09358373205987</v>
      </c>
      <c r="T38" s="61"/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85.417886972768926</v>
      </c>
      <c r="O39" s="60"/>
      <c r="P39" s="61" t="s">
        <v>3092</v>
      </c>
      <c r="Q39" s="61" t="s">
        <v>3487</v>
      </c>
      <c r="R39" s="205">
        <v>43100</v>
      </c>
      <c r="S39" s="171">
        <f t="shared" si="7"/>
        <v>85.417886972768926</v>
      </c>
      <c r="T39" s="61"/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113.69356381950223</v>
      </c>
      <c r="O40" s="73"/>
      <c r="P40" s="61" t="s">
        <v>3093</v>
      </c>
      <c r="Q40" s="61" t="s">
        <v>3487</v>
      </c>
      <c r="R40" s="205">
        <v>43100</v>
      </c>
      <c r="S40" s="171">
        <f t="shared" si="7"/>
        <v>113.69356381950223</v>
      </c>
      <c r="T40" s="61"/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259.35910460460263</v>
      </c>
      <c r="O41" s="73"/>
      <c r="P41" s="61" t="s">
        <v>3094</v>
      </c>
      <c r="Q41" s="61" t="s">
        <v>3487</v>
      </c>
      <c r="R41" s="205">
        <v>43100</v>
      </c>
      <c r="S41" s="171">
        <f t="shared" si="7"/>
        <v>259.35910460460263</v>
      </c>
      <c r="T41" s="61"/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738.3552386308977</v>
      </c>
      <c r="O42" s="73"/>
      <c r="P42" s="61" t="s">
        <v>3095</v>
      </c>
      <c r="Q42" s="61" t="s">
        <v>3487</v>
      </c>
      <c r="R42" s="205">
        <v>43100</v>
      </c>
      <c r="S42" s="171">
        <f t="shared" si="7"/>
        <v>738.3552386308977</v>
      </c>
      <c r="T42" s="61"/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955.78833341383233</v>
      </c>
      <c r="O43" s="60"/>
      <c r="P43" s="61" t="s">
        <v>3096</v>
      </c>
      <c r="Q43" s="61" t="s">
        <v>3487</v>
      </c>
      <c r="R43" s="205">
        <v>43100</v>
      </c>
      <c r="S43" s="171">
        <f t="shared" si="7"/>
        <v>955.78833341383233</v>
      </c>
      <c r="T43" s="61"/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146.20215936370516</v>
      </c>
      <c r="O44" s="60"/>
      <c r="P44" s="61" t="s">
        <v>3097</v>
      </c>
      <c r="Q44" s="61" t="s">
        <v>3487</v>
      </c>
      <c r="R44" s="205">
        <v>43100</v>
      </c>
      <c r="S44" s="171">
        <f t="shared" si="7"/>
        <v>146.20215936370516</v>
      </c>
      <c r="T44" s="61"/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69.319927933961068</v>
      </c>
      <c r="O45" s="60"/>
      <c r="P45" s="61" t="s">
        <v>3098</v>
      </c>
      <c r="Q45" s="61" t="s">
        <v>3487</v>
      </c>
      <c r="R45" s="205">
        <v>43100</v>
      </c>
      <c r="S45" s="171">
        <f t="shared" si="7"/>
        <v>69.319927933961068</v>
      </c>
      <c r="T45" s="61"/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61.777729491607658</v>
      </c>
      <c r="O46" s="73"/>
      <c r="P46" s="61" t="s">
        <v>3099</v>
      </c>
      <c r="Q46" s="61" t="s">
        <v>3487</v>
      </c>
      <c r="R46" s="205">
        <v>43100</v>
      </c>
      <c r="S46" s="171">
        <f t="shared" si="7"/>
        <v>61.777729491607658</v>
      </c>
      <c r="T46" s="61"/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8">SUM(H25:H46)</f>
        <v>14647135.030000001</v>
      </c>
      <c r="I47" s="81">
        <f t="shared" si="8"/>
        <v>1</v>
      </c>
      <c r="J47" s="80">
        <f t="shared" si="8"/>
        <v>10279454.360000001</v>
      </c>
      <c r="K47" s="81">
        <f t="shared" si="8"/>
        <v>0.99999999999999967</v>
      </c>
      <c r="L47" s="81">
        <f t="shared" si="8"/>
        <v>4</v>
      </c>
      <c r="M47" s="81">
        <f t="shared" si="8"/>
        <v>1</v>
      </c>
      <c r="N47" s="50">
        <f t="shared" si="8"/>
        <v>21986.86</v>
      </c>
      <c r="O47" s="60"/>
      <c r="P47" s="19" t="s">
        <v>2947</v>
      </c>
      <c r="Q47" s="61" t="s">
        <v>3487</v>
      </c>
      <c r="R47" s="205">
        <v>43100</v>
      </c>
      <c r="S47" s="171">
        <f t="shared" si="7"/>
        <v>21986.86</v>
      </c>
      <c r="T47" s="61"/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9">F47+F49</f>
        <v>78335</v>
      </c>
      <c r="G53" s="67">
        <f t="shared" si="9"/>
        <v>1</v>
      </c>
      <c r="H53" s="93">
        <f t="shared" si="9"/>
        <v>14647135.030000001</v>
      </c>
      <c r="I53" s="67">
        <f t="shared" si="9"/>
        <v>1</v>
      </c>
      <c r="J53" s="93">
        <f t="shared" si="9"/>
        <v>10279454.360000001</v>
      </c>
      <c r="K53" s="67">
        <f t="shared" si="9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66" orientation="landscape" r:id="rId1"/>
  <headerFooter>
    <oddFooter>&amp;L&amp;A&amp;RLU 009391X&amp;P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2.5546875" style="19" customWidth="1"/>
    <col min="14" max="14" width="16.88671875" style="19" hidden="1" customWidth="1"/>
    <col min="15" max="15" width="13.33203125" style="19" customWidth="1"/>
    <col min="16" max="16" width="11.109375" style="19" customWidth="1"/>
    <col min="17" max="17" width="2.44140625" style="19" customWidth="1"/>
    <col min="18" max="18" width="23.6640625" style="19" bestFit="1" customWidth="1"/>
    <col min="19" max="19" width="17.5546875" style="19" customWidth="1"/>
    <col min="20" max="16384" width="12.5546875" style="19"/>
  </cols>
  <sheetData>
    <row r="1" spans="3:20" s="18" customFormat="1" ht="14.4" x14ac:dyDescent="0.3">
      <c r="F1" s="19"/>
      <c r="G1" s="20"/>
      <c r="R1"/>
    </row>
    <row r="2" spans="3:20" ht="14.4" x14ac:dyDescent="0.3">
      <c r="L2" s="19" t="s">
        <v>773</v>
      </c>
      <c r="M2"/>
      <c r="N2" s="21"/>
      <c r="O2" s="21"/>
      <c r="P2"/>
      <c r="R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f>3274.17+3513.38+5671.64+34.13</f>
        <v>12493.32</v>
      </c>
      <c r="P6" s="19" t="s">
        <v>3427</v>
      </c>
    </row>
    <row r="7" spans="3:20" ht="14.4" x14ac:dyDescent="0.3">
      <c r="L7" s="28"/>
      <c r="M7" s="31" t="s">
        <v>603</v>
      </c>
      <c r="N7" s="33">
        <v>17.38</v>
      </c>
      <c r="O7">
        <f>870.35+933.94+1507.65+9.07</f>
        <v>3321.01</v>
      </c>
      <c r="P7" s="19" t="s">
        <v>3428</v>
      </c>
    </row>
    <row r="8" spans="3:20" ht="14.4" x14ac:dyDescent="0.3">
      <c r="L8" s="28"/>
      <c r="M8" s="31"/>
      <c r="N8" s="105"/>
      <c r="O8" s="189"/>
    </row>
    <row r="9" spans="3:20" ht="14.4" x14ac:dyDescent="0.3">
      <c r="L9" s="28"/>
      <c r="M9" s="31"/>
      <c r="N9" s="33"/>
      <c r="O9" s="189"/>
      <c r="S9" s="35"/>
      <c r="T9" s="35"/>
    </row>
    <row r="10" spans="3:20" ht="14.4" x14ac:dyDescent="0.3">
      <c r="L10" s="36"/>
      <c r="M10" s="31"/>
      <c r="N10" s="106"/>
      <c r="O10" s="189"/>
    </row>
    <row r="11" spans="3:20" ht="14.4" x14ac:dyDescent="0.3">
      <c r="L11" s="28"/>
      <c r="M11" s="31"/>
      <c r="N11" s="34"/>
      <c r="O11" s="189"/>
    </row>
    <row r="12" spans="3:20" ht="14.4" x14ac:dyDescent="0.3">
      <c r="L12" s="28"/>
      <c r="M12" s="31"/>
      <c r="N12" s="106"/>
      <c r="O12"/>
    </row>
    <row r="13" spans="3:20" ht="14.4" x14ac:dyDescent="0.3">
      <c r="L13" s="28"/>
      <c r="M13" s="31"/>
      <c r="N13" s="34"/>
      <c r="O13"/>
    </row>
    <row r="14" spans="3:20" ht="14.4" x14ac:dyDescent="0.3">
      <c r="L14" s="28"/>
      <c r="M14" s="31"/>
      <c r="N14" s="106"/>
      <c r="O14"/>
      <c r="P14" s="70"/>
    </row>
    <row r="15" spans="3:20" ht="14.4" x14ac:dyDescent="0.3">
      <c r="K15" s="39"/>
      <c r="L15" s="28"/>
      <c r="M15" s="31"/>
      <c r="N15" s="34"/>
      <c r="O15"/>
      <c r="P15" s="70"/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21">
        <f>O6+O8+O10+O12+O14</f>
        <v>12493.32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7" si="6">+$N$23*G26</f>
        <v>3681.9151081891878</v>
      </c>
      <c r="O26" s="204">
        <f t="shared" ref="O26:O47" si="7">$O$23*M26</f>
        <v>491.99360490810693</v>
      </c>
      <c r="P26" s="60"/>
      <c r="R26" s="61" t="s">
        <v>788</v>
      </c>
      <c r="S26" s="61" t="s">
        <v>3466</v>
      </c>
      <c r="T26" s="205">
        <v>43100</v>
      </c>
      <c r="U26" s="171">
        <f t="shared" ref="U26:U48" si="8">O26</f>
        <v>491.99360490810693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si="7"/>
        <v>949.03269336221047</v>
      </c>
      <c r="P27" s="69"/>
      <c r="R27" s="61" t="s">
        <v>790</v>
      </c>
      <c r="S27" s="61" t="s">
        <v>3466</v>
      </c>
      <c r="T27" s="205">
        <v>43100</v>
      </c>
      <c r="U27" s="171">
        <f t="shared" si="8"/>
        <v>949.03269336221047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3223.1290957609167</v>
      </c>
      <c r="P28" s="60"/>
      <c r="R28" s="61" t="s">
        <v>791</v>
      </c>
      <c r="S28" s="61" t="s">
        <v>3466</v>
      </c>
      <c r="T28" s="205">
        <v>43100</v>
      </c>
      <c r="U28" s="171">
        <f t="shared" si="8"/>
        <v>3223.1290957609167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2923.3109605683157</v>
      </c>
      <c r="P29" s="60"/>
      <c r="R29" s="61" t="s">
        <v>792</v>
      </c>
      <c r="S29" s="61" t="s">
        <v>3466</v>
      </c>
      <c r="T29" s="205">
        <v>43100</v>
      </c>
      <c r="U29" s="171">
        <f t="shared" si="8"/>
        <v>2923.3109605683157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1018.8830003865221</v>
      </c>
      <c r="P30" s="73"/>
      <c r="Q30" s="19"/>
      <c r="R30" s="61" t="s">
        <v>793</v>
      </c>
      <c r="S30" s="61" t="s">
        <v>3466</v>
      </c>
      <c r="T30" s="205">
        <v>43100</v>
      </c>
      <c r="U30" s="171">
        <f t="shared" si="8"/>
        <v>1018.8830003865221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306.60298948722368</v>
      </c>
      <c r="P31" s="73"/>
      <c r="R31" s="61" t="s">
        <v>794</v>
      </c>
      <c r="S31" s="61" t="s">
        <v>3466</v>
      </c>
      <c r="T31" s="205">
        <v>43100</v>
      </c>
      <c r="U31" s="171">
        <f t="shared" si="8"/>
        <v>306.60298948722368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76.556266854866976</v>
      </c>
      <c r="P32" s="60"/>
      <c r="Q32" s="56"/>
      <c r="R32" s="61" t="s">
        <v>795</v>
      </c>
      <c r="S32" s="61" t="s">
        <v>3466</v>
      </c>
      <c r="T32" s="205">
        <v>43100</v>
      </c>
      <c r="U32" s="171">
        <f t="shared" si="8"/>
        <v>76.556266854866976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117.50720555455668</v>
      </c>
      <c r="P33" s="73"/>
      <c r="R33" s="61" t="s">
        <v>796</v>
      </c>
      <c r="S33" s="61" t="s">
        <v>3466</v>
      </c>
      <c r="T33" s="205">
        <v>43100</v>
      </c>
      <c r="U33" s="171">
        <f t="shared" si="8"/>
        <v>117.50720555455668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1311.9949712033072</v>
      </c>
      <c r="P34" s="60"/>
      <c r="R34" s="61" t="s">
        <v>797</v>
      </c>
      <c r="S34" s="61" t="s">
        <v>3466</v>
      </c>
      <c r="T34" s="205">
        <v>43100</v>
      </c>
      <c r="U34" s="171">
        <f t="shared" si="8"/>
        <v>1311.9949712033072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265.90982967977817</v>
      </c>
      <c r="P35" s="73"/>
      <c r="R35" s="61" t="s">
        <v>798</v>
      </c>
      <c r="S35" s="61" t="s">
        <v>3466</v>
      </c>
      <c r="T35" s="205">
        <v>43100</v>
      </c>
      <c r="U35" s="171">
        <f t="shared" si="8"/>
        <v>265.90982967977817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46.811810684318893</v>
      </c>
      <c r="P36" s="73"/>
      <c r="Q36" s="19"/>
      <c r="R36" s="61" t="s">
        <v>799</v>
      </c>
      <c r="S36" s="61" t="s">
        <v>3466</v>
      </c>
      <c r="T36" s="205">
        <v>43100</v>
      </c>
      <c r="U36" s="171">
        <f t="shared" si="8"/>
        <v>46.811810684318893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155.73642691105374</v>
      </c>
      <c r="P37" s="73"/>
      <c r="R37" s="61" t="s">
        <v>800</v>
      </c>
      <c r="S37" s="61" t="s">
        <v>3466</v>
      </c>
      <c r="T37" s="205">
        <v>43100</v>
      </c>
      <c r="U37" s="171">
        <f t="shared" si="8"/>
        <v>155.73642691105374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151.77812424164168</v>
      </c>
      <c r="P38" s="60"/>
      <c r="Q38" s="56"/>
      <c r="R38" s="61" t="s">
        <v>801</v>
      </c>
      <c r="S38" s="61" t="s">
        <v>3466</v>
      </c>
      <c r="T38" s="205">
        <v>43100</v>
      </c>
      <c r="U38" s="171">
        <f t="shared" si="8"/>
        <v>151.77812424164168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73.353241504763218</v>
      </c>
      <c r="P39" s="60"/>
      <c r="Q39" s="56"/>
      <c r="R39" s="61" t="s">
        <v>802</v>
      </c>
      <c r="S39" s="61" t="s">
        <v>3466</v>
      </c>
      <c r="T39" s="205">
        <v>43100</v>
      </c>
      <c r="U39" s="171">
        <f t="shared" si="8"/>
        <v>73.353241504763218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48.535943544218384</v>
      </c>
      <c r="P40" s="60"/>
      <c r="R40" s="61" t="s">
        <v>803</v>
      </c>
      <c r="S40" s="61" t="s">
        <v>3466</v>
      </c>
      <c r="T40" s="205">
        <v>43100</v>
      </c>
      <c r="U40" s="171">
        <f t="shared" si="8"/>
        <v>48.535943544218384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64.602679724956786</v>
      </c>
      <c r="P41" s="73"/>
      <c r="Q41" s="19"/>
      <c r="R41" s="61" t="s">
        <v>804</v>
      </c>
      <c r="S41" s="61" t="s">
        <v>3466</v>
      </c>
      <c r="T41" s="205">
        <v>43100</v>
      </c>
      <c r="U41" s="171">
        <f t="shared" si="8"/>
        <v>64.602679724956786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147.37239827509586</v>
      </c>
      <c r="P42" s="73"/>
      <c r="Q42" s="19"/>
      <c r="R42" s="61" t="s">
        <v>805</v>
      </c>
      <c r="S42" s="61" t="s">
        <v>3466</v>
      </c>
      <c r="T42" s="205">
        <v>43100</v>
      </c>
      <c r="U42" s="171">
        <f t="shared" si="8"/>
        <v>147.37239827509586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419.54641408059939</v>
      </c>
      <c r="P43" s="73"/>
      <c r="R43" s="61" t="s">
        <v>806</v>
      </c>
      <c r="S43" s="61" t="s">
        <v>3466</v>
      </c>
      <c r="T43" s="205">
        <v>43100</v>
      </c>
      <c r="U43" s="171">
        <f t="shared" si="8"/>
        <v>419.54641408059939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543.09571724228465</v>
      </c>
      <c r="P44" s="60"/>
      <c r="Q44" s="56"/>
      <c r="R44" s="61" t="s">
        <v>807</v>
      </c>
      <c r="S44" s="61" t="s">
        <v>3466</v>
      </c>
      <c r="T44" s="205">
        <v>43100</v>
      </c>
      <c r="U44" s="171">
        <f t="shared" si="8"/>
        <v>543.09571724228465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83.074634650958117</v>
      </c>
      <c r="P45" s="60"/>
      <c r="Q45" s="56"/>
      <c r="R45" s="61" t="s">
        <v>595</v>
      </c>
      <c r="S45" s="61" t="s">
        <v>3466</v>
      </c>
      <c r="T45" s="205">
        <v>43100</v>
      </c>
      <c r="U45" s="171">
        <f t="shared" si="8"/>
        <v>83.074634650958117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39.388800495200975</v>
      </c>
      <c r="P46" s="60"/>
      <c r="R46" s="61" t="s">
        <v>808</v>
      </c>
      <c r="S46" s="61" t="s">
        <v>3466</v>
      </c>
      <c r="T46" s="205">
        <v>43100</v>
      </c>
      <c r="U46" s="171">
        <f t="shared" si="8"/>
        <v>39.388800495200975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240.82966745388396</v>
      </c>
      <c r="O47" s="204">
        <f t="shared" si="7"/>
        <v>35.103190879101959</v>
      </c>
      <c r="P47" s="73"/>
      <c r="Q47" s="19"/>
      <c r="R47" s="61" t="s">
        <v>946</v>
      </c>
      <c r="S47" s="61" t="s">
        <v>3466</v>
      </c>
      <c r="T47" s="205">
        <v>43100</v>
      </c>
      <c r="U47" s="171">
        <f t="shared" si="8"/>
        <v>35.103190879101959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O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 t="shared" si="9"/>
        <v>12493.32</v>
      </c>
      <c r="P48" s="60"/>
      <c r="R48" s="19" t="s">
        <v>47</v>
      </c>
      <c r="S48" s="61" t="s">
        <v>3466</v>
      </c>
      <c r="T48" s="205">
        <v>43100</v>
      </c>
      <c r="U48" s="171">
        <f t="shared" si="8"/>
        <v>12493.32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 t="shared" ref="D54:K54" si="10">D48+D50</f>
        <v>193110710.38203004</v>
      </c>
      <c r="E54" s="67">
        <f t="shared" si="10"/>
        <v>0.99999999999999989</v>
      </c>
      <c r="F54" s="94">
        <f t="shared" si="10"/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-12493.32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12493.32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B17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ht="14.4" x14ac:dyDescent="0.3">
      <c r="N2" s="21"/>
      <c r="P2"/>
    </row>
    <row r="3" spans="3:16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P3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4">
        <v>455.93</v>
      </c>
      <c r="O6" s="19" t="s">
        <v>3488</v>
      </c>
    </row>
    <row r="7" spans="3:16" ht="14.4" x14ac:dyDescent="0.3">
      <c r="L7" s="36"/>
      <c r="M7" s="31" t="s">
        <v>2978</v>
      </c>
      <c r="N7" s="33">
        <v>580.85</v>
      </c>
      <c r="O7" s="19" t="s">
        <v>3485</v>
      </c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1036.78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N13</f>
        <v>1036.78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1036.78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40.828949366271509</v>
      </c>
      <c r="O26" s="60"/>
      <c r="P26" s="61" t="s">
        <v>3108</v>
      </c>
      <c r="Q26" s="61" t="s">
        <v>3489</v>
      </c>
      <c r="R26" s="205">
        <v>43100</v>
      </c>
      <c r="S26" s="171">
        <f>N26</f>
        <v>40.828949366271509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78.757137079981348</v>
      </c>
      <c r="O27" s="69"/>
      <c r="P27" s="61" t="s">
        <v>3110</v>
      </c>
      <c r="Q27" s="61" t="s">
        <v>3489</v>
      </c>
      <c r="R27" s="205">
        <v>43100</v>
      </c>
      <c r="S27" s="171">
        <f t="shared" ref="S27:S48" si="7">N27</f>
        <v>78.757137079981348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267.47700242233475</v>
      </c>
      <c r="O28" s="60"/>
      <c r="P28" s="61" t="s">
        <v>3111</v>
      </c>
      <c r="Q28" s="61" t="s">
        <v>3489</v>
      </c>
      <c r="R28" s="205">
        <v>43100</v>
      </c>
      <c r="S28" s="171">
        <f t="shared" si="7"/>
        <v>267.47700242233475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242.59607035583963</v>
      </c>
      <c r="O29" s="60"/>
      <c r="P29" s="61" t="s">
        <v>3112</v>
      </c>
      <c r="Q29" s="61" t="s">
        <v>3489</v>
      </c>
      <c r="R29" s="205">
        <v>43100</v>
      </c>
      <c r="S29" s="171">
        <f t="shared" si="7"/>
        <v>242.59607035583963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84.553786914986446</v>
      </c>
      <c r="O30" s="73"/>
      <c r="P30" s="61" t="s">
        <v>3113</v>
      </c>
      <c r="Q30" s="61" t="s">
        <v>3489</v>
      </c>
      <c r="R30" s="205">
        <v>43100</v>
      </c>
      <c r="S30" s="171">
        <f t="shared" si="7"/>
        <v>84.553786914986446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25.443985060861625</v>
      </c>
      <c r="O31" s="73"/>
      <c r="P31" s="61" t="s">
        <v>3114</v>
      </c>
      <c r="Q31" s="61" t="s">
        <v>3489</v>
      </c>
      <c r="R31" s="205">
        <v>43100</v>
      </c>
      <c r="S31" s="171">
        <f t="shared" si="7"/>
        <v>25.443985060861625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6.3531556343541178</v>
      </c>
      <c r="O32" s="60"/>
      <c r="P32" s="61" t="s">
        <v>3115</v>
      </c>
      <c r="Q32" s="61" t="s">
        <v>3489</v>
      </c>
      <c r="R32" s="205">
        <v>43100</v>
      </c>
      <c r="S32" s="171">
        <f t="shared" si="7"/>
        <v>6.3531556343541178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9.7515408694288848</v>
      </c>
      <c r="O33" s="73"/>
      <c r="P33" s="61" t="s">
        <v>3116</v>
      </c>
      <c r="Q33" s="61" t="s">
        <v>3489</v>
      </c>
      <c r="R33" s="205">
        <v>43100</v>
      </c>
      <c r="S33" s="171">
        <f t="shared" si="7"/>
        <v>9.7515408694288848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108.87819620758653</v>
      </c>
      <c r="O34" s="60"/>
      <c r="P34" s="61" t="s">
        <v>3117</v>
      </c>
      <c r="Q34" s="61" t="s">
        <v>3489</v>
      </c>
      <c r="R34" s="205">
        <v>43100</v>
      </c>
      <c r="S34" s="171">
        <f t="shared" si="7"/>
        <v>108.87819620758653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22.066992057787715</v>
      </c>
      <c r="O35" s="73"/>
      <c r="P35" s="61" t="s">
        <v>3118</v>
      </c>
      <c r="Q35" s="61" t="s">
        <v>3489</v>
      </c>
      <c r="R35" s="205">
        <v>43100</v>
      </c>
      <c r="S35" s="171">
        <f t="shared" si="7"/>
        <v>22.066992057787715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3.884759942216172</v>
      </c>
      <c r="O36" s="73"/>
      <c r="P36" s="61" t="s">
        <v>3119</v>
      </c>
      <c r="Q36" s="61" t="s">
        <v>3489</v>
      </c>
      <c r="R36" s="205">
        <v>43100</v>
      </c>
      <c r="S36" s="171">
        <f t="shared" si="7"/>
        <v>3.884759942216172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12.924059632895203</v>
      </c>
      <c r="O37" s="73"/>
      <c r="P37" s="61" t="s">
        <v>3120</v>
      </c>
      <c r="Q37" s="61" t="s">
        <v>3489</v>
      </c>
      <c r="R37" s="205">
        <v>43100</v>
      </c>
      <c r="S37" s="171">
        <f t="shared" si="7"/>
        <v>12.924059632895203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12.595572966293128</v>
      </c>
      <c r="O38" s="60"/>
      <c r="P38" s="61" t="s">
        <v>3121</v>
      </c>
      <c r="Q38" s="61" t="s">
        <v>3489</v>
      </c>
      <c r="R38" s="205">
        <v>43100</v>
      </c>
      <c r="S38" s="171">
        <f t="shared" si="7"/>
        <v>12.595572966293128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6.0873469764088659</v>
      </c>
      <c r="O39" s="60"/>
      <c r="P39" s="61" t="s">
        <v>3122</v>
      </c>
      <c r="Q39" s="61" t="s">
        <v>3489</v>
      </c>
      <c r="R39" s="205">
        <v>43100</v>
      </c>
      <c r="S39" s="171">
        <f t="shared" si="7"/>
        <v>6.0873469764088659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4.0278401215829529</v>
      </c>
      <c r="O40" s="60"/>
      <c r="P40" s="61" t="s">
        <v>3123</v>
      </c>
      <c r="Q40" s="61" t="s">
        <v>3489</v>
      </c>
      <c r="R40" s="205">
        <v>43100</v>
      </c>
      <c r="S40" s="171">
        <f t="shared" si="7"/>
        <v>4.0278401215829529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5.3611663100953715</v>
      </c>
      <c r="O41" s="73"/>
      <c r="P41" s="61" t="s">
        <v>3124</v>
      </c>
      <c r="Q41" s="61" t="s">
        <v>3489</v>
      </c>
      <c r="R41" s="205">
        <v>43100</v>
      </c>
      <c r="S41" s="171">
        <f t="shared" si="7"/>
        <v>5.3611663100953715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12.229956095229602</v>
      </c>
      <c r="O42" s="73"/>
      <c r="P42" s="61" t="s">
        <v>3125</v>
      </c>
      <c r="Q42" s="61" t="s">
        <v>3489</v>
      </c>
      <c r="R42" s="205">
        <v>43100</v>
      </c>
      <c r="S42" s="171">
        <f t="shared" si="7"/>
        <v>12.229956095229602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34.816792589198371</v>
      </c>
      <c r="O43" s="73"/>
      <c r="P43" s="61" t="s">
        <v>3126</v>
      </c>
      <c r="Q43" s="61" t="s">
        <v>3489</v>
      </c>
      <c r="R43" s="205">
        <v>43100</v>
      </c>
      <c r="S43" s="171">
        <f t="shared" si="7"/>
        <v>34.816792589198371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45.069747490855583</v>
      </c>
      <c r="O44" s="60"/>
      <c r="P44" s="61" t="s">
        <v>3127</v>
      </c>
      <c r="Q44" s="61" t="s">
        <v>3489</v>
      </c>
      <c r="R44" s="205">
        <v>43100</v>
      </c>
      <c r="S44" s="171">
        <f t="shared" si="7"/>
        <v>45.069747490855583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6.8940937807900831</v>
      </c>
      <c r="O45" s="60"/>
      <c r="P45" s="61" t="s">
        <v>3128</v>
      </c>
      <c r="Q45" s="61" t="s">
        <v>3489</v>
      </c>
      <c r="R45" s="205">
        <v>43100</v>
      </c>
      <c r="S45" s="171">
        <f t="shared" si="7"/>
        <v>6.8940937807900831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3.2687484653730525</v>
      </c>
      <c r="O46" s="60"/>
      <c r="P46" s="61" t="s">
        <v>3129</v>
      </c>
      <c r="Q46" s="61" t="s">
        <v>3489</v>
      </c>
      <c r="R46" s="205">
        <v>43100</v>
      </c>
      <c r="S46" s="171">
        <f t="shared" si="7"/>
        <v>3.2687484653730525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2.9130996596289322</v>
      </c>
      <c r="O47" s="73"/>
      <c r="P47" s="61" t="s">
        <v>3130</v>
      </c>
      <c r="Q47" s="61" t="s">
        <v>3489</v>
      </c>
      <c r="R47" s="205">
        <v>43100</v>
      </c>
      <c r="S47" s="171">
        <f t="shared" si="7"/>
        <v>2.9130996596289322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1036.78</v>
      </c>
      <c r="O48" s="60"/>
      <c r="P48" s="19" t="s">
        <v>2978</v>
      </c>
      <c r="Q48" s="61" t="s">
        <v>3489</v>
      </c>
      <c r="R48" s="205">
        <v>43100</v>
      </c>
      <c r="S48" s="171">
        <f t="shared" si="7"/>
        <v>1036.78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opLeftCell="B5" workbookViewId="0">
      <selection activeCell="C17" sqref="C17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5.1093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2:16" s="18" customFormat="1" x14ac:dyDescent="0.25">
      <c r="F1" s="19"/>
      <c r="G1" s="20"/>
      <c r="J1" s="104" t="s">
        <v>3028</v>
      </c>
    </row>
    <row r="2" spans="2:16" ht="14.4" x14ac:dyDescent="0.3">
      <c r="N2" s="21"/>
      <c r="P2"/>
    </row>
    <row r="3" spans="2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2:16" ht="14.4" x14ac:dyDescent="0.3">
      <c r="J4" s="19" t="s">
        <v>598</v>
      </c>
      <c r="K4" s="19" t="s">
        <v>599</v>
      </c>
      <c r="L4" s="25"/>
      <c r="M4" s="26"/>
      <c r="N4" s="28"/>
    </row>
    <row r="5" spans="2:16" ht="14.4" x14ac:dyDescent="0.3">
      <c r="L5" s="29" t="s">
        <v>600</v>
      </c>
      <c r="M5" s="30"/>
      <c r="N5" s="29"/>
      <c r="P5"/>
    </row>
    <row r="6" spans="2:16" ht="14.4" x14ac:dyDescent="0.3">
      <c r="L6" s="36"/>
      <c r="M6" s="31" t="s">
        <v>2976</v>
      </c>
      <c r="N6" s="33"/>
    </row>
    <row r="7" spans="2:16" ht="14.4" x14ac:dyDescent="0.3">
      <c r="L7" s="36"/>
      <c r="M7" s="31" t="s">
        <v>2976</v>
      </c>
      <c r="N7" s="208">
        <v>16047.08</v>
      </c>
      <c r="O7" s="19" t="s">
        <v>3460</v>
      </c>
    </row>
    <row r="8" spans="2:16" ht="14.4" x14ac:dyDescent="0.3">
      <c r="L8" s="36"/>
      <c r="M8" s="31"/>
      <c r="N8" s="33"/>
    </row>
    <row r="9" spans="2:16" ht="14.4" x14ac:dyDescent="0.3">
      <c r="L9" s="28"/>
      <c r="M9" s="31"/>
      <c r="N9" s="37"/>
    </row>
    <row r="10" spans="2:16" ht="14.4" x14ac:dyDescent="0.3">
      <c r="L10" s="28"/>
      <c r="M10" s="31" t="s">
        <v>603</v>
      </c>
      <c r="N10" s="28"/>
    </row>
    <row r="11" spans="2:16" ht="14.4" x14ac:dyDescent="0.3">
      <c r="L11" s="28"/>
      <c r="M11" s="31"/>
      <c r="N11" s="38">
        <f>SUM(N6:N10)</f>
        <v>16047.08</v>
      </c>
    </row>
    <row r="12" spans="2:16" ht="14.4" x14ac:dyDescent="0.3">
      <c r="L12" s="28"/>
      <c r="M12" s="31"/>
      <c r="N12" s="106"/>
      <c r="O12" s="70"/>
    </row>
    <row r="13" spans="2:16" ht="14.4" x14ac:dyDescent="0.3">
      <c r="K13" s="39"/>
      <c r="L13" s="28"/>
      <c r="M13" s="31"/>
      <c r="N13" s="34"/>
      <c r="O13" s="70"/>
    </row>
    <row r="14" spans="2:16" ht="14.4" x14ac:dyDescent="0.3">
      <c r="K14" s="39"/>
      <c r="L14" s="28"/>
      <c r="M14" s="31"/>
      <c r="N14" s="34"/>
      <c r="O14" s="70"/>
    </row>
    <row r="15" spans="2:16" ht="14.4" x14ac:dyDescent="0.3">
      <c r="K15" s="39"/>
      <c r="L15" s="28"/>
      <c r="M15" s="31"/>
      <c r="N15" s="34"/>
      <c r="O15" s="70"/>
    </row>
    <row r="16" spans="2:16" ht="14.4" x14ac:dyDescent="0.3">
      <c r="B16" s="24"/>
      <c r="F16" s="24"/>
      <c r="G16" s="24"/>
      <c r="J16" s="24"/>
      <c r="K16" s="39"/>
      <c r="L16" s="41"/>
      <c r="M16" s="40"/>
      <c r="N16" s="41"/>
      <c r="O16" s="24"/>
    </row>
    <row r="17" spans="1:20" ht="14.4" x14ac:dyDescent="0.3">
      <c r="C17" s="43" t="s">
        <v>3562</v>
      </c>
      <c r="D17" s="24"/>
      <c r="E17" s="24"/>
      <c r="F17" s="24"/>
      <c r="G17" s="44"/>
      <c r="H17" s="44"/>
      <c r="I17" s="44"/>
      <c r="J17" s="44"/>
      <c r="K17" s="45"/>
      <c r="L17" s="28"/>
      <c r="M17" s="31"/>
      <c r="N17" s="34"/>
      <c r="O17"/>
    </row>
    <row r="18" spans="1:20" ht="14.4" x14ac:dyDescent="0.3">
      <c r="K18" s="39"/>
      <c r="L18" s="28"/>
      <c r="M18" s="31"/>
      <c r="N18" s="34"/>
      <c r="O18"/>
    </row>
    <row r="19" spans="1:20" ht="14.4" x14ac:dyDescent="0.3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8"/>
      <c r="M19" s="31"/>
      <c r="N19" s="38">
        <f>N11</f>
        <v>16047.08</v>
      </c>
      <c r="O19"/>
    </row>
    <row r="20" spans="1:20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0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N19</f>
        <v>16047.08</v>
      </c>
    </row>
    <row r="22" spans="1:20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3029</v>
      </c>
    </row>
    <row r="23" spans="1:20" ht="14.4" x14ac:dyDescent="0.3">
      <c r="N23" s="52"/>
      <c r="P23" s="53"/>
      <c r="Q23" s="54"/>
      <c r="R23" s="55"/>
      <c r="S23" s="55"/>
      <c r="T23" s="6"/>
    </row>
    <row r="24" spans="1:20" s="56" customFormat="1" x14ac:dyDescent="0.25">
      <c r="B24" s="56">
        <v>101</v>
      </c>
      <c r="C24" s="56" t="s">
        <v>631</v>
      </c>
      <c r="D24" s="57">
        <v>5749220.8137200018</v>
      </c>
      <c r="E24" s="58">
        <f t="shared" ref="E24:E45" si="0">D24/$D$52</f>
        <v>2.9771631010762398E-2</v>
      </c>
      <c r="F24" s="59">
        <v>2385</v>
      </c>
      <c r="G24" s="58">
        <f t="shared" ref="G24:G45" si="1">F24/$F$52</f>
        <v>3.0446160719984683E-2</v>
      </c>
      <c r="H24" s="57">
        <v>698601.85000000009</v>
      </c>
      <c r="I24" s="58">
        <f t="shared" ref="I24:I45" si="2">H24/$H$52</f>
        <v>4.7695460482144542E-2</v>
      </c>
      <c r="J24" s="57">
        <v>509952.23000000004</v>
      </c>
      <c r="K24" s="58">
        <f t="shared" ref="K24:K45" si="3">J24/$J$52</f>
        <v>4.9608881185790876E-2</v>
      </c>
      <c r="L24" s="58">
        <f t="shared" ref="L24:L45" si="4">E24+G24+I24+K24</f>
        <v>0.15752213339868248</v>
      </c>
      <c r="M24" s="58">
        <f t="shared" ref="M24:M45" si="5">+E24*$D$21+G24*$F$21+I24*$H$21+K24*$J$21</f>
        <v>3.9380533349670621E-2</v>
      </c>
      <c r="N24" s="50">
        <f>+$N$21*M24</f>
        <v>631.94256910483239</v>
      </c>
      <c r="O24" s="60"/>
      <c r="P24" s="61" t="s">
        <v>3030</v>
      </c>
      <c r="Q24" s="61" t="s">
        <v>3465</v>
      </c>
      <c r="R24" s="205">
        <v>43100</v>
      </c>
      <c r="S24" s="171">
        <f>N24</f>
        <v>631.94256910483239</v>
      </c>
      <c r="T24" s="61"/>
    </row>
    <row r="25" spans="1:20" x14ac:dyDescent="0.25">
      <c r="B25" s="19">
        <v>102</v>
      </c>
      <c r="C25" s="19" t="s">
        <v>634</v>
      </c>
      <c r="D25" s="64">
        <v>14815592.565270001</v>
      </c>
      <c r="E25" s="65">
        <f t="shared" si="0"/>
        <v>7.6720719094038756E-2</v>
      </c>
      <c r="F25" s="66">
        <v>6749</v>
      </c>
      <c r="G25" s="67">
        <f t="shared" si="1"/>
        <v>8.6155613710346593E-2</v>
      </c>
      <c r="H25" s="68">
        <v>930539.99</v>
      </c>
      <c r="I25" s="65">
        <f t="shared" si="2"/>
        <v>6.3530512150948598E-2</v>
      </c>
      <c r="J25" s="68">
        <v>796102.58000000007</v>
      </c>
      <c r="K25" s="67">
        <f t="shared" si="3"/>
        <v>7.7445995878715104E-2</v>
      </c>
      <c r="L25" s="67">
        <f t="shared" si="4"/>
        <v>0.30385284083404906</v>
      </c>
      <c r="M25" s="67">
        <f t="shared" si="5"/>
        <v>7.5963210208512266E-2</v>
      </c>
      <c r="N25" s="50">
        <f t="shared" ref="N25:N46" si="6">+$N$21*M25</f>
        <v>1218.9877112728129</v>
      </c>
      <c r="O25" s="69"/>
      <c r="P25" s="61" t="s">
        <v>3031</v>
      </c>
      <c r="Q25" s="61" t="s">
        <v>3465</v>
      </c>
      <c r="R25" s="205">
        <v>43100</v>
      </c>
      <c r="S25" s="171">
        <f t="shared" ref="S25:S46" si="7">N25</f>
        <v>1218.9877112728129</v>
      </c>
      <c r="T25" s="61"/>
    </row>
    <row r="26" spans="1:20" s="56" customFormat="1" x14ac:dyDescent="0.25">
      <c r="B26" s="56">
        <v>105</v>
      </c>
      <c r="C26" s="56" t="s">
        <v>637</v>
      </c>
      <c r="D26" s="57">
        <v>60136326.138040006</v>
      </c>
      <c r="E26" s="58">
        <f t="shared" si="0"/>
        <v>0.31140854911191918</v>
      </c>
      <c r="F26" s="59">
        <v>18761</v>
      </c>
      <c r="G26" s="58">
        <f t="shared" si="1"/>
        <v>0.23949703197804301</v>
      </c>
      <c r="H26" s="57">
        <v>3667829.3700000006</v>
      </c>
      <c r="I26" s="58">
        <f t="shared" si="2"/>
        <v>0.25041275051316303</v>
      </c>
      <c r="J26" s="57">
        <v>2370796.35</v>
      </c>
      <c r="K26" s="58">
        <f t="shared" si="3"/>
        <v>0.23063445460932031</v>
      </c>
      <c r="L26" s="58">
        <f t="shared" si="4"/>
        <v>1.0319527862124453</v>
      </c>
      <c r="M26" s="58">
        <f t="shared" si="5"/>
        <v>0.25798819655311134</v>
      </c>
      <c r="N26" s="50">
        <f t="shared" si="6"/>
        <v>4139.9572291435015</v>
      </c>
      <c r="O26" s="60"/>
      <c r="P26" s="61" t="s">
        <v>3032</v>
      </c>
      <c r="Q26" s="61" t="s">
        <v>3465</v>
      </c>
      <c r="R26" s="205">
        <v>43100</v>
      </c>
      <c r="S26" s="171">
        <f t="shared" si="7"/>
        <v>4139.9572291435015</v>
      </c>
      <c r="T26" s="61"/>
    </row>
    <row r="27" spans="1:20" s="56" customFormat="1" x14ac:dyDescent="0.25">
      <c r="C27" s="56" t="s">
        <v>639</v>
      </c>
      <c r="D27" s="57">
        <v>47050204.824190006</v>
      </c>
      <c r="E27" s="58">
        <f t="shared" si="0"/>
        <v>0.24364368362122846</v>
      </c>
      <c r="F27" s="59">
        <v>21481</v>
      </c>
      <c r="G27" s="58">
        <f t="shared" si="1"/>
        <v>0.2742196974532457</v>
      </c>
      <c r="H27" s="57">
        <v>2841637.5700000003</v>
      </c>
      <c r="I27" s="58">
        <f t="shared" si="2"/>
        <v>0.19400637491084835</v>
      </c>
      <c r="J27" s="57">
        <v>2303522.19</v>
      </c>
      <c r="K27" s="58">
        <f t="shared" si="3"/>
        <v>0.22408992825179483</v>
      </c>
      <c r="L27" s="58">
        <f t="shared" si="4"/>
        <v>0.9359596842371174</v>
      </c>
      <c r="M27" s="58">
        <f t="shared" si="5"/>
        <v>0.23398992105927935</v>
      </c>
      <c r="N27" s="50">
        <f t="shared" si="6"/>
        <v>3754.8549824319402</v>
      </c>
      <c r="O27" s="60"/>
      <c r="P27" s="61" t="s">
        <v>3033</v>
      </c>
      <c r="Q27" s="61" t="s">
        <v>3465</v>
      </c>
      <c r="R27" s="205">
        <v>43100</v>
      </c>
      <c r="S27" s="171">
        <f t="shared" si="7"/>
        <v>3754.8549824319402</v>
      </c>
      <c r="T27" s="61"/>
    </row>
    <row r="28" spans="1:20" s="56" customFormat="1" x14ac:dyDescent="0.25">
      <c r="C28" s="70" t="s">
        <v>641</v>
      </c>
      <c r="D28" s="71">
        <v>12680789</v>
      </c>
      <c r="E28" s="65">
        <f t="shared" si="0"/>
        <v>6.56659020875313E-2</v>
      </c>
      <c r="F28" s="72">
        <v>6917</v>
      </c>
      <c r="G28" s="65">
        <f t="shared" si="1"/>
        <v>8.8300248930873806E-2</v>
      </c>
      <c r="H28" s="71">
        <v>1218946.5925</v>
      </c>
      <c r="I28" s="65">
        <f t="shared" si="2"/>
        <v>8.3220820317650879E-2</v>
      </c>
      <c r="J28" s="71">
        <v>915178.99</v>
      </c>
      <c r="K28" s="65">
        <f t="shared" si="3"/>
        <v>8.9029919093876878E-2</v>
      </c>
      <c r="L28" s="65">
        <f t="shared" si="4"/>
        <v>0.32621689042993285</v>
      </c>
      <c r="M28" s="65">
        <f t="shared" si="5"/>
        <v>8.1554222607483212E-2</v>
      </c>
      <c r="N28" s="50">
        <f t="shared" si="6"/>
        <v>1308.7071345200916</v>
      </c>
      <c r="O28" s="73"/>
      <c r="P28" s="61" t="s">
        <v>3034</v>
      </c>
      <c r="Q28" s="61" t="s">
        <v>3465</v>
      </c>
      <c r="R28" s="205">
        <v>43100</v>
      </c>
      <c r="S28" s="171">
        <f t="shared" si="7"/>
        <v>1308.7071345200916</v>
      </c>
      <c r="T28" s="61"/>
    </row>
    <row r="29" spans="1:20" x14ac:dyDescent="0.25">
      <c r="B29" s="19">
        <v>115</v>
      </c>
      <c r="C29" s="70" t="s">
        <v>643</v>
      </c>
      <c r="D29" s="71">
        <v>5381545</v>
      </c>
      <c r="E29" s="65">
        <f t="shared" si="0"/>
        <v>2.7867667149862968E-2</v>
      </c>
      <c r="F29" s="72">
        <v>2252</v>
      </c>
      <c r="G29" s="65">
        <f t="shared" si="1"/>
        <v>2.8748324503733963E-2</v>
      </c>
      <c r="H29" s="71">
        <v>330233.6875</v>
      </c>
      <c r="I29" s="65">
        <f t="shared" si="2"/>
        <v>2.2545957746932847E-2</v>
      </c>
      <c r="J29" s="71">
        <v>195345.27</v>
      </c>
      <c r="K29" s="65">
        <f t="shared" si="3"/>
        <v>1.9003466833817428E-2</v>
      </c>
      <c r="L29" s="65">
        <f t="shared" si="4"/>
        <v>9.8165416234347214E-2</v>
      </c>
      <c r="M29" s="65">
        <f t="shared" si="5"/>
        <v>2.4541354058586803E-2</v>
      </c>
      <c r="N29" s="50">
        <f t="shared" si="6"/>
        <v>393.81707188646715</v>
      </c>
      <c r="O29" s="73"/>
      <c r="P29" s="61" t="s">
        <v>3035</v>
      </c>
      <c r="Q29" s="61" t="s">
        <v>3465</v>
      </c>
      <c r="R29" s="205">
        <v>43100</v>
      </c>
      <c r="S29" s="171">
        <f t="shared" si="7"/>
        <v>393.81707188646715</v>
      </c>
      <c r="T29" s="61"/>
    </row>
    <row r="30" spans="1:20" x14ac:dyDescent="0.25">
      <c r="A30" s="70"/>
      <c r="B30" s="70"/>
      <c r="C30" s="56" t="s">
        <v>645</v>
      </c>
      <c r="D30" s="57">
        <v>1981456.3873000003</v>
      </c>
      <c r="E30" s="58">
        <f t="shared" si="0"/>
        <v>1.0260727555608357E-2</v>
      </c>
      <c r="F30" s="59">
        <v>363</v>
      </c>
      <c r="G30" s="58">
        <f t="shared" si="1"/>
        <v>4.6339439586391782E-3</v>
      </c>
      <c r="H30" s="74">
        <v>59969.009999999995</v>
      </c>
      <c r="I30" s="58">
        <f t="shared" si="2"/>
        <v>4.0942484572698027E-3</v>
      </c>
      <c r="J30" s="74">
        <v>56765.040000000008</v>
      </c>
      <c r="K30" s="58">
        <f t="shared" si="3"/>
        <v>5.5221841560858876E-3</v>
      </c>
      <c r="L30" s="58">
        <f t="shared" si="4"/>
        <v>2.4511104127603225E-2</v>
      </c>
      <c r="M30" s="58">
        <f t="shared" si="5"/>
        <v>6.1277760319008064E-3</v>
      </c>
      <c r="N30" s="50">
        <f t="shared" si="6"/>
        <v>98.332912205994788</v>
      </c>
      <c r="O30" s="60"/>
      <c r="P30" s="61" t="s">
        <v>3036</v>
      </c>
      <c r="Q30" s="61" t="s">
        <v>3465</v>
      </c>
      <c r="R30" s="205">
        <v>43100</v>
      </c>
      <c r="S30" s="171">
        <f t="shared" si="7"/>
        <v>98.332912205994788</v>
      </c>
      <c r="T30" s="61"/>
    </row>
    <row r="31" spans="1:20" x14ac:dyDescent="0.25">
      <c r="A31" s="70"/>
      <c r="B31" s="70"/>
      <c r="C31" s="70" t="s">
        <v>647</v>
      </c>
      <c r="D31" s="71">
        <v>2174660.6294800006</v>
      </c>
      <c r="E31" s="65">
        <f t="shared" si="0"/>
        <v>1.1261211898490142E-2</v>
      </c>
      <c r="F31" s="72">
        <v>880</v>
      </c>
      <c r="G31" s="65">
        <f t="shared" si="1"/>
        <v>1.1233803536094976E-2</v>
      </c>
      <c r="H31" s="71">
        <v>104730.03</v>
      </c>
      <c r="I31" s="65">
        <f t="shared" si="2"/>
        <v>7.1502058105898398E-3</v>
      </c>
      <c r="J31" s="71">
        <v>82001.159999999989</v>
      </c>
      <c r="K31" s="65">
        <f t="shared" si="3"/>
        <v>7.9771899488252588E-3</v>
      </c>
      <c r="L31" s="65">
        <f t="shared" si="4"/>
        <v>3.7622411194000213E-2</v>
      </c>
      <c r="M31" s="65">
        <f t="shared" si="5"/>
        <v>9.4056027985000533E-3</v>
      </c>
      <c r="N31" s="50">
        <f t="shared" si="6"/>
        <v>150.93246055575423</v>
      </c>
      <c r="O31" s="73"/>
      <c r="P31" s="61" t="s">
        <v>3037</v>
      </c>
      <c r="Q31" s="61" t="s">
        <v>3465</v>
      </c>
      <c r="R31" s="205">
        <v>43100</v>
      </c>
      <c r="S31" s="171">
        <f t="shared" si="7"/>
        <v>150.93246055575423</v>
      </c>
      <c r="T31" s="61"/>
    </row>
    <row r="32" spans="1:20" s="56" customFormat="1" x14ac:dyDescent="0.25">
      <c r="B32" s="56">
        <v>116</v>
      </c>
      <c r="C32" s="56" t="s">
        <v>649</v>
      </c>
      <c r="D32" s="57">
        <v>16312644.036149999</v>
      </c>
      <c r="E32" s="58">
        <f t="shared" si="0"/>
        <v>8.4473015525025882E-2</v>
      </c>
      <c r="F32" s="59">
        <v>9571</v>
      </c>
      <c r="G32" s="58">
        <f t="shared" si="1"/>
        <v>0.12218037914086935</v>
      </c>
      <c r="H32" s="74">
        <v>1483338.7800000003</v>
      </c>
      <c r="I32" s="58">
        <f t="shared" si="2"/>
        <v>0.10127159864108934</v>
      </c>
      <c r="J32" s="74">
        <v>1152716.21</v>
      </c>
      <c r="K32" s="58">
        <f t="shared" si="3"/>
        <v>0.11213787907707581</v>
      </c>
      <c r="L32" s="58">
        <f t="shared" si="4"/>
        <v>0.42006287238406037</v>
      </c>
      <c r="M32" s="58">
        <f t="shared" si="5"/>
        <v>0.10501571809601509</v>
      </c>
      <c r="N32" s="50">
        <f t="shared" si="6"/>
        <v>1685.1956295442019</v>
      </c>
      <c r="O32" s="60"/>
      <c r="P32" s="61" t="s">
        <v>3038</v>
      </c>
      <c r="Q32" s="61" t="s">
        <v>3465</v>
      </c>
      <c r="R32" s="205">
        <v>43100</v>
      </c>
      <c r="S32" s="171">
        <f t="shared" si="7"/>
        <v>1685.1956295442019</v>
      </c>
      <c r="T32" s="61"/>
    </row>
    <row r="33" spans="1:20" x14ac:dyDescent="0.25">
      <c r="A33" s="70"/>
      <c r="B33" s="70">
        <v>117</v>
      </c>
      <c r="C33" s="70" t="s">
        <v>651</v>
      </c>
      <c r="D33" s="71">
        <v>1971754.7070800001</v>
      </c>
      <c r="E33" s="65">
        <f t="shared" si="0"/>
        <v>1.0210488600965149E-2</v>
      </c>
      <c r="F33" s="72">
        <v>1968</v>
      </c>
      <c r="G33" s="65">
        <f t="shared" si="1"/>
        <v>2.5122869726176039E-2</v>
      </c>
      <c r="H33" s="71">
        <v>309730.02</v>
      </c>
      <c r="I33" s="65">
        <f t="shared" si="2"/>
        <v>2.1146116244959611E-2</v>
      </c>
      <c r="J33" s="71">
        <v>294580.05</v>
      </c>
      <c r="K33" s="65">
        <f t="shared" si="3"/>
        <v>2.8657167947190532E-2</v>
      </c>
      <c r="L33" s="65">
        <f t="shared" si="4"/>
        <v>8.5136642519291331E-2</v>
      </c>
      <c r="M33" s="65">
        <f t="shared" si="5"/>
        <v>2.1284160629822833E-2</v>
      </c>
      <c r="N33" s="50">
        <f t="shared" si="6"/>
        <v>341.5486283596174</v>
      </c>
      <c r="O33" s="73"/>
      <c r="P33" s="61" t="s">
        <v>3039</v>
      </c>
      <c r="Q33" s="61" t="s">
        <v>3465</v>
      </c>
      <c r="R33" s="205">
        <v>43100</v>
      </c>
      <c r="S33" s="171">
        <f t="shared" si="7"/>
        <v>341.5486283596174</v>
      </c>
      <c r="T33" s="61"/>
    </row>
    <row r="34" spans="1:20" s="56" customFormat="1" x14ac:dyDescent="0.25">
      <c r="B34" s="56">
        <v>106</v>
      </c>
      <c r="C34" s="70" t="s">
        <v>653</v>
      </c>
      <c r="D34" s="71">
        <v>325558.49</v>
      </c>
      <c r="E34" s="65">
        <f t="shared" si="0"/>
        <v>1.6858644937712108E-3</v>
      </c>
      <c r="F34" s="72">
        <v>131</v>
      </c>
      <c r="G34" s="65">
        <f t="shared" si="1"/>
        <v>1.672304844577775E-3</v>
      </c>
      <c r="H34" s="71">
        <v>74717.140000000014</v>
      </c>
      <c r="I34" s="65">
        <f t="shared" si="2"/>
        <v>5.1011436603107503E-3</v>
      </c>
      <c r="J34" s="71">
        <v>67109.170000000013</v>
      </c>
      <c r="K34" s="65">
        <f t="shared" si="3"/>
        <v>6.5284758947069255E-3</v>
      </c>
      <c r="L34" s="65">
        <f t="shared" si="4"/>
        <v>1.4987788893366662E-2</v>
      </c>
      <c r="M34" s="65">
        <f t="shared" si="5"/>
        <v>3.7469472233416655E-3</v>
      </c>
      <c r="N34" s="50">
        <f t="shared" si="6"/>
        <v>60.127561848741571</v>
      </c>
      <c r="O34" s="73"/>
      <c r="P34" s="61" t="s">
        <v>3040</v>
      </c>
      <c r="Q34" s="61" t="s">
        <v>3465</v>
      </c>
      <c r="R34" s="205">
        <v>43100</v>
      </c>
      <c r="S34" s="171">
        <f t="shared" si="7"/>
        <v>60.127561848741571</v>
      </c>
      <c r="T34" s="61"/>
    </row>
    <row r="35" spans="1:20" x14ac:dyDescent="0.25">
      <c r="B35" s="19">
        <v>107</v>
      </c>
      <c r="C35" s="56" t="s">
        <v>655</v>
      </c>
      <c r="D35" s="57">
        <v>2052448.12512</v>
      </c>
      <c r="E35" s="58">
        <f t="shared" si="0"/>
        <v>1.0628349515465254E-2</v>
      </c>
      <c r="F35" s="59">
        <v>539</v>
      </c>
      <c r="G35" s="58">
        <f t="shared" si="1"/>
        <v>6.8807046658581729E-3</v>
      </c>
      <c r="H35" s="57">
        <v>215356.21000000002</v>
      </c>
      <c r="I35" s="58">
        <f t="shared" si="2"/>
        <v>1.4702957920365399E-2</v>
      </c>
      <c r="J35" s="57">
        <v>181435.36000000002</v>
      </c>
      <c r="K35" s="58">
        <f t="shared" si="3"/>
        <v>1.7650290924585612E-2</v>
      </c>
      <c r="L35" s="58">
        <f t="shared" si="4"/>
        <v>4.9862303026274438E-2</v>
      </c>
      <c r="M35" s="58">
        <f t="shared" si="5"/>
        <v>1.2465575756568609E-2</v>
      </c>
      <c r="N35" s="50">
        <f t="shared" si="6"/>
        <v>200.036091411717</v>
      </c>
      <c r="O35" s="73"/>
      <c r="P35" s="61" t="s">
        <v>3041</v>
      </c>
      <c r="Q35" s="61" t="s">
        <v>3465</v>
      </c>
      <c r="R35" s="205">
        <v>43100</v>
      </c>
      <c r="S35" s="171">
        <f t="shared" si="7"/>
        <v>200.036091411717</v>
      </c>
      <c r="T35" s="61"/>
    </row>
    <row r="36" spans="1:20" x14ac:dyDescent="0.25">
      <c r="A36" s="70"/>
      <c r="B36" s="70"/>
      <c r="C36" s="56" t="s">
        <v>657</v>
      </c>
      <c r="D36" s="57">
        <v>1701661.3487600002</v>
      </c>
      <c r="E36" s="58">
        <f t="shared" si="0"/>
        <v>8.81184345183968E-3</v>
      </c>
      <c r="F36" s="59">
        <v>406</v>
      </c>
      <c r="G36" s="58">
        <f t="shared" si="1"/>
        <v>5.1828684496074548E-3</v>
      </c>
      <c r="H36" s="57">
        <v>251598.32</v>
      </c>
      <c r="I36" s="58">
        <f t="shared" si="2"/>
        <v>1.7177305970394949E-2</v>
      </c>
      <c r="J36" s="57">
        <v>179098.43</v>
      </c>
      <c r="K36" s="58">
        <f t="shared" si="3"/>
        <v>1.7422951036868067E-2</v>
      </c>
      <c r="L36" s="58">
        <f t="shared" si="4"/>
        <v>4.8594968908710151E-2</v>
      </c>
      <c r="M36" s="58">
        <f t="shared" si="5"/>
        <v>1.2148742227177538E-2</v>
      </c>
      <c r="N36" s="50">
        <f t="shared" si="6"/>
        <v>194.95183841889613</v>
      </c>
      <c r="O36" s="60"/>
      <c r="P36" s="61" t="s">
        <v>3042</v>
      </c>
      <c r="Q36" s="61" t="s">
        <v>3465</v>
      </c>
      <c r="R36" s="205">
        <v>43100</v>
      </c>
      <c r="S36" s="171">
        <f t="shared" si="7"/>
        <v>194.95183841889613</v>
      </c>
      <c r="T36" s="61"/>
    </row>
    <row r="37" spans="1:20" x14ac:dyDescent="0.25">
      <c r="A37" s="70"/>
      <c r="B37" s="70"/>
      <c r="C37" s="70" t="s">
        <v>659</v>
      </c>
      <c r="D37" s="71">
        <v>667474.06923000002</v>
      </c>
      <c r="E37" s="65">
        <f t="shared" si="0"/>
        <v>3.4564321570229799E-3</v>
      </c>
      <c r="F37" s="72">
        <v>274</v>
      </c>
      <c r="G37" s="65">
        <f t="shared" si="1"/>
        <v>3.4977979191932085E-3</v>
      </c>
      <c r="H37" s="71">
        <v>180557.25</v>
      </c>
      <c r="I37" s="65">
        <f t="shared" si="2"/>
        <v>1.2327137670963356E-2</v>
      </c>
      <c r="J37" s="71">
        <v>43217.09</v>
      </c>
      <c r="K37" s="65">
        <f t="shared" si="3"/>
        <v>4.2042202325610588E-3</v>
      </c>
      <c r="L37" s="65">
        <f t="shared" si="4"/>
        <v>2.3485587979740603E-2</v>
      </c>
      <c r="M37" s="65">
        <f t="shared" si="5"/>
        <v>5.8713969949351508E-3</v>
      </c>
      <c r="N37" s="50">
        <f t="shared" si="6"/>
        <v>94.218777289483967</v>
      </c>
      <c r="O37" s="60"/>
      <c r="P37" s="61" t="s">
        <v>3043</v>
      </c>
      <c r="Q37" s="61" t="s">
        <v>3465</v>
      </c>
      <c r="R37" s="205">
        <v>43100</v>
      </c>
      <c r="S37" s="171">
        <f t="shared" si="7"/>
        <v>94.218777289483967</v>
      </c>
      <c r="T37" s="61"/>
    </row>
    <row r="38" spans="1:20" s="56" customFormat="1" x14ac:dyDescent="0.25">
      <c r="B38" s="56">
        <v>108</v>
      </c>
      <c r="C38" s="70" t="s">
        <v>661</v>
      </c>
      <c r="D38" s="71">
        <v>450145.17</v>
      </c>
      <c r="E38" s="65">
        <f t="shared" si="0"/>
        <v>2.3310212525730956E-3</v>
      </c>
      <c r="F38" s="72">
        <v>269</v>
      </c>
      <c r="G38" s="65">
        <f t="shared" si="1"/>
        <v>3.4339694900108507E-3</v>
      </c>
      <c r="H38" s="71">
        <v>102780.5</v>
      </c>
      <c r="I38" s="65">
        <f t="shared" si="2"/>
        <v>7.0171060613209895E-3</v>
      </c>
      <c r="J38" s="71">
        <v>28347.75</v>
      </c>
      <c r="K38" s="65">
        <f t="shared" si="3"/>
        <v>2.7577096027886832E-3</v>
      </c>
      <c r="L38" s="65">
        <f t="shared" si="4"/>
        <v>1.553980640669362E-2</v>
      </c>
      <c r="M38" s="65">
        <f t="shared" si="5"/>
        <v>3.8849516016734049E-3</v>
      </c>
      <c r="N38" s="50">
        <f t="shared" si="6"/>
        <v>62.342129148181264</v>
      </c>
      <c r="O38" s="60"/>
      <c r="P38" s="61" t="s">
        <v>3044</v>
      </c>
      <c r="Q38" s="61" t="s">
        <v>3465</v>
      </c>
      <c r="R38" s="205">
        <v>43100</v>
      </c>
      <c r="S38" s="171">
        <f t="shared" si="7"/>
        <v>62.342129148181264</v>
      </c>
      <c r="T38" s="61"/>
    </row>
    <row r="39" spans="1:20" s="56" customFormat="1" x14ac:dyDescent="0.25">
      <c r="C39" s="56" t="s">
        <v>663</v>
      </c>
      <c r="D39" s="57">
        <v>1200614.1148099999</v>
      </c>
      <c r="E39" s="58">
        <f t="shared" si="0"/>
        <v>6.2172321381596621E-3</v>
      </c>
      <c r="F39" s="59">
        <v>225</v>
      </c>
      <c r="G39" s="58">
        <f t="shared" si="1"/>
        <v>2.8722793132061018E-3</v>
      </c>
      <c r="H39" s="57">
        <v>108891.5</v>
      </c>
      <c r="I39" s="58">
        <f t="shared" si="2"/>
        <v>7.4343207580847975E-3</v>
      </c>
      <c r="J39" s="57">
        <v>42763.34</v>
      </c>
      <c r="K39" s="58">
        <f t="shared" si="3"/>
        <v>4.1600787845708174E-3</v>
      </c>
      <c r="L39" s="58">
        <f t="shared" si="4"/>
        <v>2.0683910994021379E-2</v>
      </c>
      <c r="M39" s="58">
        <f t="shared" si="5"/>
        <v>5.1709777485053447E-3</v>
      </c>
      <c r="N39" s="50">
        <f t="shared" si="6"/>
        <v>82.979093608485144</v>
      </c>
      <c r="O39" s="73"/>
      <c r="P39" s="61" t="s">
        <v>3045</v>
      </c>
      <c r="Q39" s="61" t="s">
        <v>3465</v>
      </c>
      <c r="R39" s="205">
        <v>43100</v>
      </c>
      <c r="S39" s="171">
        <f t="shared" si="7"/>
        <v>82.979093608485144</v>
      </c>
      <c r="T39" s="61"/>
    </row>
    <row r="40" spans="1:20" s="56" customFormat="1" x14ac:dyDescent="0.25">
      <c r="C40" s="56" t="s">
        <v>665</v>
      </c>
      <c r="D40" s="57">
        <v>2157595.7228899989</v>
      </c>
      <c r="E40" s="58">
        <f t="shared" si="0"/>
        <v>1.117284338409629E-2</v>
      </c>
      <c r="F40" s="59">
        <v>407</v>
      </c>
      <c r="G40" s="58">
        <f t="shared" si="1"/>
        <v>5.1956341354439271E-3</v>
      </c>
      <c r="H40" s="57">
        <v>358603.3000000001</v>
      </c>
      <c r="I40" s="58">
        <f t="shared" si="2"/>
        <v>2.4482828844379138E-2</v>
      </c>
      <c r="J40" s="57">
        <v>65100.569999999992</v>
      </c>
      <c r="K40" s="58">
        <f t="shared" si="3"/>
        <v>6.3330764182701216E-3</v>
      </c>
      <c r="L40" s="58">
        <f t="shared" si="4"/>
        <v>4.7184382782189477E-2</v>
      </c>
      <c r="M40" s="58">
        <f t="shared" si="5"/>
        <v>1.1796095695547369E-2</v>
      </c>
      <c r="N40" s="50">
        <f t="shared" si="6"/>
        <v>189.29289131410428</v>
      </c>
      <c r="O40" s="73"/>
      <c r="P40" s="61" t="s">
        <v>3046</v>
      </c>
      <c r="Q40" s="61" t="s">
        <v>3465</v>
      </c>
      <c r="R40" s="205">
        <v>43100</v>
      </c>
      <c r="S40" s="171">
        <f t="shared" si="7"/>
        <v>189.29289131410428</v>
      </c>
      <c r="T40" s="61"/>
    </row>
    <row r="41" spans="1:20" x14ac:dyDescent="0.25">
      <c r="B41" s="19">
        <v>109</v>
      </c>
      <c r="C41" s="61" t="s">
        <v>667</v>
      </c>
      <c r="D41" s="68">
        <v>3643918</v>
      </c>
      <c r="E41" s="75">
        <f t="shared" si="0"/>
        <v>1.8869580008230788E-2</v>
      </c>
      <c r="F41" s="76">
        <v>2241</v>
      </c>
      <c r="G41" s="75">
        <f t="shared" si="1"/>
        <v>2.8607901959532774E-2</v>
      </c>
      <c r="H41" s="68">
        <v>679499.38000000012</v>
      </c>
      <c r="I41" s="75">
        <f t="shared" si="2"/>
        <v>4.6391282568793255E-2</v>
      </c>
      <c r="J41" s="68">
        <v>415884.85000000003</v>
      </c>
      <c r="K41" s="65">
        <f t="shared" si="3"/>
        <v>4.0457872123866305E-2</v>
      </c>
      <c r="L41" s="65">
        <f t="shared" si="4"/>
        <v>0.13432663666042313</v>
      </c>
      <c r="M41" s="65">
        <f t="shared" si="5"/>
        <v>3.3581659165105783E-2</v>
      </c>
      <c r="N41" s="50">
        <f t="shared" si="6"/>
        <v>538.8875711551857</v>
      </c>
      <c r="O41" s="73"/>
      <c r="P41" s="61" t="s">
        <v>3047</v>
      </c>
      <c r="Q41" s="61" t="s">
        <v>3465</v>
      </c>
      <c r="R41" s="205">
        <v>43100</v>
      </c>
      <c r="S41" s="171">
        <f t="shared" si="7"/>
        <v>538.8875711551857</v>
      </c>
      <c r="T41" s="61"/>
    </row>
    <row r="42" spans="1:20" x14ac:dyDescent="0.25">
      <c r="A42" s="70"/>
      <c r="B42" s="70"/>
      <c r="C42" s="56" t="s">
        <v>669</v>
      </c>
      <c r="D42" s="57">
        <v>9020172</v>
      </c>
      <c r="E42" s="58">
        <f t="shared" si="0"/>
        <v>4.6709848367060713E-2</v>
      </c>
      <c r="F42" s="59">
        <v>1865</v>
      </c>
      <c r="G42" s="58">
        <f t="shared" si="1"/>
        <v>2.3808004085019468E-2</v>
      </c>
      <c r="H42" s="57">
        <v>812508.54999999993</v>
      </c>
      <c r="I42" s="58">
        <f t="shared" si="2"/>
        <v>5.5472182671616965E-2</v>
      </c>
      <c r="J42" s="57">
        <v>492319.23000000004</v>
      </c>
      <c r="K42" s="58">
        <f t="shared" si="3"/>
        <v>4.7893517764497372E-2</v>
      </c>
      <c r="L42" s="58">
        <f t="shared" si="4"/>
        <v>0.17388355288819454</v>
      </c>
      <c r="M42" s="58">
        <f t="shared" si="5"/>
        <v>4.3470888222048636E-2</v>
      </c>
      <c r="N42" s="50">
        <f t="shared" si="6"/>
        <v>697.58082097027227</v>
      </c>
      <c r="O42" s="60"/>
      <c r="P42" s="61" t="s">
        <v>3048</v>
      </c>
      <c r="Q42" s="61" t="s">
        <v>3465</v>
      </c>
      <c r="R42" s="205">
        <v>43100</v>
      </c>
      <c r="S42" s="171">
        <f t="shared" si="7"/>
        <v>697.58082097027227</v>
      </c>
      <c r="T42" s="61"/>
    </row>
    <row r="43" spans="1:20" x14ac:dyDescent="0.25">
      <c r="A43" s="70"/>
      <c r="B43" s="70"/>
      <c r="C43" s="61" t="s">
        <v>671</v>
      </c>
      <c r="D43" s="68">
        <v>1695691.2399899992</v>
      </c>
      <c r="E43" s="75">
        <f t="shared" si="0"/>
        <v>8.7809279797864178E-3</v>
      </c>
      <c r="F43" s="76">
        <v>339</v>
      </c>
      <c r="G43" s="75">
        <f t="shared" si="1"/>
        <v>4.3275674985638604E-3</v>
      </c>
      <c r="H43" s="68">
        <v>130669.36000000002</v>
      </c>
      <c r="I43" s="75">
        <f t="shared" si="2"/>
        <v>8.9211548696974084E-3</v>
      </c>
      <c r="J43" s="68">
        <v>46961.14</v>
      </c>
      <c r="K43" s="75">
        <f t="shared" si="3"/>
        <v>4.5684467633552482E-3</v>
      </c>
      <c r="L43" s="65">
        <f t="shared" si="4"/>
        <v>2.6598097111402933E-2</v>
      </c>
      <c r="M43" s="65">
        <f t="shared" si="5"/>
        <v>6.6495242778507333E-3</v>
      </c>
      <c r="N43" s="50">
        <f t="shared" si="6"/>
        <v>106.70544804861295</v>
      </c>
      <c r="O43" s="60"/>
      <c r="P43" s="61" t="s">
        <v>3049</v>
      </c>
      <c r="Q43" s="61" t="s">
        <v>3465</v>
      </c>
      <c r="R43" s="205">
        <v>43100</v>
      </c>
      <c r="S43" s="171">
        <f t="shared" si="7"/>
        <v>106.70544804861295</v>
      </c>
      <c r="T43" s="61"/>
    </row>
    <row r="44" spans="1:20" s="56" customFormat="1" x14ac:dyDescent="0.25">
      <c r="B44" s="56">
        <v>110</v>
      </c>
      <c r="C44" s="77" t="s">
        <v>672</v>
      </c>
      <c r="D44" s="74">
        <v>1058911</v>
      </c>
      <c r="E44" s="78">
        <f t="shared" si="0"/>
        <v>5.4834400324309364E-3</v>
      </c>
      <c r="F44" s="79">
        <v>156</v>
      </c>
      <c r="G44" s="78">
        <f t="shared" si="1"/>
        <v>1.9914469904895641E-3</v>
      </c>
      <c r="H44" s="74">
        <v>43649.950000000004</v>
      </c>
      <c r="I44" s="78">
        <f t="shared" si="2"/>
        <v>2.9801015632474853E-3</v>
      </c>
      <c r="J44" s="74">
        <v>22164.220000000005</v>
      </c>
      <c r="K44" s="78">
        <f t="shared" si="3"/>
        <v>2.1561669738275877E-3</v>
      </c>
      <c r="L44" s="78">
        <f t="shared" si="4"/>
        <v>1.2611155559995573E-2</v>
      </c>
      <c r="M44" s="78">
        <f t="shared" si="5"/>
        <v>3.1527888899988933E-3</v>
      </c>
      <c r="N44" s="50">
        <f t="shared" si="6"/>
        <v>50.593055540923437</v>
      </c>
      <c r="O44" s="60"/>
      <c r="P44" s="61" t="s">
        <v>3050</v>
      </c>
      <c r="Q44" s="61" t="s">
        <v>3465</v>
      </c>
      <c r="R44" s="205">
        <v>43100</v>
      </c>
      <c r="S44" s="171">
        <f t="shared" si="7"/>
        <v>50.593055540923437</v>
      </c>
      <c r="T44" s="61"/>
    </row>
    <row r="45" spans="1:20" s="56" customFormat="1" x14ac:dyDescent="0.25">
      <c r="C45" s="77" t="s">
        <v>674</v>
      </c>
      <c r="D45" s="74">
        <v>882327</v>
      </c>
      <c r="E45" s="78">
        <f t="shared" si="0"/>
        <v>4.569021564130216E-3</v>
      </c>
      <c r="F45" s="79">
        <v>156</v>
      </c>
      <c r="G45" s="78">
        <f t="shared" si="1"/>
        <v>1.9914469904895641E-3</v>
      </c>
      <c r="H45" s="74">
        <v>42746.670000000006</v>
      </c>
      <c r="I45" s="78">
        <f t="shared" si="2"/>
        <v>2.9184321652286974E-3</v>
      </c>
      <c r="J45" s="74">
        <v>18093.14</v>
      </c>
      <c r="K45" s="78">
        <f t="shared" si="3"/>
        <v>1.7601264976091588E-3</v>
      </c>
      <c r="L45" s="78">
        <f t="shared" si="4"/>
        <v>1.1239027217457637E-2</v>
      </c>
      <c r="M45" s="78">
        <f t="shared" si="5"/>
        <v>2.8097568043644093E-3</v>
      </c>
      <c r="N45" s="50">
        <f t="shared" si="6"/>
        <v>45.088392220180026</v>
      </c>
      <c r="O45" s="73"/>
      <c r="P45" s="61" t="s">
        <v>3051</v>
      </c>
      <c r="Q45" s="61" t="s">
        <v>3465</v>
      </c>
      <c r="R45" s="205">
        <v>43100</v>
      </c>
      <c r="S45" s="171">
        <f t="shared" si="7"/>
        <v>45.088392220180026</v>
      </c>
      <c r="T45" s="61"/>
    </row>
    <row r="46" spans="1:20" s="56" customFormat="1" x14ac:dyDescent="0.25">
      <c r="C46" s="25" t="s">
        <v>676</v>
      </c>
      <c r="D46" s="80">
        <f>SUM(D24:D45)</f>
        <v>193110710.38203004</v>
      </c>
      <c r="E46" s="81">
        <f>SUM(E24:E45)</f>
        <v>0.99999999999999989</v>
      </c>
      <c r="F46" s="82">
        <f>SUM(F24:F45)</f>
        <v>78335</v>
      </c>
      <c r="G46" s="81">
        <f>SUM(G23:G45)</f>
        <v>1</v>
      </c>
      <c r="H46" s="80">
        <f t="shared" ref="H46:M46" si="8">SUM(H24:H45)</f>
        <v>14647135.030000001</v>
      </c>
      <c r="I46" s="81">
        <f t="shared" si="8"/>
        <v>1</v>
      </c>
      <c r="J46" s="80">
        <f t="shared" si="8"/>
        <v>10279454.360000001</v>
      </c>
      <c r="K46" s="81">
        <f t="shared" si="8"/>
        <v>0.99999999999999967</v>
      </c>
      <c r="L46" s="81">
        <f t="shared" si="8"/>
        <v>4</v>
      </c>
      <c r="M46" s="81">
        <f t="shared" si="8"/>
        <v>1</v>
      </c>
      <c r="N46" s="50">
        <f t="shared" si="6"/>
        <v>16047.08</v>
      </c>
      <c r="O46" s="60"/>
      <c r="P46" s="19" t="s">
        <v>2976</v>
      </c>
      <c r="Q46" s="61" t="s">
        <v>3465</v>
      </c>
      <c r="R46" s="205">
        <v>43100</v>
      </c>
      <c r="S46" s="171">
        <f t="shared" si="7"/>
        <v>16047.08</v>
      </c>
      <c r="T46" s="61"/>
    </row>
    <row r="47" spans="1:20" x14ac:dyDescent="0.25">
      <c r="B47" s="19">
        <v>103</v>
      </c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50"/>
      <c r="O47" s="69"/>
    </row>
    <row r="48" spans="1:20" s="56" customFormat="1" x14ac:dyDescent="0.25">
      <c r="B48" s="56">
        <v>104</v>
      </c>
      <c r="C48" s="25"/>
      <c r="D48" s="88">
        <v>0</v>
      </c>
      <c r="E48" s="89">
        <f>D48/$D$52</f>
        <v>0</v>
      </c>
      <c r="F48" s="90">
        <v>0</v>
      </c>
      <c r="G48" s="89">
        <f>F48/$F$52</f>
        <v>0</v>
      </c>
      <c r="H48" s="88">
        <v>0</v>
      </c>
      <c r="I48" s="89">
        <f>H48/$H$52</f>
        <v>0</v>
      </c>
      <c r="J48" s="88">
        <v>0</v>
      </c>
      <c r="K48" s="89">
        <f>J48/$J$52</f>
        <v>0</v>
      </c>
      <c r="L48" s="89">
        <f>E48+G48+I48+K48</f>
        <v>0</v>
      </c>
      <c r="M48" s="89">
        <f>ROUND(L48/$L$52,4)</f>
        <v>0</v>
      </c>
      <c r="N48" s="69"/>
      <c r="O48" s="69"/>
      <c r="R48" s="56" t="s">
        <v>2776</v>
      </c>
      <c r="S48" s="206">
        <f>S46-N46</f>
        <v>0</v>
      </c>
    </row>
    <row r="49" spans="1:20" x14ac:dyDescent="0.25">
      <c r="A49" s="70"/>
      <c r="B49" s="70"/>
      <c r="D49" s="64"/>
      <c r="E49" s="67"/>
      <c r="F49" s="66"/>
      <c r="G49" s="67"/>
      <c r="H49" s="64"/>
      <c r="I49" s="67"/>
      <c r="J49" s="64"/>
      <c r="K49" s="67"/>
      <c r="L49" s="67"/>
      <c r="M49" s="67"/>
      <c r="N49" s="69"/>
      <c r="O49" s="69"/>
    </row>
    <row r="50" spans="1:20" x14ac:dyDescent="0.25">
      <c r="A50" s="77"/>
      <c r="B50" s="77"/>
      <c r="N50" s="69"/>
      <c r="O50" s="69"/>
    </row>
    <row r="51" spans="1:20" x14ac:dyDescent="0.25">
      <c r="A51" s="77"/>
      <c r="B51" s="77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69"/>
      <c r="O51" s="69"/>
    </row>
    <row r="52" spans="1:20" x14ac:dyDescent="0.25">
      <c r="A52" s="77"/>
      <c r="B52" s="77"/>
      <c r="C52" s="19" t="s">
        <v>679</v>
      </c>
      <c r="D52" s="93">
        <f>D46+D48</f>
        <v>193110710.38203004</v>
      </c>
      <c r="E52" s="67">
        <f>E46+E48</f>
        <v>0.99999999999999989</v>
      </c>
      <c r="F52" s="94">
        <f t="shared" ref="F52:K52" si="9">F46+F48</f>
        <v>78335</v>
      </c>
      <c r="G52" s="67">
        <f t="shared" si="9"/>
        <v>1</v>
      </c>
      <c r="H52" s="93">
        <f t="shared" si="9"/>
        <v>14647135.030000001</v>
      </c>
      <c r="I52" s="67">
        <f t="shared" si="9"/>
        <v>1</v>
      </c>
      <c r="J52" s="93">
        <f t="shared" si="9"/>
        <v>10279454.360000001</v>
      </c>
      <c r="K52" s="67">
        <f t="shared" si="9"/>
        <v>0.99999999999999967</v>
      </c>
      <c r="L52" s="67">
        <f>E52+G52+I52+K52</f>
        <v>3.9999999999999996</v>
      </c>
      <c r="M52" s="67">
        <f>M46+M48</f>
        <v>1</v>
      </c>
      <c r="N52" s="69"/>
      <c r="O52" s="69"/>
    </row>
    <row r="53" spans="1:20" x14ac:dyDescent="0.25">
      <c r="M53" s="67"/>
      <c r="N53" s="69"/>
      <c r="O53" s="69"/>
    </row>
    <row r="54" spans="1:20" x14ac:dyDescent="0.25">
      <c r="C54" s="95" t="s">
        <v>680</v>
      </c>
      <c r="D54" s="64"/>
      <c r="E54" s="95">
        <f>D54/$D$52</f>
        <v>0</v>
      </c>
      <c r="F54" s="96"/>
      <c r="G54" s="95">
        <f>F54/$F$52</f>
        <v>0</v>
      </c>
      <c r="H54" s="95">
        <f>H32*0.34</f>
        <v>504335.18520000012</v>
      </c>
      <c r="I54" s="95">
        <f>H54/$H$52</f>
        <v>3.4432343537970381E-2</v>
      </c>
      <c r="J54" s="95">
        <f>J32*0.34</f>
        <v>391923.51140000002</v>
      </c>
      <c r="K54" s="95">
        <f>J54/$J$52</f>
        <v>3.8126878886205785E-2</v>
      </c>
      <c r="L54" s="95">
        <f>E54+G54+I54+K54</f>
        <v>7.2559222424176173E-2</v>
      </c>
      <c r="M54" s="95">
        <f>ROUND(L54/$L$52,4)</f>
        <v>1.8100000000000002E-2</v>
      </c>
      <c r="N54" s="69"/>
      <c r="O54" s="69"/>
      <c r="P54" s="56" t="s">
        <v>677</v>
      </c>
      <c r="S54" s="84" t="e">
        <f>-#REF!</f>
        <v>#REF!</v>
      </c>
    </row>
    <row r="55" spans="1:20" x14ac:dyDescent="0.25">
      <c r="C55" s="95" t="s">
        <v>681</v>
      </c>
      <c r="D55" s="64"/>
      <c r="E55" s="95">
        <f>D55/$D$52</f>
        <v>0</v>
      </c>
      <c r="F55" s="96">
        <f>F32-F54</f>
        <v>9571</v>
      </c>
      <c r="G55" s="95">
        <f>F55/$F$52</f>
        <v>0.12218037914086935</v>
      </c>
      <c r="H55" s="95">
        <f>H56-H54</f>
        <v>979003.59480000008</v>
      </c>
      <c r="I55" s="95">
        <f>H55/$H$52</f>
        <v>6.6839255103118958E-2</v>
      </c>
      <c r="J55" s="95">
        <f>J32-J54</f>
        <v>760792.6986</v>
      </c>
      <c r="K55" s="95">
        <f>J55/$J$52</f>
        <v>7.4011000190870049E-2</v>
      </c>
      <c r="L55" s="95">
        <f>E55+G55+I55+K55</f>
        <v>0.26303063443485836</v>
      </c>
      <c r="M55" s="95">
        <f>ROUND(L55/$L$52,4)</f>
        <v>6.5799999999999997E-2</v>
      </c>
      <c r="N55" s="69"/>
      <c r="O55" s="69"/>
      <c r="S55" s="84" t="e">
        <f>SUM(S24:S54)</f>
        <v>#REF!</v>
      </c>
      <c r="T55" s="19" t="s">
        <v>678</v>
      </c>
    </row>
    <row r="56" spans="1:20" x14ac:dyDescent="0.25">
      <c r="C56" s="95" t="s">
        <v>682</v>
      </c>
      <c r="D56" s="64"/>
      <c r="E56" s="95">
        <f>E54+E55</f>
        <v>0</v>
      </c>
      <c r="F56" s="95">
        <f>F54+F55</f>
        <v>9571</v>
      </c>
      <c r="G56" s="95">
        <f>G54+G55</f>
        <v>0.12218037914086935</v>
      </c>
      <c r="H56" s="95">
        <f>H32</f>
        <v>1483338.7800000003</v>
      </c>
      <c r="I56" s="95">
        <f>I54+I55</f>
        <v>0.10127159864108934</v>
      </c>
      <c r="J56" s="95">
        <f>J54+J55</f>
        <v>1152716.21</v>
      </c>
      <c r="K56" s="95">
        <f>K54+K55</f>
        <v>0.11213787907707584</v>
      </c>
      <c r="L56" s="95">
        <f>L54+L55</f>
        <v>0.33558985685903453</v>
      </c>
      <c r="M56" s="95">
        <f>M54+M55</f>
        <v>8.3900000000000002E-2</v>
      </c>
      <c r="N56" s="69"/>
      <c r="O56" s="69"/>
    </row>
    <row r="57" spans="1:20" x14ac:dyDescent="0.25">
      <c r="C57" s="19" t="s">
        <v>683</v>
      </c>
      <c r="F57" s="19" t="s">
        <v>684</v>
      </c>
      <c r="M57" s="67" t="s">
        <v>685</v>
      </c>
      <c r="N57" s="69"/>
      <c r="O57" s="69"/>
    </row>
    <row r="58" spans="1:20" x14ac:dyDescent="0.25">
      <c r="C58" s="19" t="s">
        <v>686</v>
      </c>
      <c r="F58" s="19" t="s">
        <v>687</v>
      </c>
      <c r="M58" s="19" t="s">
        <v>687</v>
      </c>
      <c r="N58" s="69"/>
      <c r="O58" s="69"/>
    </row>
    <row r="59" spans="1:20" x14ac:dyDescent="0.25">
      <c r="F59" s="97">
        <f>+F26+F27</f>
        <v>40242</v>
      </c>
      <c r="M59" s="98">
        <f>+M26+M27</f>
        <v>0.49197811761239069</v>
      </c>
      <c r="N59" s="69"/>
      <c r="O59" s="69"/>
    </row>
    <row r="60" spans="1:20" x14ac:dyDescent="0.25">
      <c r="C60" s="19" t="s">
        <v>688</v>
      </c>
      <c r="M60" s="67"/>
      <c r="N60" s="69"/>
      <c r="O60" s="69"/>
    </row>
    <row r="61" spans="1:20" x14ac:dyDescent="0.25">
      <c r="E61" s="19" t="s">
        <v>689</v>
      </c>
      <c r="F61" s="99">
        <f>+F26/F59</f>
        <v>0.46620446299885693</v>
      </c>
      <c r="L61" s="19" t="s">
        <v>689</v>
      </c>
      <c r="M61" s="99">
        <f>+M26/M59</f>
        <v>0.52438957611600445</v>
      </c>
      <c r="N61" s="69"/>
      <c r="O61" s="69"/>
    </row>
    <row r="62" spans="1:20" x14ac:dyDescent="0.25">
      <c r="E62" s="19" t="s">
        <v>690</v>
      </c>
      <c r="F62" s="99">
        <f>+F27/F59</f>
        <v>0.53379553700114313</v>
      </c>
      <c r="L62" s="19" t="s">
        <v>690</v>
      </c>
      <c r="M62" s="100">
        <f>+M27/M59</f>
        <v>0.47561042388399555</v>
      </c>
      <c r="O62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B1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6.3320312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1.6640625" style="19" customWidth="1"/>
    <col min="16" max="16" width="12.44140625" style="19" customWidth="1"/>
    <col min="17" max="17" width="23.6640625" style="19" bestFit="1" customWidth="1"/>
    <col min="18" max="18" width="24.554687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  <c r="Q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 s="189"/>
      <c r="P5"/>
    </row>
    <row r="6" spans="3:19" ht="14.4" x14ac:dyDescent="0.3">
      <c r="L6" s="36" t="s">
        <v>37</v>
      </c>
      <c r="M6" s="31"/>
      <c r="N6" s="105">
        <v>65.400000000000006</v>
      </c>
      <c r="O6" s="189">
        <f>905.04+9608.72+1450.81+4241.27+1786.43</f>
        <v>17992.269999999997</v>
      </c>
      <c r="P6" s="19" t="s">
        <v>3480</v>
      </c>
    </row>
    <row r="7" spans="3:19" ht="14.4" x14ac:dyDescent="0.3">
      <c r="L7" s="28"/>
      <c r="M7" s="31" t="s">
        <v>603</v>
      </c>
      <c r="N7" s="33">
        <v>17.38</v>
      </c>
      <c r="O7" s="189">
        <f>240.58+2554.22+1450.81+4241.27+1786.43</f>
        <v>10273.310000000001</v>
      </c>
      <c r="P7" s="19" t="s">
        <v>3482</v>
      </c>
    </row>
    <row r="8" spans="3:19" ht="14.4" x14ac:dyDescent="0.3">
      <c r="L8" s="36"/>
      <c r="M8" s="31"/>
      <c r="N8" s="105"/>
      <c r="O8" s="189"/>
    </row>
    <row r="9" spans="3:19" ht="14.4" x14ac:dyDescent="0.3">
      <c r="L9" s="28"/>
      <c r="M9" s="31"/>
      <c r="N9" s="33"/>
      <c r="O9" s="189"/>
      <c r="R9" s="35"/>
      <c r="S9" s="35"/>
    </row>
    <row r="10" spans="3:19" ht="14.4" x14ac:dyDescent="0.3">
      <c r="L10" s="36"/>
      <c r="M10" s="31"/>
      <c r="N10" s="106"/>
      <c r="O10" s="189"/>
    </row>
    <row r="11" spans="3:19" ht="14.4" x14ac:dyDescent="0.3">
      <c r="L11" s="28"/>
      <c r="M11" s="31"/>
      <c r="N11" s="34"/>
      <c r="O11" s="189"/>
    </row>
    <row r="12" spans="3:19" ht="14.4" x14ac:dyDescent="0.3">
      <c r="L12" s="36"/>
      <c r="M12" s="31"/>
      <c r="N12" s="106"/>
      <c r="O12" s="189"/>
    </row>
    <row r="13" spans="3:19" ht="14.4" x14ac:dyDescent="0.3">
      <c r="L13" s="28"/>
      <c r="M13" s="31"/>
      <c r="N13" s="34"/>
      <c r="O13" s="189"/>
    </row>
    <row r="14" spans="3:19" ht="14.4" x14ac:dyDescent="0.3">
      <c r="L14" s="36"/>
      <c r="M14" s="31"/>
      <c r="N14" s="106"/>
      <c r="O14" s="189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36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17992.269999999997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708.54518877127805</v>
      </c>
      <c r="P26" s="60"/>
      <c r="Q26" s="61" t="s">
        <v>747</v>
      </c>
      <c r="R26" s="61" t="s">
        <v>3461</v>
      </c>
      <c r="S26" s="62">
        <v>43100</v>
      </c>
      <c r="T26" s="171">
        <f t="shared" ref="T26:T48" si="7">O26</f>
        <v>708.54518877127805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1366.7505881383088</v>
      </c>
      <c r="P27" s="69"/>
      <c r="Q27" s="61" t="s">
        <v>749</v>
      </c>
      <c r="R27" s="61" t="s">
        <v>3461</v>
      </c>
      <c r="S27" s="62">
        <v>43100</v>
      </c>
      <c r="T27" s="171">
        <f t="shared" si="7"/>
        <v>1366.7505881383088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4641.7932891966475</v>
      </c>
      <c r="P28" s="60"/>
      <c r="Q28" s="61" t="s">
        <v>750</v>
      </c>
      <c r="R28" s="61" t="s">
        <v>3461</v>
      </c>
      <c r="S28" s="62">
        <v>43100</v>
      </c>
      <c r="T28" s="171">
        <f t="shared" si="7"/>
        <v>4641.7932891966475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4210.0098369772395</v>
      </c>
      <c r="P29" s="60"/>
      <c r="Q29" s="61" t="s">
        <v>751</v>
      </c>
      <c r="R29" s="61" t="s">
        <v>3461</v>
      </c>
      <c r="S29" s="62">
        <v>43100</v>
      </c>
      <c r="T29" s="171">
        <f t="shared" si="7"/>
        <v>4210.0098369772395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1467.3455927939417</v>
      </c>
      <c r="P30" s="73"/>
      <c r="Q30" s="61" t="s">
        <v>752</v>
      </c>
      <c r="R30" s="61" t="s">
        <v>3461</v>
      </c>
      <c r="S30" s="62">
        <v>43100</v>
      </c>
      <c r="T30" s="171">
        <f t="shared" si="7"/>
        <v>1467.3455927939417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441.5546683876895</v>
      </c>
      <c r="P31" s="73"/>
      <c r="Q31" s="61" t="s">
        <v>753</v>
      </c>
      <c r="R31" s="61" t="s">
        <v>3461</v>
      </c>
      <c r="S31" s="62">
        <v>43100</v>
      </c>
      <c r="T31" s="171">
        <f t="shared" si="7"/>
        <v>441.5546683876895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110.25260086548791</v>
      </c>
      <c r="P32" s="60"/>
      <c r="Q32" s="61" t="s">
        <v>754</v>
      </c>
      <c r="R32" s="61" t="s">
        <v>3461</v>
      </c>
      <c r="S32" s="62">
        <v>43100</v>
      </c>
      <c r="T32" s="171">
        <f t="shared" si="7"/>
        <v>110.25260086548791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169.22814506336852</v>
      </c>
      <c r="P33" s="73"/>
      <c r="Q33" s="61" t="s">
        <v>755</v>
      </c>
      <c r="R33" s="61" t="s">
        <v>3461</v>
      </c>
      <c r="S33" s="62">
        <v>43100</v>
      </c>
      <c r="T33" s="171">
        <f t="shared" si="7"/>
        <v>169.22814506336852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1889.4711542273892</v>
      </c>
      <c r="P34" s="60"/>
      <c r="Q34" s="61" t="s">
        <v>756</v>
      </c>
      <c r="R34" s="61" t="s">
        <v>3461</v>
      </c>
      <c r="S34" s="62">
        <v>43100</v>
      </c>
      <c r="T34" s="171">
        <f t="shared" si="7"/>
        <v>1889.4711542273892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382.95036477514236</v>
      </c>
      <c r="P35" s="73"/>
      <c r="Q35" s="61" t="s">
        <v>757</v>
      </c>
      <c r="R35" s="61" t="s">
        <v>3461</v>
      </c>
      <c r="S35" s="62">
        <v>43100</v>
      </c>
      <c r="T35" s="171">
        <f t="shared" si="7"/>
        <v>382.95036477514236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67.41608611811354</v>
      </c>
      <c r="P36" s="73"/>
      <c r="Q36" s="61" t="s">
        <v>758</v>
      </c>
      <c r="R36" s="61" t="s">
        <v>3461</v>
      </c>
      <c r="S36" s="62">
        <v>43100</v>
      </c>
      <c r="T36" s="171">
        <f t="shared" si="7"/>
        <v>67.41608611811354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224.28400471763666</v>
      </c>
      <c r="P37" s="73"/>
      <c r="Q37" s="61" t="s">
        <v>759</v>
      </c>
      <c r="R37" s="61" t="s">
        <v>3461</v>
      </c>
      <c r="S37" s="62">
        <v>43100</v>
      </c>
      <c r="T37" s="171">
        <f t="shared" si="7"/>
        <v>224.28400471763666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218.58345031177956</v>
      </c>
      <c r="P38" s="60"/>
      <c r="Q38" s="61" t="s">
        <v>760</v>
      </c>
      <c r="R38" s="61" t="s">
        <v>3461</v>
      </c>
      <c r="S38" s="62">
        <v>43100</v>
      </c>
      <c r="T38" s="171">
        <f t="shared" si="7"/>
        <v>218.58345031177956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105.63976001006185</v>
      </c>
      <c r="P39" s="60"/>
      <c r="Q39" s="61" t="s">
        <v>761</v>
      </c>
      <c r="R39" s="61" t="s">
        <v>3461</v>
      </c>
      <c r="S39" s="62">
        <v>43100</v>
      </c>
      <c r="T39" s="171">
        <f t="shared" si="7"/>
        <v>105.63976001006185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69.899098154240335</v>
      </c>
      <c r="P40" s="60"/>
      <c r="Q40" s="61" t="s">
        <v>762</v>
      </c>
      <c r="R40" s="61" t="s">
        <v>3461</v>
      </c>
      <c r="S40" s="62">
        <v>43100</v>
      </c>
      <c r="T40" s="171">
        <f t="shared" si="7"/>
        <v>69.899098154240335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93.037627815100237</v>
      </c>
      <c r="P41" s="73"/>
      <c r="Q41" s="61" t="s">
        <v>763</v>
      </c>
      <c r="R41" s="61" t="s">
        <v>3461</v>
      </c>
      <c r="S41" s="62">
        <v>43100</v>
      </c>
      <c r="T41" s="171">
        <f t="shared" si="7"/>
        <v>93.037627815100237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212.23853870012601</v>
      </c>
      <c r="P42" s="73"/>
      <c r="Q42" s="61" t="s">
        <v>764</v>
      </c>
      <c r="R42" s="61" t="s">
        <v>3461</v>
      </c>
      <c r="S42" s="62">
        <v>43100</v>
      </c>
      <c r="T42" s="171">
        <f t="shared" si="7"/>
        <v>212.23853870012601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604.21027874655772</v>
      </c>
      <c r="P43" s="73"/>
      <c r="Q43" s="61" t="s">
        <v>765</v>
      </c>
      <c r="R43" s="61" t="s">
        <v>3461</v>
      </c>
      <c r="S43" s="62">
        <v>43100</v>
      </c>
      <c r="T43" s="171">
        <f t="shared" si="7"/>
        <v>604.21027874655772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782.13995803091882</v>
      </c>
      <c r="P44" s="60"/>
      <c r="Q44" s="61" t="s">
        <v>766</v>
      </c>
      <c r="R44" s="61" t="s">
        <v>3461</v>
      </c>
      <c r="S44" s="62">
        <v>43100</v>
      </c>
      <c r="T44" s="171">
        <f t="shared" si="7"/>
        <v>782.13995803091882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119.64003617864539</v>
      </c>
      <c r="P45" s="60"/>
      <c r="Q45" s="61" t="s">
        <v>593</v>
      </c>
      <c r="R45" s="61" t="s">
        <v>3461</v>
      </c>
      <c r="S45" s="62">
        <v>43100</v>
      </c>
      <c r="T45" s="171">
        <f t="shared" si="7"/>
        <v>119.64003617864539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56.72582896186038</v>
      </c>
      <c r="P46" s="60"/>
      <c r="Q46" s="61" t="s">
        <v>767</v>
      </c>
      <c r="R46" s="61" t="s">
        <v>3461</v>
      </c>
      <c r="S46" s="62">
        <v>43100</v>
      </c>
      <c r="T46" s="171">
        <f t="shared" si="7"/>
        <v>56.72582896186038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50.553903058461621</v>
      </c>
      <c r="P47" s="73"/>
      <c r="Q47" s="61" t="s">
        <v>830</v>
      </c>
      <c r="R47" s="61" t="s">
        <v>3461</v>
      </c>
      <c r="S47" s="62">
        <v>43100</v>
      </c>
      <c r="T47" s="171">
        <f t="shared" si="7"/>
        <v>50.553903058461621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17992.27</v>
      </c>
      <c r="P48" s="60"/>
      <c r="Q48" s="19" t="s">
        <v>37</v>
      </c>
      <c r="R48" s="61" t="s">
        <v>3461</v>
      </c>
      <c r="S48" s="62">
        <v>43100</v>
      </c>
      <c r="T48" s="171">
        <f t="shared" si="7"/>
        <v>17992.27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-17992.27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17992.27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29"/>
  <sheetViews>
    <sheetView topLeftCell="A7" workbookViewId="0">
      <selection activeCell="Q27" sqref="Q27"/>
    </sheetView>
  </sheetViews>
  <sheetFormatPr defaultRowHeight="14.4" x14ac:dyDescent="0.3"/>
  <cols>
    <col min="1" max="1" width="23.88671875" customWidth="1"/>
    <col min="2" max="2" width="23.6640625" customWidth="1"/>
    <col min="3" max="3" width="19.44140625" customWidth="1"/>
    <col min="4" max="4" width="11.109375" bestFit="1" customWidth="1"/>
    <col min="5" max="5" width="18.44140625" bestFit="1" customWidth="1"/>
    <col min="6" max="6" width="57.33203125" bestFit="1" customWidth="1"/>
    <col min="7" max="7" width="26.109375" bestFit="1" customWidth="1"/>
    <col min="8" max="8" width="20.33203125" bestFit="1" customWidth="1"/>
    <col min="9" max="9" width="8.44140625" bestFit="1" customWidth="1"/>
    <col min="10" max="10" width="12.21875" bestFit="1" customWidth="1"/>
    <col min="11" max="11" width="12.77734375" bestFit="1" customWidth="1"/>
    <col min="12" max="12" width="23.6640625" bestFit="1" customWidth="1"/>
    <col min="13" max="13" width="41.5546875" bestFit="1" customWidth="1"/>
    <col min="14" max="14" width="8.6640625" bestFit="1" customWidth="1"/>
    <col min="15" max="15" width="5.1093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1002</v>
      </c>
    </row>
    <row r="2" spans="1:15" x14ac:dyDescent="0.3">
      <c r="A2">
        <v>2017</v>
      </c>
      <c r="B2" t="s">
        <v>3430</v>
      </c>
      <c r="C2" t="s">
        <v>15</v>
      </c>
      <c r="D2" s="1">
        <v>43068</v>
      </c>
      <c r="E2" t="s">
        <v>57</v>
      </c>
      <c r="F2" t="s">
        <v>58</v>
      </c>
      <c r="G2" t="s">
        <v>3431</v>
      </c>
      <c r="H2" s="1">
        <v>43070</v>
      </c>
      <c r="I2">
        <v>11</v>
      </c>
      <c r="J2" s="2">
        <v>19936.18</v>
      </c>
      <c r="K2">
        <v>0</v>
      </c>
      <c r="L2" t="s">
        <v>60</v>
      </c>
      <c r="M2" t="s">
        <v>61</v>
      </c>
      <c r="N2">
        <v>8020</v>
      </c>
      <c r="O2">
        <v>69</v>
      </c>
    </row>
    <row r="3" spans="1:15" x14ac:dyDescent="0.3">
      <c r="A3">
        <v>2017</v>
      </c>
      <c r="B3" t="s">
        <v>3440</v>
      </c>
      <c r="D3" s="1">
        <v>43069</v>
      </c>
      <c r="H3" s="1">
        <v>43074</v>
      </c>
      <c r="I3">
        <v>11</v>
      </c>
      <c r="J3">
        <v>0</v>
      </c>
      <c r="K3" s="2">
        <v>19936.18</v>
      </c>
      <c r="L3" t="s">
        <v>60</v>
      </c>
      <c r="M3" t="s">
        <v>61</v>
      </c>
      <c r="N3">
        <v>8020</v>
      </c>
      <c r="O3">
        <v>69</v>
      </c>
    </row>
    <row r="4" spans="1:15" x14ac:dyDescent="0.3">
      <c r="A4">
        <v>2017</v>
      </c>
      <c r="B4" t="s">
        <v>3446</v>
      </c>
      <c r="D4" s="1">
        <v>43069</v>
      </c>
      <c r="H4" s="1">
        <v>43074</v>
      </c>
      <c r="I4">
        <v>11</v>
      </c>
      <c r="J4">
        <v>0</v>
      </c>
      <c r="K4" s="2">
        <v>21270.53</v>
      </c>
      <c r="L4" t="s">
        <v>37</v>
      </c>
      <c r="M4" t="s">
        <v>38</v>
      </c>
      <c r="N4">
        <v>8020</v>
      </c>
      <c r="O4">
        <v>69</v>
      </c>
    </row>
    <row r="5" spans="1:15" x14ac:dyDescent="0.3">
      <c r="A5">
        <v>2017</v>
      </c>
      <c r="B5" t="s">
        <v>3432</v>
      </c>
      <c r="C5" t="s">
        <v>15</v>
      </c>
      <c r="D5" s="1">
        <v>43068</v>
      </c>
      <c r="E5" t="s">
        <v>16</v>
      </c>
      <c r="F5" t="s">
        <v>17</v>
      </c>
      <c r="G5" t="s">
        <v>3433</v>
      </c>
      <c r="H5" s="1">
        <v>43070</v>
      </c>
      <c r="I5">
        <v>11</v>
      </c>
      <c r="J5" s="2">
        <v>21270.53</v>
      </c>
      <c r="K5">
        <v>0</v>
      </c>
      <c r="L5" t="s">
        <v>37</v>
      </c>
      <c r="M5" t="s">
        <v>38</v>
      </c>
      <c r="N5">
        <v>8020</v>
      </c>
      <c r="O5">
        <v>69</v>
      </c>
    </row>
    <row r="6" spans="1:15" x14ac:dyDescent="0.3">
      <c r="A6">
        <v>2017</v>
      </c>
      <c r="B6" t="s">
        <v>3432</v>
      </c>
      <c r="C6" t="s">
        <v>15</v>
      </c>
      <c r="D6" s="1">
        <v>43068</v>
      </c>
      <c r="E6" t="s">
        <v>16</v>
      </c>
      <c r="F6" t="s">
        <v>17</v>
      </c>
      <c r="G6" t="s">
        <v>3433</v>
      </c>
      <c r="H6" s="1">
        <v>43070</v>
      </c>
      <c r="I6">
        <v>11</v>
      </c>
      <c r="J6" s="2">
        <v>30250.25</v>
      </c>
      <c r="K6">
        <v>0</v>
      </c>
      <c r="L6" t="s">
        <v>19</v>
      </c>
      <c r="M6" t="s">
        <v>20</v>
      </c>
      <c r="N6">
        <v>8020</v>
      </c>
      <c r="O6">
        <v>69</v>
      </c>
    </row>
    <row r="7" spans="1:15" x14ac:dyDescent="0.3">
      <c r="A7">
        <v>2017</v>
      </c>
      <c r="B7" t="s">
        <v>3439</v>
      </c>
      <c r="D7" s="1">
        <v>43069</v>
      </c>
      <c r="H7" s="1">
        <v>43075</v>
      </c>
      <c r="I7">
        <v>11</v>
      </c>
      <c r="J7">
        <v>0</v>
      </c>
      <c r="K7" s="2">
        <v>30250.25</v>
      </c>
      <c r="L7" t="s">
        <v>19</v>
      </c>
      <c r="M7" t="s">
        <v>20</v>
      </c>
      <c r="N7">
        <v>8020</v>
      </c>
      <c r="O7">
        <v>69</v>
      </c>
    </row>
    <row r="8" spans="1:15" x14ac:dyDescent="0.3">
      <c r="A8">
        <v>2017</v>
      </c>
      <c r="B8" t="s">
        <v>3445</v>
      </c>
      <c r="D8" s="1">
        <v>43069</v>
      </c>
      <c r="H8" s="1">
        <v>43075</v>
      </c>
      <c r="I8">
        <v>11</v>
      </c>
      <c r="J8">
        <v>0</v>
      </c>
      <c r="K8">
        <v>870.35</v>
      </c>
      <c r="L8" t="s">
        <v>2978</v>
      </c>
      <c r="M8" t="s">
        <v>2979</v>
      </c>
      <c r="N8">
        <v>8020</v>
      </c>
      <c r="O8">
        <v>69</v>
      </c>
    </row>
    <row r="9" spans="1:15" x14ac:dyDescent="0.3">
      <c r="A9">
        <v>2017</v>
      </c>
      <c r="B9" t="s">
        <v>3434</v>
      </c>
      <c r="C9" t="s">
        <v>15</v>
      </c>
      <c r="D9" s="1">
        <v>43068</v>
      </c>
      <c r="E9" t="s">
        <v>122</v>
      </c>
      <c r="F9" t="s">
        <v>123</v>
      </c>
      <c r="G9" t="s">
        <v>3435</v>
      </c>
      <c r="H9" s="1">
        <v>43070</v>
      </c>
      <c r="I9">
        <v>11</v>
      </c>
      <c r="J9">
        <v>870.35</v>
      </c>
      <c r="K9">
        <v>0</v>
      </c>
      <c r="L9" t="s">
        <v>2978</v>
      </c>
      <c r="M9" t="s">
        <v>2979</v>
      </c>
      <c r="N9">
        <v>8020</v>
      </c>
      <c r="O9">
        <v>69</v>
      </c>
    </row>
    <row r="10" spans="1:15" x14ac:dyDescent="0.3">
      <c r="A10">
        <v>2017</v>
      </c>
      <c r="B10" t="s">
        <v>3442</v>
      </c>
      <c r="C10" t="s">
        <v>15</v>
      </c>
      <c r="D10" s="1">
        <v>43068</v>
      </c>
      <c r="E10" t="s">
        <v>3227</v>
      </c>
      <c r="F10" t="s">
        <v>123</v>
      </c>
      <c r="G10" t="s">
        <v>3443</v>
      </c>
      <c r="H10" s="1">
        <v>43070</v>
      </c>
      <c r="I10">
        <v>11</v>
      </c>
      <c r="J10">
        <v>302.17</v>
      </c>
      <c r="K10">
        <v>0</v>
      </c>
      <c r="L10" t="s">
        <v>2976</v>
      </c>
      <c r="M10" t="s">
        <v>2977</v>
      </c>
      <c r="N10">
        <v>8020</v>
      </c>
      <c r="O10">
        <v>69</v>
      </c>
    </row>
    <row r="11" spans="1:15" x14ac:dyDescent="0.3">
      <c r="A11">
        <v>2017</v>
      </c>
      <c r="B11" t="s">
        <v>3441</v>
      </c>
      <c r="D11" s="1">
        <v>43069</v>
      </c>
      <c r="H11" s="1">
        <v>43074</v>
      </c>
      <c r="I11">
        <v>11</v>
      </c>
      <c r="J11">
        <v>0</v>
      </c>
      <c r="K11" s="2">
        <v>12627.7</v>
      </c>
      <c r="L11" t="s">
        <v>2976</v>
      </c>
      <c r="M11" t="s">
        <v>2977</v>
      </c>
      <c r="N11">
        <v>8020</v>
      </c>
      <c r="O11">
        <v>69</v>
      </c>
    </row>
    <row r="12" spans="1:15" x14ac:dyDescent="0.3">
      <c r="A12">
        <v>2017</v>
      </c>
      <c r="B12" t="s">
        <v>3434</v>
      </c>
      <c r="C12" t="s">
        <v>15</v>
      </c>
      <c r="D12" s="1">
        <v>43068</v>
      </c>
      <c r="E12" t="s">
        <v>122</v>
      </c>
      <c r="F12" t="s">
        <v>123</v>
      </c>
      <c r="G12" t="s">
        <v>3435</v>
      </c>
      <c r="H12" s="1">
        <v>43070</v>
      </c>
      <c r="I12">
        <v>11</v>
      </c>
      <c r="J12" s="2">
        <v>12325.53</v>
      </c>
      <c r="K12">
        <v>0</v>
      </c>
      <c r="L12" t="s">
        <v>2976</v>
      </c>
      <c r="M12" t="s">
        <v>2977</v>
      </c>
      <c r="N12">
        <v>8020</v>
      </c>
      <c r="O12">
        <v>69</v>
      </c>
    </row>
    <row r="13" spans="1:15" x14ac:dyDescent="0.3">
      <c r="A13">
        <v>2017</v>
      </c>
      <c r="B13" t="s">
        <v>3436</v>
      </c>
      <c r="C13" t="s">
        <v>15</v>
      </c>
      <c r="D13" s="1">
        <v>43068</v>
      </c>
      <c r="E13" t="s">
        <v>16</v>
      </c>
      <c r="F13" t="s">
        <v>17</v>
      </c>
      <c r="G13" t="s">
        <v>3437</v>
      </c>
      <c r="H13" s="1">
        <v>43070</v>
      </c>
      <c r="I13">
        <v>11</v>
      </c>
      <c r="J13" s="2">
        <v>9465.7199999999993</v>
      </c>
      <c r="K13">
        <v>0</v>
      </c>
      <c r="L13" t="s">
        <v>47</v>
      </c>
      <c r="M13" t="s">
        <v>48</v>
      </c>
      <c r="N13">
        <v>8020</v>
      </c>
      <c r="O13">
        <v>69</v>
      </c>
    </row>
    <row r="14" spans="1:15" x14ac:dyDescent="0.3">
      <c r="A14">
        <v>2017</v>
      </c>
      <c r="B14" t="s">
        <v>3438</v>
      </c>
      <c r="D14" s="1">
        <v>43069</v>
      </c>
      <c r="H14" s="1">
        <v>43074</v>
      </c>
      <c r="I14">
        <v>11</v>
      </c>
      <c r="J14">
        <v>0</v>
      </c>
      <c r="K14" s="2">
        <v>9465.7199999999993</v>
      </c>
      <c r="L14" t="s">
        <v>47</v>
      </c>
      <c r="M14" t="s">
        <v>48</v>
      </c>
      <c r="N14">
        <v>8020</v>
      </c>
      <c r="O14">
        <v>69</v>
      </c>
    </row>
    <row r="15" spans="1:15" x14ac:dyDescent="0.3">
      <c r="A15">
        <v>2017</v>
      </c>
      <c r="B15" t="s">
        <v>3444</v>
      </c>
      <c r="D15" s="1">
        <v>43069</v>
      </c>
      <c r="H15" s="1">
        <v>43075</v>
      </c>
      <c r="I15">
        <v>11</v>
      </c>
      <c r="J15">
        <v>0</v>
      </c>
      <c r="K15" s="2">
        <v>7651.26</v>
      </c>
      <c r="L15" t="s">
        <v>2947</v>
      </c>
      <c r="M15" t="s">
        <v>2948</v>
      </c>
      <c r="N15">
        <v>8020</v>
      </c>
      <c r="O15">
        <v>69</v>
      </c>
    </row>
    <row r="16" spans="1:15" x14ac:dyDescent="0.3">
      <c r="A16">
        <v>2017</v>
      </c>
      <c r="B16" t="s">
        <v>3434</v>
      </c>
      <c r="C16" t="s">
        <v>15</v>
      </c>
      <c r="D16" s="1">
        <v>43068</v>
      </c>
      <c r="E16" t="s">
        <v>122</v>
      </c>
      <c r="F16" t="s">
        <v>123</v>
      </c>
      <c r="G16" t="s">
        <v>3435</v>
      </c>
      <c r="H16" s="1">
        <v>43070</v>
      </c>
      <c r="I16">
        <v>11</v>
      </c>
      <c r="J16" s="2">
        <v>6696.74</v>
      </c>
      <c r="K16">
        <v>0</v>
      </c>
      <c r="L16" t="s">
        <v>2947</v>
      </c>
      <c r="M16" t="s">
        <v>2948</v>
      </c>
      <c r="N16">
        <v>8020</v>
      </c>
      <c r="O16">
        <v>69</v>
      </c>
    </row>
    <row r="17" spans="1:15" x14ac:dyDescent="0.3">
      <c r="A17">
        <v>2017</v>
      </c>
      <c r="B17" t="s">
        <v>3447</v>
      </c>
      <c r="C17" t="s">
        <v>15</v>
      </c>
      <c r="D17" s="1">
        <v>43068</v>
      </c>
      <c r="E17" t="s">
        <v>2567</v>
      </c>
      <c r="F17" t="s">
        <v>2568</v>
      </c>
      <c r="G17">
        <v>1112</v>
      </c>
      <c r="H17" s="1">
        <v>43070</v>
      </c>
      <c r="I17">
        <v>11</v>
      </c>
      <c r="J17">
        <v>954.52</v>
      </c>
      <c r="K17">
        <v>0</v>
      </c>
      <c r="L17" t="s">
        <v>2947</v>
      </c>
      <c r="M17" t="s">
        <v>2948</v>
      </c>
      <c r="N17">
        <v>8020</v>
      </c>
      <c r="O17">
        <v>69</v>
      </c>
    </row>
    <row r="21" spans="1:15" x14ac:dyDescent="0.3">
      <c r="A21" s="4" t="s">
        <v>128</v>
      </c>
      <c r="B21" s="4" t="s">
        <v>11</v>
      </c>
      <c r="C21" t="s">
        <v>130</v>
      </c>
      <c r="D21" t="s">
        <v>3453</v>
      </c>
      <c r="E21" t="s">
        <v>2447</v>
      </c>
    </row>
    <row r="22" spans="1:15" x14ac:dyDescent="0.3">
      <c r="A22" s="5" t="s">
        <v>61</v>
      </c>
      <c r="B22" s="5" t="s">
        <v>60</v>
      </c>
      <c r="C22" s="8">
        <v>19936.18</v>
      </c>
      <c r="D22" s="8">
        <f>'2017 Nov APUC Labor'!N23</f>
        <v>19936.18</v>
      </c>
      <c r="E22" s="8">
        <f>C22-D22</f>
        <v>0</v>
      </c>
    </row>
    <row r="23" spans="1:15" x14ac:dyDescent="0.3">
      <c r="A23" s="5" t="s">
        <v>38</v>
      </c>
      <c r="B23" s="5" t="s">
        <v>37</v>
      </c>
      <c r="C23" s="8">
        <v>21270.53</v>
      </c>
      <c r="D23" s="207">
        <f>'2017 Nov LABS Corp Labor '!O23</f>
        <v>21270.530000000002</v>
      </c>
      <c r="E23" s="8">
        <f t="shared" ref="E23:E28" si="0">C23-D23</f>
        <v>0</v>
      </c>
    </row>
    <row r="24" spans="1:15" x14ac:dyDescent="0.3">
      <c r="A24" s="5" t="s">
        <v>20</v>
      </c>
      <c r="B24" s="5" t="s">
        <v>19</v>
      </c>
      <c r="C24" s="8">
        <v>30250.25</v>
      </c>
      <c r="D24" s="207">
        <f>'2017 Nov LABS Bus Labor '!N25</f>
        <v>30250.25</v>
      </c>
      <c r="E24" s="8">
        <f t="shared" si="0"/>
        <v>0</v>
      </c>
    </row>
    <row r="25" spans="1:15" x14ac:dyDescent="0.3">
      <c r="A25" s="5" t="s">
        <v>2979</v>
      </c>
      <c r="B25" s="5" t="s">
        <v>2978</v>
      </c>
      <c r="C25" s="8">
        <v>870.35</v>
      </c>
      <c r="D25">
        <f>'2017 Nov LABS US BUS LBR'!N21</f>
        <v>870.35</v>
      </c>
      <c r="E25" s="8">
        <f t="shared" si="0"/>
        <v>0</v>
      </c>
    </row>
    <row r="26" spans="1:15" x14ac:dyDescent="0.3">
      <c r="A26" s="5" t="s">
        <v>2977</v>
      </c>
      <c r="B26" s="5" t="s">
        <v>2976</v>
      </c>
      <c r="C26" s="8">
        <v>12627.7</v>
      </c>
      <c r="D26">
        <f>'2017 Nov LABS US Corp Labor'!N19</f>
        <v>12627.7</v>
      </c>
      <c r="E26" s="8">
        <f t="shared" si="0"/>
        <v>0</v>
      </c>
    </row>
    <row r="27" spans="1:15" x14ac:dyDescent="0.3">
      <c r="A27" s="5" t="s">
        <v>48</v>
      </c>
      <c r="B27" s="5" t="s">
        <v>47</v>
      </c>
      <c r="C27" s="8">
        <v>9465.7199999999993</v>
      </c>
      <c r="D27" s="207">
        <f>'2017 LUC Labor '!O23</f>
        <v>9465.7199999999993</v>
      </c>
      <c r="E27" s="8">
        <f t="shared" si="0"/>
        <v>0</v>
      </c>
    </row>
    <row r="28" spans="1:15" x14ac:dyDescent="0.3">
      <c r="A28" s="5" t="s">
        <v>2948</v>
      </c>
      <c r="B28" s="5" t="s">
        <v>2947</v>
      </c>
      <c r="C28" s="8">
        <v>7651.26</v>
      </c>
      <c r="D28">
        <f>'2017 Nov LU Region Labor'!N20</f>
        <v>7651.26</v>
      </c>
      <c r="E28" s="8">
        <f t="shared" si="0"/>
        <v>0</v>
      </c>
    </row>
    <row r="29" spans="1:15" x14ac:dyDescent="0.3">
      <c r="A29" s="5" t="s">
        <v>129</v>
      </c>
      <c r="C29" s="8">
        <v>102071.98999999999</v>
      </c>
      <c r="D29" s="8">
        <f>SUM(D22:D28)</f>
        <v>102071.99</v>
      </c>
      <c r="E29" s="8">
        <f>SUM(E22:E28)</f>
        <v>0</v>
      </c>
    </row>
  </sheetData>
  <autoFilter ref="A1:O1">
    <sortState ref="A2:O345">
      <sortCondition ref="M1"/>
    </sortState>
  </autoFilter>
  <pageMargins left="0.7" right="0.7" top="0.75" bottom="0.75" header="0.3" footer="0.3"/>
  <pageSetup scale="39" orientation="landscape" r:id="rId2"/>
  <headerFooter>
    <oddFooter>&amp;L&amp;A&amp;RLU 009391X&amp;P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A6" workbookViewId="0">
      <selection activeCell="B19" sqref="B19"/>
    </sheetView>
  </sheetViews>
  <sheetFormatPr defaultColWidth="12.5546875" defaultRowHeight="13.2" x14ac:dyDescent="0.25"/>
  <cols>
    <col min="1" max="1" width="6" style="19" bestFit="1" customWidth="1"/>
    <col min="2" max="2" width="15.109375" style="19" customWidth="1"/>
    <col min="3" max="3" width="14" style="19" bestFit="1" customWidth="1"/>
    <col min="4" max="4" width="11.33203125" style="19" customWidth="1"/>
    <col min="5" max="5" width="13.88671875" style="19" customWidth="1"/>
    <col min="6" max="6" width="11.33203125" style="19" customWidth="1"/>
    <col min="7" max="7" width="13.88671875" style="19" customWidth="1"/>
    <col min="8" max="8" width="11.33203125" style="19" customWidth="1"/>
    <col min="9" max="9" width="13.88671875" style="19" customWidth="1"/>
    <col min="10" max="10" width="11.33203125" style="19" customWidth="1"/>
    <col min="11" max="11" width="15" style="19" customWidth="1"/>
    <col min="12" max="12" width="12.5546875" style="19" customWidth="1"/>
    <col min="13" max="13" width="16.88671875" style="19" hidden="1" customWidth="1"/>
    <col min="14" max="14" width="17.33203125" style="19" customWidth="1"/>
    <col min="15" max="15" width="12.44140625" style="19" customWidth="1"/>
    <col min="16" max="16" width="23.6640625" style="19" bestFit="1" customWidth="1"/>
    <col min="17" max="17" width="21.5546875" style="19" bestFit="1" customWidth="1"/>
    <col min="18" max="16384" width="12.5546875" style="19"/>
  </cols>
  <sheetData>
    <row r="1" spans="2:18" s="18" customFormat="1" x14ac:dyDescent="0.25">
      <c r="E1" s="19"/>
      <c r="F1" s="20"/>
    </row>
    <row r="2" spans="2:18" ht="14.4" x14ac:dyDescent="0.3">
      <c r="K2" s="19" t="s">
        <v>2773</v>
      </c>
      <c r="L2"/>
      <c r="M2" s="21"/>
      <c r="N2" s="21"/>
      <c r="O2"/>
      <c r="P2"/>
    </row>
    <row r="3" spans="2:18" ht="14.4" x14ac:dyDescent="0.3">
      <c r="B3" s="22"/>
      <c r="C3" s="23" t="s">
        <v>597</v>
      </c>
      <c r="D3" s="24"/>
      <c r="E3" s="24"/>
      <c r="F3" s="24"/>
      <c r="G3" s="24"/>
      <c r="H3" s="24"/>
      <c r="I3" s="24"/>
      <c r="J3" s="24"/>
      <c r="K3" s="25"/>
      <c r="L3" s="26"/>
      <c r="M3" s="27"/>
      <c r="N3"/>
      <c r="O3"/>
    </row>
    <row r="4" spans="2:18" ht="14.4" x14ac:dyDescent="0.3">
      <c r="I4" s="19" t="s">
        <v>598</v>
      </c>
      <c r="J4" s="19" t="s">
        <v>599</v>
      </c>
      <c r="K4" s="25"/>
      <c r="L4" s="26"/>
      <c r="M4" s="28"/>
      <c r="N4"/>
      <c r="O4"/>
    </row>
    <row r="5" spans="2:18" ht="14.4" x14ac:dyDescent="0.3">
      <c r="K5" s="29" t="s">
        <v>600</v>
      </c>
      <c r="L5" s="30"/>
      <c r="M5" s="29"/>
      <c r="N5"/>
      <c r="O5"/>
    </row>
    <row r="6" spans="2:18" ht="14.4" x14ac:dyDescent="0.3">
      <c r="K6" s="28"/>
      <c r="L6" s="31" t="s">
        <v>601</v>
      </c>
      <c r="M6" s="32">
        <v>12348.65</v>
      </c>
      <c r="N6" s="7">
        <v>19936.18</v>
      </c>
      <c r="O6" s="19" t="s">
        <v>3392</v>
      </c>
    </row>
    <row r="7" spans="2:18" ht="14.4" x14ac:dyDescent="0.3">
      <c r="K7" s="28"/>
      <c r="L7" s="31" t="s">
        <v>603</v>
      </c>
      <c r="M7" s="33">
        <v>3282.55</v>
      </c>
      <c r="N7">
        <v>5299.49</v>
      </c>
      <c r="O7" s="19" t="s">
        <v>3393</v>
      </c>
    </row>
    <row r="8" spans="2:18" ht="14.4" x14ac:dyDescent="0.3">
      <c r="K8" s="28"/>
      <c r="L8" s="31"/>
      <c r="M8" s="33"/>
      <c r="N8"/>
    </row>
    <row r="9" spans="2:18" ht="14.4" x14ac:dyDescent="0.3">
      <c r="K9" s="28"/>
      <c r="L9" s="31"/>
      <c r="M9" s="188"/>
      <c r="N9"/>
      <c r="Q9" s="35"/>
      <c r="R9" s="35"/>
    </row>
    <row r="10" spans="2:18" ht="14.4" x14ac:dyDescent="0.3">
      <c r="K10" s="28"/>
      <c r="L10" s="31"/>
      <c r="M10" s="112"/>
      <c r="N10"/>
    </row>
    <row r="11" spans="2:18" ht="14.4" x14ac:dyDescent="0.3">
      <c r="K11" s="28"/>
      <c r="L11" s="31"/>
      <c r="M11" s="34"/>
      <c r="N11"/>
    </row>
    <row r="12" spans="2:18" ht="14.4" x14ac:dyDescent="0.3">
      <c r="K12" s="28"/>
      <c r="L12" s="31"/>
      <c r="M12" s="106"/>
      <c r="N12"/>
    </row>
    <row r="13" spans="2:18" ht="14.4" x14ac:dyDescent="0.3">
      <c r="K13" s="28"/>
      <c r="L13" s="31"/>
      <c r="M13" s="34"/>
      <c r="N13"/>
    </row>
    <row r="14" spans="2:18" ht="14.4" x14ac:dyDescent="0.3">
      <c r="K14" s="28"/>
      <c r="L14" s="31"/>
      <c r="M14" s="106"/>
      <c r="N14"/>
      <c r="O14" s="70"/>
    </row>
    <row r="15" spans="2:18" ht="14.4" x14ac:dyDescent="0.3">
      <c r="J15" s="39"/>
      <c r="K15" s="28"/>
      <c r="L15" s="31"/>
      <c r="M15" s="34"/>
      <c r="N15"/>
      <c r="O15" s="70"/>
    </row>
    <row r="16" spans="2:18" ht="14.4" x14ac:dyDescent="0.3">
      <c r="J16" s="39"/>
      <c r="K16" s="28"/>
      <c r="L16" s="31"/>
      <c r="M16" s="34"/>
      <c r="N16"/>
      <c r="O16" s="70"/>
    </row>
    <row r="17" spans="1:20" ht="14.4" x14ac:dyDescent="0.3">
      <c r="J17" s="39"/>
      <c r="K17" s="28"/>
      <c r="L17" s="31"/>
      <c r="M17" s="34"/>
      <c r="N17"/>
      <c r="O17" s="70"/>
    </row>
    <row r="18" spans="1:20" ht="14.4" x14ac:dyDescent="0.3">
      <c r="A18" s="24"/>
      <c r="E18" s="24"/>
      <c r="F18" s="24"/>
      <c r="I18" s="24"/>
      <c r="J18" s="39"/>
      <c r="K18" s="41"/>
      <c r="L18" s="40"/>
      <c r="M18" s="41"/>
      <c r="N18" s="42"/>
      <c r="O18" s="24"/>
    </row>
    <row r="19" spans="1:20" ht="14.4" x14ac:dyDescent="0.3">
      <c r="B19" s="43" t="s">
        <v>3562</v>
      </c>
      <c r="C19" s="24"/>
      <c r="D19" s="24"/>
      <c r="E19" s="24"/>
      <c r="F19" s="44"/>
      <c r="G19" s="44"/>
      <c r="H19" s="44"/>
      <c r="I19" s="44"/>
      <c r="J19" s="45"/>
      <c r="K19" s="28"/>
      <c r="L19" s="31"/>
      <c r="M19" s="34"/>
      <c r="N19"/>
      <c r="O19"/>
    </row>
    <row r="20" spans="1:20" ht="14.4" x14ac:dyDescent="0.3">
      <c r="J20" s="39"/>
      <c r="K20" s="28"/>
      <c r="L20" s="31"/>
      <c r="M20" s="34"/>
      <c r="N20"/>
      <c r="O20"/>
    </row>
    <row r="21" spans="1:20" ht="14.4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8"/>
      <c r="L21" s="31"/>
      <c r="M21" s="38">
        <v>2138.0500000000002</v>
      </c>
      <c r="N21"/>
      <c r="O21"/>
    </row>
    <row r="22" spans="1:20" x14ac:dyDescent="0.25">
      <c r="C22" s="46" t="s">
        <v>608</v>
      </c>
      <c r="D22" s="46" t="s">
        <v>609</v>
      </c>
      <c r="E22" s="46" t="s">
        <v>610</v>
      </c>
      <c r="F22" s="46" t="s">
        <v>611</v>
      </c>
      <c r="G22" s="46" t="s">
        <v>612</v>
      </c>
      <c r="H22" s="46" t="s">
        <v>613</v>
      </c>
      <c r="I22" s="46" t="s">
        <v>614</v>
      </c>
      <c r="J22" s="46" t="s">
        <v>615</v>
      </c>
      <c r="K22" s="46" t="s">
        <v>616</v>
      </c>
      <c r="L22" s="46" t="s">
        <v>617</v>
      </c>
      <c r="M22" s="47"/>
      <c r="N22" s="47"/>
      <c r="O22" s="47"/>
    </row>
    <row r="23" spans="1:20" x14ac:dyDescent="0.25">
      <c r="B23" s="19" t="s">
        <v>618</v>
      </c>
      <c r="C23" s="48">
        <v>0.25</v>
      </c>
      <c r="D23" s="49"/>
      <c r="E23" s="48">
        <v>0.25</v>
      </c>
      <c r="F23" s="49"/>
      <c r="G23" s="48">
        <v>0.25</v>
      </c>
      <c r="H23" s="49"/>
      <c r="I23" s="48">
        <v>0.25</v>
      </c>
      <c r="J23" s="49"/>
      <c r="K23" s="49">
        <f>SUM(C23:J23)</f>
        <v>1</v>
      </c>
      <c r="L23" s="31" t="s">
        <v>619</v>
      </c>
      <c r="M23" s="50">
        <v>120932</v>
      </c>
      <c r="N23" s="222">
        <f>N6</f>
        <v>19936.18</v>
      </c>
    </row>
    <row r="24" spans="1:20" x14ac:dyDescent="0.25">
      <c r="C24" s="51" t="s">
        <v>620</v>
      </c>
      <c r="D24" s="31"/>
      <c r="E24" s="51" t="s">
        <v>621</v>
      </c>
      <c r="F24" s="31"/>
      <c r="G24" s="51" t="s">
        <v>622</v>
      </c>
      <c r="H24" s="31"/>
      <c r="I24" s="51" t="s">
        <v>623</v>
      </c>
      <c r="J24" s="31"/>
      <c r="K24" s="51" t="s">
        <v>624</v>
      </c>
      <c r="L24" s="51" t="s">
        <v>625</v>
      </c>
      <c r="M24" s="52" t="s">
        <v>626</v>
      </c>
      <c r="N24" s="203" t="s">
        <v>2775</v>
      </c>
    </row>
    <row r="25" spans="1:20" ht="14.4" x14ac:dyDescent="0.3">
      <c r="M25" s="52"/>
      <c r="N25" s="203"/>
      <c r="P25" s="53"/>
      <c r="Q25" s="54"/>
      <c r="R25" s="55"/>
      <c r="S25" s="55"/>
      <c r="T25" s="6"/>
    </row>
    <row r="26" spans="1:20" s="56" customFormat="1" ht="14.4" x14ac:dyDescent="0.3">
      <c r="A26" s="56">
        <v>101</v>
      </c>
      <c r="B26" s="56" t="s">
        <v>631</v>
      </c>
      <c r="C26" s="57">
        <v>5749220.8137200018</v>
      </c>
      <c r="D26" s="58">
        <f t="shared" ref="D26:D47" si="0">C26/$C$54</f>
        <v>2.9771631010762398E-2</v>
      </c>
      <c r="E26" s="59">
        <v>2385</v>
      </c>
      <c r="F26" s="58">
        <f t="shared" ref="F26:F47" si="1">E26/$E$54</f>
        <v>3.0446160719984683E-2</v>
      </c>
      <c r="G26" s="57">
        <v>698601.85000000009</v>
      </c>
      <c r="H26" s="58">
        <f t="shared" ref="H26:H47" si="2">G26/$G$54</f>
        <v>4.7695460482144542E-2</v>
      </c>
      <c r="I26" s="57">
        <v>509952.23000000004</v>
      </c>
      <c r="J26" s="58">
        <f t="shared" ref="J26:J47" si="3">I26/$I$54</f>
        <v>4.9608881185790876E-2</v>
      </c>
      <c r="K26" s="58">
        <f t="shared" ref="K26:K47" si="4">D26+F26+H26+J26</f>
        <v>0.15752213339868248</v>
      </c>
      <c r="L26" s="58">
        <f t="shared" ref="L26:L47" si="5">+D26*$C$23+F26*$E$23+H26*$G$23+J26*$I$23</f>
        <v>3.9380533349670621E-2</v>
      </c>
      <c r="M26" s="50">
        <f t="shared" ref="M26:M46" si="6">+$M$23*F26</f>
        <v>3681.9151081891878</v>
      </c>
      <c r="N26" s="204">
        <f t="shared" ref="N26:N47" si="7">$N$23*L26</f>
        <v>785.09740135503648</v>
      </c>
      <c r="O26" s="60"/>
      <c r="P26" s="217" t="s">
        <v>632</v>
      </c>
      <c r="Q26" s="217" t="s">
        <v>3440</v>
      </c>
      <c r="R26" s="218">
        <v>43069</v>
      </c>
      <c r="S26" s="219">
        <f t="shared" ref="S26:S48" si="8">N26</f>
        <v>785.09740135503648</v>
      </c>
      <c r="T26" s="61"/>
    </row>
    <row r="27" spans="1:20" ht="14.4" x14ac:dyDescent="0.3">
      <c r="A27" s="19">
        <v>102</v>
      </c>
      <c r="B27" s="19" t="s">
        <v>634</v>
      </c>
      <c r="C27" s="64">
        <v>14815592.565270001</v>
      </c>
      <c r="D27" s="65">
        <f t="shared" si="0"/>
        <v>7.6720719094038756E-2</v>
      </c>
      <c r="E27" s="66">
        <v>6749</v>
      </c>
      <c r="F27" s="67">
        <f t="shared" si="1"/>
        <v>8.6155613710346593E-2</v>
      </c>
      <c r="G27" s="68">
        <v>930539.99</v>
      </c>
      <c r="H27" s="65">
        <f t="shared" si="2"/>
        <v>6.3530512150948598E-2</v>
      </c>
      <c r="I27" s="68">
        <v>796102.58000000007</v>
      </c>
      <c r="J27" s="67">
        <f t="shared" si="3"/>
        <v>7.7445995878715104E-2</v>
      </c>
      <c r="K27" s="67">
        <f t="shared" si="4"/>
        <v>0.30385284083404906</v>
      </c>
      <c r="L27" s="67">
        <f t="shared" si="5"/>
        <v>7.5963210208512266E-2</v>
      </c>
      <c r="M27" s="50">
        <f t="shared" si="6"/>
        <v>10418.970677219635</v>
      </c>
      <c r="N27" s="204">
        <f t="shared" si="7"/>
        <v>1514.416232094738</v>
      </c>
      <c r="O27" s="69"/>
      <c r="P27" s="217" t="s">
        <v>635</v>
      </c>
      <c r="Q27" s="217" t="s">
        <v>3440</v>
      </c>
      <c r="R27" s="218">
        <v>43069</v>
      </c>
      <c r="S27" s="219">
        <f t="shared" si="8"/>
        <v>1514.416232094738</v>
      </c>
      <c r="T27" s="61"/>
    </row>
    <row r="28" spans="1:20" s="56" customFormat="1" ht="14.4" x14ac:dyDescent="0.3">
      <c r="A28" s="56">
        <v>105</v>
      </c>
      <c r="B28" s="56" t="s">
        <v>637</v>
      </c>
      <c r="C28" s="57">
        <v>60136326.138040006</v>
      </c>
      <c r="D28" s="58">
        <f t="shared" si="0"/>
        <v>0.31140854911191918</v>
      </c>
      <c r="E28" s="59">
        <v>18761</v>
      </c>
      <c r="F28" s="58">
        <f t="shared" si="1"/>
        <v>0.23949703197804301</v>
      </c>
      <c r="G28" s="57">
        <v>3667829.3700000006</v>
      </c>
      <c r="H28" s="58">
        <f t="shared" si="2"/>
        <v>0.25041275051316303</v>
      </c>
      <c r="I28" s="57">
        <v>2370796.35</v>
      </c>
      <c r="J28" s="58">
        <f t="shared" si="3"/>
        <v>0.23063445460932031</v>
      </c>
      <c r="K28" s="58">
        <f t="shared" si="4"/>
        <v>1.0319527862124453</v>
      </c>
      <c r="L28" s="58">
        <f t="shared" si="5"/>
        <v>0.25798819655311134</v>
      </c>
      <c r="M28" s="50">
        <f t="shared" si="6"/>
        <v>28962.855071168698</v>
      </c>
      <c r="N28" s="204">
        <f t="shared" si="7"/>
        <v>5143.2991243582073</v>
      </c>
      <c r="O28" s="60"/>
      <c r="P28" s="217" t="s">
        <v>638</v>
      </c>
      <c r="Q28" s="217" t="s">
        <v>3440</v>
      </c>
      <c r="R28" s="218">
        <v>43069</v>
      </c>
      <c r="S28" s="219">
        <f t="shared" si="8"/>
        <v>5143.2991243582073</v>
      </c>
      <c r="T28" s="61"/>
    </row>
    <row r="29" spans="1:20" s="56" customFormat="1" ht="14.4" x14ac:dyDescent="0.3">
      <c r="B29" s="56" t="s">
        <v>639</v>
      </c>
      <c r="C29" s="57">
        <v>47050204.824190006</v>
      </c>
      <c r="D29" s="58">
        <f t="shared" si="0"/>
        <v>0.24364368362122846</v>
      </c>
      <c r="E29" s="59">
        <v>21481</v>
      </c>
      <c r="F29" s="58">
        <f t="shared" si="1"/>
        <v>0.2742196974532457</v>
      </c>
      <c r="G29" s="57">
        <v>2841637.5700000003</v>
      </c>
      <c r="H29" s="58">
        <f t="shared" si="2"/>
        <v>0.19400637491084835</v>
      </c>
      <c r="I29" s="57">
        <v>2303522.19</v>
      </c>
      <c r="J29" s="58">
        <f t="shared" si="3"/>
        <v>0.22408992825179483</v>
      </c>
      <c r="K29" s="58">
        <f t="shared" si="4"/>
        <v>0.9359596842371174</v>
      </c>
      <c r="L29" s="58">
        <f t="shared" si="5"/>
        <v>0.23398992105927935</v>
      </c>
      <c r="M29" s="50">
        <f t="shared" si="6"/>
        <v>33161.93645241591</v>
      </c>
      <c r="N29" s="204">
        <f t="shared" si="7"/>
        <v>4664.8651844235837</v>
      </c>
      <c r="O29" s="60"/>
      <c r="P29" s="217" t="s">
        <v>640</v>
      </c>
      <c r="Q29" s="217" t="s">
        <v>3440</v>
      </c>
      <c r="R29" s="218">
        <v>43069</v>
      </c>
      <c r="S29" s="219">
        <f t="shared" si="8"/>
        <v>4664.8651844235837</v>
      </c>
      <c r="T29" s="61"/>
    </row>
    <row r="30" spans="1:20" s="56" customFormat="1" ht="14.4" x14ac:dyDescent="0.3">
      <c r="B30" s="70" t="s">
        <v>641</v>
      </c>
      <c r="C30" s="71">
        <v>12680789</v>
      </c>
      <c r="D30" s="65">
        <f t="shared" si="0"/>
        <v>6.56659020875313E-2</v>
      </c>
      <c r="E30" s="72">
        <v>6917</v>
      </c>
      <c r="F30" s="65">
        <f t="shared" si="1"/>
        <v>8.8300248930873806E-2</v>
      </c>
      <c r="G30" s="71">
        <v>1218946.5925</v>
      </c>
      <c r="H30" s="65">
        <f t="shared" si="2"/>
        <v>8.3220820317650879E-2</v>
      </c>
      <c r="I30" s="71">
        <v>915178.99</v>
      </c>
      <c r="J30" s="65">
        <f t="shared" si="3"/>
        <v>8.9029919093876878E-2</v>
      </c>
      <c r="K30" s="65">
        <f t="shared" si="4"/>
        <v>0.32621689042993285</v>
      </c>
      <c r="L30" s="65">
        <f t="shared" si="5"/>
        <v>8.1554222607483212E-2</v>
      </c>
      <c r="M30" s="50">
        <f t="shared" si="6"/>
        <v>10678.325703708431</v>
      </c>
      <c r="N30" s="204">
        <f t="shared" si="7"/>
        <v>1625.8796616628547</v>
      </c>
      <c r="O30" s="73"/>
      <c r="P30" s="217" t="s">
        <v>642</v>
      </c>
      <c r="Q30" s="217" t="s">
        <v>3440</v>
      </c>
      <c r="R30" s="218">
        <v>43069</v>
      </c>
      <c r="S30" s="219">
        <f t="shared" si="8"/>
        <v>1625.8796616628547</v>
      </c>
      <c r="T30" s="61"/>
    </row>
    <row r="31" spans="1:20" ht="14.4" x14ac:dyDescent="0.3">
      <c r="A31" s="19">
        <v>115</v>
      </c>
      <c r="B31" s="70" t="s">
        <v>643</v>
      </c>
      <c r="C31" s="71">
        <v>5381545</v>
      </c>
      <c r="D31" s="65">
        <f t="shared" si="0"/>
        <v>2.7867667149862968E-2</v>
      </c>
      <c r="E31" s="72">
        <v>2252</v>
      </c>
      <c r="F31" s="65">
        <f t="shared" si="1"/>
        <v>2.8748324503733963E-2</v>
      </c>
      <c r="G31" s="71">
        <v>330233.6875</v>
      </c>
      <c r="H31" s="65">
        <f t="shared" si="2"/>
        <v>2.2545957746932847E-2</v>
      </c>
      <c r="I31" s="71">
        <v>195345.27</v>
      </c>
      <c r="J31" s="65">
        <f t="shared" si="3"/>
        <v>1.9003466833817428E-2</v>
      </c>
      <c r="K31" s="65">
        <f t="shared" si="4"/>
        <v>9.8165416234347214E-2</v>
      </c>
      <c r="L31" s="65">
        <f t="shared" si="5"/>
        <v>2.4541354058586803E-2</v>
      </c>
      <c r="M31" s="50">
        <f t="shared" si="6"/>
        <v>3476.5923788855557</v>
      </c>
      <c r="N31" s="204">
        <f t="shared" si="7"/>
        <v>489.26085195571704</v>
      </c>
      <c r="O31" s="73"/>
      <c r="P31" s="217" t="s">
        <v>644</v>
      </c>
      <c r="Q31" s="217" t="s">
        <v>3440</v>
      </c>
      <c r="R31" s="218">
        <v>43069</v>
      </c>
      <c r="S31" s="219">
        <f t="shared" si="8"/>
        <v>489.26085195571704</v>
      </c>
      <c r="T31" s="61"/>
    </row>
    <row r="32" spans="1:20" ht="14.4" x14ac:dyDescent="0.3">
      <c r="A32" s="70"/>
      <c r="B32" s="56" t="s">
        <v>645</v>
      </c>
      <c r="C32" s="57">
        <v>1981456.3873000003</v>
      </c>
      <c r="D32" s="58">
        <f t="shared" si="0"/>
        <v>1.0260727555608357E-2</v>
      </c>
      <c r="E32" s="59">
        <v>363</v>
      </c>
      <c r="F32" s="58">
        <f t="shared" si="1"/>
        <v>4.6339439586391782E-3</v>
      </c>
      <c r="G32" s="74">
        <v>59969.009999999995</v>
      </c>
      <c r="H32" s="58">
        <f t="shared" si="2"/>
        <v>4.0942484572698027E-3</v>
      </c>
      <c r="I32" s="74">
        <v>56765.040000000008</v>
      </c>
      <c r="J32" s="58">
        <f t="shared" si="3"/>
        <v>5.5221841560858876E-3</v>
      </c>
      <c r="K32" s="58">
        <f t="shared" si="4"/>
        <v>2.4511104127603225E-2</v>
      </c>
      <c r="L32" s="58">
        <f t="shared" si="5"/>
        <v>6.1277760319008064E-3</v>
      </c>
      <c r="M32" s="50">
        <f t="shared" si="6"/>
        <v>560.39211080615314</v>
      </c>
      <c r="N32" s="204">
        <f t="shared" si="7"/>
        <v>122.16444597166021</v>
      </c>
      <c r="O32" s="60"/>
      <c r="P32" s="217" t="s">
        <v>646</v>
      </c>
      <c r="Q32" s="217" t="s">
        <v>3440</v>
      </c>
      <c r="R32" s="218">
        <v>43069</v>
      </c>
      <c r="S32" s="219">
        <f t="shared" si="8"/>
        <v>122.16444597166021</v>
      </c>
      <c r="T32" s="61"/>
    </row>
    <row r="33" spans="1:20" ht="14.4" x14ac:dyDescent="0.3">
      <c r="A33" s="70"/>
      <c r="B33" s="70" t="s">
        <v>647</v>
      </c>
      <c r="C33" s="71">
        <v>2174660.6294800006</v>
      </c>
      <c r="D33" s="65">
        <f t="shared" si="0"/>
        <v>1.1261211898490142E-2</v>
      </c>
      <c r="E33" s="72">
        <v>880</v>
      </c>
      <c r="F33" s="65">
        <f t="shared" si="1"/>
        <v>1.1233803536094976E-2</v>
      </c>
      <c r="G33" s="71">
        <v>104730.03</v>
      </c>
      <c r="H33" s="65">
        <f t="shared" si="2"/>
        <v>7.1502058105898398E-3</v>
      </c>
      <c r="I33" s="71">
        <v>82001.159999999989</v>
      </c>
      <c r="J33" s="65">
        <f t="shared" si="3"/>
        <v>7.9771899488252588E-3</v>
      </c>
      <c r="K33" s="65">
        <f t="shared" si="4"/>
        <v>3.7622411194000213E-2</v>
      </c>
      <c r="L33" s="65">
        <f t="shared" si="5"/>
        <v>9.4056027985000533E-3</v>
      </c>
      <c r="M33" s="50">
        <f t="shared" si="6"/>
        <v>1358.5263292270376</v>
      </c>
      <c r="N33" s="204">
        <f t="shared" si="7"/>
        <v>187.51179039940081</v>
      </c>
      <c r="O33" s="73"/>
      <c r="P33" s="217" t="s">
        <v>648</v>
      </c>
      <c r="Q33" s="217" t="s">
        <v>3440</v>
      </c>
      <c r="R33" s="218">
        <v>43069</v>
      </c>
      <c r="S33" s="219">
        <f t="shared" si="8"/>
        <v>187.51179039940081</v>
      </c>
      <c r="T33" s="61"/>
    </row>
    <row r="34" spans="1:20" s="56" customFormat="1" ht="14.4" x14ac:dyDescent="0.3">
      <c r="A34" s="56">
        <v>116</v>
      </c>
      <c r="B34" s="56" t="s">
        <v>649</v>
      </c>
      <c r="C34" s="57">
        <v>16312644.036149999</v>
      </c>
      <c r="D34" s="58">
        <f t="shared" si="0"/>
        <v>8.4473015525025882E-2</v>
      </c>
      <c r="E34" s="59">
        <v>9571</v>
      </c>
      <c r="F34" s="58">
        <f t="shared" si="1"/>
        <v>0.12218037914086935</v>
      </c>
      <c r="G34" s="74">
        <v>1483338.7800000003</v>
      </c>
      <c r="H34" s="58">
        <f t="shared" si="2"/>
        <v>0.10127159864108934</v>
      </c>
      <c r="I34" s="74">
        <v>1152716.21</v>
      </c>
      <c r="J34" s="58">
        <f t="shared" si="3"/>
        <v>0.11213787907707581</v>
      </c>
      <c r="K34" s="58">
        <f t="shared" si="4"/>
        <v>0.42006287238406037</v>
      </c>
      <c r="L34" s="58">
        <f t="shared" si="5"/>
        <v>0.10501571809601509</v>
      </c>
      <c r="M34" s="50">
        <f t="shared" si="6"/>
        <v>14775.517610263612</v>
      </c>
      <c r="N34" s="204">
        <f t="shared" si="7"/>
        <v>2093.6122587914142</v>
      </c>
      <c r="O34" s="60"/>
      <c r="P34" s="217" t="s">
        <v>650</v>
      </c>
      <c r="Q34" s="217" t="s">
        <v>3440</v>
      </c>
      <c r="R34" s="218">
        <v>43069</v>
      </c>
      <c r="S34" s="219">
        <f t="shared" si="8"/>
        <v>2093.6122587914142</v>
      </c>
      <c r="T34" s="61"/>
    </row>
    <row r="35" spans="1:20" ht="14.4" x14ac:dyDescent="0.3">
      <c r="A35" s="70">
        <v>117</v>
      </c>
      <c r="B35" s="70" t="s">
        <v>651</v>
      </c>
      <c r="C35" s="71">
        <v>1971754.7070800001</v>
      </c>
      <c r="D35" s="65">
        <f t="shared" si="0"/>
        <v>1.0210488600965149E-2</v>
      </c>
      <c r="E35" s="72">
        <v>1968</v>
      </c>
      <c r="F35" s="65">
        <f t="shared" si="1"/>
        <v>2.5122869726176039E-2</v>
      </c>
      <c r="G35" s="71">
        <v>309730.02</v>
      </c>
      <c r="H35" s="65">
        <f t="shared" si="2"/>
        <v>2.1146116244959611E-2</v>
      </c>
      <c r="I35" s="71">
        <v>294580.05</v>
      </c>
      <c r="J35" s="65">
        <f t="shared" si="3"/>
        <v>2.8657167947190532E-2</v>
      </c>
      <c r="K35" s="65">
        <f t="shared" si="4"/>
        <v>8.5136642519291331E-2</v>
      </c>
      <c r="L35" s="65">
        <f t="shared" si="5"/>
        <v>2.1284160629822833E-2</v>
      </c>
      <c r="M35" s="50">
        <f t="shared" si="6"/>
        <v>3038.1588817259208</v>
      </c>
      <c r="N35" s="204">
        <f t="shared" si="7"/>
        <v>424.32485746506137</v>
      </c>
      <c r="O35" s="73"/>
      <c r="P35" s="217" t="s">
        <v>652</v>
      </c>
      <c r="Q35" s="217" t="s">
        <v>3440</v>
      </c>
      <c r="R35" s="218">
        <v>43069</v>
      </c>
      <c r="S35" s="219">
        <f t="shared" si="8"/>
        <v>424.32485746506137</v>
      </c>
      <c r="T35" s="61"/>
    </row>
    <row r="36" spans="1:20" s="56" customFormat="1" ht="14.4" x14ac:dyDescent="0.3">
      <c r="A36" s="56">
        <v>106</v>
      </c>
      <c r="B36" s="70" t="s">
        <v>653</v>
      </c>
      <c r="C36" s="71">
        <v>325558.49</v>
      </c>
      <c r="D36" s="65">
        <f t="shared" si="0"/>
        <v>1.6858644937712108E-3</v>
      </c>
      <c r="E36" s="72">
        <v>131</v>
      </c>
      <c r="F36" s="65">
        <f t="shared" si="1"/>
        <v>1.672304844577775E-3</v>
      </c>
      <c r="G36" s="71">
        <v>74717.140000000014</v>
      </c>
      <c r="H36" s="65">
        <f t="shared" si="2"/>
        <v>5.1011436603107503E-3</v>
      </c>
      <c r="I36" s="71">
        <v>67109.170000000013</v>
      </c>
      <c r="J36" s="65">
        <f t="shared" si="3"/>
        <v>6.5284758947069255E-3</v>
      </c>
      <c r="K36" s="65">
        <f t="shared" si="4"/>
        <v>1.4987788893366662E-2</v>
      </c>
      <c r="L36" s="65">
        <f t="shared" si="5"/>
        <v>3.7469472233416655E-3</v>
      </c>
      <c r="M36" s="50">
        <f t="shared" si="6"/>
        <v>202.2351694644795</v>
      </c>
      <c r="N36" s="204">
        <f t="shared" si="7"/>
        <v>74.699814295039644</v>
      </c>
      <c r="O36" s="73"/>
      <c r="P36" s="217" t="s">
        <v>654</v>
      </c>
      <c r="Q36" s="217" t="s">
        <v>3440</v>
      </c>
      <c r="R36" s="218">
        <v>43069</v>
      </c>
      <c r="S36" s="219">
        <f t="shared" si="8"/>
        <v>74.699814295039644</v>
      </c>
      <c r="T36" s="61"/>
    </row>
    <row r="37" spans="1:20" ht="14.4" x14ac:dyDescent="0.3">
      <c r="A37" s="19">
        <v>107</v>
      </c>
      <c r="B37" s="56" t="s">
        <v>655</v>
      </c>
      <c r="C37" s="57">
        <v>2052448.12512</v>
      </c>
      <c r="D37" s="58">
        <f t="shared" si="0"/>
        <v>1.0628349515465254E-2</v>
      </c>
      <c r="E37" s="59">
        <v>539</v>
      </c>
      <c r="F37" s="58">
        <f t="shared" si="1"/>
        <v>6.8807046658581729E-3</v>
      </c>
      <c r="G37" s="57">
        <v>215356.21000000002</v>
      </c>
      <c r="H37" s="58">
        <f t="shared" si="2"/>
        <v>1.4702957920365399E-2</v>
      </c>
      <c r="I37" s="57">
        <v>181435.36000000002</v>
      </c>
      <c r="J37" s="58">
        <f t="shared" si="3"/>
        <v>1.7650290924585612E-2</v>
      </c>
      <c r="K37" s="58">
        <f t="shared" si="4"/>
        <v>4.9862303026274438E-2</v>
      </c>
      <c r="L37" s="58">
        <f t="shared" si="5"/>
        <v>1.2465575756568609E-2</v>
      </c>
      <c r="M37" s="50">
        <f t="shared" si="6"/>
        <v>832.09737665156058</v>
      </c>
      <c r="N37" s="204">
        <f t="shared" si="7"/>
        <v>248.51596208658799</v>
      </c>
      <c r="O37" s="73"/>
      <c r="P37" s="217" t="s">
        <v>656</v>
      </c>
      <c r="Q37" s="217" t="s">
        <v>3440</v>
      </c>
      <c r="R37" s="218">
        <v>43069</v>
      </c>
      <c r="S37" s="219">
        <f t="shared" si="8"/>
        <v>248.51596208658799</v>
      </c>
      <c r="T37" s="61"/>
    </row>
    <row r="38" spans="1:20" ht="14.4" x14ac:dyDescent="0.3">
      <c r="A38" s="70"/>
      <c r="B38" s="56" t="s">
        <v>657</v>
      </c>
      <c r="C38" s="57">
        <v>1701661.3487600002</v>
      </c>
      <c r="D38" s="58">
        <f t="shared" si="0"/>
        <v>8.81184345183968E-3</v>
      </c>
      <c r="E38" s="59">
        <v>406</v>
      </c>
      <c r="F38" s="58">
        <f t="shared" si="1"/>
        <v>5.1828684496074548E-3</v>
      </c>
      <c r="G38" s="57">
        <v>251598.32</v>
      </c>
      <c r="H38" s="58">
        <f t="shared" si="2"/>
        <v>1.7177305970394949E-2</v>
      </c>
      <c r="I38" s="57">
        <v>179098.43</v>
      </c>
      <c r="J38" s="58">
        <f t="shared" si="3"/>
        <v>1.7422951036868067E-2</v>
      </c>
      <c r="K38" s="58">
        <f t="shared" si="4"/>
        <v>4.8594968908710151E-2</v>
      </c>
      <c r="L38" s="58">
        <f t="shared" si="5"/>
        <v>1.2148742227177538E-2</v>
      </c>
      <c r="M38" s="50">
        <f t="shared" si="6"/>
        <v>626.77464734792875</v>
      </c>
      <c r="N38" s="204">
        <f t="shared" si="7"/>
        <v>242.19951181461229</v>
      </c>
      <c r="O38" s="60"/>
      <c r="P38" s="217" t="s">
        <v>658</v>
      </c>
      <c r="Q38" s="217" t="s">
        <v>3440</v>
      </c>
      <c r="R38" s="218">
        <v>43069</v>
      </c>
      <c r="S38" s="219">
        <f t="shared" si="8"/>
        <v>242.19951181461229</v>
      </c>
      <c r="T38" s="61"/>
    </row>
    <row r="39" spans="1:20" ht="14.4" x14ac:dyDescent="0.3">
      <c r="A39" s="70"/>
      <c r="B39" s="70" t="s">
        <v>659</v>
      </c>
      <c r="C39" s="71">
        <v>667474.06923000002</v>
      </c>
      <c r="D39" s="65">
        <f t="shared" si="0"/>
        <v>3.4564321570229799E-3</v>
      </c>
      <c r="E39" s="72">
        <v>274</v>
      </c>
      <c r="F39" s="65">
        <f t="shared" si="1"/>
        <v>3.4977979191932085E-3</v>
      </c>
      <c r="G39" s="71">
        <v>180557.25</v>
      </c>
      <c r="H39" s="65">
        <f t="shared" si="2"/>
        <v>1.2327137670963356E-2</v>
      </c>
      <c r="I39" s="71">
        <v>43217.09</v>
      </c>
      <c r="J39" s="65">
        <f t="shared" si="3"/>
        <v>4.2042202325610588E-3</v>
      </c>
      <c r="K39" s="65">
        <f t="shared" si="4"/>
        <v>2.3485587979740603E-2</v>
      </c>
      <c r="L39" s="65">
        <f t="shared" si="5"/>
        <v>5.8713969949351508E-3</v>
      </c>
      <c r="M39" s="50">
        <f t="shared" si="6"/>
        <v>422.99569796387311</v>
      </c>
      <c r="N39" s="204">
        <f t="shared" si="7"/>
        <v>117.05322734248625</v>
      </c>
      <c r="O39" s="60"/>
      <c r="P39" s="217" t="s">
        <v>660</v>
      </c>
      <c r="Q39" s="217" t="s">
        <v>3440</v>
      </c>
      <c r="R39" s="218">
        <v>43069</v>
      </c>
      <c r="S39" s="219">
        <f t="shared" si="8"/>
        <v>117.05322734248625</v>
      </c>
      <c r="T39" s="61"/>
    </row>
    <row r="40" spans="1:20" s="56" customFormat="1" ht="14.4" x14ac:dyDescent="0.3">
      <c r="A40" s="56">
        <v>108</v>
      </c>
      <c r="B40" s="70" t="s">
        <v>661</v>
      </c>
      <c r="C40" s="71">
        <v>450145.17</v>
      </c>
      <c r="D40" s="65">
        <f t="shared" si="0"/>
        <v>2.3310212525730956E-3</v>
      </c>
      <c r="E40" s="72">
        <v>269</v>
      </c>
      <c r="F40" s="65">
        <f t="shared" si="1"/>
        <v>3.4339694900108507E-3</v>
      </c>
      <c r="G40" s="71">
        <v>102780.5</v>
      </c>
      <c r="H40" s="65">
        <f t="shared" si="2"/>
        <v>7.0171060613209895E-3</v>
      </c>
      <c r="I40" s="71">
        <v>28347.75</v>
      </c>
      <c r="J40" s="65">
        <f t="shared" si="3"/>
        <v>2.7577096027886832E-3</v>
      </c>
      <c r="K40" s="65">
        <f t="shared" si="4"/>
        <v>1.553980640669362E-2</v>
      </c>
      <c r="L40" s="65">
        <f t="shared" si="5"/>
        <v>3.8849516016734049E-3</v>
      </c>
      <c r="M40" s="50">
        <f t="shared" si="6"/>
        <v>415.27679836599219</v>
      </c>
      <c r="N40" s="204">
        <f t="shared" si="7"/>
        <v>77.451094422249298</v>
      </c>
      <c r="O40" s="60"/>
      <c r="P40" s="217" t="s">
        <v>662</v>
      </c>
      <c r="Q40" s="217" t="s">
        <v>3440</v>
      </c>
      <c r="R40" s="218">
        <v>43069</v>
      </c>
      <c r="S40" s="219">
        <f t="shared" si="8"/>
        <v>77.451094422249298</v>
      </c>
      <c r="T40" s="61"/>
    </row>
    <row r="41" spans="1:20" s="56" customFormat="1" ht="14.4" x14ac:dyDescent="0.3">
      <c r="B41" s="56" t="s">
        <v>663</v>
      </c>
      <c r="C41" s="57">
        <v>1200614.1148099999</v>
      </c>
      <c r="D41" s="58">
        <f t="shared" si="0"/>
        <v>6.2172321381596621E-3</v>
      </c>
      <c r="E41" s="59">
        <v>225</v>
      </c>
      <c r="F41" s="58">
        <f t="shared" si="1"/>
        <v>2.8722793132061018E-3</v>
      </c>
      <c r="G41" s="57">
        <v>108891.5</v>
      </c>
      <c r="H41" s="58">
        <f t="shared" si="2"/>
        <v>7.4343207580847975E-3</v>
      </c>
      <c r="I41" s="57">
        <v>42763.34</v>
      </c>
      <c r="J41" s="58">
        <f t="shared" si="3"/>
        <v>4.1600787845708174E-3</v>
      </c>
      <c r="K41" s="58">
        <f t="shared" si="4"/>
        <v>2.0683910994021379E-2</v>
      </c>
      <c r="L41" s="58">
        <f t="shared" si="5"/>
        <v>5.1709777485053447E-3</v>
      </c>
      <c r="M41" s="50">
        <f t="shared" si="6"/>
        <v>347.35048190464033</v>
      </c>
      <c r="N41" s="204">
        <f t="shared" si="7"/>
        <v>103.08954317019729</v>
      </c>
      <c r="O41" s="73"/>
      <c r="P41" s="217" t="s">
        <v>664</v>
      </c>
      <c r="Q41" s="217" t="s">
        <v>3440</v>
      </c>
      <c r="R41" s="218">
        <v>43069</v>
      </c>
      <c r="S41" s="219">
        <f t="shared" si="8"/>
        <v>103.08954317019729</v>
      </c>
      <c r="T41" s="61"/>
    </row>
    <row r="42" spans="1:20" s="56" customFormat="1" ht="14.4" x14ac:dyDescent="0.3">
      <c r="B42" s="56" t="s">
        <v>665</v>
      </c>
      <c r="C42" s="57">
        <v>2157595.7228899989</v>
      </c>
      <c r="D42" s="58">
        <f t="shared" si="0"/>
        <v>1.117284338409629E-2</v>
      </c>
      <c r="E42" s="59">
        <v>407</v>
      </c>
      <c r="F42" s="58">
        <f t="shared" si="1"/>
        <v>5.1956341354439271E-3</v>
      </c>
      <c r="G42" s="57">
        <v>358603.3000000001</v>
      </c>
      <c r="H42" s="58">
        <f t="shared" si="2"/>
        <v>2.4482828844379138E-2</v>
      </c>
      <c r="I42" s="57">
        <v>65100.569999999992</v>
      </c>
      <c r="J42" s="58">
        <f t="shared" si="3"/>
        <v>6.3330764182701216E-3</v>
      </c>
      <c r="K42" s="58">
        <f t="shared" si="4"/>
        <v>4.7184382782189477E-2</v>
      </c>
      <c r="L42" s="58">
        <f t="shared" si="5"/>
        <v>1.1796095695547369E-2</v>
      </c>
      <c r="M42" s="50">
        <f t="shared" si="6"/>
        <v>628.31842726750494</v>
      </c>
      <c r="N42" s="204">
        <f t="shared" si="7"/>
        <v>235.16908708365756</v>
      </c>
      <c r="O42" s="73"/>
      <c r="P42" s="217" t="s">
        <v>666</v>
      </c>
      <c r="Q42" s="217" t="s">
        <v>3440</v>
      </c>
      <c r="R42" s="218">
        <v>43069</v>
      </c>
      <c r="S42" s="219">
        <f t="shared" si="8"/>
        <v>235.16908708365756</v>
      </c>
      <c r="T42" s="61"/>
    </row>
    <row r="43" spans="1:20" ht="14.4" x14ac:dyDescent="0.3">
      <c r="A43" s="19">
        <v>109</v>
      </c>
      <c r="B43" s="61" t="s">
        <v>667</v>
      </c>
      <c r="C43" s="68">
        <v>3643918</v>
      </c>
      <c r="D43" s="75">
        <f t="shared" si="0"/>
        <v>1.8869580008230788E-2</v>
      </c>
      <c r="E43" s="76">
        <v>2241</v>
      </c>
      <c r="F43" s="75">
        <f t="shared" si="1"/>
        <v>2.8607901959532774E-2</v>
      </c>
      <c r="G43" s="68">
        <v>679499.38000000012</v>
      </c>
      <c r="H43" s="75">
        <f t="shared" si="2"/>
        <v>4.6391282568793255E-2</v>
      </c>
      <c r="I43" s="68">
        <v>415884.85000000003</v>
      </c>
      <c r="J43" s="65">
        <f t="shared" si="3"/>
        <v>4.0457872123866305E-2</v>
      </c>
      <c r="K43" s="65">
        <f t="shared" si="4"/>
        <v>0.13432663666042313</v>
      </c>
      <c r="L43" s="65">
        <f t="shared" si="5"/>
        <v>3.3581659165105783E-2</v>
      </c>
      <c r="M43" s="50">
        <f t="shared" si="6"/>
        <v>3459.6107997702175</v>
      </c>
      <c r="N43" s="204">
        <f t="shared" si="7"/>
        <v>669.49000181419865</v>
      </c>
      <c r="O43" s="73"/>
      <c r="P43" s="217" t="s">
        <v>668</v>
      </c>
      <c r="Q43" s="217" t="s">
        <v>3440</v>
      </c>
      <c r="R43" s="218">
        <v>43069</v>
      </c>
      <c r="S43" s="219">
        <f t="shared" si="8"/>
        <v>669.49000181419865</v>
      </c>
      <c r="T43" s="61"/>
    </row>
    <row r="44" spans="1:20" ht="14.4" x14ac:dyDescent="0.3">
      <c r="A44" s="70"/>
      <c r="B44" s="56" t="s">
        <v>669</v>
      </c>
      <c r="C44" s="57">
        <v>9020172</v>
      </c>
      <c r="D44" s="58">
        <f t="shared" si="0"/>
        <v>4.6709848367060713E-2</v>
      </c>
      <c r="E44" s="59">
        <v>1865</v>
      </c>
      <c r="F44" s="58">
        <f t="shared" si="1"/>
        <v>2.3808004085019468E-2</v>
      </c>
      <c r="G44" s="57">
        <v>812508.54999999993</v>
      </c>
      <c r="H44" s="58">
        <f t="shared" si="2"/>
        <v>5.5472182671616965E-2</v>
      </c>
      <c r="I44" s="57">
        <v>492319.23000000004</v>
      </c>
      <c r="J44" s="58">
        <f t="shared" si="3"/>
        <v>4.7893517764497372E-2</v>
      </c>
      <c r="K44" s="58">
        <f t="shared" si="4"/>
        <v>0.17388355288819454</v>
      </c>
      <c r="L44" s="58">
        <f t="shared" si="5"/>
        <v>4.3470888222048636E-2</v>
      </c>
      <c r="M44" s="50">
        <f t="shared" si="6"/>
        <v>2879.1495500095743</v>
      </c>
      <c r="N44" s="204">
        <f t="shared" si="7"/>
        <v>866.64345235464157</v>
      </c>
      <c r="O44" s="60"/>
      <c r="P44" s="217" t="s">
        <v>670</v>
      </c>
      <c r="Q44" s="217" t="s">
        <v>3440</v>
      </c>
      <c r="R44" s="218">
        <v>43069</v>
      </c>
      <c r="S44" s="219">
        <f t="shared" si="8"/>
        <v>866.64345235464157</v>
      </c>
      <c r="T44" s="61"/>
    </row>
    <row r="45" spans="1:20" ht="14.4" x14ac:dyDescent="0.3">
      <c r="A45" s="70"/>
      <c r="B45" s="61" t="s">
        <v>671</v>
      </c>
      <c r="C45" s="68">
        <v>1695691.2399899992</v>
      </c>
      <c r="D45" s="75">
        <f t="shared" si="0"/>
        <v>8.7809279797864178E-3</v>
      </c>
      <c r="E45" s="76">
        <v>339</v>
      </c>
      <c r="F45" s="75">
        <f t="shared" si="1"/>
        <v>4.3275674985638604E-3</v>
      </c>
      <c r="G45" s="68">
        <v>130669.36000000002</v>
      </c>
      <c r="H45" s="75">
        <f t="shared" si="2"/>
        <v>8.9211548696974084E-3</v>
      </c>
      <c r="I45" s="68">
        <v>46961.14</v>
      </c>
      <c r="J45" s="75">
        <f t="shared" si="3"/>
        <v>4.5684467633552482E-3</v>
      </c>
      <c r="K45" s="65">
        <f t="shared" si="4"/>
        <v>2.6598097111402933E-2</v>
      </c>
      <c r="L45" s="65">
        <f t="shared" si="5"/>
        <v>6.6495242778507333E-3</v>
      </c>
      <c r="M45" s="50">
        <f t="shared" si="6"/>
        <v>523.34139273632479</v>
      </c>
      <c r="N45" s="204">
        <f t="shared" si="7"/>
        <v>132.56611291760223</v>
      </c>
      <c r="O45" s="60"/>
      <c r="P45" s="217" t="s">
        <v>592</v>
      </c>
      <c r="Q45" s="217" t="s">
        <v>3440</v>
      </c>
      <c r="R45" s="218">
        <v>43069</v>
      </c>
      <c r="S45" s="219">
        <f t="shared" si="8"/>
        <v>132.56611291760223</v>
      </c>
      <c r="T45" s="61"/>
    </row>
    <row r="46" spans="1:20" s="56" customFormat="1" ht="14.4" x14ac:dyDescent="0.3">
      <c r="A46" s="56">
        <v>110</v>
      </c>
      <c r="B46" s="77" t="s">
        <v>672</v>
      </c>
      <c r="C46" s="74">
        <v>1058911</v>
      </c>
      <c r="D46" s="78">
        <f t="shared" si="0"/>
        <v>5.4834400324309364E-3</v>
      </c>
      <c r="E46" s="79">
        <v>156</v>
      </c>
      <c r="F46" s="78">
        <f t="shared" si="1"/>
        <v>1.9914469904895641E-3</v>
      </c>
      <c r="G46" s="74">
        <v>43649.950000000004</v>
      </c>
      <c r="H46" s="78">
        <f t="shared" si="2"/>
        <v>2.9801015632474853E-3</v>
      </c>
      <c r="I46" s="74">
        <v>22164.220000000005</v>
      </c>
      <c r="J46" s="78">
        <f t="shared" si="3"/>
        <v>2.1561669738275877E-3</v>
      </c>
      <c r="K46" s="78">
        <f t="shared" si="4"/>
        <v>1.2611155559995573E-2</v>
      </c>
      <c r="L46" s="78">
        <f t="shared" si="5"/>
        <v>3.1527888899988933E-3</v>
      </c>
      <c r="M46" s="50">
        <f t="shared" si="6"/>
        <v>240.82966745388396</v>
      </c>
      <c r="N46" s="204">
        <f t="shared" si="7"/>
        <v>62.854566813018138</v>
      </c>
      <c r="O46" s="60"/>
      <c r="P46" s="217" t="s">
        <v>673</v>
      </c>
      <c r="Q46" s="217" t="s">
        <v>3440</v>
      </c>
      <c r="R46" s="218">
        <v>43069</v>
      </c>
      <c r="S46" s="219">
        <f t="shared" si="8"/>
        <v>62.854566813018138</v>
      </c>
      <c r="T46" s="61"/>
    </row>
    <row r="47" spans="1:20" s="56" customFormat="1" ht="14.4" x14ac:dyDescent="0.3">
      <c r="B47" s="77" t="s">
        <v>674</v>
      </c>
      <c r="C47" s="74">
        <v>882327</v>
      </c>
      <c r="D47" s="78">
        <f t="shared" si="0"/>
        <v>4.569021564130216E-3</v>
      </c>
      <c r="E47" s="79">
        <v>156</v>
      </c>
      <c r="F47" s="78">
        <f t="shared" si="1"/>
        <v>1.9914469904895641E-3</v>
      </c>
      <c r="G47" s="74">
        <v>42746.670000000006</v>
      </c>
      <c r="H47" s="78">
        <f t="shared" si="2"/>
        <v>2.9184321652286974E-3</v>
      </c>
      <c r="I47" s="74">
        <v>18093.14</v>
      </c>
      <c r="J47" s="78">
        <f t="shared" si="3"/>
        <v>1.7601264976091588E-3</v>
      </c>
      <c r="K47" s="78">
        <f t="shared" si="4"/>
        <v>1.1239027217457637E-2</v>
      </c>
      <c r="L47" s="78">
        <f t="shared" si="5"/>
        <v>2.8097568043644093E-3</v>
      </c>
      <c r="M47" s="50">
        <f>+$M$23*F47</f>
        <v>240.82966745388396</v>
      </c>
      <c r="N47" s="204">
        <f t="shared" si="7"/>
        <v>56.015817408033648</v>
      </c>
      <c r="O47" s="73"/>
      <c r="P47" s="217" t="s">
        <v>675</v>
      </c>
      <c r="Q47" s="217" t="s">
        <v>3440</v>
      </c>
      <c r="R47" s="218">
        <v>43069</v>
      </c>
      <c r="S47" s="219">
        <f t="shared" si="8"/>
        <v>56.015817408033648</v>
      </c>
      <c r="T47" s="61"/>
    </row>
    <row r="48" spans="1:20" s="56" customFormat="1" ht="14.4" x14ac:dyDescent="0.3">
      <c r="B48" s="25" t="s">
        <v>676</v>
      </c>
      <c r="C48" s="80">
        <f>SUM(C26:C47)</f>
        <v>193110710.38203004</v>
      </c>
      <c r="D48" s="81">
        <f>SUM(D26:D47)</f>
        <v>0.99999999999999989</v>
      </c>
      <c r="E48" s="82">
        <f>SUM(E26:E47)</f>
        <v>78335</v>
      </c>
      <c r="F48" s="81">
        <f>SUM(F25:F47)</f>
        <v>1</v>
      </c>
      <c r="G48" s="80">
        <f t="shared" ref="G48:M48" si="9">SUM(G26:G47)</f>
        <v>14647135.030000001</v>
      </c>
      <c r="H48" s="81">
        <f t="shared" si="9"/>
        <v>1</v>
      </c>
      <c r="I48" s="80">
        <f t="shared" si="9"/>
        <v>10279454.360000001</v>
      </c>
      <c r="J48" s="81">
        <f t="shared" si="9"/>
        <v>0.99999999999999967</v>
      </c>
      <c r="K48" s="81">
        <f t="shared" si="9"/>
        <v>4</v>
      </c>
      <c r="L48" s="81">
        <f t="shared" si="9"/>
        <v>1</v>
      </c>
      <c r="M48" s="50">
        <f t="shared" si="9"/>
        <v>120932.00000000001</v>
      </c>
      <c r="N48" s="204">
        <f>SUM(N26:N47)</f>
        <v>19936.18</v>
      </c>
      <c r="O48" s="60"/>
      <c r="P48" s="220" t="s">
        <v>60</v>
      </c>
      <c r="Q48" s="217" t="s">
        <v>3440</v>
      </c>
      <c r="R48" s="218">
        <v>43069</v>
      </c>
      <c r="S48" s="219">
        <f t="shared" si="8"/>
        <v>19936.18</v>
      </c>
      <c r="T48" s="61"/>
    </row>
    <row r="49" spans="1:20" x14ac:dyDescent="0.25">
      <c r="A49" s="19">
        <v>103</v>
      </c>
      <c r="C49" s="85"/>
      <c r="D49" s="85"/>
      <c r="E49" s="85"/>
      <c r="F49" s="85"/>
      <c r="G49" s="85"/>
      <c r="H49" s="85"/>
      <c r="I49" s="85"/>
      <c r="J49" s="85"/>
      <c r="K49" s="85"/>
      <c r="L49" s="86"/>
      <c r="M49" s="50"/>
      <c r="N49" s="69"/>
      <c r="O49" s="69"/>
    </row>
    <row r="50" spans="1:20" s="56" customFormat="1" x14ac:dyDescent="0.25">
      <c r="A50" s="56">
        <v>104</v>
      </c>
      <c r="B50" s="25"/>
      <c r="C50" s="88">
        <v>0</v>
      </c>
      <c r="D50" s="89">
        <f>C50/$C$54</f>
        <v>0</v>
      </c>
      <c r="E50" s="90">
        <v>0</v>
      </c>
      <c r="F50" s="89">
        <f>E50/$E$54</f>
        <v>0</v>
      </c>
      <c r="G50" s="88">
        <v>0</v>
      </c>
      <c r="H50" s="89">
        <f>G50/$G$54</f>
        <v>0</v>
      </c>
      <c r="I50" s="88">
        <v>0</v>
      </c>
      <c r="J50" s="89">
        <f>I50/$I$54</f>
        <v>0</v>
      </c>
      <c r="K50" s="89">
        <f>D50+F50+H50+J50</f>
        <v>0</v>
      </c>
      <c r="L50" s="89">
        <f>ROUND(K50/$K$54,4)</f>
        <v>0</v>
      </c>
      <c r="M50" s="69"/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C51" s="64"/>
      <c r="D51" s="67"/>
      <c r="E51" s="66"/>
      <c r="F51" s="67"/>
      <c r="G51" s="64"/>
      <c r="H51" s="67"/>
      <c r="I51" s="64"/>
      <c r="J51" s="67"/>
      <c r="K51" s="67"/>
      <c r="L51" s="67"/>
      <c r="M51" s="69"/>
      <c r="N51" s="69"/>
      <c r="O51" s="69"/>
    </row>
    <row r="52" spans="1:20" x14ac:dyDescent="0.25">
      <c r="A52" s="77"/>
      <c r="M52" s="69"/>
      <c r="N52" s="69"/>
      <c r="O52" s="69"/>
    </row>
    <row r="53" spans="1:20" x14ac:dyDescent="0.25">
      <c r="A53" s="77"/>
      <c r="C53" s="91"/>
      <c r="D53" s="91"/>
      <c r="E53" s="91"/>
      <c r="F53" s="91"/>
      <c r="G53" s="91"/>
      <c r="H53" s="91"/>
      <c r="I53" s="91"/>
      <c r="J53" s="91"/>
      <c r="K53" s="91"/>
      <c r="L53" s="92"/>
      <c r="M53" s="69"/>
      <c r="N53" s="69"/>
      <c r="O53" s="69"/>
    </row>
    <row r="54" spans="1:20" x14ac:dyDescent="0.25">
      <c r="A54" s="77"/>
      <c r="B54" s="19" t="s">
        <v>679</v>
      </c>
      <c r="C54" s="93">
        <f>C48+C50</f>
        <v>193110710.38203004</v>
      </c>
      <c r="D54" s="67">
        <f>D48+D50</f>
        <v>0.99999999999999989</v>
      </c>
      <c r="E54" s="94">
        <f t="shared" ref="E54:J54" si="10">E48+E50</f>
        <v>78335</v>
      </c>
      <c r="F54" s="67">
        <f t="shared" si="10"/>
        <v>1</v>
      </c>
      <c r="G54" s="93">
        <f t="shared" si="10"/>
        <v>14647135.030000001</v>
      </c>
      <c r="H54" s="67">
        <f t="shared" si="10"/>
        <v>1</v>
      </c>
      <c r="I54" s="93">
        <f t="shared" si="10"/>
        <v>10279454.360000001</v>
      </c>
      <c r="J54" s="67">
        <f t="shared" si="10"/>
        <v>0.99999999999999967</v>
      </c>
      <c r="K54" s="67">
        <f>D54+F54+H54+J54</f>
        <v>3.9999999999999996</v>
      </c>
      <c r="L54" s="67">
        <f>L48+L50</f>
        <v>1</v>
      </c>
      <c r="M54" s="69"/>
      <c r="N54" s="69"/>
      <c r="O54" s="69"/>
    </row>
    <row r="55" spans="1:20" x14ac:dyDescent="0.25">
      <c r="L55" s="67"/>
      <c r="M55" s="69"/>
      <c r="N55" s="69"/>
      <c r="O55" s="69"/>
    </row>
    <row r="56" spans="1:20" x14ac:dyDescent="0.25">
      <c r="B56" s="95" t="s">
        <v>680</v>
      </c>
      <c r="C56" s="64"/>
      <c r="D56" s="95">
        <f>C56/$C$54</f>
        <v>0</v>
      </c>
      <c r="E56" s="96"/>
      <c r="F56" s="95">
        <f>E56/$E$54</f>
        <v>0</v>
      </c>
      <c r="G56" s="95">
        <f>G34*0.34</f>
        <v>504335.18520000012</v>
      </c>
      <c r="H56" s="95">
        <f>G56/$G$54</f>
        <v>3.4432343537970381E-2</v>
      </c>
      <c r="I56" s="95">
        <f>I34*0.34</f>
        <v>391923.51140000002</v>
      </c>
      <c r="J56" s="95">
        <f>I56/$I$54</f>
        <v>3.8126878886205785E-2</v>
      </c>
      <c r="K56" s="95">
        <f>D56+F56+H56+J56</f>
        <v>7.2559222424176173E-2</v>
      </c>
      <c r="L56" s="95">
        <f>ROUND(K56/$K$54,4)</f>
        <v>1.8100000000000002E-2</v>
      </c>
      <c r="M56" s="69"/>
      <c r="N56" s="69"/>
      <c r="O56" s="69"/>
      <c r="P56" s="56" t="s">
        <v>677</v>
      </c>
      <c r="S56" s="84">
        <f>-N48</f>
        <v>-19936.18</v>
      </c>
    </row>
    <row r="57" spans="1:20" x14ac:dyDescent="0.25">
      <c r="B57" s="95" t="s">
        <v>681</v>
      </c>
      <c r="C57" s="64"/>
      <c r="D57" s="95">
        <f>C57/$C$54</f>
        <v>0</v>
      </c>
      <c r="E57" s="96">
        <f>E34-E56</f>
        <v>9571</v>
      </c>
      <c r="F57" s="95">
        <f>E57/$E$54</f>
        <v>0.12218037914086935</v>
      </c>
      <c r="G57" s="95">
        <f>G58-G56</f>
        <v>979003.59480000008</v>
      </c>
      <c r="H57" s="95">
        <f>G57/$G$54</f>
        <v>6.6839255103118958E-2</v>
      </c>
      <c r="I57" s="95">
        <f>I34-I56</f>
        <v>760792.6986</v>
      </c>
      <c r="J57" s="95">
        <f>I57/$I$54</f>
        <v>7.4011000190870049E-2</v>
      </c>
      <c r="K57" s="95">
        <f>D57+F57+H57+J57</f>
        <v>0.26303063443485836</v>
      </c>
      <c r="L57" s="95">
        <f>ROUND(K57/$K$54,4)</f>
        <v>6.5799999999999997E-2</v>
      </c>
      <c r="M57" s="69"/>
      <c r="N57" s="69"/>
      <c r="O57" s="69"/>
      <c r="S57" s="84">
        <f>SUM(S26:S56)</f>
        <v>19936.18</v>
      </c>
      <c r="T57" s="19" t="s">
        <v>678</v>
      </c>
    </row>
    <row r="58" spans="1:20" x14ac:dyDescent="0.25">
      <c r="B58" s="95" t="s">
        <v>682</v>
      </c>
      <c r="C58" s="64"/>
      <c r="D58" s="95">
        <f>D56+D57</f>
        <v>0</v>
      </c>
      <c r="E58" s="95">
        <f>E56+E57</f>
        <v>9571</v>
      </c>
      <c r="F58" s="95">
        <f>F56+F57</f>
        <v>0.12218037914086935</v>
      </c>
      <c r="G58" s="95">
        <f>G34</f>
        <v>1483338.7800000003</v>
      </c>
      <c r="H58" s="95">
        <f>H56+H57</f>
        <v>0.10127159864108934</v>
      </c>
      <c r="I58" s="95">
        <f>I56+I57</f>
        <v>1152716.21</v>
      </c>
      <c r="J58" s="95">
        <f>J56+J57</f>
        <v>0.11213787907707584</v>
      </c>
      <c r="K58" s="95">
        <f>K56+K57</f>
        <v>0.33558985685903453</v>
      </c>
      <c r="L58" s="95">
        <f>L56+L57</f>
        <v>8.3900000000000002E-2</v>
      </c>
      <c r="M58" s="69"/>
      <c r="N58" s="69"/>
      <c r="O58" s="69"/>
    </row>
    <row r="59" spans="1:20" x14ac:dyDescent="0.25">
      <c r="B59" s="19" t="s">
        <v>683</v>
      </c>
      <c r="E59" s="19" t="s">
        <v>684</v>
      </c>
      <c r="L59" s="67" t="s">
        <v>685</v>
      </c>
      <c r="M59" s="69"/>
      <c r="N59" s="69"/>
      <c r="O59" s="69"/>
    </row>
    <row r="60" spans="1:20" x14ac:dyDescent="0.25">
      <c r="B60" s="19" t="s">
        <v>686</v>
      </c>
      <c r="E60" s="19" t="s">
        <v>687</v>
      </c>
      <c r="L60" s="19" t="s">
        <v>687</v>
      </c>
      <c r="M60" s="69"/>
      <c r="N60" s="69"/>
      <c r="O60" s="69"/>
    </row>
    <row r="61" spans="1:20" x14ac:dyDescent="0.25">
      <c r="E61" s="97">
        <f>+E28+E29</f>
        <v>40242</v>
      </c>
      <c r="L61" s="98">
        <f>+L28+L29</f>
        <v>0.49197811761239069</v>
      </c>
      <c r="M61" s="69"/>
      <c r="N61" s="69"/>
      <c r="O61" s="69"/>
    </row>
    <row r="62" spans="1:20" x14ac:dyDescent="0.25">
      <c r="B62" s="19" t="s">
        <v>688</v>
      </c>
      <c r="L62" s="67"/>
      <c r="M62" s="69"/>
      <c r="N62" s="69"/>
      <c r="O62" s="69"/>
    </row>
    <row r="63" spans="1:20" x14ac:dyDescent="0.25">
      <c r="D63" s="19" t="s">
        <v>689</v>
      </c>
      <c r="E63" s="99">
        <f>+E28/E61</f>
        <v>0.46620446299885693</v>
      </c>
      <c r="K63" s="19" t="s">
        <v>689</v>
      </c>
      <c r="L63" s="99">
        <f>+L28/L61</f>
        <v>0.52438957611600445</v>
      </c>
      <c r="M63" s="69"/>
      <c r="N63" s="69"/>
      <c r="O63" s="69"/>
    </row>
    <row r="64" spans="1:20" x14ac:dyDescent="0.25">
      <c r="D64" s="19" t="s">
        <v>690</v>
      </c>
      <c r="E64" s="99">
        <f>+E29/E61</f>
        <v>0.53379553700114313</v>
      </c>
      <c r="K64" s="19" t="s">
        <v>690</v>
      </c>
      <c r="L64" s="100">
        <f>+L29/L61</f>
        <v>0.47561042388399555</v>
      </c>
      <c r="O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topLeftCell="A19" workbookViewId="0">
      <selection activeCell="B21" sqref="B21"/>
    </sheetView>
  </sheetViews>
  <sheetFormatPr defaultColWidth="12.5546875" defaultRowHeight="13.2" x14ac:dyDescent="0.25"/>
  <cols>
    <col min="1" max="1" width="6" style="19" bestFit="1" customWidth="1"/>
    <col min="2" max="2" width="21.88671875" style="19" customWidth="1"/>
    <col min="3" max="3" width="14" style="19" bestFit="1" customWidth="1"/>
    <col min="4" max="4" width="11.33203125" style="19" customWidth="1"/>
    <col min="5" max="5" width="13.88671875" style="19" customWidth="1"/>
    <col min="6" max="6" width="11.33203125" style="19" customWidth="1"/>
    <col min="7" max="7" width="13.88671875" style="19" customWidth="1"/>
    <col min="8" max="8" width="10.6640625" style="19" customWidth="1"/>
    <col min="9" max="9" width="13.88671875" style="19" customWidth="1"/>
    <col min="10" max="10" width="9.5546875" style="19" customWidth="1"/>
    <col min="11" max="11" width="15" style="19" customWidth="1"/>
    <col min="12" max="12" width="12.5546875" style="19" customWidth="1"/>
    <col min="13" max="13" width="0.33203125" style="19" customWidth="1"/>
    <col min="14" max="14" width="10.109375" style="19" customWidth="1"/>
    <col min="15" max="15" width="12.44140625" style="19" customWidth="1"/>
    <col min="16" max="16" width="23.6640625" style="19" bestFit="1" customWidth="1"/>
    <col min="17" max="17" width="20.33203125" style="19" customWidth="1"/>
    <col min="18" max="18" width="9.109375" style="19" bestFit="1" customWidth="1"/>
    <col min="19" max="19" width="11.109375" style="19" customWidth="1"/>
    <col min="20" max="16384" width="12.5546875" style="19"/>
  </cols>
  <sheetData>
    <row r="1" spans="2:16" s="18" customFormat="1" x14ac:dyDescent="0.25">
      <c r="E1" s="19"/>
      <c r="F1" s="20"/>
    </row>
    <row r="2" spans="2:16" ht="14.4" x14ac:dyDescent="0.3">
      <c r="L2"/>
      <c r="M2" s="21"/>
      <c r="N2" s="21"/>
      <c r="O2"/>
      <c r="P2"/>
    </row>
    <row r="3" spans="2:16" ht="14.4" x14ac:dyDescent="0.3">
      <c r="B3" s="22"/>
      <c r="C3" s="23" t="s">
        <v>597</v>
      </c>
      <c r="D3" s="24"/>
      <c r="E3" s="24"/>
      <c r="F3" s="24"/>
      <c r="G3" s="24"/>
      <c r="H3" s="24"/>
      <c r="I3" s="24"/>
      <c r="J3" s="24"/>
      <c r="K3" s="25" t="s">
        <v>2893</v>
      </c>
      <c r="L3" s="26"/>
      <c r="M3" s="27"/>
      <c r="N3"/>
      <c r="O3"/>
    </row>
    <row r="4" spans="2:16" ht="14.4" x14ac:dyDescent="0.3">
      <c r="I4" s="19" t="s">
        <v>598</v>
      </c>
      <c r="J4" s="19" t="s">
        <v>599</v>
      </c>
      <c r="K4" s="25"/>
      <c r="L4" s="26"/>
      <c r="M4" s="28"/>
      <c r="N4"/>
      <c r="O4"/>
    </row>
    <row r="5" spans="2:16" ht="14.4" x14ac:dyDescent="0.3">
      <c r="K5" s="29" t="s">
        <v>600</v>
      </c>
      <c r="L5" s="30"/>
      <c r="M5" s="29"/>
      <c r="N5"/>
      <c r="O5"/>
    </row>
    <row r="6" spans="2:16" ht="14.4" x14ac:dyDescent="0.3">
      <c r="K6" s="36"/>
      <c r="L6" s="31" t="s">
        <v>2792</v>
      </c>
      <c r="M6" s="105">
        <v>65.400000000000006</v>
      </c>
      <c r="N6" s="189">
        <f>4886.65+1444.75+1613.35+4160+2472.99+3733.15+5106.54+3395.33+3437.49</f>
        <v>30250.25</v>
      </c>
      <c r="O6" s="19" t="s">
        <v>3448</v>
      </c>
    </row>
    <row r="7" spans="2:16" ht="14.4" x14ac:dyDescent="0.3">
      <c r="K7" s="28"/>
      <c r="L7" s="31" t="s">
        <v>603</v>
      </c>
      <c r="M7" s="33">
        <v>17.38</v>
      </c>
      <c r="N7" s="189">
        <f>1298.98+384.05+428.87+1105.82+2472.99+3090.21+3733.15+5106.54+3395.33+3437.49</f>
        <v>24453.43</v>
      </c>
      <c r="O7" s="19" t="s">
        <v>3449</v>
      </c>
    </row>
    <row r="8" spans="2:16" ht="14.4" x14ac:dyDescent="0.3">
      <c r="K8" s="36"/>
      <c r="L8" s="31" t="s">
        <v>2792</v>
      </c>
      <c r="M8" s="106"/>
      <c r="N8" s="189"/>
      <c r="O8" s="70"/>
    </row>
    <row r="9" spans="2:16" ht="14.4" x14ac:dyDescent="0.3">
      <c r="J9" s="39"/>
      <c r="K9" s="28"/>
      <c r="L9" s="31" t="s">
        <v>603</v>
      </c>
      <c r="M9" s="34"/>
      <c r="N9" s="189"/>
      <c r="O9" s="70"/>
    </row>
    <row r="10" spans="2:16" ht="14.4" x14ac:dyDescent="0.3">
      <c r="J10" s="39"/>
      <c r="K10" s="36"/>
      <c r="L10" s="31" t="s">
        <v>2792</v>
      </c>
      <c r="M10" s="34"/>
      <c r="N10" s="189"/>
      <c r="O10" s="70"/>
    </row>
    <row r="11" spans="2:16" ht="14.4" x14ac:dyDescent="0.3">
      <c r="J11" s="39"/>
      <c r="K11" s="28"/>
      <c r="L11" s="31" t="s">
        <v>603</v>
      </c>
      <c r="M11" s="34"/>
      <c r="N11" s="189"/>
      <c r="O11" s="70"/>
    </row>
    <row r="12" spans="2:16" ht="14.4" x14ac:dyDescent="0.3">
      <c r="J12" s="39"/>
      <c r="K12" s="36"/>
      <c r="L12" s="31" t="s">
        <v>2792</v>
      </c>
      <c r="M12" s="34"/>
      <c r="N12" s="189"/>
      <c r="O12" s="70"/>
    </row>
    <row r="13" spans="2:16" ht="14.4" x14ac:dyDescent="0.3">
      <c r="J13" s="39"/>
      <c r="K13" s="28"/>
      <c r="L13" s="31" t="s">
        <v>603</v>
      </c>
      <c r="M13" s="34"/>
      <c r="N13" s="189"/>
      <c r="O13" s="70"/>
    </row>
    <row r="14" spans="2:16" ht="14.4" x14ac:dyDescent="0.3">
      <c r="J14" s="39"/>
      <c r="K14" s="36"/>
      <c r="L14" s="31"/>
      <c r="M14" s="34"/>
      <c r="N14" s="189"/>
      <c r="O14" s="70"/>
    </row>
    <row r="15" spans="2:16" ht="14.4" x14ac:dyDescent="0.3">
      <c r="J15" s="39"/>
      <c r="K15" s="28"/>
      <c r="L15" s="31"/>
      <c r="M15" s="34"/>
      <c r="N15" s="189"/>
      <c r="O15" s="70"/>
    </row>
    <row r="16" spans="2:16" ht="14.4" x14ac:dyDescent="0.3">
      <c r="J16" s="39"/>
      <c r="K16" s="36"/>
      <c r="L16" s="31"/>
      <c r="M16" s="34"/>
      <c r="N16" s="189"/>
      <c r="O16" s="70"/>
    </row>
    <row r="17" spans="1:20" ht="14.4" x14ac:dyDescent="0.3">
      <c r="J17" s="39"/>
      <c r="K17" s="28"/>
      <c r="L17" s="31"/>
      <c r="M17" s="34"/>
      <c r="N17" s="189"/>
      <c r="O17" s="70"/>
    </row>
    <row r="18" spans="1:20" ht="14.4" x14ac:dyDescent="0.3">
      <c r="J18" s="39"/>
      <c r="K18" s="36"/>
      <c r="L18" s="31"/>
      <c r="M18" s="34"/>
      <c r="N18"/>
      <c r="O18" s="70"/>
    </row>
    <row r="19" spans="1:20" ht="14.4" x14ac:dyDescent="0.3">
      <c r="J19" s="39"/>
      <c r="K19" s="28"/>
      <c r="L19" s="31"/>
      <c r="M19" s="34"/>
      <c r="N19"/>
      <c r="O19" s="70"/>
    </row>
    <row r="20" spans="1:20" ht="14.4" x14ac:dyDescent="0.3">
      <c r="A20" s="24"/>
      <c r="E20" s="24"/>
      <c r="F20" s="24"/>
      <c r="I20" s="24"/>
      <c r="J20" s="39"/>
      <c r="K20" s="41"/>
      <c r="L20" s="40"/>
      <c r="M20" s="41"/>
      <c r="N20" s="42"/>
      <c r="O20" s="24"/>
    </row>
    <row r="21" spans="1:20" ht="14.4" x14ac:dyDescent="0.3">
      <c r="B21" s="43" t="s">
        <v>3562</v>
      </c>
      <c r="C21" s="24"/>
      <c r="D21" s="24"/>
      <c r="E21" s="24"/>
      <c r="F21" s="44"/>
      <c r="G21" s="44"/>
      <c r="H21" s="44"/>
      <c r="I21" s="44"/>
      <c r="J21" s="45"/>
      <c r="K21" s="28"/>
      <c r="L21" s="31"/>
      <c r="M21" s="34"/>
      <c r="N21"/>
      <c r="O21"/>
    </row>
    <row r="22" spans="1:20" ht="14.4" x14ac:dyDescent="0.3">
      <c r="J22" s="39"/>
      <c r="K22" s="28"/>
      <c r="L22" s="31"/>
      <c r="M22" s="34"/>
      <c r="N22"/>
      <c r="O22"/>
    </row>
    <row r="23" spans="1:20" ht="14.4" x14ac:dyDescent="0.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8"/>
      <c r="L23" s="31"/>
      <c r="M23" s="38">
        <v>2138.0500000000002</v>
      </c>
      <c r="N23"/>
      <c r="O23"/>
    </row>
    <row r="24" spans="1:20" x14ac:dyDescent="0.25">
      <c r="C24" s="46" t="s">
        <v>608</v>
      </c>
      <c r="D24" s="46" t="s">
        <v>609</v>
      </c>
      <c r="E24" s="46" t="s">
        <v>610</v>
      </c>
      <c r="F24" s="46" t="s">
        <v>611</v>
      </c>
      <c r="G24" s="46" t="s">
        <v>612</v>
      </c>
      <c r="H24" s="46" t="s">
        <v>613</v>
      </c>
      <c r="I24" s="46" t="s">
        <v>614</v>
      </c>
      <c r="J24" s="46" t="s">
        <v>615</v>
      </c>
      <c r="K24" s="46" t="s">
        <v>616</v>
      </c>
      <c r="L24" s="46" t="s">
        <v>617</v>
      </c>
      <c r="M24" s="47"/>
      <c r="N24" s="47"/>
      <c r="O24" s="47"/>
    </row>
    <row r="25" spans="1:20" x14ac:dyDescent="0.25">
      <c r="B25" s="19" t="s">
        <v>618</v>
      </c>
      <c r="C25" s="48">
        <v>0.25</v>
      </c>
      <c r="D25" s="49"/>
      <c r="E25" s="48">
        <v>0.25</v>
      </c>
      <c r="F25" s="49"/>
      <c r="G25" s="48">
        <v>0.25</v>
      </c>
      <c r="H25" s="49"/>
      <c r="I25" s="48">
        <v>0.25</v>
      </c>
      <c r="J25" s="49"/>
      <c r="K25" s="49">
        <f>SUM(C25:J25)</f>
        <v>1</v>
      </c>
      <c r="L25" s="31" t="s">
        <v>619</v>
      </c>
      <c r="M25" s="50">
        <v>120932</v>
      </c>
      <c r="N25" s="202">
        <f>N6+N8+N10+N12</f>
        <v>30250.25</v>
      </c>
    </row>
    <row r="26" spans="1:20" x14ac:dyDescent="0.25">
      <c r="C26" s="51" t="s">
        <v>620</v>
      </c>
      <c r="D26" s="31"/>
      <c r="E26" s="51" t="s">
        <v>621</v>
      </c>
      <c r="F26" s="31"/>
      <c r="G26" s="51" t="s">
        <v>622</v>
      </c>
      <c r="H26" s="31"/>
      <c r="I26" s="51" t="s">
        <v>623</v>
      </c>
      <c r="J26" s="31"/>
      <c r="K26" s="51" t="s">
        <v>624</v>
      </c>
      <c r="L26" s="51" t="s">
        <v>625</v>
      </c>
      <c r="M26" s="52" t="s">
        <v>626</v>
      </c>
      <c r="N26" s="203" t="s">
        <v>2775</v>
      </c>
    </row>
    <row r="27" spans="1:20" ht="14.4" x14ac:dyDescent="0.3">
      <c r="M27" s="52"/>
      <c r="N27" s="203"/>
      <c r="P27" s="53"/>
      <c r="Q27" s="55"/>
      <c r="R27" s="55"/>
      <c r="S27" s="55"/>
      <c r="T27" s="6"/>
    </row>
    <row r="28" spans="1:20" s="56" customFormat="1" x14ac:dyDescent="0.25">
      <c r="A28" s="56">
        <v>101</v>
      </c>
      <c r="B28" s="56" t="s">
        <v>631</v>
      </c>
      <c r="C28" s="57">
        <v>5749220.8137200018</v>
      </c>
      <c r="D28" s="58">
        <f t="shared" ref="D28:D49" si="0">C28/$C$56</f>
        <v>2.9771631010762398E-2</v>
      </c>
      <c r="E28" s="59">
        <v>2385</v>
      </c>
      <c r="F28" s="58">
        <f t="shared" ref="F28:F49" si="1">E28/$E$56</f>
        <v>3.0446160719984683E-2</v>
      </c>
      <c r="G28" s="57">
        <v>698601.85000000009</v>
      </c>
      <c r="H28" s="58">
        <f t="shared" ref="H28:H49" si="2">G28/$G$56</f>
        <v>4.7695460482144542E-2</v>
      </c>
      <c r="I28" s="57">
        <v>509952.23000000004</v>
      </c>
      <c r="J28" s="58">
        <f t="shared" ref="J28:J49" si="3">I28/$I$56</f>
        <v>4.9608881185790876E-2</v>
      </c>
      <c r="K28" s="58">
        <f t="shared" ref="K28:K49" si="4">D28+F28+H28+J28</f>
        <v>0.15752213339868248</v>
      </c>
      <c r="L28" s="58">
        <f t="shared" ref="L28:L49" si="5">+D28*$C$25+F28*$E$25+H28*$G$25+J28*$I$25</f>
        <v>3.9380533349670621E-2</v>
      </c>
      <c r="M28" s="50">
        <f t="shared" ref="M28:M48" si="6">+$M$25*F28</f>
        <v>3681.9151081891878</v>
      </c>
      <c r="N28" s="204">
        <f>$N$25*L28</f>
        <v>1191.2709789608737</v>
      </c>
      <c r="O28" s="60"/>
      <c r="P28" s="61" t="s">
        <v>712</v>
      </c>
      <c r="Q28" s="61" t="s">
        <v>3439</v>
      </c>
      <c r="R28" s="62">
        <v>43069</v>
      </c>
      <c r="S28" s="171">
        <f t="shared" ref="S28:S50" si="7">N28</f>
        <v>1191.2709789608737</v>
      </c>
      <c r="T28" s="61"/>
    </row>
    <row r="29" spans="1:20" x14ac:dyDescent="0.25">
      <c r="A29" s="19">
        <v>102</v>
      </c>
      <c r="B29" s="19" t="s">
        <v>634</v>
      </c>
      <c r="C29" s="64">
        <v>14815592.565270001</v>
      </c>
      <c r="D29" s="65">
        <f t="shared" si="0"/>
        <v>7.6720719094038756E-2</v>
      </c>
      <c r="E29" s="66">
        <v>6749</v>
      </c>
      <c r="F29" s="67">
        <f t="shared" si="1"/>
        <v>8.6155613710346593E-2</v>
      </c>
      <c r="G29" s="68">
        <v>930539.99</v>
      </c>
      <c r="H29" s="65">
        <f t="shared" si="2"/>
        <v>6.3530512150948598E-2</v>
      </c>
      <c r="I29" s="68">
        <v>796102.58000000007</v>
      </c>
      <c r="J29" s="67">
        <f t="shared" si="3"/>
        <v>7.7445995878715104E-2</v>
      </c>
      <c r="K29" s="67">
        <f t="shared" si="4"/>
        <v>0.30385284083404906</v>
      </c>
      <c r="L29" s="67">
        <f t="shared" si="5"/>
        <v>7.5963210208512266E-2</v>
      </c>
      <c r="M29" s="50">
        <f t="shared" si="6"/>
        <v>10418.970677219635</v>
      </c>
      <c r="N29" s="204">
        <f t="shared" ref="N29:N49" si="8">$N$25*L29</f>
        <v>2297.9060996100484</v>
      </c>
      <c r="O29" s="69"/>
      <c r="P29" s="61" t="s">
        <v>714</v>
      </c>
      <c r="Q29" s="61" t="s">
        <v>3439</v>
      </c>
      <c r="R29" s="62">
        <v>43069</v>
      </c>
      <c r="S29" s="171">
        <f t="shared" si="7"/>
        <v>2297.9060996100484</v>
      </c>
      <c r="T29" s="61"/>
    </row>
    <row r="30" spans="1:20" s="56" customFormat="1" x14ac:dyDescent="0.25">
      <c r="A30" s="56">
        <v>105</v>
      </c>
      <c r="B30" s="56" t="s">
        <v>637</v>
      </c>
      <c r="C30" s="57">
        <v>60136326.138040006</v>
      </c>
      <c r="D30" s="58">
        <f t="shared" si="0"/>
        <v>0.31140854911191918</v>
      </c>
      <c r="E30" s="59">
        <v>18761</v>
      </c>
      <c r="F30" s="58">
        <f t="shared" si="1"/>
        <v>0.23949703197804301</v>
      </c>
      <c r="G30" s="57">
        <v>3667829.3700000006</v>
      </c>
      <c r="H30" s="58">
        <f t="shared" si="2"/>
        <v>0.25041275051316303</v>
      </c>
      <c r="I30" s="57">
        <v>2370796.35</v>
      </c>
      <c r="J30" s="58">
        <f t="shared" si="3"/>
        <v>0.23063445460932031</v>
      </c>
      <c r="K30" s="58">
        <f t="shared" si="4"/>
        <v>1.0319527862124453</v>
      </c>
      <c r="L30" s="58">
        <f t="shared" si="5"/>
        <v>0.25798819655311134</v>
      </c>
      <c r="M30" s="50">
        <f t="shared" si="6"/>
        <v>28962.855071168698</v>
      </c>
      <c r="N30" s="204">
        <f>$N$25*L30</f>
        <v>7804.2074427807565</v>
      </c>
      <c r="O30" s="60"/>
      <c r="P30" s="61" t="s">
        <v>715</v>
      </c>
      <c r="Q30" s="61" t="s">
        <v>3439</v>
      </c>
      <c r="R30" s="62">
        <v>43069</v>
      </c>
      <c r="S30" s="171">
        <f t="shared" si="7"/>
        <v>7804.2074427807565</v>
      </c>
      <c r="T30" s="61"/>
    </row>
    <row r="31" spans="1:20" s="56" customFormat="1" x14ac:dyDescent="0.25">
      <c r="B31" s="56" t="s">
        <v>639</v>
      </c>
      <c r="C31" s="57">
        <v>47050204.824190006</v>
      </c>
      <c r="D31" s="58">
        <f t="shared" si="0"/>
        <v>0.24364368362122846</v>
      </c>
      <c r="E31" s="59">
        <v>21481</v>
      </c>
      <c r="F31" s="58">
        <f t="shared" si="1"/>
        <v>0.2742196974532457</v>
      </c>
      <c r="G31" s="57">
        <v>2841637.5700000003</v>
      </c>
      <c r="H31" s="58">
        <f t="shared" si="2"/>
        <v>0.19400637491084835</v>
      </c>
      <c r="I31" s="57">
        <v>2303522.19</v>
      </c>
      <c r="J31" s="58">
        <f t="shared" si="3"/>
        <v>0.22408992825179483</v>
      </c>
      <c r="K31" s="58">
        <f t="shared" si="4"/>
        <v>0.9359596842371174</v>
      </c>
      <c r="L31" s="58">
        <f t="shared" si="5"/>
        <v>0.23398992105927935</v>
      </c>
      <c r="M31" s="50">
        <f t="shared" si="6"/>
        <v>33161.93645241591</v>
      </c>
      <c r="N31" s="204">
        <f t="shared" si="8"/>
        <v>7078.2536095234655</v>
      </c>
      <c r="O31" s="60"/>
      <c r="P31" s="61" t="s">
        <v>716</v>
      </c>
      <c r="Q31" s="61" t="s">
        <v>3439</v>
      </c>
      <c r="R31" s="62">
        <v>43069</v>
      </c>
      <c r="S31" s="171">
        <f t="shared" si="7"/>
        <v>7078.2536095234655</v>
      </c>
      <c r="T31" s="61"/>
    </row>
    <row r="32" spans="1:20" s="56" customFormat="1" x14ac:dyDescent="0.25">
      <c r="B32" s="70" t="s">
        <v>641</v>
      </c>
      <c r="C32" s="71">
        <v>12680789</v>
      </c>
      <c r="D32" s="65">
        <f t="shared" si="0"/>
        <v>6.56659020875313E-2</v>
      </c>
      <c r="E32" s="72">
        <v>6917</v>
      </c>
      <c r="F32" s="65">
        <f t="shared" si="1"/>
        <v>8.8300248930873806E-2</v>
      </c>
      <c r="G32" s="71">
        <v>1218946.5925</v>
      </c>
      <c r="H32" s="65">
        <f t="shared" si="2"/>
        <v>8.3220820317650879E-2</v>
      </c>
      <c r="I32" s="71">
        <v>915178.99</v>
      </c>
      <c r="J32" s="65">
        <f t="shared" si="3"/>
        <v>8.9029919093876878E-2</v>
      </c>
      <c r="K32" s="65">
        <f t="shared" si="4"/>
        <v>0.32621689042993285</v>
      </c>
      <c r="L32" s="65">
        <f t="shared" si="5"/>
        <v>8.1554222607483212E-2</v>
      </c>
      <c r="M32" s="50">
        <f t="shared" si="6"/>
        <v>10678.325703708431</v>
      </c>
      <c r="N32" s="204">
        <f t="shared" si="8"/>
        <v>2467.035622432019</v>
      </c>
      <c r="O32" s="73"/>
      <c r="P32" s="61" t="s">
        <v>717</v>
      </c>
      <c r="Q32" s="61" t="s">
        <v>3439</v>
      </c>
      <c r="R32" s="62">
        <v>43069</v>
      </c>
      <c r="S32" s="171">
        <f t="shared" si="7"/>
        <v>2467.035622432019</v>
      </c>
      <c r="T32" s="61"/>
    </row>
    <row r="33" spans="1:20" x14ac:dyDescent="0.25">
      <c r="A33" s="19">
        <v>115</v>
      </c>
      <c r="B33" s="70" t="s">
        <v>643</v>
      </c>
      <c r="C33" s="71">
        <v>5381545</v>
      </c>
      <c r="D33" s="65">
        <f t="shared" si="0"/>
        <v>2.7867667149862968E-2</v>
      </c>
      <c r="E33" s="72">
        <v>2252</v>
      </c>
      <c r="F33" s="65">
        <f t="shared" si="1"/>
        <v>2.8748324503733963E-2</v>
      </c>
      <c r="G33" s="71">
        <v>330233.6875</v>
      </c>
      <c r="H33" s="65">
        <f t="shared" si="2"/>
        <v>2.2545957746932847E-2</v>
      </c>
      <c r="I33" s="71">
        <v>195345.27</v>
      </c>
      <c r="J33" s="65">
        <f t="shared" si="3"/>
        <v>1.9003466833817428E-2</v>
      </c>
      <c r="K33" s="65">
        <f t="shared" si="4"/>
        <v>9.8165416234347214E-2</v>
      </c>
      <c r="L33" s="65">
        <f t="shared" si="5"/>
        <v>2.4541354058586803E-2</v>
      </c>
      <c r="M33" s="50">
        <f t="shared" si="6"/>
        <v>3476.5923788855557</v>
      </c>
      <c r="N33" s="204">
        <f t="shared" si="8"/>
        <v>742.38209561076542</v>
      </c>
      <c r="O33" s="73"/>
      <c r="P33" s="61" t="s">
        <v>718</v>
      </c>
      <c r="Q33" s="61" t="s">
        <v>3439</v>
      </c>
      <c r="R33" s="62">
        <v>43069</v>
      </c>
      <c r="S33" s="171">
        <f t="shared" si="7"/>
        <v>742.38209561076542</v>
      </c>
      <c r="T33" s="61"/>
    </row>
    <row r="34" spans="1:20" x14ac:dyDescent="0.25">
      <c r="A34" s="70"/>
      <c r="B34" s="56" t="s">
        <v>645</v>
      </c>
      <c r="C34" s="57">
        <v>1981456.3873000003</v>
      </c>
      <c r="D34" s="58">
        <f t="shared" si="0"/>
        <v>1.0260727555608357E-2</v>
      </c>
      <c r="E34" s="59">
        <v>363</v>
      </c>
      <c r="F34" s="58">
        <f t="shared" si="1"/>
        <v>4.6339439586391782E-3</v>
      </c>
      <c r="G34" s="74">
        <v>59969.009999999995</v>
      </c>
      <c r="H34" s="58">
        <f t="shared" si="2"/>
        <v>4.0942484572698027E-3</v>
      </c>
      <c r="I34" s="74">
        <v>56765.040000000008</v>
      </c>
      <c r="J34" s="58">
        <f t="shared" si="3"/>
        <v>5.5221841560858876E-3</v>
      </c>
      <c r="K34" s="58">
        <f t="shared" si="4"/>
        <v>2.4511104127603225E-2</v>
      </c>
      <c r="L34" s="58">
        <f t="shared" si="5"/>
        <v>6.1277760319008064E-3</v>
      </c>
      <c r="M34" s="50">
        <f t="shared" si="6"/>
        <v>560.39211080615314</v>
      </c>
      <c r="N34" s="204">
        <f t="shared" si="8"/>
        <v>185.36675690900736</v>
      </c>
      <c r="O34" s="60"/>
      <c r="P34" s="61" t="s">
        <v>719</v>
      </c>
      <c r="Q34" s="61" t="s">
        <v>3439</v>
      </c>
      <c r="R34" s="62">
        <v>43069</v>
      </c>
      <c r="S34" s="171">
        <f t="shared" si="7"/>
        <v>185.36675690900736</v>
      </c>
      <c r="T34" s="61"/>
    </row>
    <row r="35" spans="1:20" x14ac:dyDescent="0.25">
      <c r="A35" s="70"/>
      <c r="B35" s="70" t="s">
        <v>647</v>
      </c>
      <c r="C35" s="71">
        <v>2174660.6294800006</v>
      </c>
      <c r="D35" s="65">
        <f t="shared" si="0"/>
        <v>1.1261211898490142E-2</v>
      </c>
      <c r="E35" s="72">
        <v>880</v>
      </c>
      <c r="F35" s="65">
        <f t="shared" si="1"/>
        <v>1.1233803536094976E-2</v>
      </c>
      <c r="G35" s="71">
        <v>104730.03</v>
      </c>
      <c r="H35" s="65">
        <f t="shared" si="2"/>
        <v>7.1502058105898398E-3</v>
      </c>
      <c r="I35" s="71">
        <v>82001.159999999989</v>
      </c>
      <c r="J35" s="65">
        <f t="shared" si="3"/>
        <v>7.9771899488252588E-3</v>
      </c>
      <c r="K35" s="65">
        <f t="shared" si="4"/>
        <v>3.7622411194000213E-2</v>
      </c>
      <c r="L35" s="65">
        <f t="shared" si="5"/>
        <v>9.4056027985000533E-3</v>
      </c>
      <c r="M35" s="50">
        <f t="shared" si="6"/>
        <v>1358.5263292270376</v>
      </c>
      <c r="N35" s="204">
        <f t="shared" si="8"/>
        <v>284.52183605532622</v>
      </c>
      <c r="O35" s="73"/>
      <c r="P35" s="61" t="s">
        <v>720</v>
      </c>
      <c r="Q35" s="61" t="s">
        <v>3439</v>
      </c>
      <c r="R35" s="62">
        <v>43069</v>
      </c>
      <c r="S35" s="171">
        <f t="shared" si="7"/>
        <v>284.52183605532622</v>
      </c>
      <c r="T35" s="61"/>
    </row>
    <row r="36" spans="1:20" s="56" customFormat="1" x14ac:dyDescent="0.25">
      <c r="A36" s="56">
        <v>116</v>
      </c>
      <c r="B36" s="56" t="s">
        <v>649</v>
      </c>
      <c r="C36" s="57">
        <v>16312644.036149999</v>
      </c>
      <c r="D36" s="58">
        <f t="shared" si="0"/>
        <v>8.4473015525025882E-2</v>
      </c>
      <c r="E36" s="59">
        <v>9571</v>
      </c>
      <c r="F36" s="58">
        <f t="shared" si="1"/>
        <v>0.12218037914086935</v>
      </c>
      <c r="G36" s="74">
        <v>1483338.7800000003</v>
      </c>
      <c r="H36" s="58">
        <f t="shared" si="2"/>
        <v>0.10127159864108934</v>
      </c>
      <c r="I36" s="74">
        <v>1152716.21</v>
      </c>
      <c r="J36" s="58">
        <f t="shared" si="3"/>
        <v>0.11213787907707581</v>
      </c>
      <c r="K36" s="58">
        <f t="shared" si="4"/>
        <v>0.42006287238406037</v>
      </c>
      <c r="L36" s="58">
        <f t="shared" si="5"/>
        <v>0.10501571809601509</v>
      </c>
      <c r="M36" s="50">
        <f t="shared" si="6"/>
        <v>14775.517610263612</v>
      </c>
      <c r="N36" s="204">
        <f t="shared" si="8"/>
        <v>3176.7517263339805</v>
      </c>
      <c r="O36" s="60"/>
      <c r="P36" s="61" t="s">
        <v>721</v>
      </c>
      <c r="Q36" s="61" t="s">
        <v>3439</v>
      </c>
      <c r="R36" s="62">
        <v>43069</v>
      </c>
      <c r="S36" s="171">
        <f t="shared" si="7"/>
        <v>3176.7517263339805</v>
      </c>
      <c r="T36" s="61"/>
    </row>
    <row r="37" spans="1:20" x14ac:dyDescent="0.25">
      <c r="A37" s="70">
        <v>117</v>
      </c>
      <c r="B37" s="70" t="s">
        <v>651</v>
      </c>
      <c r="C37" s="71">
        <v>1971754.7070800001</v>
      </c>
      <c r="D37" s="65">
        <f t="shared" si="0"/>
        <v>1.0210488600965149E-2</v>
      </c>
      <c r="E37" s="72">
        <v>1968</v>
      </c>
      <c r="F37" s="65">
        <f t="shared" si="1"/>
        <v>2.5122869726176039E-2</v>
      </c>
      <c r="G37" s="71">
        <v>309730.02</v>
      </c>
      <c r="H37" s="65">
        <f t="shared" si="2"/>
        <v>2.1146116244959611E-2</v>
      </c>
      <c r="I37" s="71">
        <v>294580.05</v>
      </c>
      <c r="J37" s="65">
        <f t="shared" si="3"/>
        <v>2.8657167947190532E-2</v>
      </c>
      <c r="K37" s="65">
        <f t="shared" si="4"/>
        <v>8.5136642519291331E-2</v>
      </c>
      <c r="L37" s="65">
        <f t="shared" si="5"/>
        <v>2.1284160629822833E-2</v>
      </c>
      <c r="M37" s="50">
        <f t="shared" si="6"/>
        <v>3038.1588817259208</v>
      </c>
      <c r="N37" s="204">
        <f t="shared" si="8"/>
        <v>643.85118009229814</v>
      </c>
      <c r="O37" s="73"/>
      <c r="P37" s="61" t="s">
        <v>722</v>
      </c>
      <c r="Q37" s="61" t="s">
        <v>3439</v>
      </c>
      <c r="R37" s="62">
        <v>43069</v>
      </c>
      <c r="S37" s="171">
        <f t="shared" si="7"/>
        <v>643.85118009229814</v>
      </c>
      <c r="T37" s="61"/>
    </row>
    <row r="38" spans="1:20" s="56" customFormat="1" x14ac:dyDescent="0.25">
      <c r="A38" s="56">
        <v>106</v>
      </c>
      <c r="B38" s="70" t="s">
        <v>653</v>
      </c>
      <c r="C38" s="71">
        <v>325558.49</v>
      </c>
      <c r="D38" s="65">
        <f t="shared" si="0"/>
        <v>1.6858644937712108E-3</v>
      </c>
      <c r="E38" s="72">
        <v>131</v>
      </c>
      <c r="F38" s="65">
        <f t="shared" si="1"/>
        <v>1.672304844577775E-3</v>
      </c>
      <c r="G38" s="71">
        <v>74717.140000000014</v>
      </c>
      <c r="H38" s="65">
        <f t="shared" si="2"/>
        <v>5.1011436603107503E-3</v>
      </c>
      <c r="I38" s="71">
        <v>67109.170000000013</v>
      </c>
      <c r="J38" s="65">
        <f t="shared" si="3"/>
        <v>6.5284758947069255E-3</v>
      </c>
      <c r="K38" s="65">
        <f t="shared" si="4"/>
        <v>1.4987788893366662E-2</v>
      </c>
      <c r="L38" s="65">
        <f t="shared" si="5"/>
        <v>3.7469472233416655E-3</v>
      </c>
      <c r="M38" s="50">
        <f t="shared" si="6"/>
        <v>202.2351694644795</v>
      </c>
      <c r="N38" s="204">
        <f t="shared" si="8"/>
        <v>113.34609024289122</v>
      </c>
      <c r="O38" s="73"/>
      <c r="P38" s="61" t="s">
        <v>723</v>
      </c>
      <c r="Q38" s="61" t="s">
        <v>3439</v>
      </c>
      <c r="R38" s="62">
        <v>43069</v>
      </c>
      <c r="S38" s="171">
        <f t="shared" si="7"/>
        <v>113.34609024289122</v>
      </c>
      <c r="T38" s="61"/>
    </row>
    <row r="39" spans="1:20" x14ac:dyDescent="0.25">
      <c r="A39" s="19">
        <v>107</v>
      </c>
      <c r="B39" s="56" t="s">
        <v>655</v>
      </c>
      <c r="C39" s="57">
        <v>2052448.12512</v>
      </c>
      <c r="D39" s="58">
        <f t="shared" si="0"/>
        <v>1.0628349515465254E-2</v>
      </c>
      <c r="E39" s="59">
        <v>539</v>
      </c>
      <c r="F39" s="58">
        <f t="shared" si="1"/>
        <v>6.8807046658581729E-3</v>
      </c>
      <c r="G39" s="57">
        <v>215356.21000000002</v>
      </c>
      <c r="H39" s="58">
        <f t="shared" si="2"/>
        <v>1.4702957920365399E-2</v>
      </c>
      <c r="I39" s="57">
        <v>181435.36000000002</v>
      </c>
      <c r="J39" s="58">
        <f t="shared" si="3"/>
        <v>1.7650290924585612E-2</v>
      </c>
      <c r="K39" s="58">
        <f t="shared" si="4"/>
        <v>4.9862303026274438E-2</v>
      </c>
      <c r="L39" s="58">
        <f t="shared" si="5"/>
        <v>1.2465575756568609E-2</v>
      </c>
      <c r="M39" s="50">
        <f t="shared" si="6"/>
        <v>832.09737665156058</v>
      </c>
      <c r="N39" s="204">
        <f t="shared" si="8"/>
        <v>377.0867830301396</v>
      </c>
      <c r="O39" s="73"/>
      <c r="P39" s="61" t="s">
        <v>724</v>
      </c>
      <c r="Q39" s="61" t="s">
        <v>3439</v>
      </c>
      <c r="R39" s="62">
        <v>43069</v>
      </c>
      <c r="S39" s="171">
        <f t="shared" si="7"/>
        <v>377.0867830301396</v>
      </c>
      <c r="T39" s="61"/>
    </row>
    <row r="40" spans="1:20" x14ac:dyDescent="0.25">
      <c r="A40" s="70"/>
      <c r="B40" s="56" t="s">
        <v>657</v>
      </c>
      <c r="C40" s="57">
        <v>1701661.3487600002</v>
      </c>
      <c r="D40" s="58">
        <f t="shared" si="0"/>
        <v>8.81184345183968E-3</v>
      </c>
      <c r="E40" s="59">
        <v>406</v>
      </c>
      <c r="F40" s="58">
        <f t="shared" si="1"/>
        <v>5.1828684496074548E-3</v>
      </c>
      <c r="G40" s="57">
        <v>251598.32</v>
      </c>
      <c r="H40" s="58">
        <f t="shared" si="2"/>
        <v>1.7177305970394949E-2</v>
      </c>
      <c r="I40" s="57">
        <v>179098.43</v>
      </c>
      <c r="J40" s="58">
        <f t="shared" si="3"/>
        <v>1.7422951036868067E-2</v>
      </c>
      <c r="K40" s="58">
        <f t="shared" si="4"/>
        <v>4.8594968908710151E-2</v>
      </c>
      <c r="L40" s="58">
        <f t="shared" si="5"/>
        <v>1.2148742227177538E-2</v>
      </c>
      <c r="M40" s="50">
        <f t="shared" si="6"/>
        <v>626.77464734792875</v>
      </c>
      <c r="N40" s="204">
        <f t="shared" si="8"/>
        <v>367.50248955767734</v>
      </c>
      <c r="O40" s="60"/>
      <c r="P40" s="61" t="s">
        <v>725</v>
      </c>
      <c r="Q40" s="61" t="s">
        <v>3439</v>
      </c>
      <c r="R40" s="62">
        <v>43069</v>
      </c>
      <c r="S40" s="171">
        <f t="shared" si="7"/>
        <v>367.50248955767734</v>
      </c>
      <c r="T40" s="61"/>
    </row>
    <row r="41" spans="1:20" x14ac:dyDescent="0.25">
      <c r="A41" s="70"/>
      <c r="B41" s="70" t="s">
        <v>659</v>
      </c>
      <c r="C41" s="71">
        <v>667474.06923000002</v>
      </c>
      <c r="D41" s="65">
        <f t="shared" si="0"/>
        <v>3.4564321570229799E-3</v>
      </c>
      <c r="E41" s="72">
        <v>274</v>
      </c>
      <c r="F41" s="65">
        <f t="shared" si="1"/>
        <v>3.4977979191932085E-3</v>
      </c>
      <c r="G41" s="71">
        <v>180557.25</v>
      </c>
      <c r="H41" s="65">
        <f t="shared" si="2"/>
        <v>1.2327137670963356E-2</v>
      </c>
      <c r="I41" s="71">
        <v>43217.09</v>
      </c>
      <c r="J41" s="65">
        <f t="shared" si="3"/>
        <v>4.2042202325610588E-3</v>
      </c>
      <c r="K41" s="65">
        <f t="shared" si="4"/>
        <v>2.3485587979740603E-2</v>
      </c>
      <c r="L41" s="65">
        <f t="shared" si="5"/>
        <v>5.8713969949351508E-3</v>
      </c>
      <c r="M41" s="50">
        <f t="shared" si="6"/>
        <v>422.99569796387311</v>
      </c>
      <c r="N41" s="204">
        <f t="shared" si="8"/>
        <v>177.61122694603705</v>
      </c>
      <c r="O41" s="60"/>
      <c r="P41" s="61" t="s">
        <v>726</v>
      </c>
      <c r="Q41" s="61" t="s">
        <v>3439</v>
      </c>
      <c r="R41" s="62">
        <v>43069</v>
      </c>
      <c r="S41" s="171">
        <f t="shared" si="7"/>
        <v>177.61122694603705</v>
      </c>
      <c r="T41" s="61"/>
    </row>
    <row r="42" spans="1:20" s="56" customFormat="1" x14ac:dyDescent="0.25">
      <c r="A42" s="56">
        <v>108</v>
      </c>
      <c r="B42" s="70" t="s">
        <v>661</v>
      </c>
      <c r="C42" s="71">
        <v>450145.17</v>
      </c>
      <c r="D42" s="65">
        <f t="shared" si="0"/>
        <v>2.3310212525730956E-3</v>
      </c>
      <c r="E42" s="72">
        <v>269</v>
      </c>
      <c r="F42" s="65">
        <f t="shared" si="1"/>
        <v>3.4339694900108507E-3</v>
      </c>
      <c r="G42" s="71">
        <v>102780.5</v>
      </c>
      <c r="H42" s="65">
        <f t="shared" si="2"/>
        <v>7.0171060613209895E-3</v>
      </c>
      <c r="I42" s="71">
        <v>28347.75</v>
      </c>
      <c r="J42" s="65">
        <f t="shared" si="3"/>
        <v>2.7577096027886832E-3</v>
      </c>
      <c r="K42" s="65">
        <f t="shared" si="4"/>
        <v>1.553980640669362E-2</v>
      </c>
      <c r="L42" s="65">
        <f t="shared" si="5"/>
        <v>3.8849516016734049E-3</v>
      </c>
      <c r="M42" s="50">
        <f t="shared" si="6"/>
        <v>415.27679836599219</v>
      </c>
      <c r="N42" s="204">
        <f t="shared" si="8"/>
        <v>117.52075718852092</v>
      </c>
      <c r="O42" s="60"/>
      <c r="P42" s="61" t="s">
        <v>727</v>
      </c>
      <c r="Q42" s="61" t="s">
        <v>3439</v>
      </c>
      <c r="R42" s="62">
        <v>43069</v>
      </c>
      <c r="S42" s="171">
        <f t="shared" si="7"/>
        <v>117.52075718852092</v>
      </c>
      <c r="T42" s="61"/>
    </row>
    <row r="43" spans="1:20" s="56" customFormat="1" x14ac:dyDescent="0.25">
      <c r="B43" s="56" t="s">
        <v>663</v>
      </c>
      <c r="C43" s="57">
        <v>1200614.1148099999</v>
      </c>
      <c r="D43" s="58">
        <f t="shared" si="0"/>
        <v>6.2172321381596621E-3</v>
      </c>
      <c r="E43" s="59">
        <v>225</v>
      </c>
      <c r="F43" s="58">
        <f t="shared" si="1"/>
        <v>2.8722793132061018E-3</v>
      </c>
      <c r="G43" s="57">
        <v>108891.5</v>
      </c>
      <c r="H43" s="58">
        <f t="shared" si="2"/>
        <v>7.4343207580847975E-3</v>
      </c>
      <c r="I43" s="57">
        <v>42763.34</v>
      </c>
      <c r="J43" s="58">
        <f t="shared" si="3"/>
        <v>4.1600787845708174E-3</v>
      </c>
      <c r="K43" s="58">
        <f t="shared" si="4"/>
        <v>2.0683910994021379E-2</v>
      </c>
      <c r="L43" s="58">
        <f t="shared" si="5"/>
        <v>5.1709777485053447E-3</v>
      </c>
      <c r="M43" s="50">
        <f t="shared" si="6"/>
        <v>347.35048190464033</v>
      </c>
      <c r="N43" s="204">
        <f>$N$25*L43</f>
        <v>156.42336963672381</v>
      </c>
      <c r="O43" s="73"/>
      <c r="P43" s="61" t="s">
        <v>728</v>
      </c>
      <c r="Q43" s="61" t="s">
        <v>3439</v>
      </c>
      <c r="R43" s="62">
        <v>43069</v>
      </c>
      <c r="S43" s="171">
        <f t="shared" si="7"/>
        <v>156.42336963672381</v>
      </c>
      <c r="T43" s="61"/>
    </row>
    <row r="44" spans="1:20" s="56" customFormat="1" x14ac:dyDescent="0.25">
      <c r="B44" s="56" t="s">
        <v>665</v>
      </c>
      <c r="C44" s="57">
        <v>2157595.7228899989</v>
      </c>
      <c r="D44" s="58">
        <f t="shared" si="0"/>
        <v>1.117284338409629E-2</v>
      </c>
      <c r="E44" s="59">
        <v>407</v>
      </c>
      <c r="F44" s="58">
        <f t="shared" si="1"/>
        <v>5.1956341354439271E-3</v>
      </c>
      <c r="G44" s="57">
        <v>358603.3000000001</v>
      </c>
      <c r="H44" s="58">
        <f t="shared" si="2"/>
        <v>2.4482828844379138E-2</v>
      </c>
      <c r="I44" s="57">
        <v>65100.569999999992</v>
      </c>
      <c r="J44" s="58">
        <f t="shared" si="3"/>
        <v>6.3330764182701216E-3</v>
      </c>
      <c r="K44" s="58">
        <f t="shared" si="4"/>
        <v>4.7184382782189477E-2</v>
      </c>
      <c r="L44" s="58">
        <f t="shared" si="5"/>
        <v>1.1796095695547369E-2</v>
      </c>
      <c r="M44" s="50">
        <f t="shared" si="6"/>
        <v>628.31842726750494</v>
      </c>
      <c r="N44" s="204">
        <f t="shared" si="8"/>
        <v>356.83484381423182</v>
      </c>
      <c r="O44" s="73"/>
      <c r="P44" s="61" t="s">
        <v>729</v>
      </c>
      <c r="Q44" s="61" t="s">
        <v>3439</v>
      </c>
      <c r="R44" s="62">
        <v>43069</v>
      </c>
      <c r="S44" s="171">
        <f t="shared" si="7"/>
        <v>356.83484381423182</v>
      </c>
      <c r="T44" s="61"/>
    </row>
    <row r="45" spans="1:20" x14ac:dyDescent="0.25">
      <c r="A45" s="19">
        <v>109</v>
      </c>
      <c r="B45" s="61" t="s">
        <v>667</v>
      </c>
      <c r="C45" s="68">
        <v>3643918</v>
      </c>
      <c r="D45" s="75">
        <f t="shared" si="0"/>
        <v>1.8869580008230788E-2</v>
      </c>
      <c r="E45" s="76">
        <v>2241</v>
      </c>
      <c r="F45" s="75">
        <f t="shared" si="1"/>
        <v>2.8607901959532774E-2</v>
      </c>
      <c r="G45" s="68">
        <v>679499.38000000012</v>
      </c>
      <c r="H45" s="75">
        <f t="shared" si="2"/>
        <v>4.6391282568793255E-2</v>
      </c>
      <c r="I45" s="68">
        <v>415884.85000000003</v>
      </c>
      <c r="J45" s="65">
        <f t="shared" si="3"/>
        <v>4.0457872123866305E-2</v>
      </c>
      <c r="K45" s="65">
        <f t="shared" si="4"/>
        <v>0.13432663666042313</v>
      </c>
      <c r="L45" s="65">
        <f t="shared" si="5"/>
        <v>3.3581659165105783E-2</v>
      </c>
      <c r="M45" s="50">
        <f t="shared" si="6"/>
        <v>3459.6107997702175</v>
      </c>
      <c r="N45" s="204">
        <f t="shared" si="8"/>
        <v>1015.8535851592412</v>
      </c>
      <c r="O45" s="73"/>
      <c r="P45" s="61" t="s">
        <v>730</v>
      </c>
      <c r="Q45" s="61" t="s">
        <v>3439</v>
      </c>
      <c r="R45" s="62">
        <v>43069</v>
      </c>
      <c r="S45" s="171">
        <f t="shared" si="7"/>
        <v>1015.8535851592412</v>
      </c>
      <c r="T45" s="61"/>
    </row>
    <row r="46" spans="1:20" x14ac:dyDescent="0.25">
      <c r="A46" s="70"/>
      <c r="B46" s="56" t="s">
        <v>669</v>
      </c>
      <c r="C46" s="57">
        <v>9020172</v>
      </c>
      <c r="D46" s="58">
        <f t="shared" si="0"/>
        <v>4.6709848367060713E-2</v>
      </c>
      <c r="E46" s="59">
        <v>1865</v>
      </c>
      <c r="F46" s="58">
        <f t="shared" si="1"/>
        <v>2.3808004085019468E-2</v>
      </c>
      <c r="G46" s="57">
        <v>812508.54999999993</v>
      </c>
      <c r="H46" s="58">
        <f t="shared" si="2"/>
        <v>5.5472182671616965E-2</v>
      </c>
      <c r="I46" s="57">
        <v>492319.23000000004</v>
      </c>
      <c r="J46" s="58">
        <f t="shared" si="3"/>
        <v>4.7893517764497372E-2</v>
      </c>
      <c r="K46" s="58">
        <f t="shared" si="4"/>
        <v>0.17388355288819454</v>
      </c>
      <c r="L46" s="58">
        <f t="shared" si="5"/>
        <v>4.3470888222048636E-2</v>
      </c>
      <c r="M46" s="50">
        <f t="shared" si="6"/>
        <v>2879.1495500095743</v>
      </c>
      <c r="N46" s="204">
        <f t="shared" si="8"/>
        <v>1315.0052364390267</v>
      </c>
      <c r="O46" s="60"/>
      <c r="P46" s="61" t="s">
        <v>731</v>
      </c>
      <c r="Q46" s="61" t="s">
        <v>3439</v>
      </c>
      <c r="R46" s="62">
        <v>43069</v>
      </c>
      <c r="S46" s="171">
        <f t="shared" si="7"/>
        <v>1315.0052364390267</v>
      </c>
      <c r="T46" s="61"/>
    </row>
    <row r="47" spans="1:20" x14ac:dyDescent="0.25">
      <c r="A47" s="70"/>
      <c r="B47" s="61" t="s">
        <v>671</v>
      </c>
      <c r="C47" s="68">
        <v>1695691.2399899992</v>
      </c>
      <c r="D47" s="75">
        <f t="shared" si="0"/>
        <v>8.7809279797864178E-3</v>
      </c>
      <c r="E47" s="76">
        <v>339</v>
      </c>
      <c r="F47" s="75">
        <f t="shared" si="1"/>
        <v>4.3275674985638604E-3</v>
      </c>
      <c r="G47" s="68">
        <v>130669.36000000002</v>
      </c>
      <c r="H47" s="75">
        <f t="shared" si="2"/>
        <v>8.9211548696974084E-3</v>
      </c>
      <c r="I47" s="68">
        <v>46961.14</v>
      </c>
      <c r="J47" s="75">
        <f t="shared" si="3"/>
        <v>4.5684467633552482E-3</v>
      </c>
      <c r="K47" s="65">
        <f t="shared" si="4"/>
        <v>2.6598097111402933E-2</v>
      </c>
      <c r="L47" s="65">
        <f t="shared" si="5"/>
        <v>6.6495242778507333E-3</v>
      </c>
      <c r="M47" s="50">
        <f t="shared" si="6"/>
        <v>523.34139273632479</v>
      </c>
      <c r="N47" s="204">
        <f t="shared" si="8"/>
        <v>201.14977178605415</v>
      </c>
      <c r="O47" s="60"/>
      <c r="P47" s="61" t="s">
        <v>594</v>
      </c>
      <c r="Q47" s="61" t="s">
        <v>3439</v>
      </c>
      <c r="R47" s="62">
        <v>43069</v>
      </c>
      <c r="S47" s="171">
        <f t="shared" si="7"/>
        <v>201.14977178605415</v>
      </c>
      <c r="T47" s="61"/>
    </row>
    <row r="48" spans="1:20" s="56" customFormat="1" x14ac:dyDescent="0.25">
      <c r="A48" s="56">
        <v>110</v>
      </c>
      <c r="B48" s="77" t="s">
        <v>672</v>
      </c>
      <c r="C48" s="74">
        <v>1058911</v>
      </c>
      <c r="D48" s="78">
        <f t="shared" si="0"/>
        <v>5.4834400324309364E-3</v>
      </c>
      <c r="E48" s="79">
        <v>156</v>
      </c>
      <c r="F48" s="78">
        <f t="shared" si="1"/>
        <v>1.9914469904895641E-3</v>
      </c>
      <c r="G48" s="74">
        <v>43649.950000000004</v>
      </c>
      <c r="H48" s="78">
        <f t="shared" si="2"/>
        <v>2.9801015632474853E-3</v>
      </c>
      <c r="I48" s="74">
        <v>22164.220000000005</v>
      </c>
      <c r="J48" s="78">
        <f t="shared" si="3"/>
        <v>2.1561669738275877E-3</v>
      </c>
      <c r="K48" s="78">
        <f t="shared" si="4"/>
        <v>1.2611155559995573E-2</v>
      </c>
      <c r="L48" s="78">
        <f t="shared" si="5"/>
        <v>3.1527888899988933E-3</v>
      </c>
      <c r="M48" s="50">
        <f t="shared" si="6"/>
        <v>240.82966745388396</v>
      </c>
      <c r="N48" s="204">
        <f t="shared" si="8"/>
        <v>95.372652119689022</v>
      </c>
      <c r="O48" s="60"/>
      <c r="P48" s="61" t="s">
        <v>732</v>
      </c>
      <c r="Q48" s="61" t="s">
        <v>3439</v>
      </c>
      <c r="R48" s="62">
        <v>43069</v>
      </c>
      <c r="S48" s="171">
        <f t="shared" si="7"/>
        <v>95.372652119689022</v>
      </c>
      <c r="T48" s="61"/>
    </row>
    <row r="49" spans="1:20" s="56" customFormat="1" x14ac:dyDescent="0.25">
      <c r="B49" s="77" t="s">
        <v>674</v>
      </c>
      <c r="C49" s="74">
        <v>882327</v>
      </c>
      <c r="D49" s="78">
        <f t="shared" si="0"/>
        <v>4.569021564130216E-3</v>
      </c>
      <c r="E49" s="79">
        <v>156</v>
      </c>
      <c r="F49" s="78">
        <f t="shared" si="1"/>
        <v>1.9914469904895641E-3</v>
      </c>
      <c r="G49" s="74">
        <v>42746.670000000006</v>
      </c>
      <c r="H49" s="78">
        <f t="shared" si="2"/>
        <v>2.9184321652286974E-3</v>
      </c>
      <c r="I49" s="74">
        <v>18093.14</v>
      </c>
      <c r="J49" s="78">
        <f t="shared" si="3"/>
        <v>1.7601264976091588E-3</v>
      </c>
      <c r="K49" s="78">
        <f t="shared" si="4"/>
        <v>1.1239027217457637E-2</v>
      </c>
      <c r="L49" s="78">
        <f t="shared" si="5"/>
        <v>2.8097568043644093E-3</v>
      </c>
      <c r="M49" s="50">
        <f>+$M$25*F49</f>
        <v>240.82966745388396</v>
      </c>
      <c r="N49" s="204">
        <f t="shared" si="8"/>
        <v>84.995845771224467</v>
      </c>
      <c r="O49" s="73"/>
      <c r="P49" s="61" t="s">
        <v>733</v>
      </c>
      <c r="Q49" s="61" t="s">
        <v>3439</v>
      </c>
      <c r="R49" s="62">
        <v>43069</v>
      </c>
      <c r="S49" s="171">
        <f t="shared" si="7"/>
        <v>84.995845771224467</v>
      </c>
      <c r="T49" s="61"/>
    </row>
    <row r="50" spans="1:20" s="56" customFormat="1" x14ac:dyDescent="0.25">
      <c r="B50" s="25" t="s">
        <v>676</v>
      </c>
      <c r="C50" s="80">
        <f>SUM(C28:C49)</f>
        <v>193110710.38203004</v>
      </c>
      <c r="D50" s="81">
        <f>SUM(D28:D49)</f>
        <v>0.99999999999999989</v>
      </c>
      <c r="E50" s="82">
        <f>SUM(E28:E49)</f>
        <v>78335</v>
      </c>
      <c r="F50" s="81">
        <f>SUM(F27:F49)</f>
        <v>1</v>
      </c>
      <c r="G50" s="80">
        <f t="shared" ref="G50:M50" si="9">SUM(G28:G49)</f>
        <v>14647135.030000001</v>
      </c>
      <c r="H50" s="81">
        <f t="shared" si="9"/>
        <v>1</v>
      </c>
      <c r="I50" s="80">
        <f t="shared" si="9"/>
        <v>10279454.360000001</v>
      </c>
      <c r="J50" s="81">
        <f t="shared" si="9"/>
        <v>0.99999999999999967</v>
      </c>
      <c r="K50" s="81">
        <f t="shared" si="9"/>
        <v>4</v>
      </c>
      <c r="L50" s="81">
        <f t="shared" si="9"/>
        <v>1</v>
      </c>
      <c r="M50" s="50">
        <f t="shared" si="9"/>
        <v>120932.00000000001</v>
      </c>
      <c r="N50" s="204">
        <f>SUM(N28:N49)</f>
        <v>30250.249999999996</v>
      </c>
      <c r="O50" s="60"/>
      <c r="P50" s="19" t="s">
        <v>19</v>
      </c>
      <c r="Q50" s="61" t="s">
        <v>3439</v>
      </c>
      <c r="R50" s="62">
        <v>43069</v>
      </c>
      <c r="S50" s="171">
        <f t="shared" si="7"/>
        <v>30250.249999999996</v>
      </c>
      <c r="T50" s="61"/>
    </row>
    <row r="51" spans="1:20" x14ac:dyDescent="0.25">
      <c r="A51" s="19">
        <v>103</v>
      </c>
      <c r="C51" s="85"/>
      <c r="D51" s="85"/>
      <c r="E51" s="85"/>
      <c r="F51" s="85"/>
      <c r="G51" s="85"/>
      <c r="H51" s="85"/>
      <c r="I51" s="85"/>
      <c r="J51" s="85"/>
      <c r="K51" s="85"/>
      <c r="L51" s="86"/>
      <c r="M51" s="50"/>
      <c r="N51" s="69"/>
      <c r="O51" s="69"/>
    </row>
    <row r="52" spans="1:20" s="56" customFormat="1" x14ac:dyDescent="0.25">
      <c r="A52" s="56">
        <v>104</v>
      </c>
      <c r="B52" s="25"/>
      <c r="C52" s="88">
        <v>0</v>
      </c>
      <c r="D52" s="89">
        <f>C52/$C$56</f>
        <v>0</v>
      </c>
      <c r="E52" s="90">
        <v>0</v>
      </c>
      <c r="F52" s="89">
        <f>E52/$E$56</f>
        <v>0</v>
      </c>
      <c r="G52" s="88">
        <v>0</v>
      </c>
      <c r="H52" s="89">
        <f>G52/$G$56</f>
        <v>0</v>
      </c>
      <c r="I52" s="88">
        <v>0</v>
      </c>
      <c r="J52" s="89">
        <f>I52/$I$56</f>
        <v>0</v>
      </c>
      <c r="K52" s="89">
        <f>D52+F52+H52+J52</f>
        <v>0</v>
      </c>
      <c r="L52" s="89">
        <f>ROUND(K52/$K$56,4)</f>
        <v>0</v>
      </c>
      <c r="M52" s="69"/>
      <c r="N52" s="69"/>
      <c r="O52" s="69"/>
      <c r="Q52" s="56" t="s">
        <v>2776</v>
      </c>
      <c r="S52" s="206">
        <f>S50-N50</f>
        <v>0</v>
      </c>
    </row>
    <row r="53" spans="1:20" x14ac:dyDescent="0.25">
      <c r="A53" s="70"/>
      <c r="C53" s="64"/>
      <c r="D53" s="67"/>
      <c r="E53" s="66"/>
      <c r="F53" s="67"/>
      <c r="G53" s="64"/>
      <c r="H53" s="67"/>
      <c r="I53" s="64"/>
      <c r="J53" s="67"/>
      <c r="K53" s="67"/>
      <c r="L53" s="67"/>
      <c r="M53" s="69"/>
      <c r="N53" s="69"/>
      <c r="O53" s="69"/>
    </row>
    <row r="54" spans="1:20" x14ac:dyDescent="0.25">
      <c r="A54" s="77"/>
      <c r="M54" s="69"/>
      <c r="N54" s="69"/>
      <c r="O54" s="69"/>
    </row>
    <row r="55" spans="1:20" x14ac:dyDescent="0.25">
      <c r="A55" s="77"/>
      <c r="C55" s="91"/>
      <c r="D55" s="91"/>
      <c r="E55" s="91"/>
      <c r="F55" s="91"/>
      <c r="G55" s="91"/>
      <c r="H55" s="91"/>
      <c r="I55" s="91"/>
      <c r="J55" s="91"/>
      <c r="K55" s="91"/>
      <c r="L55" s="92"/>
      <c r="M55" s="69"/>
      <c r="N55" s="69"/>
      <c r="O55" s="69"/>
    </row>
    <row r="56" spans="1:20" x14ac:dyDescent="0.25">
      <c r="A56" s="77"/>
      <c r="B56" s="19" t="s">
        <v>679</v>
      </c>
      <c r="C56" s="93">
        <f>C50+C52</f>
        <v>193110710.38203004</v>
      </c>
      <c r="D56" s="67">
        <f>D50+D52</f>
        <v>0.99999999999999989</v>
      </c>
      <c r="E56" s="94">
        <f t="shared" ref="E56:J56" si="10">E50+E52</f>
        <v>78335</v>
      </c>
      <c r="F56" s="67">
        <f t="shared" si="10"/>
        <v>1</v>
      </c>
      <c r="G56" s="93">
        <f t="shared" si="10"/>
        <v>14647135.030000001</v>
      </c>
      <c r="H56" s="67">
        <f t="shared" si="10"/>
        <v>1</v>
      </c>
      <c r="I56" s="93">
        <f t="shared" si="10"/>
        <v>10279454.360000001</v>
      </c>
      <c r="J56" s="67">
        <f t="shared" si="10"/>
        <v>0.99999999999999967</v>
      </c>
      <c r="K56" s="67">
        <f>D56+F56+H56+J56</f>
        <v>3.9999999999999996</v>
      </c>
      <c r="L56" s="67">
        <f>L50+L52</f>
        <v>1</v>
      </c>
      <c r="M56" s="69"/>
      <c r="N56" s="69"/>
      <c r="O56" s="69"/>
    </row>
    <row r="57" spans="1:20" x14ac:dyDescent="0.25">
      <c r="L57" s="67"/>
      <c r="M57" s="69"/>
      <c r="N57" s="69"/>
      <c r="O57" s="69"/>
    </row>
    <row r="58" spans="1:20" x14ac:dyDescent="0.25">
      <c r="B58" s="95" t="s">
        <v>680</v>
      </c>
      <c r="C58" s="64"/>
      <c r="D58" s="95">
        <f>C58/$C$56</f>
        <v>0</v>
      </c>
      <c r="E58" s="96"/>
      <c r="F58" s="95">
        <f>E58/$E$56</f>
        <v>0</v>
      </c>
      <c r="G58" s="95">
        <f>G36*0.34</f>
        <v>504335.18520000012</v>
      </c>
      <c r="H58" s="95">
        <f>G58/$G$56</f>
        <v>3.4432343537970381E-2</v>
      </c>
      <c r="I58" s="95">
        <f>I36*0.34</f>
        <v>391923.51140000002</v>
      </c>
      <c r="J58" s="95">
        <f>I58/$I$56</f>
        <v>3.8126878886205785E-2</v>
      </c>
      <c r="K58" s="95">
        <f>D58+F58+H58+J58</f>
        <v>7.2559222424176173E-2</v>
      </c>
      <c r="L58" s="95">
        <f>ROUND(K58/$K$56,4)</f>
        <v>1.8100000000000002E-2</v>
      </c>
      <c r="M58" s="69"/>
      <c r="N58" s="69"/>
      <c r="O58" s="69"/>
      <c r="P58" s="56" t="s">
        <v>677</v>
      </c>
      <c r="S58" s="84">
        <f>-N50</f>
        <v>-30250.249999999996</v>
      </c>
    </row>
    <row r="59" spans="1:20" x14ac:dyDescent="0.25">
      <c r="B59" s="95" t="s">
        <v>681</v>
      </c>
      <c r="C59" s="64"/>
      <c r="D59" s="95">
        <f>C59/$C$56</f>
        <v>0</v>
      </c>
      <c r="E59" s="96">
        <f>E36-E58</f>
        <v>9571</v>
      </c>
      <c r="F59" s="95">
        <f>E59/$E$56</f>
        <v>0.12218037914086935</v>
      </c>
      <c r="G59" s="95">
        <f>G60-G58</f>
        <v>979003.59480000008</v>
      </c>
      <c r="H59" s="95">
        <f>G59/$G$56</f>
        <v>6.6839255103118958E-2</v>
      </c>
      <c r="I59" s="95">
        <f>I36-I58</f>
        <v>760792.6986</v>
      </c>
      <c r="J59" s="95">
        <f>I59/$I$56</f>
        <v>7.4011000190870049E-2</v>
      </c>
      <c r="K59" s="95">
        <f>D59+F59+H59+J59</f>
        <v>0.26303063443485836</v>
      </c>
      <c r="L59" s="95">
        <f>ROUND(K59/$K$56,4)</f>
        <v>6.5799999999999997E-2</v>
      </c>
      <c r="M59" s="69"/>
      <c r="N59" s="69"/>
      <c r="O59" s="69"/>
      <c r="S59" s="84">
        <f>SUM(S28:S58)</f>
        <v>30250.249999999996</v>
      </c>
      <c r="T59" s="19" t="s">
        <v>678</v>
      </c>
    </row>
    <row r="60" spans="1:20" x14ac:dyDescent="0.25">
      <c r="B60" s="95" t="s">
        <v>682</v>
      </c>
      <c r="C60" s="64"/>
      <c r="D60" s="95">
        <f>D58+D59</f>
        <v>0</v>
      </c>
      <c r="E60" s="95">
        <f>E58+E59</f>
        <v>9571</v>
      </c>
      <c r="F60" s="95">
        <f>F58+F59</f>
        <v>0.12218037914086935</v>
      </c>
      <c r="G60" s="95">
        <f>G36</f>
        <v>1483338.7800000003</v>
      </c>
      <c r="H60" s="95">
        <f>H58+H59</f>
        <v>0.10127159864108934</v>
      </c>
      <c r="I60" s="95">
        <f>I58+I59</f>
        <v>1152716.21</v>
      </c>
      <c r="J60" s="95">
        <f>J58+J59</f>
        <v>0.11213787907707584</v>
      </c>
      <c r="K60" s="95">
        <f>K58+K59</f>
        <v>0.33558985685903453</v>
      </c>
      <c r="L60" s="95">
        <f>L58+L59</f>
        <v>8.3900000000000002E-2</v>
      </c>
      <c r="M60" s="69"/>
      <c r="N60" s="69"/>
      <c r="O60" s="69"/>
    </row>
    <row r="61" spans="1:20" x14ac:dyDescent="0.25">
      <c r="B61" s="19" t="s">
        <v>683</v>
      </c>
      <c r="E61" s="19" t="s">
        <v>684</v>
      </c>
      <c r="L61" s="67" t="s">
        <v>685</v>
      </c>
      <c r="M61" s="69"/>
      <c r="N61" s="69"/>
      <c r="O61" s="69"/>
    </row>
    <row r="62" spans="1:20" x14ac:dyDescent="0.25">
      <c r="B62" s="19" t="s">
        <v>686</v>
      </c>
      <c r="E62" s="19" t="s">
        <v>687</v>
      </c>
      <c r="L62" s="19" t="s">
        <v>687</v>
      </c>
      <c r="M62" s="69"/>
      <c r="N62" s="69"/>
      <c r="O62" s="69"/>
    </row>
    <row r="63" spans="1:20" x14ac:dyDescent="0.25">
      <c r="E63" s="97">
        <f>+E30+E31</f>
        <v>40242</v>
      </c>
      <c r="L63" s="98">
        <f>+L30+L31</f>
        <v>0.49197811761239069</v>
      </c>
      <c r="M63" s="69"/>
      <c r="N63" s="69"/>
      <c r="O63" s="69"/>
    </row>
    <row r="64" spans="1:20" x14ac:dyDescent="0.25">
      <c r="B64" s="19" t="s">
        <v>688</v>
      </c>
      <c r="L64" s="67"/>
      <c r="M64" s="69"/>
      <c r="N64" s="69"/>
      <c r="O64" s="69"/>
    </row>
    <row r="65" spans="4:15" x14ac:dyDescent="0.25">
      <c r="D65" s="19" t="s">
        <v>689</v>
      </c>
      <c r="E65" s="99">
        <f>+E30/E63</f>
        <v>0.46620446299885693</v>
      </c>
      <c r="K65" s="19" t="s">
        <v>689</v>
      </c>
      <c r="L65" s="99">
        <f>+L30/L63</f>
        <v>0.52438957611600445</v>
      </c>
      <c r="M65" s="69"/>
      <c r="N65" s="69"/>
      <c r="O65" s="69"/>
    </row>
    <row r="66" spans="4:15" x14ac:dyDescent="0.25">
      <c r="D66" s="19" t="s">
        <v>690</v>
      </c>
      <c r="E66" s="99">
        <f>+E31/E63</f>
        <v>0.53379553700114313</v>
      </c>
      <c r="K66" s="19" t="s">
        <v>690</v>
      </c>
      <c r="L66" s="100">
        <f>+L31/L63</f>
        <v>0.47561042388399555</v>
      </c>
      <c r="O66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B6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6.3320312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1.6640625" style="19" customWidth="1"/>
    <col min="16" max="16" width="12.44140625" style="19" customWidth="1"/>
    <col min="17" max="17" width="23.6640625" style="19" bestFit="1" customWidth="1"/>
    <col min="18" max="18" width="24.554687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  <c r="Q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 s="189"/>
      <c r="P5"/>
    </row>
    <row r="6" spans="3:19" ht="14.4" x14ac:dyDescent="0.3">
      <c r="L6" s="36" t="s">
        <v>37</v>
      </c>
      <c r="M6" s="31"/>
      <c r="N6" s="105">
        <v>65.400000000000006</v>
      </c>
      <c r="O6" s="189">
        <f>674.34+11625.07+1790.33+2862.94+1801.33+2516.52</f>
        <v>21270.530000000002</v>
      </c>
      <c r="P6" s="19" t="s">
        <v>3448</v>
      </c>
    </row>
    <row r="7" spans="3:19" ht="14.4" x14ac:dyDescent="0.3">
      <c r="L7" s="28"/>
      <c r="M7" s="31" t="s">
        <v>603</v>
      </c>
      <c r="N7" s="33">
        <v>17.38</v>
      </c>
      <c r="O7" s="189">
        <f>179.25+3090.21+475.91+761.03+478.84+668.95</f>
        <v>5654.19</v>
      </c>
      <c r="P7" s="19" t="s">
        <v>3450</v>
      </c>
    </row>
    <row r="8" spans="3:19" ht="14.4" x14ac:dyDescent="0.3">
      <c r="L8" s="36"/>
      <c r="M8" s="31"/>
      <c r="N8" s="105"/>
      <c r="O8" s="189"/>
    </row>
    <row r="9" spans="3:19" ht="14.4" x14ac:dyDescent="0.3">
      <c r="L9" s="28"/>
      <c r="M9" s="31"/>
      <c r="N9" s="33"/>
      <c r="O9" s="189"/>
      <c r="R9" s="35"/>
      <c r="S9" s="35"/>
    </row>
    <row r="10" spans="3:19" ht="14.4" x14ac:dyDescent="0.3">
      <c r="L10" s="36"/>
      <c r="M10" s="31"/>
      <c r="N10" s="106"/>
      <c r="O10" s="189"/>
    </row>
    <row r="11" spans="3:19" ht="14.4" x14ac:dyDescent="0.3">
      <c r="L11" s="28"/>
      <c r="M11" s="31"/>
      <c r="N11" s="34"/>
      <c r="O11" s="189"/>
    </row>
    <row r="12" spans="3:19" ht="14.4" x14ac:dyDescent="0.3">
      <c r="L12" s="36"/>
      <c r="M12" s="31"/>
      <c r="N12" s="106"/>
      <c r="O12" s="189"/>
    </row>
    <row r="13" spans="3:19" ht="14.4" x14ac:dyDescent="0.3">
      <c r="L13" s="28"/>
      <c r="M13" s="31"/>
      <c r="N13" s="34"/>
      <c r="O13" s="189"/>
    </row>
    <row r="14" spans="3:19" ht="14.4" x14ac:dyDescent="0.3">
      <c r="L14" s="36"/>
      <c r="M14" s="31"/>
      <c r="N14" s="106"/>
      <c r="O14" s="189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36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21270.530000000002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837.64481603016952</v>
      </c>
      <c r="P26" s="60"/>
      <c r="Q26" s="61" t="s">
        <v>747</v>
      </c>
      <c r="R26" s="61" t="s">
        <v>3446</v>
      </c>
      <c r="S26" s="62">
        <v>43069</v>
      </c>
      <c r="T26" s="171">
        <f t="shared" ref="T26:T48" si="7">O26</f>
        <v>837.64481603016952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1615.7777416364665</v>
      </c>
      <c r="P27" s="69"/>
      <c r="Q27" s="61" t="s">
        <v>749</v>
      </c>
      <c r="R27" s="61" t="s">
        <v>3446</v>
      </c>
      <c r="S27" s="62">
        <v>43069</v>
      </c>
      <c r="T27" s="171">
        <f t="shared" si="7"/>
        <v>1615.7777416364665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5487.5456744288522</v>
      </c>
      <c r="P28" s="60"/>
      <c r="Q28" s="61" t="s">
        <v>750</v>
      </c>
      <c r="R28" s="61" t="s">
        <v>3446</v>
      </c>
      <c r="S28" s="62">
        <v>43069</v>
      </c>
      <c r="T28" s="171">
        <f t="shared" si="7"/>
        <v>5487.5456744288522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4977.0896355890336</v>
      </c>
      <c r="P29" s="60"/>
      <c r="Q29" s="61" t="s">
        <v>751</v>
      </c>
      <c r="R29" s="61" t="s">
        <v>3446</v>
      </c>
      <c r="S29" s="62">
        <v>43069</v>
      </c>
      <c r="T29" s="171">
        <f t="shared" si="7"/>
        <v>4977.0896355890336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1734.7015385991501</v>
      </c>
      <c r="P30" s="73"/>
      <c r="Q30" s="61" t="s">
        <v>752</v>
      </c>
      <c r="R30" s="61" t="s">
        <v>3446</v>
      </c>
      <c r="S30" s="62">
        <v>43069</v>
      </c>
      <c r="T30" s="171">
        <f t="shared" si="7"/>
        <v>1734.7015385991501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522.00760774379239</v>
      </c>
      <c r="P31" s="73"/>
      <c r="Q31" s="61" t="s">
        <v>753</v>
      </c>
      <c r="R31" s="61" t="s">
        <v>3446</v>
      </c>
      <c r="S31" s="62">
        <v>43069</v>
      </c>
      <c r="T31" s="171">
        <f t="shared" si="7"/>
        <v>522.00760774379239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130.34104391982709</v>
      </c>
      <c r="P32" s="60"/>
      <c r="Q32" s="61" t="s">
        <v>754</v>
      </c>
      <c r="R32" s="61" t="s">
        <v>3446</v>
      </c>
      <c r="S32" s="62">
        <v>43069</v>
      </c>
      <c r="T32" s="171">
        <f t="shared" si="7"/>
        <v>130.34104391982709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200.06215649357935</v>
      </c>
      <c r="P33" s="73"/>
      <c r="Q33" s="61" t="s">
        <v>755</v>
      </c>
      <c r="R33" s="61" t="s">
        <v>3446</v>
      </c>
      <c r="S33" s="62">
        <v>43069</v>
      </c>
      <c r="T33" s="171">
        <f t="shared" si="7"/>
        <v>200.06215649357935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2233.7399822328321</v>
      </c>
      <c r="P34" s="60"/>
      <c r="Q34" s="61" t="s">
        <v>756</v>
      </c>
      <c r="R34" s="61" t="s">
        <v>3446</v>
      </c>
      <c r="S34" s="62">
        <v>43069</v>
      </c>
      <c r="T34" s="171">
        <f t="shared" si="7"/>
        <v>2233.7399822328321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452.72537720146551</v>
      </c>
      <c r="P35" s="73"/>
      <c r="Q35" s="61" t="s">
        <v>757</v>
      </c>
      <c r="R35" s="61" t="s">
        <v>3446</v>
      </c>
      <c r="S35" s="62">
        <v>43069</v>
      </c>
      <c r="T35" s="171">
        <f t="shared" si="7"/>
        <v>452.72537720146551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79.699553322505608</v>
      </c>
      <c r="P36" s="73"/>
      <c r="Q36" s="61" t="s">
        <v>758</v>
      </c>
      <c r="R36" s="61" t="s">
        <v>3446</v>
      </c>
      <c r="S36" s="62">
        <v>43069</v>
      </c>
      <c r="T36" s="171">
        <f t="shared" si="7"/>
        <v>79.699553322505608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265.14940309736534</v>
      </c>
      <c r="P37" s="73"/>
      <c r="Q37" s="61" t="s">
        <v>759</v>
      </c>
      <c r="R37" s="61" t="s">
        <v>3446</v>
      </c>
      <c r="S37" s="62">
        <v>43069</v>
      </c>
      <c r="T37" s="171">
        <f t="shared" si="7"/>
        <v>265.14940309736534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258.41018600544669</v>
      </c>
      <c r="P38" s="60"/>
      <c r="Q38" s="61" t="s">
        <v>760</v>
      </c>
      <c r="R38" s="61" t="s">
        <v>3446</v>
      </c>
      <c r="S38" s="62">
        <v>43069</v>
      </c>
      <c r="T38" s="171">
        <f t="shared" si="7"/>
        <v>258.41018600544669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124.88772592267799</v>
      </c>
      <c r="P39" s="60"/>
      <c r="Q39" s="61" t="s">
        <v>761</v>
      </c>
      <c r="R39" s="61" t="s">
        <v>3446</v>
      </c>
      <c r="S39" s="62">
        <v>43069</v>
      </c>
      <c r="T39" s="171">
        <f t="shared" si="7"/>
        <v>124.88772592267799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82.634979591942212</v>
      </c>
      <c r="P40" s="60"/>
      <c r="Q40" s="61" t="s">
        <v>762</v>
      </c>
      <c r="R40" s="61" t="s">
        <v>3446</v>
      </c>
      <c r="S40" s="62">
        <v>43069</v>
      </c>
      <c r="T40" s="171">
        <f t="shared" si="7"/>
        <v>82.634979591942212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109.9894373289154</v>
      </c>
      <c r="P41" s="73"/>
      <c r="Q41" s="61" t="s">
        <v>763</v>
      </c>
      <c r="R41" s="61" t="s">
        <v>3446</v>
      </c>
      <c r="S41" s="62">
        <v>43069</v>
      </c>
      <c r="T41" s="171">
        <f t="shared" si="7"/>
        <v>109.9894373289154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250.90920737501122</v>
      </c>
      <c r="P42" s="73"/>
      <c r="Q42" s="61" t="s">
        <v>764</v>
      </c>
      <c r="R42" s="61" t="s">
        <v>3446</v>
      </c>
      <c r="S42" s="62">
        <v>43069</v>
      </c>
      <c r="T42" s="171">
        <f t="shared" si="7"/>
        <v>250.90920737501122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714.29968872115762</v>
      </c>
      <c r="P43" s="73"/>
      <c r="Q43" s="61" t="s">
        <v>765</v>
      </c>
      <c r="R43" s="61" t="s">
        <v>3446</v>
      </c>
      <c r="S43" s="62">
        <v>43069</v>
      </c>
      <c r="T43" s="171">
        <f t="shared" si="7"/>
        <v>714.29968872115762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924.64883205373224</v>
      </c>
      <c r="P44" s="60"/>
      <c r="Q44" s="61" t="s">
        <v>766</v>
      </c>
      <c r="R44" s="61" t="s">
        <v>3446</v>
      </c>
      <c r="S44" s="62">
        <v>43069</v>
      </c>
      <c r="T44" s="171">
        <f t="shared" si="7"/>
        <v>924.64883205373224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141.43890563775238</v>
      </c>
      <c r="P45" s="60"/>
      <c r="Q45" s="61" t="s">
        <v>593</v>
      </c>
      <c r="R45" s="61" t="s">
        <v>3446</v>
      </c>
      <c r="S45" s="62">
        <v>43069</v>
      </c>
      <c r="T45" s="171">
        <f t="shared" si="7"/>
        <v>141.43890563775238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67.061490668388174</v>
      </c>
      <c r="P46" s="60"/>
      <c r="Q46" s="61" t="s">
        <v>767</v>
      </c>
      <c r="R46" s="61" t="s">
        <v>3446</v>
      </c>
      <c r="S46" s="62">
        <v>43069</v>
      </c>
      <c r="T46" s="171">
        <f t="shared" si="7"/>
        <v>67.061490668388174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59.765016399937309</v>
      </c>
      <c r="P47" s="73"/>
      <c r="Q47" s="61" t="s">
        <v>830</v>
      </c>
      <c r="R47" s="61" t="s">
        <v>3446</v>
      </c>
      <c r="S47" s="62">
        <v>43069</v>
      </c>
      <c r="T47" s="171">
        <f t="shared" si="7"/>
        <v>59.765016399937309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21270.530000000006</v>
      </c>
      <c r="P48" s="60"/>
      <c r="Q48" s="19" t="s">
        <v>37</v>
      </c>
      <c r="R48" s="61" t="s">
        <v>3446</v>
      </c>
      <c r="S48" s="62">
        <v>43069</v>
      </c>
      <c r="T48" s="171">
        <f t="shared" si="7"/>
        <v>21270.530000000006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-21270.530000000006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21270.530000000006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7" orientation="landscape" r:id="rId1"/>
  <headerFooter>
    <oddFooter>&amp;L&amp;A&amp;RLU 009391X&amp;P</oddFooter>
  </headerFooter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B15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ht="14.4" x14ac:dyDescent="0.3">
      <c r="N2" s="21"/>
      <c r="P2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4">
        <v>870.35</v>
      </c>
      <c r="O6" s="19" t="s">
        <v>3435</v>
      </c>
    </row>
    <row r="7" spans="3:16" x14ac:dyDescent="0.25">
      <c r="M7" s="31"/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870.35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N13</f>
        <v>870.35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870.35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34.274847200885823</v>
      </c>
      <c r="O26" s="60"/>
      <c r="P26" s="61" t="s">
        <v>3108</v>
      </c>
      <c r="Q26" s="61" t="s">
        <v>3451</v>
      </c>
      <c r="R26" s="205">
        <v>43069</v>
      </c>
      <c r="S26" s="171">
        <f>N26</f>
        <v>34.274847200885823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66.114580004978649</v>
      </c>
      <c r="O27" s="69"/>
      <c r="P27" s="61" t="s">
        <v>3110</v>
      </c>
      <c r="Q27" s="61" t="s">
        <v>3451</v>
      </c>
      <c r="R27" s="205">
        <v>43069</v>
      </c>
      <c r="S27" s="171">
        <f t="shared" ref="S27:S48" si="7">N27</f>
        <v>66.114580004978649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224.54002687000045</v>
      </c>
      <c r="O28" s="60"/>
      <c r="P28" s="61" t="s">
        <v>3111</v>
      </c>
      <c r="Q28" s="61" t="s">
        <v>3451</v>
      </c>
      <c r="R28" s="205">
        <v>43069</v>
      </c>
      <c r="S28" s="171">
        <f t="shared" si="7"/>
        <v>224.54002687000045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203.65312779394378</v>
      </c>
      <c r="O29" s="60"/>
      <c r="P29" s="61" t="s">
        <v>3112</v>
      </c>
      <c r="Q29" s="61" t="s">
        <v>3451</v>
      </c>
      <c r="R29" s="205">
        <v>43069</v>
      </c>
      <c r="S29" s="171">
        <f t="shared" si="7"/>
        <v>203.65312779394378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70.980717646423017</v>
      </c>
      <c r="O30" s="73"/>
      <c r="P30" s="61" t="s">
        <v>3113</v>
      </c>
      <c r="Q30" s="61" t="s">
        <v>3451</v>
      </c>
      <c r="R30" s="205">
        <v>43069</v>
      </c>
      <c r="S30" s="171">
        <f t="shared" si="7"/>
        <v>70.980717646423017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21.359567504891025</v>
      </c>
      <c r="O31" s="73"/>
      <c r="P31" s="61" t="s">
        <v>3114</v>
      </c>
      <c r="Q31" s="61" t="s">
        <v>3451</v>
      </c>
      <c r="R31" s="205">
        <v>43069</v>
      </c>
      <c r="S31" s="171">
        <f t="shared" si="7"/>
        <v>21.359567504891025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5.3333098693648671</v>
      </c>
      <c r="O32" s="60"/>
      <c r="P32" s="61" t="s">
        <v>3115</v>
      </c>
      <c r="Q32" s="61" t="s">
        <v>3451</v>
      </c>
      <c r="R32" s="205">
        <v>43069</v>
      </c>
      <c r="S32" s="171">
        <f t="shared" si="7"/>
        <v>5.3333098693648671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8.1861663956745208</v>
      </c>
      <c r="O33" s="73"/>
      <c r="P33" s="61" t="s">
        <v>3116</v>
      </c>
      <c r="Q33" s="61" t="s">
        <v>3451</v>
      </c>
      <c r="R33" s="205">
        <v>43069</v>
      </c>
      <c r="S33" s="171">
        <f t="shared" si="7"/>
        <v>8.1861663956745208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91.40043024486674</v>
      </c>
      <c r="O34" s="60"/>
      <c r="P34" s="61" t="s">
        <v>3117</v>
      </c>
      <c r="Q34" s="61" t="s">
        <v>3451</v>
      </c>
      <c r="R34" s="205">
        <v>43069</v>
      </c>
      <c r="S34" s="171">
        <f t="shared" si="7"/>
        <v>91.40043024486674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18.524669204166305</v>
      </c>
      <c r="O35" s="73"/>
      <c r="P35" s="61" t="s">
        <v>3118</v>
      </c>
      <c r="Q35" s="61" t="s">
        <v>3451</v>
      </c>
      <c r="R35" s="205">
        <v>43069</v>
      </c>
      <c r="S35" s="171">
        <f t="shared" si="7"/>
        <v>18.524669204166305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3.2611555158354188</v>
      </c>
      <c r="O36" s="73"/>
      <c r="P36" s="61" t="s">
        <v>3119</v>
      </c>
      <c r="Q36" s="61" t="s">
        <v>3451</v>
      </c>
      <c r="R36" s="205">
        <v>43069</v>
      </c>
      <c r="S36" s="171">
        <f t="shared" si="7"/>
        <v>3.2611555158354188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10.84941385972949</v>
      </c>
      <c r="O37" s="73"/>
      <c r="P37" s="61" t="s">
        <v>3120</v>
      </c>
      <c r="Q37" s="61" t="s">
        <v>3451</v>
      </c>
      <c r="R37" s="205">
        <v>43069</v>
      </c>
      <c r="S37" s="171">
        <f t="shared" si="7"/>
        <v>10.84941385972949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10.573657797423969</v>
      </c>
      <c r="O38" s="60"/>
      <c r="P38" s="61" t="s">
        <v>3121</v>
      </c>
      <c r="Q38" s="61" t="s">
        <v>3451</v>
      </c>
      <c r="R38" s="205">
        <v>43069</v>
      </c>
      <c r="S38" s="171">
        <f t="shared" si="7"/>
        <v>10.573657797423969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5.1101703745418083</v>
      </c>
      <c r="O39" s="60"/>
      <c r="P39" s="61" t="s">
        <v>3122</v>
      </c>
      <c r="Q39" s="61" t="s">
        <v>3451</v>
      </c>
      <c r="R39" s="205">
        <v>43069</v>
      </c>
      <c r="S39" s="171">
        <f t="shared" si="7"/>
        <v>5.1101703745418083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3.3812676265164479</v>
      </c>
      <c r="O40" s="60"/>
      <c r="P40" s="61" t="s">
        <v>3123</v>
      </c>
      <c r="Q40" s="61" t="s">
        <v>3451</v>
      </c>
      <c r="R40" s="205">
        <v>43069</v>
      </c>
      <c r="S40" s="171">
        <f t="shared" si="7"/>
        <v>3.3812676265164479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4.5005604834116273</v>
      </c>
      <c r="O41" s="73"/>
      <c r="P41" s="61" t="s">
        <v>3124</v>
      </c>
      <c r="Q41" s="61" t="s">
        <v>3451</v>
      </c>
      <c r="R41" s="205">
        <v>43069</v>
      </c>
      <c r="S41" s="171">
        <f t="shared" si="7"/>
        <v>4.5005604834116273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10.266731888619653</v>
      </c>
      <c r="O42" s="73"/>
      <c r="P42" s="61" t="s">
        <v>3125</v>
      </c>
      <c r="Q42" s="61" t="s">
        <v>3451</v>
      </c>
      <c r="R42" s="205">
        <v>43069</v>
      </c>
      <c r="S42" s="171">
        <f t="shared" si="7"/>
        <v>10.266731888619653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29.227797054349818</v>
      </c>
      <c r="O43" s="73"/>
      <c r="P43" s="61" t="s">
        <v>3126</v>
      </c>
      <c r="Q43" s="61" t="s">
        <v>3451</v>
      </c>
      <c r="R43" s="205">
        <v>43069</v>
      </c>
      <c r="S43" s="171">
        <f t="shared" si="7"/>
        <v>29.227797054349818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37.834887564060033</v>
      </c>
      <c r="O44" s="60"/>
      <c r="P44" s="61" t="s">
        <v>3127</v>
      </c>
      <c r="Q44" s="61" t="s">
        <v>3451</v>
      </c>
      <c r="R44" s="205">
        <v>43069</v>
      </c>
      <c r="S44" s="171">
        <f t="shared" si="7"/>
        <v>37.834887564060033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5.7874134552273855</v>
      </c>
      <c r="O45" s="60"/>
      <c r="P45" s="61" t="s">
        <v>3128</v>
      </c>
      <c r="Q45" s="61" t="s">
        <v>3451</v>
      </c>
      <c r="R45" s="205">
        <v>43069</v>
      </c>
      <c r="S45" s="171">
        <f t="shared" si="7"/>
        <v>5.7874134552273855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2.7440298104105367</v>
      </c>
      <c r="O46" s="60"/>
      <c r="P46" s="61" t="s">
        <v>3129</v>
      </c>
      <c r="Q46" s="61" t="s">
        <v>3451</v>
      </c>
      <c r="R46" s="205">
        <v>43069</v>
      </c>
      <c r="S46" s="171">
        <f t="shared" si="7"/>
        <v>2.7440298104105367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2.4454718346785635</v>
      </c>
      <c r="O47" s="73"/>
      <c r="P47" s="61" t="s">
        <v>3130</v>
      </c>
      <c r="Q47" s="61" t="s">
        <v>3451</v>
      </c>
      <c r="R47" s="205">
        <v>43069</v>
      </c>
      <c r="S47" s="171">
        <f t="shared" si="7"/>
        <v>2.4454718346785635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870.35</v>
      </c>
      <c r="O48" s="60"/>
      <c r="P48" s="19" t="s">
        <v>2978</v>
      </c>
      <c r="Q48" s="61" t="s">
        <v>3451</v>
      </c>
      <c r="R48" s="205">
        <v>43069</v>
      </c>
      <c r="S48" s="171">
        <f t="shared" si="7"/>
        <v>870.35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opLeftCell="B16" workbookViewId="0">
      <selection activeCell="C17" sqref="C17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5.1093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2:16" s="18" customFormat="1" x14ac:dyDescent="0.25">
      <c r="F1" s="19"/>
      <c r="G1" s="20"/>
      <c r="J1" s="104" t="s">
        <v>3028</v>
      </c>
    </row>
    <row r="2" spans="2:16" ht="14.4" x14ac:dyDescent="0.3">
      <c r="N2" s="21"/>
      <c r="P2"/>
    </row>
    <row r="3" spans="2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2:16" ht="14.4" x14ac:dyDescent="0.3">
      <c r="J4" s="19" t="s">
        <v>598</v>
      </c>
      <c r="K4" s="19" t="s">
        <v>599</v>
      </c>
      <c r="L4" s="25"/>
      <c r="M4" s="26"/>
      <c r="N4" s="28"/>
    </row>
    <row r="5" spans="2:16" ht="14.4" x14ac:dyDescent="0.3">
      <c r="L5" s="29" t="s">
        <v>600</v>
      </c>
      <c r="M5" s="30"/>
      <c r="N5" s="29"/>
      <c r="P5"/>
    </row>
    <row r="6" spans="2:16" ht="14.4" x14ac:dyDescent="0.3">
      <c r="L6" s="36"/>
      <c r="M6" s="31" t="s">
        <v>2976</v>
      </c>
      <c r="N6" s="33">
        <v>302.17</v>
      </c>
      <c r="O6" s="19" t="s">
        <v>3443</v>
      </c>
    </row>
    <row r="7" spans="2:16" ht="14.4" x14ac:dyDescent="0.3">
      <c r="L7" s="36"/>
      <c r="M7" s="31" t="s">
        <v>2976</v>
      </c>
      <c r="N7" s="208">
        <v>12325.53</v>
      </c>
      <c r="O7" s="19" t="s">
        <v>3435</v>
      </c>
    </row>
    <row r="8" spans="2:16" ht="14.4" x14ac:dyDescent="0.3">
      <c r="L8" s="36"/>
      <c r="M8" s="31"/>
      <c r="N8" s="33"/>
    </row>
    <row r="9" spans="2:16" ht="14.4" x14ac:dyDescent="0.3">
      <c r="L9" s="28"/>
      <c r="M9" s="31"/>
      <c r="N9" s="37"/>
    </row>
    <row r="10" spans="2:16" ht="14.4" x14ac:dyDescent="0.3">
      <c r="L10" s="28"/>
      <c r="M10" s="31" t="s">
        <v>603</v>
      </c>
      <c r="N10" s="28"/>
    </row>
    <row r="11" spans="2:16" ht="14.4" x14ac:dyDescent="0.3">
      <c r="L11" s="28"/>
      <c r="M11" s="31"/>
      <c r="N11" s="38">
        <f>SUM(N6:N10)</f>
        <v>12627.7</v>
      </c>
    </row>
    <row r="12" spans="2:16" ht="14.4" x14ac:dyDescent="0.3">
      <c r="L12" s="28"/>
      <c r="M12" s="31"/>
      <c r="N12" s="106"/>
      <c r="O12" s="70"/>
    </row>
    <row r="13" spans="2:16" ht="14.4" x14ac:dyDescent="0.3">
      <c r="K13" s="39"/>
      <c r="L13" s="28"/>
      <c r="M13" s="31"/>
      <c r="N13" s="34"/>
      <c r="O13" s="70"/>
    </row>
    <row r="14" spans="2:16" ht="14.4" x14ac:dyDescent="0.3">
      <c r="K14" s="39"/>
      <c r="L14" s="28"/>
      <c r="M14" s="31"/>
      <c r="N14" s="34"/>
      <c r="O14" s="70"/>
    </row>
    <row r="15" spans="2:16" ht="14.4" x14ac:dyDescent="0.3">
      <c r="K15" s="39"/>
      <c r="L15" s="28"/>
      <c r="M15" s="31"/>
      <c r="N15" s="34"/>
      <c r="O15" s="70"/>
    </row>
    <row r="16" spans="2:16" ht="14.4" x14ac:dyDescent="0.3">
      <c r="B16" s="24"/>
      <c r="F16" s="24"/>
      <c r="G16" s="24"/>
      <c r="J16" s="24"/>
      <c r="K16" s="39"/>
      <c r="L16" s="41"/>
      <c r="M16" s="40"/>
      <c r="N16" s="41"/>
      <c r="O16" s="24"/>
    </row>
    <row r="17" spans="1:20" ht="14.4" x14ac:dyDescent="0.3">
      <c r="C17" s="43" t="s">
        <v>3562</v>
      </c>
      <c r="D17" s="24"/>
      <c r="E17" s="24"/>
      <c r="F17" s="24"/>
      <c r="G17" s="44"/>
      <c r="H17" s="44"/>
      <c r="I17" s="44"/>
      <c r="J17" s="44"/>
      <c r="K17" s="45"/>
      <c r="L17" s="28"/>
      <c r="M17" s="31"/>
      <c r="N17" s="34"/>
      <c r="O17"/>
    </row>
    <row r="18" spans="1:20" ht="14.4" x14ac:dyDescent="0.3">
      <c r="K18" s="39"/>
      <c r="L18" s="28"/>
      <c r="M18" s="31"/>
      <c r="N18" s="34"/>
      <c r="O18"/>
    </row>
    <row r="19" spans="1:20" ht="14.4" x14ac:dyDescent="0.3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8"/>
      <c r="M19" s="31"/>
      <c r="N19" s="38">
        <f>N11</f>
        <v>12627.7</v>
      </c>
      <c r="O19"/>
    </row>
    <row r="20" spans="1:20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0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N19</f>
        <v>12627.7</v>
      </c>
    </row>
    <row r="22" spans="1:20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3029</v>
      </c>
    </row>
    <row r="23" spans="1:20" ht="14.4" x14ac:dyDescent="0.3">
      <c r="N23" s="52"/>
      <c r="P23" s="53"/>
      <c r="Q23" s="54"/>
      <c r="R23" s="55"/>
      <c r="S23" s="55"/>
      <c r="T23" s="6"/>
    </row>
    <row r="24" spans="1:20" s="56" customFormat="1" x14ac:dyDescent="0.25">
      <c r="B24" s="56">
        <v>101</v>
      </c>
      <c r="C24" s="56" t="s">
        <v>631</v>
      </c>
      <c r="D24" s="57">
        <v>5749220.8137200018</v>
      </c>
      <c r="E24" s="58">
        <f t="shared" ref="E24:E45" si="0">D24/$D$52</f>
        <v>2.9771631010762398E-2</v>
      </c>
      <c r="F24" s="59">
        <v>2385</v>
      </c>
      <c r="G24" s="58">
        <f t="shared" ref="G24:G45" si="1">F24/$F$52</f>
        <v>3.0446160719984683E-2</v>
      </c>
      <c r="H24" s="57">
        <v>698601.85000000009</v>
      </c>
      <c r="I24" s="58">
        <f t="shared" ref="I24:I45" si="2">H24/$H$52</f>
        <v>4.7695460482144542E-2</v>
      </c>
      <c r="J24" s="57">
        <v>509952.23000000004</v>
      </c>
      <c r="K24" s="58">
        <f t="shared" ref="K24:K45" si="3">J24/$J$52</f>
        <v>4.9608881185790876E-2</v>
      </c>
      <c r="L24" s="58">
        <f t="shared" ref="L24:L45" si="4">E24+G24+I24+K24</f>
        <v>0.15752213339868248</v>
      </c>
      <c r="M24" s="58">
        <f t="shared" ref="M24:M45" si="5">+E24*$D$21+G24*$F$21+I24*$H$21+K24*$J$21</f>
        <v>3.9380533349670621E-2</v>
      </c>
      <c r="N24" s="50">
        <f>+$N$21*M24</f>
        <v>497.2855609796357</v>
      </c>
      <c r="O24" s="60"/>
      <c r="P24" s="61" t="s">
        <v>3030</v>
      </c>
      <c r="Q24" s="61" t="s">
        <v>3441</v>
      </c>
      <c r="R24" s="205">
        <v>43069</v>
      </c>
      <c r="S24" s="171">
        <f>N24</f>
        <v>497.2855609796357</v>
      </c>
      <c r="T24" s="61"/>
    </row>
    <row r="25" spans="1:20" x14ac:dyDescent="0.25">
      <c r="B25" s="19">
        <v>102</v>
      </c>
      <c r="C25" s="19" t="s">
        <v>634</v>
      </c>
      <c r="D25" s="64">
        <v>14815592.565270001</v>
      </c>
      <c r="E25" s="65">
        <f t="shared" si="0"/>
        <v>7.6720719094038756E-2</v>
      </c>
      <c r="F25" s="66">
        <v>6749</v>
      </c>
      <c r="G25" s="67">
        <f t="shared" si="1"/>
        <v>8.6155613710346593E-2</v>
      </c>
      <c r="H25" s="68">
        <v>930539.99</v>
      </c>
      <c r="I25" s="65">
        <f t="shared" si="2"/>
        <v>6.3530512150948598E-2</v>
      </c>
      <c r="J25" s="68">
        <v>796102.58000000007</v>
      </c>
      <c r="K25" s="67">
        <f t="shared" si="3"/>
        <v>7.7445995878715104E-2</v>
      </c>
      <c r="L25" s="67">
        <f t="shared" si="4"/>
        <v>0.30385284083404906</v>
      </c>
      <c r="M25" s="67">
        <f t="shared" si="5"/>
        <v>7.5963210208512266E-2</v>
      </c>
      <c r="N25" s="50">
        <f t="shared" ref="N25:N46" si="6">+$N$21*M25</f>
        <v>959.24062955003035</v>
      </c>
      <c r="O25" s="69"/>
      <c r="P25" s="61" t="s">
        <v>3031</v>
      </c>
      <c r="Q25" s="61" t="s">
        <v>3441</v>
      </c>
      <c r="R25" s="205">
        <v>43069</v>
      </c>
      <c r="S25" s="171">
        <f t="shared" ref="S25:S46" si="7">N25</f>
        <v>959.24062955003035</v>
      </c>
      <c r="T25" s="61"/>
    </row>
    <row r="26" spans="1:20" s="56" customFormat="1" x14ac:dyDescent="0.25">
      <c r="B26" s="56">
        <v>105</v>
      </c>
      <c r="C26" s="56" t="s">
        <v>637</v>
      </c>
      <c r="D26" s="57">
        <v>60136326.138040006</v>
      </c>
      <c r="E26" s="58">
        <f t="shared" si="0"/>
        <v>0.31140854911191918</v>
      </c>
      <c r="F26" s="59">
        <v>18761</v>
      </c>
      <c r="G26" s="58">
        <f t="shared" si="1"/>
        <v>0.23949703197804301</v>
      </c>
      <c r="H26" s="57">
        <v>3667829.3700000006</v>
      </c>
      <c r="I26" s="58">
        <f t="shared" si="2"/>
        <v>0.25041275051316303</v>
      </c>
      <c r="J26" s="57">
        <v>2370796.35</v>
      </c>
      <c r="K26" s="58">
        <f t="shared" si="3"/>
        <v>0.23063445460932031</v>
      </c>
      <c r="L26" s="58">
        <f t="shared" si="4"/>
        <v>1.0319527862124453</v>
      </c>
      <c r="M26" s="58">
        <f t="shared" si="5"/>
        <v>0.25798819655311134</v>
      </c>
      <c r="N26" s="50">
        <f t="shared" si="6"/>
        <v>3257.7975496137242</v>
      </c>
      <c r="O26" s="60"/>
      <c r="P26" s="61" t="s">
        <v>3032</v>
      </c>
      <c r="Q26" s="61" t="s">
        <v>3441</v>
      </c>
      <c r="R26" s="205">
        <v>43069</v>
      </c>
      <c r="S26" s="171">
        <f t="shared" si="7"/>
        <v>3257.7975496137242</v>
      </c>
      <c r="T26" s="61"/>
    </row>
    <row r="27" spans="1:20" s="56" customFormat="1" x14ac:dyDescent="0.25">
      <c r="C27" s="56" t="s">
        <v>639</v>
      </c>
      <c r="D27" s="57">
        <v>47050204.824190006</v>
      </c>
      <c r="E27" s="58">
        <f t="shared" si="0"/>
        <v>0.24364368362122846</v>
      </c>
      <c r="F27" s="59">
        <v>21481</v>
      </c>
      <c r="G27" s="58">
        <f t="shared" si="1"/>
        <v>0.2742196974532457</v>
      </c>
      <c r="H27" s="57">
        <v>2841637.5700000003</v>
      </c>
      <c r="I27" s="58">
        <f t="shared" si="2"/>
        <v>0.19400637491084835</v>
      </c>
      <c r="J27" s="57">
        <v>2303522.19</v>
      </c>
      <c r="K27" s="58">
        <f t="shared" si="3"/>
        <v>0.22408992825179483</v>
      </c>
      <c r="L27" s="58">
        <f t="shared" si="4"/>
        <v>0.9359596842371174</v>
      </c>
      <c r="M27" s="58">
        <f t="shared" si="5"/>
        <v>0.23398992105927935</v>
      </c>
      <c r="N27" s="50">
        <f t="shared" si="6"/>
        <v>2954.7545261602622</v>
      </c>
      <c r="O27" s="60"/>
      <c r="P27" s="61" t="s">
        <v>3033</v>
      </c>
      <c r="Q27" s="61" t="s">
        <v>3441</v>
      </c>
      <c r="R27" s="205">
        <v>43069</v>
      </c>
      <c r="S27" s="171">
        <f t="shared" si="7"/>
        <v>2954.7545261602622</v>
      </c>
      <c r="T27" s="61"/>
    </row>
    <row r="28" spans="1:20" s="56" customFormat="1" x14ac:dyDescent="0.25">
      <c r="C28" s="70" t="s">
        <v>641</v>
      </c>
      <c r="D28" s="71">
        <v>12680789</v>
      </c>
      <c r="E28" s="65">
        <f t="shared" si="0"/>
        <v>6.56659020875313E-2</v>
      </c>
      <c r="F28" s="72">
        <v>6917</v>
      </c>
      <c r="G28" s="65">
        <f t="shared" si="1"/>
        <v>8.8300248930873806E-2</v>
      </c>
      <c r="H28" s="71">
        <v>1218946.5925</v>
      </c>
      <c r="I28" s="65">
        <f t="shared" si="2"/>
        <v>8.3220820317650879E-2</v>
      </c>
      <c r="J28" s="71">
        <v>915178.99</v>
      </c>
      <c r="K28" s="65">
        <f t="shared" si="3"/>
        <v>8.9029919093876878E-2</v>
      </c>
      <c r="L28" s="65">
        <f t="shared" si="4"/>
        <v>0.32621689042993285</v>
      </c>
      <c r="M28" s="65">
        <f t="shared" si="5"/>
        <v>8.1554222607483212E-2</v>
      </c>
      <c r="N28" s="50">
        <f t="shared" si="6"/>
        <v>1029.8422568205158</v>
      </c>
      <c r="O28" s="73"/>
      <c r="P28" s="61" t="s">
        <v>3034</v>
      </c>
      <c r="Q28" s="61" t="s">
        <v>3441</v>
      </c>
      <c r="R28" s="205">
        <v>43069</v>
      </c>
      <c r="S28" s="171">
        <f t="shared" si="7"/>
        <v>1029.8422568205158</v>
      </c>
      <c r="T28" s="61"/>
    </row>
    <row r="29" spans="1:20" x14ac:dyDescent="0.25">
      <c r="B29" s="19">
        <v>115</v>
      </c>
      <c r="C29" s="70" t="s">
        <v>643</v>
      </c>
      <c r="D29" s="71">
        <v>5381545</v>
      </c>
      <c r="E29" s="65">
        <f t="shared" si="0"/>
        <v>2.7867667149862968E-2</v>
      </c>
      <c r="F29" s="72">
        <v>2252</v>
      </c>
      <c r="G29" s="65">
        <f t="shared" si="1"/>
        <v>2.8748324503733963E-2</v>
      </c>
      <c r="H29" s="71">
        <v>330233.6875</v>
      </c>
      <c r="I29" s="65">
        <f t="shared" si="2"/>
        <v>2.2545957746932847E-2</v>
      </c>
      <c r="J29" s="71">
        <v>195345.27</v>
      </c>
      <c r="K29" s="65">
        <f t="shared" si="3"/>
        <v>1.9003466833817428E-2</v>
      </c>
      <c r="L29" s="65">
        <f t="shared" si="4"/>
        <v>9.8165416234347214E-2</v>
      </c>
      <c r="M29" s="65">
        <f t="shared" si="5"/>
        <v>2.4541354058586803E-2</v>
      </c>
      <c r="N29" s="50">
        <f t="shared" si="6"/>
        <v>309.90085664561661</v>
      </c>
      <c r="O29" s="73"/>
      <c r="P29" s="61" t="s">
        <v>3035</v>
      </c>
      <c r="Q29" s="61" t="s">
        <v>3441</v>
      </c>
      <c r="R29" s="205">
        <v>43069</v>
      </c>
      <c r="S29" s="171">
        <f t="shared" si="7"/>
        <v>309.90085664561661</v>
      </c>
      <c r="T29" s="61"/>
    </row>
    <row r="30" spans="1:20" x14ac:dyDescent="0.25">
      <c r="A30" s="70"/>
      <c r="B30" s="70"/>
      <c r="C30" s="56" t="s">
        <v>645</v>
      </c>
      <c r="D30" s="57">
        <v>1981456.3873000003</v>
      </c>
      <c r="E30" s="58">
        <f t="shared" si="0"/>
        <v>1.0260727555608357E-2</v>
      </c>
      <c r="F30" s="59">
        <v>363</v>
      </c>
      <c r="G30" s="58">
        <f t="shared" si="1"/>
        <v>4.6339439586391782E-3</v>
      </c>
      <c r="H30" s="74">
        <v>59969.009999999995</v>
      </c>
      <c r="I30" s="58">
        <f t="shared" si="2"/>
        <v>4.0942484572698027E-3</v>
      </c>
      <c r="J30" s="74">
        <v>56765.040000000008</v>
      </c>
      <c r="K30" s="58">
        <f t="shared" si="3"/>
        <v>5.5221841560858876E-3</v>
      </c>
      <c r="L30" s="58">
        <f t="shared" si="4"/>
        <v>2.4511104127603225E-2</v>
      </c>
      <c r="M30" s="58">
        <f t="shared" si="5"/>
        <v>6.1277760319008064E-3</v>
      </c>
      <c r="N30" s="50">
        <f t="shared" si="6"/>
        <v>77.379717398033819</v>
      </c>
      <c r="O30" s="60"/>
      <c r="P30" s="61" t="s">
        <v>3036</v>
      </c>
      <c r="Q30" s="61" t="s">
        <v>3441</v>
      </c>
      <c r="R30" s="205">
        <v>43069</v>
      </c>
      <c r="S30" s="171">
        <f t="shared" si="7"/>
        <v>77.379717398033819</v>
      </c>
      <c r="T30" s="61"/>
    </row>
    <row r="31" spans="1:20" x14ac:dyDescent="0.25">
      <c r="A31" s="70"/>
      <c r="B31" s="70"/>
      <c r="C31" s="70" t="s">
        <v>647</v>
      </c>
      <c r="D31" s="71">
        <v>2174660.6294800006</v>
      </c>
      <c r="E31" s="65">
        <f t="shared" si="0"/>
        <v>1.1261211898490142E-2</v>
      </c>
      <c r="F31" s="72">
        <v>880</v>
      </c>
      <c r="G31" s="65">
        <f t="shared" si="1"/>
        <v>1.1233803536094976E-2</v>
      </c>
      <c r="H31" s="71">
        <v>104730.03</v>
      </c>
      <c r="I31" s="65">
        <f t="shared" si="2"/>
        <v>7.1502058105898398E-3</v>
      </c>
      <c r="J31" s="71">
        <v>82001.159999999989</v>
      </c>
      <c r="K31" s="65">
        <f t="shared" si="3"/>
        <v>7.9771899488252588E-3</v>
      </c>
      <c r="L31" s="65">
        <f t="shared" si="4"/>
        <v>3.7622411194000213E-2</v>
      </c>
      <c r="M31" s="65">
        <f t="shared" si="5"/>
        <v>9.4056027985000533E-3</v>
      </c>
      <c r="N31" s="50">
        <f t="shared" si="6"/>
        <v>118.77113045861913</v>
      </c>
      <c r="O31" s="73"/>
      <c r="P31" s="61" t="s">
        <v>3037</v>
      </c>
      <c r="Q31" s="61" t="s">
        <v>3441</v>
      </c>
      <c r="R31" s="205">
        <v>43069</v>
      </c>
      <c r="S31" s="171">
        <f t="shared" si="7"/>
        <v>118.77113045861913</v>
      </c>
      <c r="T31" s="61"/>
    </row>
    <row r="32" spans="1:20" s="56" customFormat="1" x14ac:dyDescent="0.25">
      <c r="B32" s="56">
        <v>116</v>
      </c>
      <c r="C32" s="56" t="s">
        <v>649</v>
      </c>
      <c r="D32" s="57">
        <v>16312644.036149999</v>
      </c>
      <c r="E32" s="58">
        <f t="shared" si="0"/>
        <v>8.4473015525025882E-2</v>
      </c>
      <c r="F32" s="59">
        <v>9571</v>
      </c>
      <c r="G32" s="58">
        <f t="shared" si="1"/>
        <v>0.12218037914086935</v>
      </c>
      <c r="H32" s="74">
        <v>1483338.7800000003</v>
      </c>
      <c r="I32" s="58">
        <f t="shared" si="2"/>
        <v>0.10127159864108934</v>
      </c>
      <c r="J32" s="74">
        <v>1152716.21</v>
      </c>
      <c r="K32" s="58">
        <f t="shared" si="3"/>
        <v>0.11213787907707581</v>
      </c>
      <c r="L32" s="58">
        <f t="shared" si="4"/>
        <v>0.42006287238406037</v>
      </c>
      <c r="M32" s="58">
        <f t="shared" si="5"/>
        <v>0.10501571809601509</v>
      </c>
      <c r="N32" s="50">
        <f t="shared" si="6"/>
        <v>1326.1069834010498</v>
      </c>
      <c r="O32" s="60"/>
      <c r="P32" s="61" t="s">
        <v>3038</v>
      </c>
      <c r="Q32" s="61" t="s">
        <v>3441</v>
      </c>
      <c r="R32" s="205">
        <v>43069</v>
      </c>
      <c r="S32" s="171">
        <f t="shared" si="7"/>
        <v>1326.1069834010498</v>
      </c>
      <c r="T32" s="61"/>
    </row>
    <row r="33" spans="1:20" x14ac:dyDescent="0.25">
      <c r="A33" s="70"/>
      <c r="B33" s="70">
        <v>117</v>
      </c>
      <c r="C33" s="70" t="s">
        <v>651</v>
      </c>
      <c r="D33" s="71">
        <v>1971754.7070800001</v>
      </c>
      <c r="E33" s="65">
        <f t="shared" si="0"/>
        <v>1.0210488600965149E-2</v>
      </c>
      <c r="F33" s="72">
        <v>1968</v>
      </c>
      <c r="G33" s="65">
        <f t="shared" si="1"/>
        <v>2.5122869726176039E-2</v>
      </c>
      <c r="H33" s="71">
        <v>309730.02</v>
      </c>
      <c r="I33" s="65">
        <f t="shared" si="2"/>
        <v>2.1146116244959611E-2</v>
      </c>
      <c r="J33" s="71">
        <v>294580.05</v>
      </c>
      <c r="K33" s="65">
        <f t="shared" si="3"/>
        <v>2.8657167947190532E-2</v>
      </c>
      <c r="L33" s="65">
        <f t="shared" si="4"/>
        <v>8.5136642519291331E-2</v>
      </c>
      <c r="M33" s="65">
        <f t="shared" si="5"/>
        <v>2.1284160629822833E-2</v>
      </c>
      <c r="N33" s="50">
        <f t="shared" si="6"/>
        <v>268.76999518521382</v>
      </c>
      <c r="O33" s="73"/>
      <c r="P33" s="61" t="s">
        <v>3039</v>
      </c>
      <c r="Q33" s="61" t="s">
        <v>3441</v>
      </c>
      <c r="R33" s="205">
        <v>43069</v>
      </c>
      <c r="S33" s="171">
        <f t="shared" si="7"/>
        <v>268.76999518521382</v>
      </c>
      <c r="T33" s="61"/>
    </row>
    <row r="34" spans="1:20" s="56" customFormat="1" x14ac:dyDescent="0.25">
      <c r="B34" s="56">
        <v>106</v>
      </c>
      <c r="C34" s="70" t="s">
        <v>653</v>
      </c>
      <c r="D34" s="71">
        <v>325558.49</v>
      </c>
      <c r="E34" s="65">
        <f t="shared" si="0"/>
        <v>1.6858644937712108E-3</v>
      </c>
      <c r="F34" s="72">
        <v>131</v>
      </c>
      <c r="G34" s="65">
        <f t="shared" si="1"/>
        <v>1.672304844577775E-3</v>
      </c>
      <c r="H34" s="71">
        <v>74717.140000000014</v>
      </c>
      <c r="I34" s="65">
        <f t="shared" si="2"/>
        <v>5.1011436603107503E-3</v>
      </c>
      <c r="J34" s="71">
        <v>67109.170000000013</v>
      </c>
      <c r="K34" s="65">
        <f t="shared" si="3"/>
        <v>6.5284758947069255E-3</v>
      </c>
      <c r="L34" s="65">
        <f t="shared" si="4"/>
        <v>1.4987788893366662E-2</v>
      </c>
      <c r="M34" s="65">
        <f t="shared" si="5"/>
        <v>3.7469472233416655E-3</v>
      </c>
      <c r="N34" s="50">
        <f t="shared" si="6"/>
        <v>47.315325452191551</v>
      </c>
      <c r="O34" s="73"/>
      <c r="P34" s="61" t="s">
        <v>3040</v>
      </c>
      <c r="Q34" s="61" t="s">
        <v>3441</v>
      </c>
      <c r="R34" s="205">
        <v>43069</v>
      </c>
      <c r="S34" s="171">
        <f t="shared" si="7"/>
        <v>47.315325452191551</v>
      </c>
      <c r="T34" s="61"/>
    </row>
    <row r="35" spans="1:20" x14ac:dyDescent="0.25">
      <c r="B35" s="19">
        <v>107</v>
      </c>
      <c r="C35" s="56" t="s">
        <v>655</v>
      </c>
      <c r="D35" s="57">
        <v>2052448.12512</v>
      </c>
      <c r="E35" s="58">
        <f t="shared" si="0"/>
        <v>1.0628349515465254E-2</v>
      </c>
      <c r="F35" s="59">
        <v>539</v>
      </c>
      <c r="G35" s="58">
        <f t="shared" si="1"/>
        <v>6.8807046658581729E-3</v>
      </c>
      <c r="H35" s="57">
        <v>215356.21000000002</v>
      </c>
      <c r="I35" s="58">
        <f t="shared" si="2"/>
        <v>1.4702957920365399E-2</v>
      </c>
      <c r="J35" s="57">
        <v>181435.36000000002</v>
      </c>
      <c r="K35" s="58">
        <f t="shared" si="3"/>
        <v>1.7650290924585612E-2</v>
      </c>
      <c r="L35" s="58">
        <f t="shared" si="4"/>
        <v>4.9862303026274438E-2</v>
      </c>
      <c r="M35" s="58">
        <f t="shared" si="5"/>
        <v>1.2465575756568609E-2</v>
      </c>
      <c r="N35" s="50">
        <f t="shared" si="6"/>
        <v>157.41155098122144</v>
      </c>
      <c r="O35" s="73"/>
      <c r="P35" s="61" t="s">
        <v>3041</v>
      </c>
      <c r="Q35" s="61" t="s">
        <v>3441</v>
      </c>
      <c r="R35" s="205">
        <v>43069</v>
      </c>
      <c r="S35" s="171">
        <f t="shared" si="7"/>
        <v>157.41155098122144</v>
      </c>
      <c r="T35" s="61"/>
    </row>
    <row r="36" spans="1:20" x14ac:dyDescent="0.25">
      <c r="A36" s="70"/>
      <c r="B36" s="70"/>
      <c r="C36" s="56" t="s">
        <v>657</v>
      </c>
      <c r="D36" s="57">
        <v>1701661.3487600002</v>
      </c>
      <c r="E36" s="58">
        <f t="shared" si="0"/>
        <v>8.81184345183968E-3</v>
      </c>
      <c r="F36" s="59">
        <v>406</v>
      </c>
      <c r="G36" s="58">
        <f t="shared" si="1"/>
        <v>5.1828684496074548E-3</v>
      </c>
      <c r="H36" s="57">
        <v>251598.32</v>
      </c>
      <c r="I36" s="58">
        <f t="shared" si="2"/>
        <v>1.7177305970394949E-2</v>
      </c>
      <c r="J36" s="57">
        <v>179098.43</v>
      </c>
      <c r="K36" s="58">
        <f t="shared" si="3"/>
        <v>1.7422951036868067E-2</v>
      </c>
      <c r="L36" s="58">
        <f t="shared" si="4"/>
        <v>4.8594968908710151E-2</v>
      </c>
      <c r="M36" s="58">
        <f t="shared" si="5"/>
        <v>1.2148742227177538E-2</v>
      </c>
      <c r="N36" s="50">
        <f t="shared" si="6"/>
        <v>153.41067222212979</v>
      </c>
      <c r="O36" s="60"/>
      <c r="P36" s="61" t="s">
        <v>3042</v>
      </c>
      <c r="Q36" s="61" t="s">
        <v>3441</v>
      </c>
      <c r="R36" s="205">
        <v>43069</v>
      </c>
      <c r="S36" s="171">
        <f t="shared" si="7"/>
        <v>153.41067222212979</v>
      </c>
      <c r="T36" s="61"/>
    </row>
    <row r="37" spans="1:20" x14ac:dyDescent="0.25">
      <c r="A37" s="70"/>
      <c r="B37" s="70"/>
      <c r="C37" s="70" t="s">
        <v>659</v>
      </c>
      <c r="D37" s="71">
        <v>667474.06923000002</v>
      </c>
      <c r="E37" s="65">
        <f t="shared" si="0"/>
        <v>3.4564321570229799E-3</v>
      </c>
      <c r="F37" s="72">
        <v>274</v>
      </c>
      <c r="G37" s="65">
        <f t="shared" si="1"/>
        <v>3.4977979191932085E-3</v>
      </c>
      <c r="H37" s="71">
        <v>180557.25</v>
      </c>
      <c r="I37" s="65">
        <f t="shared" si="2"/>
        <v>1.2327137670963356E-2</v>
      </c>
      <c r="J37" s="71">
        <v>43217.09</v>
      </c>
      <c r="K37" s="65">
        <f t="shared" si="3"/>
        <v>4.2042202325610588E-3</v>
      </c>
      <c r="L37" s="65">
        <f t="shared" si="4"/>
        <v>2.3485587979740603E-2</v>
      </c>
      <c r="M37" s="65">
        <f t="shared" si="5"/>
        <v>5.8713969949351508E-3</v>
      </c>
      <c r="N37" s="50">
        <f t="shared" si="6"/>
        <v>74.142239832942607</v>
      </c>
      <c r="O37" s="60"/>
      <c r="P37" s="61" t="s">
        <v>3043</v>
      </c>
      <c r="Q37" s="61" t="s">
        <v>3441</v>
      </c>
      <c r="R37" s="205">
        <v>43069</v>
      </c>
      <c r="S37" s="171">
        <f t="shared" si="7"/>
        <v>74.142239832942607</v>
      </c>
      <c r="T37" s="61"/>
    </row>
    <row r="38" spans="1:20" s="56" customFormat="1" x14ac:dyDescent="0.25">
      <c r="B38" s="56">
        <v>108</v>
      </c>
      <c r="C38" s="70" t="s">
        <v>661</v>
      </c>
      <c r="D38" s="71">
        <v>450145.17</v>
      </c>
      <c r="E38" s="65">
        <f t="shared" si="0"/>
        <v>2.3310212525730956E-3</v>
      </c>
      <c r="F38" s="72">
        <v>269</v>
      </c>
      <c r="G38" s="65">
        <f t="shared" si="1"/>
        <v>3.4339694900108507E-3</v>
      </c>
      <c r="H38" s="71">
        <v>102780.5</v>
      </c>
      <c r="I38" s="65">
        <f t="shared" si="2"/>
        <v>7.0171060613209895E-3</v>
      </c>
      <c r="J38" s="71">
        <v>28347.75</v>
      </c>
      <c r="K38" s="65">
        <f t="shared" si="3"/>
        <v>2.7577096027886832E-3</v>
      </c>
      <c r="L38" s="65">
        <f t="shared" si="4"/>
        <v>1.553980640669362E-2</v>
      </c>
      <c r="M38" s="65">
        <f t="shared" si="5"/>
        <v>3.8849516016734049E-3</v>
      </c>
      <c r="N38" s="50">
        <f t="shared" si="6"/>
        <v>49.058003340451258</v>
      </c>
      <c r="O38" s="60"/>
      <c r="P38" s="61" t="s">
        <v>3044</v>
      </c>
      <c r="Q38" s="61" t="s">
        <v>3441</v>
      </c>
      <c r="R38" s="205">
        <v>43069</v>
      </c>
      <c r="S38" s="171">
        <f t="shared" si="7"/>
        <v>49.058003340451258</v>
      </c>
      <c r="T38" s="61"/>
    </row>
    <row r="39" spans="1:20" s="56" customFormat="1" x14ac:dyDescent="0.25">
      <c r="C39" s="56" t="s">
        <v>663</v>
      </c>
      <c r="D39" s="57">
        <v>1200614.1148099999</v>
      </c>
      <c r="E39" s="58">
        <f t="shared" si="0"/>
        <v>6.2172321381596621E-3</v>
      </c>
      <c r="F39" s="59">
        <v>225</v>
      </c>
      <c r="G39" s="58">
        <f t="shared" si="1"/>
        <v>2.8722793132061018E-3</v>
      </c>
      <c r="H39" s="57">
        <v>108891.5</v>
      </c>
      <c r="I39" s="58">
        <f t="shared" si="2"/>
        <v>7.4343207580847975E-3</v>
      </c>
      <c r="J39" s="57">
        <v>42763.34</v>
      </c>
      <c r="K39" s="58">
        <f t="shared" si="3"/>
        <v>4.1600787845708174E-3</v>
      </c>
      <c r="L39" s="58">
        <f t="shared" si="4"/>
        <v>2.0683910994021379E-2</v>
      </c>
      <c r="M39" s="58">
        <f t="shared" si="5"/>
        <v>5.1709777485053447E-3</v>
      </c>
      <c r="N39" s="50">
        <f t="shared" si="6"/>
        <v>65.29755571480095</v>
      </c>
      <c r="O39" s="73"/>
      <c r="P39" s="61" t="s">
        <v>3045</v>
      </c>
      <c r="Q39" s="61" t="s">
        <v>3441</v>
      </c>
      <c r="R39" s="205">
        <v>43069</v>
      </c>
      <c r="S39" s="171">
        <f t="shared" si="7"/>
        <v>65.29755571480095</v>
      </c>
      <c r="T39" s="61"/>
    </row>
    <row r="40" spans="1:20" s="56" customFormat="1" x14ac:dyDescent="0.25">
      <c r="C40" s="56" t="s">
        <v>665</v>
      </c>
      <c r="D40" s="57">
        <v>2157595.7228899989</v>
      </c>
      <c r="E40" s="58">
        <f t="shared" si="0"/>
        <v>1.117284338409629E-2</v>
      </c>
      <c r="F40" s="59">
        <v>407</v>
      </c>
      <c r="G40" s="58">
        <f t="shared" si="1"/>
        <v>5.1956341354439271E-3</v>
      </c>
      <c r="H40" s="57">
        <v>358603.3000000001</v>
      </c>
      <c r="I40" s="58">
        <f t="shared" si="2"/>
        <v>2.4482828844379138E-2</v>
      </c>
      <c r="J40" s="57">
        <v>65100.569999999992</v>
      </c>
      <c r="K40" s="58">
        <f t="shared" si="3"/>
        <v>6.3330764182701216E-3</v>
      </c>
      <c r="L40" s="58">
        <f t="shared" si="4"/>
        <v>4.7184382782189477E-2</v>
      </c>
      <c r="M40" s="58">
        <f t="shared" si="5"/>
        <v>1.1796095695547369E-2</v>
      </c>
      <c r="N40" s="50">
        <f t="shared" si="6"/>
        <v>148.95755761466353</v>
      </c>
      <c r="O40" s="73"/>
      <c r="P40" s="61" t="s">
        <v>3046</v>
      </c>
      <c r="Q40" s="61" t="s">
        <v>3441</v>
      </c>
      <c r="R40" s="205">
        <v>43069</v>
      </c>
      <c r="S40" s="171">
        <f t="shared" si="7"/>
        <v>148.95755761466353</v>
      </c>
      <c r="T40" s="61"/>
    </row>
    <row r="41" spans="1:20" x14ac:dyDescent="0.25">
      <c r="B41" s="19">
        <v>109</v>
      </c>
      <c r="C41" s="61" t="s">
        <v>667</v>
      </c>
      <c r="D41" s="68">
        <v>3643918</v>
      </c>
      <c r="E41" s="75">
        <f t="shared" si="0"/>
        <v>1.8869580008230788E-2</v>
      </c>
      <c r="F41" s="76">
        <v>2241</v>
      </c>
      <c r="G41" s="75">
        <f t="shared" si="1"/>
        <v>2.8607901959532774E-2</v>
      </c>
      <c r="H41" s="68">
        <v>679499.38000000012</v>
      </c>
      <c r="I41" s="75">
        <f t="shared" si="2"/>
        <v>4.6391282568793255E-2</v>
      </c>
      <c r="J41" s="68">
        <v>415884.85000000003</v>
      </c>
      <c r="K41" s="65">
        <f t="shared" si="3"/>
        <v>4.0457872123866305E-2</v>
      </c>
      <c r="L41" s="65">
        <f t="shared" si="4"/>
        <v>0.13432663666042313</v>
      </c>
      <c r="M41" s="65">
        <f t="shared" si="5"/>
        <v>3.3581659165105783E-2</v>
      </c>
      <c r="N41" s="50">
        <f t="shared" si="6"/>
        <v>424.05911743920632</v>
      </c>
      <c r="O41" s="73"/>
      <c r="P41" s="61" t="s">
        <v>3047</v>
      </c>
      <c r="Q41" s="61" t="s">
        <v>3441</v>
      </c>
      <c r="R41" s="205">
        <v>43069</v>
      </c>
      <c r="S41" s="171">
        <f t="shared" si="7"/>
        <v>424.05911743920632</v>
      </c>
      <c r="T41" s="61"/>
    </row>
    <row r="42" spans="1:20" x14ac:dyDescent="0.25">
      <c r="A42" s="70"/>
      <c r="B42" s="70"/>
      <c r="C42" s="56" t="s">
        <v>669</v>
      </c>
      <c r="D42" s="57">
        <v>9020172</v>
      </c>
      <c r="E42" s="58">
        <f t="shared" si="0"/>
        <v>4.6709848367060713E-2</v>
      </c>
      <c r="F42" s="59">
        <v>1865</v>
      </c>
      <c r="G42" s="58">
        <f t="shared" si="1"/>
        <v>2.3808004085019468E-2</v>
      </c>
      <c r="H42" s="57">
        <v>812508.54999999993</v>
      </c>
      <c r="I42" s="58">
        <f t="shared" si="2"/>
        <v>5.5472182671616965E-2</v>
      </c>
      <c r="J42" s="57">
        <v>492319.23000000004</v>
      </c>
      <c r="K42" s="58">
        <f t="shared" si="3"/>
        <v>4.7893517764497372E-2</v>
      </c>
      <c r="L42" s="58">
        <f t="shared" si="4"/>
        <v>0.17388355288819454</v>
      </c>
      <c r="M42" s="58">
        <f t="shared" si="5"/>
        <v>4.3470888222048636E-2</v>
      </c>
      <c r="N42" s="50">
        <f t="shared" si="6"/>
        <v>548.93733520156354</v>
      </c>
      <c r="O42" s="60"/>
      <c r="P42" s="61" t="s">
        <v>3048</v>
      </c>
      <c r="Q42" s="61" t="s">
        <v>3441</v>
      </c>
      <c r="R42" s="205">
        <v>43069</v>
      </c>
      <c r="S42" s="171">
        <f t="shared" si="7"/>
        <v>548.93733520156354</v>
      </c>
      <c r="T42" s="61"/>
    </row>
    <row r="43" spans="1:20" x14ac:dyDescent="0.25">
      <c r="A43" s="70"/>
      <c r="B43" s="70"/>
      <c r="C43" s="61" t="s">
        <v>671</v>
      </c>
      <c r="D43" s="68">
        <v>1695691.2399899992</v>
      </c>
      <c r="E43" s="75">
        <f t="shared" si="0"/>
        <v>8.7809279797864178E-3</v>
      </c>
      <c r="F43" s="76">
        <v>339</v>
      </c>
      <c r="G43" s="75">
        <f t="shared" si="1"/>
        <v>4.3275674985638604E-3</v>
      </c>
      <c r="H43" s="68">
        <v>130669.36000000002</v>
      </c>
      <c r="I43" s="75">
        <f t="shared" si="2"/>
        <v>8.9211548696974084E-3</v>
      </c>
      <c r="J43" s="68">
        <v>46961.14</v>
      </c>
      <c r="K43" s="75">
        <f t="shared" si="3"/>
        <v>4.5684467633552482E-3</v>
      </c>
      <c r="L43" s="65">
        <f t="shared" si="4"/>
        <v>2.6598097111402933E-2</v>
      </c>
      <c r="M43" s="65">
        <f t="shared" si="5"/>
        <v>6.6495242778507333E-3</v>
      </c>
      <c r="N43" s="50">
        <f t="shared" si="6"/>
        <v>83.968197723415713</v>
      </c>
      <c r="O43" s="60"/>
      <c r="P43" s="61" t="s">
        <v>3049</v>
      </c>
      <c r="Q43" s="61" t="s">
        <v>3441</v>
      </c>
      <c r="R43" s="205">
        <v>43069</v>
      </c>
      <c r="S43" s="171">
        <f t="shared" si="7"/>
        <v>83.968197723415713</v>
      </c>
      <c r="T43" s="61"/>
    </row>
    <row r="44" spans="1:20" s="56" customFormat="1" x14ac:dyDescent="0.25">
      <c r="B44" s="56">
        <v>110</v>
      </c>
      <c r="C44" s="77" t="s">
        <v>672</v>
      </c>
      <c r="D44" s="74">
        <v>1058911</v>
      </c>
      <c r="E44" s="78">
        <f t="shared" si="0"/>
        <v>5.4834400324309364E-3</v>
      </c>
      <c r="F44" s="79">
        <v>156</v>
      </c>
      <c r="G44" s="78">
        <f t="shared" si="1"/>
        <v>1.9914469904895641E-3</v>
      </c>
      <c r="H44" s="74">
        <v>43649.950000000004</v>
      </c>
      <c r="I44" s="78">
        <f t="shared" si="2"/>
        <v>2.9801015632474853E-3</v>
      </c>
      <c r="J44" s="74">
        <v>22164.220000000005</v>
      </c>
      <c r="K44" s="78">
        <f t="shared" si="3"/>
        <v>2.1561669738275877E-3</v>
      </c>
      <c r="L44" s="78">
        <f t="shared" si="4"/>
        <v>1.2611155559995573E-2</v>
      </c>
      <c r="M44" s="78">
        <f t="shared" si="5"/>
        <v>3.1527888899988933E-3</v>
      </c>
      <c r="N44" s="50">
        <f t="shared" si="6"/>
        <v>39.812472266239027</v>
      </c>
      <c r="O44" s="60"/>
      <c r="P44" s="61" t="s">
        <v>3050</v>
      </c>
      <c r="Q44" s="61" t="s">
        <v>3441</v>
      </c>
      <c r="R44" s="205">
        <v>43069</v>
      </c>
      <c r="S44" s="171">
        <f t="shared" si="7"/>
        <v>39.812472266239027</v>
      </c>
      <c r="T44" s="61"/>
    </row>
    <row r="45" spans="1:20" s="56" customFormat="1" x14ac:dyDescent="0.25">
      <c r="C45" s="77" t="s">
        <v>674</v>
      </c>
      <c r="D45" s="74">
        <v>882327</v>
      </c>
      <c r="E45" s="78">
        <f t="shared" si="0"/>
        <v>4.569021564130216E-3</v>
      </c>
      <c r="F45" s="79">
        <v>156</v>
      </c>
      <c r="G45" s="78">
        <f t="shared" si="1"/>
        <v>1.9914469904895641E-3</v>
      </c>
      <c r="H45" s="74">
        <v>42746.670000000006</v>
      </c>
      <c r="I45" s="78">
        <f t="shared" si="2"/>
        <v>2.9184321652286974E-3</v>
      </c>
      <c r="J45" s="74">
        <v>18093.14</v>
      </c>
      <c r="K45" s="78">
        <f t="shared" si="3"/>
        <v>1.7601264976091588E-3</v>
      </c>
      <c r="L45" s="78">
        <f t="shared" si="4"/>
        <v>1.1239027217457637E-2</v>
      </c>
      <c r="M45" s="78">
        <f t="shared" si="5"/>
        <v>2.8097568043644093E-3</v>
      </c>
      <c r="N45" s="50">
        <f t="shared" si="6"/>
        <v>35.480765998472457</v>
      </c>
      <c r="O45" s="73"/>
      <c r="P45" s="61" t="s">
        <v>3051</v>
      </c>
      <c r="Q45" s="61" t="s">
        <v>3441</v>
      </c>
      <c r="R45" s="205">
        <v>43069</v>
      </c>
      <c r="S45" s="171">
        <f t="shared" si="7"/>
        <v>35.480765998472457</v>
      </c>
      <c r="T45" s="61"/>
    </row>
    <row r="46" spans="1:20" s="56" customFormat="1" x14ac:dyDescent="0.25">
      <c r="C46" s="25" t="s">
        <v>676</v>
      </c>
      <c r="D46" s="80">
        <f>SUM(D24:D45)</f>
        <v>193110710.38203004</v>
      </c>
      <c r="E46" s="81">
        <f>SUM(E24:E45)</f>
        <v>0.99999999999999989</v>
      </c>
      <c r="F46" s="82">
        <f>SUM(F24:F45)</f>
        <v>78335</v>
      </c>
      <c r="G46" s="81">
        <f>SUM(G23:G45)</f>
        <v>1</v>
      </c>
      <c r="H46" s="80">
        <f t="shared" ref="H46:M46" si="8">SUM(H24:H45)</f>
        <v>14647135.030000001</v>
      </c>
      <c r="I46" s="81">
        <f t="shared" si="8"/>
        <v>1</v>
      </c>
      <c r="J46" s="80">
        <f t="shared" si="8"/>
        <v>10279454.360000001</v>
      </c>
      <c r="K46" s="81">
        <f t="shared" si="8"/>
        <v>0.99999999999999967</v>
      </c>
      <c r="L46" s="81">
        <f t="shared" si="8"/>
        <v>4</v>
      </c>
      <c r="M46" s="81">
        <f t="shared" si="8"/>
        <v>1</v>
      </c>
      <c r="N46" s="50">
        <f t="shared" si="6"/>
        <v>12627.7</v>
      </c>
      <c r="O46" s="60"/>
      <c r="P46" s="19" t="s">
        <v>2976</v>
      </c>
      <c r="Q46" s="61" t="s">
        <v>3441</v>
      </c>
      <c r="R46" s="205">
        <v>43069</v>
      </c>
      <c r="S46" s="171">
        <f t="shared" si="7"/>
        <v>12627.7</v>
      </c>
      <c r="T46" s="61"/>
    </row>
    <row r="47" spans="1:20" x14ac:dyDescent="0.25">
      <c r="B47" s="19">
        <v>103</v>
      </c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50"/>
      <c r="O47" s="69"/>
    </row>
    <row r="48" spans="1:20" s="56" customFormat="1" x14ac:dyDescent="0.25">
      <c r="B48" s="56">
        <v>104</v>
      </c>
      <c r="C48" s="25"/>
      <c r="D48" s="88">
        <v>0</v>
      </c>
      <c r="E48" s="89">
        <f>D48/$D$52</f>
        <v>0</v>
      </c>
      <c r="F48" s="90">
        <v>0</v>
      </c>
      <c r="G48" s="89">
        <f>F48/$F$52</f>
        <v>0</v>
      </c>
      <c r="H48" s="88">
        <v>0</v>
      </c>
      <c r="I48" s="89">
        <f>H48/$H$52</f>
        <v>0</v>
      </c>
      <c r="J48" s="88">
        <v>0</v>
      </c>
      <c r="K48" s="89">
        <f>J48/$J$52</f>
        <v>0</v>
      </c>
      <c r="L48" s="89">
        <f>E48+G48+I48+K48</f>
        <v>0</v>
      </c>
      <c r="M48" s="89">
        <f>ROUND(L48/$L$52,4)</f>
        <v>0</v>
      </c>
      <c r="N48" s="69"/>
      <c r="O48" s="69"/>
      <c r="R48" s="56" t="s">
        <v>2776</v>
      </c>
      <c r="S48" s="206">
        <f>S46-N46</f>
        <v>0</v>
      </c>
    </row>
    <row r="49" spans="1:20" x14ac:dyDescent="0.25">
      <c r="A49" s="70"/>
      <c r="B49" s="70"/>
      <c r="D49" s="64"/>
      <c r="E49" s="67"/>
      <c r="F49" s="66"/>
      <c r="G49" s="67"/>
      <c r="H49" s="64"/>
      <c r="I49" s="67"/>
      <c r="J49" s="64"/>
      <c r="K49" s="67"/>
      <c r="L49" s="67"/>
      <c r="M49" s="67"/>
      <c r="N49" s="69"/>
      <c r="O49" s="69"/>
    </row>
    <row r="50" spans="1:20" x14ac:dyDescent="0.25">
      <c r="A50" s="77"/>
      <c r="B50" s="77"/>
      <c r="N50" s="69"/>
      <c r="O50" s="69"/>
    </row>
    <row r="51" spans="1:20" x14ac:dyDescent="0.25">
      <c r="A51" s="77"/>
      <c r="B51" s="77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69"/>
      <c r="O51" s="69"/>
    </row>
    <row r="52" spans="1:20" x14ac:dyDescent="0.25">
      <c r="A52" s="77"/>
      <c r="B52" s="77"/>
      <c r="C52" s="19" t="s">
        <v>679</v>
      </c>
      <c r="D52" s="93">
        <f>D46+D48</f>
        <v>193110710.38203004</v>
      </c>
      <c r="E52" s="67">
        <f>E46+E48</f>
        <v>0.99999999999999989</v>
      </c>
      <c r="F52" s="94">
        <f t="shared" ref="F52:K52" si="9">F46+F48</f>
        <v>78335</v>
      </c>
      <c r="G52" s="67">
        <f t="shared" si="9"/>
        <v>1</v>
      </c>
      <c r="H52" s="93">
        <f t="shared" si="9"/>
        <v>14647135.030000001</v>
      </c>
      <c r="I52" s="67">
        <f t="shared" si="9"/>
        <v>1</v>
      </c>
      <c r="J52" s="93">
        <f t="shared" si="9"/>
        <v>10279454.360000001</v>
      </c>
      <c r="K52" s="67">
        <f t="shared" si="9"/>
        <v>0.99999999999999967</v>
      </c>
      <c r="L52" s="67">
        <f>E52+G52+I52+K52</f>
        <v>3.9999999999999996</v>
      </c>
      <c r="M52" s="67">
        <f>M46+M48</f>
        <v>1</v>
      </c>
      <c r="N52" s="69"/>
      <c r="O52" s="69"/>
    </row>
    <row r="53" spans="1:20" x14ac:dyDescent="0.25">
      <c r="M53" s="67"/>
      <c r="N53" s="69"/>
      <c r="O53" s="69"/>
    </row>
    <row r="54" spans="1:20" x14ac:dyDescent="0.25">
      <c r="C54" s="95" t="s">
        <v>680</v>
      </c>
      <c r="D54" s="64"/>
      <c r="E54" s="95">
        <f>D54/$D$52</f>
        <v>0</v>
      </c>
      <c r="F54" s="96"/>
      <c r="G54" s="95">
        <f>F54/$F$52</f>
        <v>0</v>
      </c>
      <c r="H54" s="95">
        <f>H32*0.34</f>
        <v>504335.18520000012</v>
      </c>
      <c r="I54" s="95">
        <f>H54/$H$52</f>
        <v>3.4432343537970381E-2</v>
      </c>
      <c r="J54" s="95">
        <f>J32*0.34</f>
        <v>391923.51140000002</v>
      </c>
      <c r="K54" s="95">
        <f>J54/$J$52</f>
        <v>3.8126878886205785E-2</v>
      </c>
      <c r="L54" s="95">
        <f>E54+G54+I54+K54</f>
        <v>7.2559222424176173E-2</v>
      </c>
      <c r="M54" s="95">
        <f>ROUND(L54/$L$52,4)</f>
        <v>1.8100000000000002E-2</v>
      </c>
      <c r="N54" s="69"/>
      <c r="O54" s="69"/>
      <c r="P54" s="56" t="s">
        <v>677</v>
      </c>
      <c r="S54" s="84" t="e">
        <f>-#REF!</f>
        <v>#REF!</v>
      </c>
    </row>
    <row r="55" spans="1:20" x14ac:dyDescent="0.25">
      <c r="C55" s="95" t="s">
        <v>681</v>
      </c>
      <c r="D55" s="64"/>
      <c r="E55" s="95">
        <f>D55/$D$52</f>
        <v>0</v>
      </c>
      <c r="F55" s="96">
        <f>F32-F54</f>
        <v>9571</v>
      </c>
      <c r="G55" s="95">
        <f>F55/$F$52</f>
        <v>0.12218037914086935</v>
      </c>
      <c r="H55" s="95">
        <f>H56-H54</f>
        <v>979003.59480000008</v>
      </c>
      <c r="I55" s="95">
        <f>H55/$H$52</f>
        <v>6.6839255103118958E-2</v>
      </c>
      <c r="J55" s="95">
        <f>J32-J54</f>
        <v>760792.6986</v>
      </c>
      <c r="K55" s="95">
        <f>J55/$J$52</f>
        <v>7.4011000190870049E-2</v>
      </c>
      <c r="L55" s="95">
        <f>E55+G55+I55+K55</f>
        <v>0.26303063443485836</v>
      </c>
      <c r="M55" s="95">
        <f>ROUND(L55/$L$52,4)</f>
        <v>6.5799999999999997E-2</v>
      </c>
      <c r="N55" s="69"/>
      <c r="O55" s="69"/>
      <c r="S55" s="84" t="e">
        <f>SUM(S24:S54)</f>
        <v>#REF!</v>
      </c>
      <c r="T55" s="19" t="s">
        <v>678</v>
      </c>
    </row>
    <row r="56" spans="1:20" x14ac:dyDescent="0.25">
      <c r="C56" s="95" t="s">
        <v>682</v>
      </c>
      <c r="D56" s="64"/>
      <c r="E56" s="95">
        <f>E54+E55</f>
        <v>0</v>
      </c>
      <c r="F56" s="95">
        <f>F54+F55</f>
        <v>9571</v>
      </c>
      <c r="G56" s="95">
        <f>G54+G55</f>
        <v>0.12218037914086935</v>
      </c>
      <c r="H56" s="95">
        <f>H32</f>
        <v>1483338.7800000003</v>
      </c>
      <c r="I56" s="95">
        <f>I54+I55</f>
        <v>0.10127159864108934</v>
      </c>
      <c r="J56" s="95">
        <f>J54+J55</f>
        <v>1152716.21</v>
      </c>
      <c r="K56" s="95">
        <f>K54+K55</f>
        <v>0.11213787907707584</v>
      </c>
      <c r="L56" s="95">
        <f>L54+L55</f>
        <v>0.33558985685903453</v>
      </c>
      <c r="M56" s="95">
        <f>M54+M55</f>
        <v>8.3900000000000002E-2</v>
      </c>
      <c r="N56" s="69"/>
      <c r="O56" s="69"/>
    </row>
    <row r="57" spans="1:20" x14ac:dyDescent="0.25">
      <c r="C57" s="19" t="s">
        <v>683</v>
      </c>
      <c r="F57" s="19" t="s">
        <v>684</v>
      </c>
      <c r="M57" s="67" t="s">
        <v>685</v>
      </c>
      <c r="N57" s="69"/>
      <c r="O57" s="69"/>
    </row>
    <row r="58" spans="1:20" x14ac:dyDescent="0.25">
      <c r="C58" s="19" t="s">
        <v>686</v>
      </c>
      <c r="F58" s="19" t="s">
        <v>687</v>
      </c>
      <c r="M58" s="19" t="s">
        <v>687</v>
      </c>
      <c r="N58" s="69"/>
      <c r="O58" s="69"/>
    </row>
    <row r="59" spans="1:20" x14ac:dyDescent="0.25">
      <c r="F59" s="97">
        <f>+F26+F27</f>
        <v>40242</v>
      </c>
      <c r="M59" s="98">
        <f>+M26+M27</f>
        <v>0.49197811761239069</v>
      </c>
      <c r="N59" s="69"/>
      <c r="O59" s="69"/>
    </row>
    <row r="60" spans="1:20" x14ac:dyDescent="0.25">
      <c r="C60" s="19" t="s">
        <v>688</v>
      </c>
      <c r="M60" s="67"/>
      <c r="N60" s="69"/>
      <c r="O60" s="69"/>
    </row>
    <row r="61" spans="1:20" x14ac:dyDescent="0.25">
      <c r="E61" s="19" t="s">
        <v>689</v>
      </c>
      <c r="F61" s="99">
        <f>+F26/F59</f>
        <v>0.46620446299885693</v>
      </c>
      <c r="L61" s="19" t="s">
        <v>689</v>
      </c>
      <c r="M61" s="99">
        <f>+M26/M59</f>
        <v>0.52438957611600445</v>
      </c>
      <c r="N61" s="69"/>
      <c r="O61" s="69"/>
    </row>
    <row r="62" spans="1:20" x14ac:dyDescent="0.25">
      <c r="E62" s="19" t="s">
        <v>690</v>
      </c>
      <c r="F62" s="99">
        <f>+F27/F59</f>
        <v>0.53379553700114313</v>
      </c>
      <c r="L62" s="19" t="s">
        <v>690</v>
      </c>
      <c r="M62" s="100">
        <f>+M27/M59</f>
        <v>0.47561042388399555</v>
      </c>
      <c r="O62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topLeftCell="A16" workbookViewId="0">
      <selection activeCell="C18" sqref="C18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P3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/>
    </row>
    <row r="7" spans="3:16" ht="14.4" x14ac:dyDescent="0.3">
      <c r="L7" s="36"/>
      <c r="M7" s="31" t="s">
        <v>2947</v>
      </c>
      <c r="N7" s="33">
        <v>954.52</v>
      </c>
      <c r="O7" s="19" t="s">
        <v>3452</v>
      </c>
    </row>
    <row r="8" spans="3:16" ht="14.4" x14ac:dyDescent="0.3">
      <c r="L8" s="36"/>
      <c r="M8" s="31" t="s">
        <v>2947</v>
      </c>
      <c r="N8" s="208">
        <v>6696.74</v>
      </c>
      <c r="O8" s="19" t="s">
        <v>3435</v>
      </c>
    </row>
    <row r="9" spans="3:16" ht="14.4" x14ac:dyDescent="0.3">
      <c r="L9" s="36"/>
      <c r="M9" s="31"/>
      <c r="N9" s="33"/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7651.26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7651.26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7651.26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301.31069959700085</v>
      </c>
      <c r="O25" s="60"/>
      <c r="P25" s="61" t="s">
        <v>3078</v>
      </c>
      <c r="Q25" s="61" t="s">
        <v>3444</v>
      </c>
      <c r="R25" s="205">
        <v>43069</v>
      </c>
      <c r="S25" s="171">
        <f>N25</f>
        <v>301.31069959700085</v>
      </c>
      <c r="T25" s="61"/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581.21427173998154</v>
      </c>
      <c r="O26" s="69"/>
      <c r="P26" s="61" t="s">
        <v>3079</v>
      </c>
      <c r="Q26" s="61" t="s">
        <v>3444</v>
      </c>
      <c r="R26" s="205">
        <v>43069</v>
      </c>
      <c r="S26" s="171">
        <f t="shared" ref="S26:S47" si="7">N26</f>
        <v>581.21427173998154</v>
      </c>
      <c r="T26" s="61"/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1973.9347687589586</v>
      </c>
      <c r="O27" s="60"/>
      <c r="P27" s="61" t="s">
        <v>3080</v>
      </c>
      <c r="Q27" s="61" t="s">
        <v>3444</v>
      </c>
      <c r="R27" s="205">
        <v>43069</v>
      </c>
      <c r="S27" s="171">
        <f t="shared" si="7"/>
        <v>1973.9347687589586</v>
      </c>
      <c r="T27" s="61"/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1790.3177234040218</v>
      </c>
      <c r="O28" s="60"/>
      <c r="P28" s="61" t="s">
        <v>3081</v>
      </c>
      <c r="Q28" s="61" t="s">
        <v>3444</v>
      </c>
      <c r="R28" s="205">
        <v>43069</v>
      </c>
      <c r="S28" s="171">
        <f t="shared" si="7"/>
        <v>1790.3177234040218</v>
      </c>
      <c r="T28" s="61"/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623.99256126773207</v>
      </c>
      <c r="O29" s="73"/>
      <c r="P29" s="61" t="s">
        <v>3082</v>
      </c>
      <c r="Q29" s="61" t="s">
        <v>3444</v>
      </c>
      <c r="R29" s="205">
        <v>43069</v>
      </c>
      <c r="S29" s="171">
        <f t="shared" si="7"/>
        <v>623.99256126773207</v>
      </c>
      <c r="T29" s="61"/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187.77228065430288</v>
      </c>
      <c r="O30" s="73"/>
      <c r="P30" s="61" t="s">
        <v>3083</v>
      </c>
      <c r="Q30" s="61" t="s">
        <v>3444</v>
      </c>
      <c r="R30" s="205">
        <v>43069</v>
      </c>
      <c r="S30" s="171">
        <f t="shared" si="7"/>
        <v>187.77228065430288</v>
      </c>
      <c r="T30" s="61"/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46.885207641841362</v>
      </c>
      <c r="O31" s="60"/>
      <c r="P31" s="61" t="s">
        <v>3084</v>
      </c>
      <c r="Q31" s="61" t="s">
        <v>3444</v>
      </c>
      <c r="R31" s="205">
        <v>43069</v>
      </c>
      <c r="S31" s="171">
        <f t="shared" si="7"/>
        <v>46.885207641841362</v>
      </c>
      <c r="T31" s="61"/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71.964712468051516</v>
      </c>
      <c r="O32" s="73"/>
      <c r="P32" s="61" t="s">
        <v>3085</v>
      </c>
      <c r="Q32" s="61" t="s">
        <v>3444</v>
      </c>
      <c r="R32" s="205">
        <v>43069</v>
      </c>
      <c r="S32" s="171">
        <f t="shared" si="7"/>
        <v>71.964712468051516</v>
      </c>
      <c r="T32" s="61"/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803.50256323931649</v>
      </c>
      <c r="O33" s="60"/>
      <c r="P33" s="61" t="s">
        <v>3086</v>
      </c>
      <c r="Q33" s="61" t="s">
        <v>3444</v>
      </c>
      <c r="R33" s="205">
        <v>43069</v>
      </c>
      <c r="S33" s="171">
        <f t="shared" si="7"/>
        <v>803.50256323931649</v>
      </c>
      <c r="T33" s="61"/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162.85064686053826</v>
      </c>
      <c r="O34" s="73"/>
      <c r="P34" s="61" t="s">
        <v>3087</v>
      </c>
      <c r="Q34" s="61" t="s">
        <v>3444</v>
      </c>
      <c r="R34" s="205">
        <v>43069</v>
      </c>
      <c r="S34" s="171">
        <f t="shared" si="7"/>
        <v>162.85064686053826</v>
      </c>
      <c r="T34" s="61"/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28.668867412065154</v>
      </c>
      <c r="O35" s="73"/>
      <c r="P35" s="61" t="s">
        <v>3088</v>
      </c>
      <c r="Q35" s="61" t="s">
        <v>3444</v>
      </c>
      <c r="R35" s="205">
        <v>43069</v>
      </c>
      <c r="S35" s="171">
        <f t="shared" si="7"/>
        <v>28.668867412065154</v>
      </c>
      <c r="T35" s="61"/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95.377361163203147</v>
      </c>
      <c r="O36" s="73"/>
      <c r="P36" s="61" t="s">
        <v>3089</v>
      </c>
      <c r="Q36" s="61" t="s">
        <v>3444</v>
      </c>
      <c r="R36" s="205">
        <v>43069</v>
      </c>
      <c r="S36" s="171">
        <f t="shared" si="7"/>
        <v>95.377361163203147</v>
      </c>
      <c r="T36" s="61"/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92.953185453114415</v>
      </c>
      <c r="O37" s="60"/>
      <c r="P37" s="61" t="s">
        <v>3090</v>
      </c>
      <c r="Q37" s="61" t="s">
        <v>3444</v>
      </c>
      <c r="R37" s="205">
        <v>43069</v>
      </c>
      <c r="S37" s="171">
        <f t="shared" si="7"/>
        <v>92.953185453114415</v>
      </c>
      <c r="T37" s="61"/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44.923584971467527</v>
      </c>
      <c r="O38" s="60"/>
      <c r="P38" s="61" t="s">
        <v>3091</v>
      </c>
      <c r="Q38" s="61" t="s">
        <v>3444</v>
      </c>
      <c r="R38" s="205">
        <v>43069</v>
      </c>
      <c r="S38" s="171">
        <f t="shared" si="7"/>
        <v>44.923584971467527</v>
      </c>
      <c r="T38" s="61"/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29.724774791819655</v>
      </c>
      <c r="O39" s="60"/>
      <c r="P39" s="61" t="s">
        <v>3092</v>
      </c>
      <c r="Q39" s="61" t="s">
        <v>3444</v>
      </c>
      <c r="R39" s="205">
        <v>43069</v>
      </c>
      <c r="S39" s="171">
        <f t="shared" si="7"/>
        <v>29.724774791819655</v>
      </c>
      <c r="T39" s="61"/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39.564495208029008</v>
      </c>
      <c r="O40" s="73"/>
      <c r="P40" s="61" t="s">
        <v>3093</v>
      </c>
      <c r="Q40" s="61" t="s">
        <v>3444</v>
      </c>
      <c r="R40" s="205">
        <v>43069</v>
      </c>
      <c r="S40" s="171">
        <f t="shared" si="7"/>
        <v>39.564495208029008</v>
      </c>
      <c r="T40" s="61"/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90.254995151513768</v>
      </c>
      <c r="O41" s="73"/>
      <c r="P41" s="61" t="s">
        <v>3094</v>
      </c>
      <c r="Q41" s="61" t="s">
        <v>3444</v>
      </c>
      <c r="R41" s="205">
        <v>43069</v>
      </c>
      <c r="S41" s="171">
        <f t="shared" si="7"/>
        <v>90.254995151513768</v>
      </c>
      <c r="T41" s="61"/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256.94200550360728</v>
      </c>
      <c r="O42" s="73"/>
      <c r="P42" s="61" t="s">
        <v>3095</v>
      </c>
      <c r="Q42" s="61" t="s">
        <v>3444</v>
      </c>
      <c r="R42" s="205">
        <v>43069</v>
      </c>
      <c r="S42" s="171">
        <f t="shared" si="7"/>
        <v>256.94200550360728</v>
      </c>
      <c r="T42" s="61"/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332.60706821783185</v>
      </c>
      <c r="O43" s="60"/>
      <c r="P43" s="61" t="s">
        <v>3096</v>
      </c>
      <c r="Q43" s="61" t="s">
        <v>3444</v>
      </c>
      <c r="R43" s="205">
        <v>43069</v>
      </c>
      <c r="S43" s="171">
        <f t="shared" si="7"/>
        <v>332.60706821783185</v>
      </c>
      <c r="T43" s="61"/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50.877239126148204</v>
      </c>
      <c r="O44" s="60"/>
      <c r="P44" s="61" t="s">
        <v>3097</v>
      </c>
      <c r="Q44" s="61" t="s">
        <v>3444</v>
      </c>
      <c r="R44" s="205">
        <v>43069</v>
      </c>
      <c r="S44" s="171">
        <f t="shared" si="7"/>
        <v>50.877239126148204</v>
      </c>
      <c r="T44" s="61"/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24.122807522492934</v>
      </c>
      <c r="O45" s="60"/>
      <c r="P45" s="61" t="s">
        <v>3098</v>
      </c>
      <c r="Q45" s="61" t="s">
        <v>3444</v>
      </c>
      <c r="R45" s="205">
        <v>43069</v>
      </c>
      <c r="S45" s="171">
        <f t="shared" si="7"/>
        <v>24.122807522492934</v>
      </c>
      <c r="T45" s="61"/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21.498179846961232</v>
      </c>
      <c r="O46" s="73"/>
      <c r="P46" s="61" t="s">
        <v>3099</v>
      </c>
      <c r="Q46" s="61" t="s">
        <v>3444</v>
      </c>
      <c r="R46" s="205">
        <v>43069</v>
      </c>
      <c r="S46" s="171">
        <f t="shared" si="7"/>
        <v>21.498179846961232</v>
      </c>
      <c r="T46" s="61"/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8">SUM(H25:H46)</f>
        <v>14647135.030000001</v>
      </c>
      <c r="I47" s="81">
        <f t="shared" si="8"/>
        <v>1</v>
      </c>
      <c r="J47" s="80">
        <f t="shared" si="8"/>
        <v>10279454.360000001</v>
      </c>
      <c r="K47" s="81">
        <f t="shared" si="8"/>
        <v>0.99999999999999967</v>
      </c>
      <c r="L47" s="81">
        <f t="shared" si="8"/>
        <v>4</v>
      </c>
      <c r="M47" s="81">
        <f t="shared" si="8"/>
        <v>1</v>
      </c>
      <c r="N47" s="50">
        <f t="shared" si="8"/>
        <v>7651.2599999999993</v>
      </c>
      <c r="O47" s="60"/>
      <c r="P47" s="19" t="s">
        <v>2947</v>
      </c>
      <c r="Q47" s="61" t="s">
        <v>3444</v>
      </c>
      <c r="R47" s="205">
        <v>43069</v>
      </c>
      <c r="S47" s="171">
        <f t="shared" si="7"/>
        <v>7651.2599999999993</v>
      </c>
      <c r="T47" s="61"/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9">F47+F49</f>
        <v>78335</v>
      </c>
      <c r="G53" s="67">
        <f t="shared" si="9"/>
        <v>1</v>
      </c>
      <c r="H53" s="93">
        <f t="shared" si="9"/>
        <v>14647135.030000001</v>
      </c>
      <c r="I53" s="67">
        <f t="shared" si="9"/>
        <v>1</v>
      </c>
      <c r="J53" s="93">
        <f t="shared" si="9"/>
        <v>10279454.360000001</v>
      </c>
      <c r="K53" s="67">
        <f t="shared" si="9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65" orientation="landscape" r:id="rId1"/>
  <headerFooter>
    <oddFooter>&amp;L&amp;A&amp;RLU 009391X&amp;P</oddFooter>
  </headerFooter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7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2.5546875" style="19" customWidth="1"/>
    <col min="14" max="14" width="16.88671875" style="19" hidden="1" customWidth="1"/>
    <col min="15" max="15" width="13.33203125" style="19" customWidth="1"/>
    <col min="16" max="16" width="11.109375" style="19" customWidth="1"/>
    <col min="17" max="17" width="2.44140625" style="19" customWidth="1"/>
    <col min="18" max="18" width="23.6640625" style="19" bestFit="1" customWidth="1"/>
    <col min="19" max="19" width="17.5546875" style="19" customWidth="1"/>
    <col min="20" max="16384" width="12.5546875" style="19"/>
  </cols>
  <sheetData>
    <row r="1" spans="3:20" s="18" customFormat="1" ht="14.4" x14ac:dyDescent="0.3">
      <c r="F1" s="19"/>
      <c r="G1" s="20"/>
      <c r="R1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f>4725.2+580.39+4088.72+71.41</f>
        <v>9465.7199999999993</v>
      </c>
      <c r="P6" s="19" t="s">
        <v>3427</v>
      </c>
    </row>
    <row r="7" spans="3:20" ht="14.4" x14ac:dyDescent="0.3">
      <c r="L7" s="28"/>
      <c r="M7" s="31" t="s">
        <v>603</v>
      </c>
      <c r="N7" s="33">
        <v>17.38</v>
      </c>
      <c r="O7">
        <f>1256.06+154.28+1086.87+18.98</f>
        <v>2516.19</v>
      </c>
      <c r="P7" s="19" t="s">
        <v>3428</v>
      </c>
    </row>
    <row r="8" spans="3:20" ht="14.4" x14ac:dyDescent="0.3">
      <c r="L8" s="28"/>
      <c r="M8" s="31"/>
      <c r="N8" s="105"/>
      <c r="O8" s="189"/>
    </row>
    <row r="9" spans="3:20" ht="14.4" x14ac:dyDescent="0.3">
      <c r="L9" s="28"/>
      <c r="M9" s="31"/>
      <c r="N9" s="33"/>
      <c r="O9" s="189"/>
      <c r="S9" s="35"/>
      <c r="T9" s="35"/>
    </row>
    <row r="10" spans="3:20" ht="14.4" x14ac:dyDescent="0.3">
      <c r="L10" s="36"/>
      <c r="M10" s="31"/>
      <c r="N10" s="106"/>
      <c r="O10" s="189"/>
    </row>
    <row r="11" spans="3:20" ht="14.4" x14ac:dyDescent="0.3">
      <c r="L11" s="28"/>
      <c r="M11" s="31"/>
      <c r="N11" s="34"/>
      <c r="O11" s="189"/>
    </row>
    <row r="12" spans="3:20" ht="14.4" x14ac:dyDescent="0.3">
      <c r="L12" s="28"/>
      <c r="M12" s="31"/>
      <c r="N12" s="106"/>
      <c r="O12"/>
    </row>
    <row r="13" spans="3:20" ht="14.4" x14ac:dyDescent="0.3">
      <c r="L13" s="28"/>
      <c r="M13" s="31"/>
      <c r="N13" s="34"/>
      <c r="O13"/>
    </row>
    <row r="14" spans="3:20" ht="14.4" x14ac:dyDescent="0.3">
      <c r="L14" s="28"/>
      <c r="M14" s="31"/>
      <c r="N14" s="106"/>
      <c r="O14"/>
      <c r="P14" s="70"/>
    </row>
    <row r="15" spans="3:20" ht="14.4" x14ac:dyDescent="0.3">
      <c r="K15" s="39"/>
      <c r="L15" s="28"/>
      <c r="M15" s="31"/>
      <c r="N15" s="34"/>
      <c r="O15"/>
      <c r="P15" s="70"/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21">
        <f>O6+O8+O10+O12+O14</f>
        <v>9465.7199999999993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372.76510213864418</v>
      </c>
      <c r="P26" s="60"/>
      <c r="R26" s="61" t="s">
        <v>788</v>
      </c>
      <c r="S26" s="61" t="s">
        <v>3438</v>
      </c>
      <c r="T26" s="205">
        <v>43069</v>
      </c>
      <c r="U26" s="171">
        <f>O26</f>
        <v>372.76510213864418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719.04647813491863</v>
      </c>
      <c r="P27" s="69"/>
      <c r="R27" s="61" t="s">
        <v>790</v>
      </c>
      <c r="S27" s="61" t="s">
        <v>3438</v>
      </c>
      <c r="T27" s="205">
        <v>43069</v>
      </c>
      <c r="U27" s="171">
        <f t="shared" ref="U27:U48" si="8">O27</f>
        <v>719.04647813491863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2442.0440318767169</v>
      </c>
      <c r="P28" s="60"/>
      <c r="R28" s="61" t="s">
        <v>791</v>
      </c>
      <c r="S28" s="61" t="s">
        <v>3438</v>
      </c>
      <c r="T28" s="205">
        <v>43069</v>
      </c>
      <c r="U28" s="171">
        <f t="shared" si="8"/>
        <v>2442.0440318767169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2214.8830755692416</v>
      </c>
      <c r="P29" s="60"/>
      <c r="R29" s="61" t="s">
        <v>792</v>
      </c>
      <c r="S29" s="61" t="s">
        <v>3438</v>
      </c>
      <c r="T29" s="205">
        <v>43069</v>
      </c>
      <c r="U29" s="171">
        <f t="shared" si="8"/>
        <v>2214.8830755692416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771.96943602010595</v>
      </c>
      <c r="P30" s="73"/>
      <c r="Q30" s="19"/>
      <c r="R30" s="61" t="s">
        <v>793</v>
      </c>
      <c r="S30" s="61" t="s">
        <v>3438</v>
      </c>
      <c r="T30" s="205">
        <v>43069</v>
      </c>
      <c r="U30" s="171">
        <f t="shared" si="8"/>
        <v>771.96943602010595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232.30158593944626</v>
      </c>
      <c r="P31" s="73"/>
      <c r="R31" s="61" t="s">
        <v>794</v>
      </c>
      <c r="S31" s="61" t="s">
        <v>3438</v>
      </c>
      <c r="T31" s="205">
        <v>43069</v>
      </c>
      <c r="U31" s="171">
        <f t="shared" si="8"/>
        <v>232.30158593944626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58.003812140684097</v>
      </c>
      <c r="P32" s="60"/>
      <c r="Q32" s="56"/>
      <c r="R32" s="61" t="s">
        <v>795</v>
      </c>
      <c r="S32" s="61" t="s">
        <v>3438</v>
      </c>
      <c r="T32" s="205">
        <v>43069</v>
      </c>
      <c r="U32" s="171">
        <f t="shared" si="8"/>
        <v>58.003812140684097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89.030802521817918</v>
      </c>
      <c r="P33" s="73"/>
      <c r="R33" s="61" t="s">
        <v>796</v>
      </c>
      <c r="S33" s="61" t="s">
        <v>3438</v>
      </c>
      <c r="T33" s="205">
        <v>43069</v>
      </c>
      <c r="U33" s="171">
        <f t="shared" si="8"/>
        <v>89.030802521817918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994.04938309581189</v>
      </c>
      <c r="P34" s="60"/>
      <c r="R34" s="61" t="s">
        <v>797</v>
      </c>
      <c r="S34" s="61" t="s">
        <v>3438</v>
      </c>
      <c r="T34" s="205">
        <v>43069</v>
      </c>
      <c r="U34" s="171">
        <f t="shared" si="8"/>
        <v>994.04938309581189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201.46990495692657</v>
      </c>
      <c r="P35" s="73"/>
      <c r="R35" s="61" t="s">
        <v>798</v>
      </c>
      <c r="S35" s="61" t="s">
        <v>3438</v>
      </c>
      <c r="T35" s="205">
        <v>43069</v>
      </c>
      <c r="U35" s="171">
        <f t="shared" si="8"/>
        <v>201.46990495692657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35.46755327092967</v>
      </c>
      <c r="P36" s="73"/>
      <c r="Q36" s="19"/>
      <c r="R36" s="61" t="s">
        <v>799</v>
      </c>
      <c r="S36" s="61" t="s">
        <v>3438</v>
      </c>
      <c r="T36" s="205">
        <v>43069</v>
      </c>
      <c r="U36" s="171">
        <f t="shared" si="8"/>
        <v>35.46755327092967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117.99564975046661</v>
      </c>
      <c r="P37" s="73"/>
      <c r="R37" s="61" t="s">
        <v>800</v>
      </c>
      <c r="S37" s="61" t="s">
        <v>3438</v>
      </c>
      <c r="T37" s="205">
        <v>43069</v>
      </c>
      <c r="U37" s="171">
        <f t="shared" si="8"/>
        <v>117.99564975046661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114.99659227463896</v>
      </c>
      <c r="P38" s="60"/>
      <c r="Q38" s="56"/>
      <c r="R38" s="61" t="s">
        <v>801</v>
      </c>
      <c r="S38" s="61" t="s">
        <v>3438</v>
      </c>
      <c r="T38" s="205">
        <v>43069</v>
      </c>
      <c r="U38" s="171">
        <f t="shared" si="8"/>
        <v>114.99659227463896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55.576999962897553</v>
      </c>
      <c r="P39" s="60"/>
      <c r="Q39" s="56"/>
      <c r="R39" s="61" t="s">
        <v>802</v>
      </c>
      <c r="S39" s="61" t="s">
        <v>3438</v>
      </c>
      <c r="T39" s="205">
        <v>43069</v>
      </c>
      <c r="U39" s="171">
        <f t="shared" si="8"/>
        <v>55.576999962897553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36.773864074991977</v>
      </c>
      <c r="P40" s="60"/>
      <c r="R40" s="61" t="s">
        <v>803</v>
      </c>
      <c r="S40" s="61" t="s">
        <v>3438</v>
      </c>
      <c r="T40" s="205">
        <v>43069</v>
      </c>
      <c r="U40" s="171">
        <f t="shared" si="8"/>
        <v>36.773864074991977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48.947027493582006</v>
      </c>
      <c r="P41" s="73"/>
      <c r="Q41" s="19"/>
      <c r="R41" s="61" t="s">
        <v>804</v>
      </c>
      <c r="S41" s="61" t="s">
        <v>3438</v>
      </c>
      <c r="T41" s="205">
        <v>43069</v>
      </c>
      <c r="U41" s="171">
        <f t="shared" si="8"/>
        <v>48.947027493582006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111.65853894725663</v>
      </c>
      <c r="P42" s="73"/>
      <c r="Q42" s="19"/>
      <c r="R42" s="61" t="s">
        <v>805</v>
      </c>
      <c r="S42" s="61" t="s">
        <v>3438</v>
      </c>
      <c r="T42" s="205">
        <v>43069</v>
      </c>
      <c r="U42" s="171">
        <f t="shared" si="8"/>
        <v>111.65853894725663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317.8745827923251</v>
      </c>
      <c r="P43" s="73"/>
      <c r="R43" s="61" t="s">
        <v>806</v>
      </c>
      <c r="S43" s="61" t="s">
        <v>3438</v>
      </c>
      <c r="T43" s="205">
        <v>43069</v>
      </c>
      <c r="U43" s="171">
        <f t="shared" si="8"/>
        <v>317.8745827923251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411.48325606121017</v>
      </c>
      <c r="P44" s="60"/>
      <c r="Q44" s="56"/>
      <c r="R44" s="61" t="s">
        <v>807</v>
      </c>
      <c r="S44" s="61" t="s">
        <v>3438</v>
      </c>
      <c r="T44" s="205">
        <v>43069</v>
      </c>
      <c r="U44" s="171">
        <f t="shared" si="8"/>
        <v>411.48325606121017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62.942534947337236</v>
      </c>
      <c r="P45" s="60"/>
      <c r="Q45" s="56"/>
      <c r="R45" s="61" t="s">
        <v>595</v>
      </c>
      <c r="S45" s="61" t="s">
        <v>3438</v>
      </c>
      <c r="T45" s="205">
        <v>43069</v>
      </c>
      <c r="U45" s="171">
        <f t="shared" si="8"/>
        <v>62.942534947337236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29.84341685184032</v>
      </c>
      <c r="P46" s="60"/>
      <c r="R46" s="61" t="s">
        <v>808</v>
      </c>
      <c r="S46" s="61" t="s">
        <v>3438</v>
      </c>
      <c r="T46" s="205">
        <v>43069</v>
      </c>
      <c r="U46" s="171">
        <f t="shared" si="8"/>
        <v>29.84341685184032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26.596371178208276</v>
      </c>
      <c r="P47" s="73"/>
      <c r="Q47" s="19"/>
      <c r="R47" s="61" t="s">
        <v>946</v>
      </c>
      <c r="S47" s="61" t="s">
        <v>3438</v>
      </c>
      <c r="T47" s="205">
        <v>43069</v>
      </c>
      <c r="U47" s="171">
        <f t="shared" si="8"/>
        <v>26.596371178208276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9465.7199999999975</v>
      </c>
      <c r="P48" s="60"/>
      <c r="R48" s="19" t="s">
        <v>47</v>
      </c>
      <c r="S48" s="61" t="s">
        <v>3438</v>
      </c>
      <c r="T48" s="205">
        <v>43069</v>
      </c>
      <c r="U48" s="171">
        <f t="shared" si="8"/>
        <v>9465.7199999999975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-9465.7199999999975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9465.7199999999975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41"/>
  <sheetViews>
    <sheetView topLeftCell="F1" workbookViewId="0">
      <pane ySplit="1" topLeftCell="A2" activePane="bottomLeft" state="frozen"/>
      <selection activeCell="Q27" sqref="Q27"/>
      <selection pane="bottomLeft" activeCell="Q27" sqref="Q27"/>
    </sheetView>
  </sheetViews>
  <sheetFormatPr defaultRowHeight="14.4" x14ac:dyDescent="0.3"/>
  <cols>
    <col min="1" max="1" width="23.88671875" customWidth="1"/>
    <col min="2" max="2" width="23.6640625" customWidth="1"/>
    <col min="3" max="3" width="19.44140625" customWidth="1"/>
    <col min="4" max="4" width="11.109375" bestFit="1" customWidth="1"/>
    <col min="5" max="5" width="18.44140625" customWidth="1"/>
    <col min="6" max="6" width="57.33203125" customWidth="1"/>
    <col min="7" max="7" width="26.109375" customWidth="1"/>
    <col min="8" max="8" width="20.33203125" customWidth="1"/>
    <col min="9" max="9" width="8.44140625" bestFit="1" customWidth="1"/>
    <col min="10" max="10" width="12.21875" bestFit="1" customWidth="1"/>
    <col min="11" max="11" width="12.77734375" bestFit="1" customWidth="1"/>
    <col min="12" max="12" width="12.77734375" customWidth="1"/>
    <col min="13" max="13" width="23.6640625" bestFit="1" customWidth="1"/>
    <col min="14" max="14" width="41.5546875" bestFit="1" customWidth="1"/>
    <col min="15" max="15" width="8.6640625" bestFit="1" customWidth="1"/>
    <col min="16" max="16" width="5.109375" bestFit="1" customWidth="1"/>
  </cols>
  <sheetData>
    <row r="1" spans="1:16" x14ac:dyDescent="0.3">
      <c r="A1" t="s">
        <v>0</v>
      </c>
      <c r="B1" s="3" t="s">
        <v>1</v>
      </c>
      <c r="C1" s="3" t="s">
        <v>2</v>
      </c>
      <c r="D1" t="s">
        <v>3</v>
      </c>
      <c r="E1" s="3" t="s">
        <v>4</v>
      </c>
      <c r="F1" s="3" t="s">
        <v>5</v>
      </c>
      <c r="G1" s="3" t="s">
        <v>6</v>
      </c>
      <c r="H1" t="s">
        <v>7</v>
      </c>
      <c r="I1" t="s">
        <v>8</v>
      </c>
      <c r="J1" s="7" t="s">
        <v>9</v>
      </c>
      <c r="K1" s="7" t="s">
        <v>10</v>
      </c>
      <c r="L1" s="7" t="s">
        <v>2475</v>
      </c>
      <c r="M1" s="3" t="s">
        <v>11</v>
      </c>
      <c r="N1" s="3" t="s">
        <v>12</v>
      </c>
      <c r="O1" s="3" t="s">
        <v>13</v>
      </c>
      <c r="P1" s="3" t="s">
        <v>1002</v>
      </c>
    </row>
    <row r="2" spans="1:16" x14ac:dyDescent="0.3">
      <c r="A2">
        <v>2017</v>
      </c>
      <c r="B2" s="3" t="s">
        <v>3417</v>
      </c>
      <c r="C2" s="3" t="s">
        <v>15</v>
      </c>
      <c r="D2" s="1">
        <v>43038</v>
      </c>
      <c r="E2" s="3" t="s">
        <v>57</v>
      </c>
      <c r="F2" s="3" t="s">
        <v>58</v>
      </c>
      <c r="G2" s="3" t="s">
        <v>3418</v>
      </c>
      <c r="H2" s="1">
        <v>43039</v>
      </c>
      <c r="I2">
        <v>10</v>
      </c>
      <c r="J2" s="7">
        <v>34339.69</v>
      </c>
      <c r="K2" s="7">
        <v>0</v>
      </c>
      <c r="L2" s="7">
        <f t="shared" ref="L2:L29" si="0">J2-K2</f>
        <v>34339.69</v>
      </c>
      <c r="M2" s="3" t="s">
        <v>60</v>
      </c>
      <c r="N2" s="3" t="s">
        <v>61</v>
      </c>
      <c r="O2" s="3">
        <v>8020</v>
      </c>
      <c r="P2" s="3">
        <v>69</v>
      </c>
    </row>
    <row r="3" spans="1:16" x14ac:dyDescent="0.3">
      <c r="A3">
        <v>2017</v>
      </c>
      <c r="B3" s="3" t="s">
        <v>3406</v>
      </c>
      <c r="C3" s="3" t="s">
        <v>15</v>
      </c>
      <c r="D3" s="1">
        <v>43038</v>
      </c>
      <c r="E3" s="3" t="s">
        <v>122</v>
      </c>
      <c r="F3" s="3" t="s">
        <v>123</v>
      </c>
      <c r="G3" s="3" t="s">
        <v>3407</v>
      </c>
      <c r="H3" s="1">
        <v>43039</v>
      </c>
      <c r="I3">
        <v>10</v>
      </c>
      <c r="J3" s="7">
        <v>13623.08</v>
      </c>
      <c r="K3" s="7">
        <v>0</v>
      </c>
      <c r="L3" s="7">
        <f t="shared" si="0"/>
        <v>13623.08</v>
      </c>
      <c r="M3" s="3" t="s">
        <v>2976</v>
      </c>
      <c r="N3" s="3" t="s">
        <v>2977</v>
      </c>
      <c r="O3" s="3">
        <v>8020</v>
      </c>
      <c r="P3" s="3">
        <v>69</v>
      </c>
    </row>
    <row r="4" spans="1:16" x14ac:dyDescent="0.3">
      <c r="A4">
        <v>2017</v>
      </c>
      <c r="B4" s="3" t="s">
        <v>3403</v>
      </c>
      <c r="C4" s="3" t="s">
        <v>15</v>
      </c>
      <c r="D4" s="1">
        <v>43038</v>
      </c>
      <c r="E4" s="3" t="s">
        <v>16</v>
      </c>
      <c r="F4" s="3" t="s">
        <v>17</v>
      </c>
      <c r="G4" s="3" t="s">
        <v>3404</v>
      </c>
      <c r="H4" s="1">
        <v>43039</v>
      </c>
      <c r="I4">
        <v>10</v>
      </c>
      <c r="J4" s="7">
        <v>6131.15</v>
      </c>
      <c r="K4" s="7">
        <v>0</v>
      </c>
      <c r="L4" s="7">
        <f t="shared" si="0"/>
        <v>6131.15</v>
      </c>
      <c r="M4" s="3" t="s">
        <v>37</v>
      </c>
      <c r="N4" s="3" t="s">
        <v>38</v>
      </c>
      <c r="O4" s="3">
        <v>8020</v>
      </c>
      <c r="P4" s="3">
        <v>69</v>
      </c>
    </row>
    <row r="5" spans="1:16" x14ac:dyDescent="0.3">
      <c r="A5">
        <v>2017</v>
      </c>
      <c r="B5" s="3" t="s">
        <v>3403</v>
      </c>
      <c r="C5" s="3" t="s">
        <v>15</v>
      </c>
      <c r="D5" s="1">
        <v>43038</v>
      </c>
      <c r="E5" s="3" t="s">
        <v>16</v>
      </c>
      <c r="F5" s="3" t="s">
        <v>17</v>
      </c>
      <c r="G5" s="3" t="s">
        <v>3404</v>
      </c>
      <c r="H5" s="1">
        <v>43039</v>
      </c>
      <c r="I5">
        <v>10</v>
      </c>
      <c r="J5" s="7">
        <v>4352.26</v>
      </c>
      <c r="K5" s="7">
        <v>0</v>
      </c>
      <c r="L5" s="7">
        <f t="shared" si="0"/>
        <v>4352.26</v>
      </c>
      <c r="M5" s="3" t="s">
        <v>19</v>
      </c>
      <c r="N5" s="3" t="s">
        <v>20</v>
      </c>
      <c r="O5" s="3">
        <v>8020</v>
      </c>
      <c r="P5" s="3">
        <v>69</v>
      </c>
    </row>
    <row r="6" spans="1:16" x14ac:dyDescent="0.3">
      <c r="A6">
        <v>2017</v>
      </c>
      <c r="B6" s="3" t="s">
        <v>3403</v>
      </c>
      <c r="C6" s="3" t="s">
        <v>15</v>
      </c>
      <c r="D6" s="1">
        <v>43038</v>
      </c>
      <c r="E6" s="3" t="s">
        <v>16</v>
      </c>
      <c r="F6" s="3" t="s">
        <v>17</v>
      </c>
      <c r="G6" s="3" t="s">
        <v>3404</v>
      </c>
      <c r="H6" s="1">
        <v>43039</v>
      </c>
      <c r="I6">
        <v>10</v>
      </c>
      <c r="J6" s="7">
        <v>4107.8999999999996</v>
      </c>
      <c r="K6" s="7">
        <v>0</v>
      </c>
      <c r="L6" s="7">
        <f t="shared" si="0"/>
        <v>4107.8999999999996</v>
      </c>
      <c r="M6" s="3" t="s">
        <v>37</v>
      </c>
      <c r="N6" s="3" t="s">
        <v>38</v>
      </c>
      <c r="O6" s="3">
        <v>8020</v>
      </c>
      <c r="P6" s="3">
        <v>69</v>
      </c>
    </row>
    <row r="7" spans="1:16" x14ac:dyDescent="0.3">
      <c r="A7">
        <v>2017</v>
      </c>
      <c r="B7" s="3" t="s">
        <v>3405</v>
      </c>
      <c r="C7" s="3" t="s">
        <v>3405</v>
      </c>
      <c r="D7" s="1">
        <v>43039</v>
      </c>
      <c r="E7" s="3"/>
      <c r="F7" s="3"/>
      <c r="G7" s="3"/>
      <c r="H7" s="1">
        <v>43041</v>
      </c>
      <c r="I7">
        <v>10</v>
      </c>
      <c r="J7" s="7">
        <v>4074.43</v>
      </c>
      <c r="K7" s="7">
        <v>0</v>
      </c>
      <c r="L7" s="7">
        <f t="shared" si="0"/>
        <v>4074.43</v>
      </c>
      <c r="M7" s="3" t="s">
        <v>19</v>
      </c>
      <c r="N7" s="3" t="s">
        <v>20</v>
      </c>
      <c r="O7" s="3">
        <v>8020</v>
      </c>
      <c r="P7" s="3">
        <v>69</v>
      </c>
    </row>
    <row r="8" spans="1:16" x14ac:dyDescent="0.3">
      <c r="A8">
        <v>2017</v>
      </c>
      <c r="B8" s="3" t="s">
        <v>3406</v>
      </c>
      <c r="C8" s="3" t="s">
        <v>15</v>
      </c>
      <c r="D8" s="1">
        <v>43038</v>
      </c>
      <c r="E8" s="3" t="s">
        <v>122</v>
      </c>
      <c r="F8" s="3" t="s">
        <v>123</v>
      </c>
      <c r="G8" s="3" t="s">
        <v>3407</v>
      </c>
      <c r="H8" s="1">
        <v>43039</v>
      </c>
      <c r="I8">
        <v>10</v>
      </c>
      <c r="J8" s="7">
        <v>3736.88</v>
      </c>
      <c r="K8" s="7">
        <v>0</v>
      </c>
      <c r="L8" s="7">
        <f t="shared" si="0"/>
        <v>3736.88</v>
      </c>
      <c r="M8" s="3" t="s">
        <v>2947</v>
      </c>
      <c r="N8" s="3" t="s">
        <v>2948</v>
      </c>
      <c r="O8" s="3">
        <v>8020</v>
      </c>
      <c r="P8" s="3">
        <v>69</v>
      </c>
    </row>
    <row r="9" spans="1:16" x14ac:dyDescent="0.3">
      <c r="A9">
        <v>2017</v>
      </c>
      <c r="B9" s="3" t="s">
        <v>3420</v>
      </c>
      <c r="C9" s="3" t="s">
        <v>15</v>
      </c>
      <c r="D9" s="1">
        <v>43038</v>
      </c>
      <c r="E9" s="3" t="s">
        <v>2567</v>
      </c>
      <c r="F9" s="3" t="s">
        <v>2568</v>
      </c>
      <c r="G9" s="3">
        <v>1104</v>
      </c>
      <c r="H9" s="1">
        <v>43039</v>
      </c>
      <c r="I9">
        <v>10</v>
      </c>
      <c r="J9" s="7">
        <v>3699.78</v>
      </c>
      <c r="K9" s="7">
        <v>0</v>
      </c>
      <c r="L9" s="7">
        <f t="shared" si="0"/>
        <v>3699.78</v>
      </c>
      <c r="M9" s="3" t="s">
        <v>2947</v>
      </c>
      <c r="N9" s="3" t="s">
        <v>2948</v>
      </c>
      <c r="O9" s="3">
        <v>8020</v>
      </c>
      <c r="P9" s="3">
        <v>69</v>
      </c>
    </row>
    <row r="10" spans="1:16" x14ac:dyDescent="0.3">
      <c r="A10">
        <v>2017</v>
      </c>
      <c r="B10" s="3" t="s">
        <v>3408</v>
      </c>
      <c r="C10" s="3" t="s">
        <v>15</v>
      </c>
      <c r="D10" s="1">
        <v>43038</v>
      </c>
      <c r="E10" s="3" t="s">
        <v>16</v>
      </c>
      <c r="F10" s="3" t="s">
        <v>17</v>
      </c>
      <c r="G10" s="3" t="s">
        <v>3409</v>
      </c>
      <c r="H10" s="1">
        <v>43039</v>
      </c>
      <c r="I10">
        <v>10</v>
      </c>
      <c r="J10" s="7">
        <v>2933.5</v>
      </c>
      <c r="K10" s="7">
        <v>0</v>
      </c>
      <c r="L10" s="7">
        <f t="shared" si="0"/>
        <v>2933.5</v>
      </c>
      <c r="M10" s="3" t="s">
        <v>47</v>
      </c>
      <c r="N10" s="3" t="s">
        <v>48</v>
      </c>
      <c r="O10" s="3">
        <v>8020</v>
      </c>
      <c r="P10" s="3">
        <v>69</v>
      </c>
    </row>
    <row r="11" spans="1:16" x14ac:dyDescent="0.3">
      <c r="A11">
        <v>2017</v>
      </c>
      <c r="B11" s="3" t="s">
        <v>3410</v>
      </c>
      <c r="C11" s="3" t="s">
        <v>3410</v>
      </c>
      <c r="D11" s="1">
        <v>43039</v>
      </c>
      <c r="E11" s="3"/>
      <c r="F11" s="3"/>
      <c r="G11" s="3"/>
      <c r="H11" s="1">
        <v>43041</v>
      </c>
      <c r="I11">
        <v>10</v>
      </c>
      <c r="J11" s="7">
        <v>2612.63</v>
      </c>
      <c r="K11" s="7">
        <v>0</v>
      </c>
      <c r="L11" s="7">
        <f t="shared" si="0"/>
        <v>2612.63</v>
      </c>
      <c r="M11" s="3" t="s">
        <v>19</v>
      </c>
      <c r="N11" s="3" t="s">
        <v>20</v>
      </c>
      <c r="O11" s="3">
        <v>8020</v>
      </c>
      <c r="P11" s="3">
        <v>69</v>
      </c>
    </row>
    <row r="12" spans="1:16" x14ac:dyDescent="0.3">
      <c r="A12">
        <v>2017</v>
      </c>
      <c r="B12" s="3" t="s">
        <v>3403</v>
      </c>
      <c r="C12" s="3" t="s">
        <v>15</v>
      </c>
      <c r="D12" s="1">
        <v>43038</v>
      </c>
      <c r="E12" s="3" t="s">
        <v>16</v>
      </c>
      <c r="F12" s="3" t="s">
        <v>17</v>
      </c>
      <c r="G12" s="3" t="s">
        <v>3404</v>
      </c>
      <c r="H12" s="1">
        <v>43039</v>
      </c>
      <c r="I12">
        <v>10</v>
      </c>
      <c r="J12" s="7">
        <v>2600.1</v>
      </c>
      <c r="K12" s="7">
        <v>0</v>
      </c>
      <c r="L12" s="7">
        <f t="shared" si="0"/>
        <v>2600.1</v>
      </c>
      <c r="M12" s="3" t="s">
        <v>37</v>
      </c>
      <c r="N12" s="3" t="s">
        <v>38</v>
      </c>
      <c r="O12" s="3">
        <v>8020</v>
      </c>
      <c r="P12" s="3">
        <v>69</v>
      </c>
    </row>
    <row r="13" spans="1:16" x14ac:dyDescent="0.3">
      <c r="A13">
        <v>2017</v>
      </c>
      <c r="B13" s="3" t="s">
        <v>3403</v>
      </c>
      <c r="C13" s="3" t="s">
        <v>15</v>
      </c>
      <c r="D13" s="1">
        <v>43038</v>
      </c>
      <c r="E13" s="3" t="s">
        <v>16</v>
      </c>
      <c r="F13" s="3" t="s">
        <v>17</v>
      </c>
      <c r="G13" s="3" t="s">
        <v>3404</v>
      </c>
      <c r="H13" s="1">
        <v>43039</v>
      </c>
      <c r="I13">
        <v>10</v>
      </c>
      <c r="J13" s="7">
        <v>2529.27</v>
      </c>
      <c r="K13" s="7">
        <v>0</v>
      </c>
      <c r="L13" s="7">
        <f t="shared" si="0"/>
        <v>2529.27</v>
      </c>
      <c r="M13" s="3" t="s">
        <v>19</v>
      </c>
      <c r="N13" s="3" t="s">
        <v>20</v>
      </c>
      <c r="O13" s="3">
        <v>8020</v>
      </c>
      <c r="P13" s="3">
        <v>69</v>
      </c>
    </row>
    <row r="14" spans="1:16" x14ac:dyDescent="0.3">
      <c r="A14">
        <v>2017</v>
      </c>
      <c r="B14" s="3" t="s">
        <v>3408</v>
      </c>
      <c r="C14" s="3" t="s">
        <v>15</v>
      </c>
      <c r="D14" s="1">
        <v>43038</v>
      </c>
      <c r="E14" s="3" t="s">
        <v>16</v>
      </c>
      <c r="F14" s="3" t="s">
        <v>17</v>
      </c>
      <c r="G14" s="3" t="s">
        <v>3409</v>
      </c>
      <c r="H14" s="1">
        <v>43039</v>
      </c>
      <c r="I14">
        <v>10</v>
      </c>
      <c r="J14" s="7">
        <v>2318.62</v>
      </c>
      <c r="K14" s="7">
        <v>0</v>
      </c>
      <c r="L14" s="7">
        <f t="shared" si="0"/>
        <v>2318.62</v>
      </c>
      <c r="M14" s="3" t="s">
        <v>47</v>
      </c>
      <c r="N14" s="3" t="s">
        <v>48</v>
      </c>
      <c r="O14" s="3">
        <v>8020</v>
      </c>
      <c r="P14" s="3">
        <v>69</v>
      </c>
    </row>
    <row r="15" spans="1:16" x14ac:dyDescent="0.3">
      <c r="A15">
        <v>2017</v>
      </c>
      <c r="B15" s="3" t="s">
        <v>3403</v>
      </c>
      <c r="C15" s="3" t="s">
        <v>15</v>
      </c>
      <c r="D15" s="1">
        <v>43038</v>
      </c>
      <c r="E15" s="3" t="s">
        <v>16</v>
      </c>
      <c r="F15" s="3" t="s">
        <v>17</v>
      </c>
      <c r="G15" s="3" t="s">
        <v>3404</v>
      </c>
      <c r="H15" s="1">
        <v>43039</v>
      </c>
      <c r="I15">
        <v>10</v>
      </c>
      <c r="J15" s="7">
        <v>2046.71</v>
      </c>
      <c r="K15" s="7">
        <v>0</v>
      </c>
      <c r="L15" s="7">
        <f t="shared" si="0"/>
        <v>2046.71</v>
      </c>
      <c r="M15" s="3" t="s">
        <v>19</v>
      </c>
      <c r="N15" s="3" t="s">
        <v>20</v>
      </c>
      <c r="O15" s="3">
        <v>8020</v>
      </c>
      <c r="P15" s="3">
        <v>69</v>
      </c>
    </row>
    <row r="16" spans="1:16" x14ac:dyDescent="0.3">
      <c r="A16">
        <v>2017</v>
      </c>
      <c r="B16" s="3" t="s">
        <v>3403</v>
      </c>
      <c r="C16" s="3" t="s">
        <v>15</v>
      </c>
      <c r="D16" s="1">
        <v>43038</v>
      </c>
      <c r="E16" s="3" t="s">
        <v>16</v>
      </c>
      <c r="F16" s="3" t="s">
        <v>17</v>
      </c>
      <c r="G16" s="3" t="s">
        <v>3404</v>
      </c>
      <c r="H16" s="1">
        <v>43039</v>
      </c>
      <c r="I16">
        <v>10</v>
      </c>
      <c r="J16" s="7">
        <v>2031.46</v>
      </c>
      <c r="K16" s="7">
        <v>0</v>
      </c>
      <c r="L16" s="7">
        <f t="shared" si="0"/>
        <v>2031.46</v>
      </c>
      <c r="M16" s="3" t="s">
        <v>19</v>
      </c>
      <c r="N16" s="3" t="s">
        <v>20</v>
      </c>
      <c r="O16" s="3">
        <v>8020</v>
      </c>
      <c r="P16" s="3">
        <v>69</v>
      </c>
    </row>
    <row r="17" spans="1:16" x14ac:dyDescent="0.3">
      <c r="A17">
        <v>2017</v>
      </c>
      <c r="B17" s="3" t="s">
        <v>3412</v>
      </c>
      <c r="C17" s="3" t="s">
        <v>15</v>
      </c>
      <c r="D17" s="1">
        <v>43038</v>
      </c>
      <c r="E17" s="3" t="s">
        <v>3227</v>
      </c>
      <c r="F17" s="3" t="s">
        <v>123</v>
      </c>
      <c r="G17" s="3" t="s">
        <v>3413</v>
      </c>
      <c r="H17" s="1">
        <v>43039</v>
      </c>
      <c r="I17">
        <v>10</v>
      </c>
      <c r="J17" s="7">
        <v>1913.72</v>
      </c>
      <c r="K17" s="7">
        <v>0</v>
      </c>
      <c r="L17" s="7">
        <f t="shared" si="0"/>
        <v>1913.72</v>
      </c>
      <c r="M17" s="3" t="s">
        <v>2976</v>
      </c>
      <c r="N17" s="3" t="s">
        <v>2977</v>
      </c>
      <c r="O17" s="3">
        <v>8020</v>
      </c>
      <c r="P17" s="3">
        <v>69</v>
      </c>
    </row>
    <row r="18" spans="1:16" x14ac:dyDescent="0.3">
      <c r="A18">
        <v>2017</v>
      </c>
      <c r="B18" s="3" t="s">
        <v>3411</v>
      </c>
      <c r="C18" s="3" t="s">
        <v>3411</v>
      </c>
      <c r="D18" s="1">
        <v>43039</v>
      </c>
      <c r="E18" s="3"/>
      <c r="F18" s="3"/>
      <c r="G18" s="3"/>
      <c r="H18" s="1">
        <v>43041</v>
      </c>
      <c r="I18">
        <v>10</v>
      </c>
      <c r="J18" s="7">
        <v>1770.33</v>
      </c>
      <c r="K18" s="7">
        <v>0</v>
      </c>
      <c r="L18" s="7">
        <f t="shared" si="0"/>
        <v>1770.33</v>
      </c>
      <c r="M18" s="3" t="s">
        <v>19</v>
      </c>
      <c r="N18" s="3" t="s">
        <v>20</v>
      </c>
      <c r="O18" s="3">
        <v>8020</v>
      </c>
      <c r="P18" s="3">
        <v>69</v>
      </c>
    </row>
    <row r="19" spans="1:16" x14ac:dyDescent="0.3">
      <c r="A19">
        <v>2017</v>
      </c>
      <c r="B19" s="3" t="s">
        <v>3403</v>
      </c>
      <c r="C19" s="3" t="s">
        <v>15</v>
      </c>
      <c r="D19" s="1">
        <v>43038</v>
      </c>
      <c r="E19" s="3" t="s">
        <v>16</v>
      </c>
      <c r="F19" s="3" t="s">
        <v>17</v>
      </c>
      <c r="G19" s="3" t="s">
        <v>3404</v>
      </c>
      <c r="H19" s="1">
        <v>43039</v>
      </c>
      <c r="I19">
        <v>10</v>
      </c>
      <c r="J19" s="7">
        <v>1738.37</v>
      </c>
      <c r="K19" s="7">
        <v>0</v>
      </c>
      <c r="L19" s="7">
        <f t="shared" si="0"/>
        <v>1738.37</v>
      </c>
      <c r="M19" s="3" t="s">
        <v>19</v>
      </c>
      <c r="N19" s="3" t="s">
        <v>20</v>
      </c>
      <c r="O19" s="3">
        <v>8020</v>
      </c>
      <c r="P19" s="3">
        <v>69</v>
      </c>
    </row>
    <row r="20" spans="1:16" x14ac:dyDescent="0.3">
      <c r="A20">
        <v>2017</v>
      </c>
      <c r="B20" s="3" t="s">
        <v>3403</v>
      </c>
      <c r="C20" s="3" t="s">
        <v>15</v>
      </c>
      <c r="D20" s="1">
        <v>43038</v>
      </c>
      <c r="E20" s="3" t="s">
        <v>16</v>
      </c>
      <c r="F20" s="3" t="s">
        <v>17</v>
      </c>
      <c r="G20" s="3" t="s">
        <v>3404</v>
      </c>
      <c r="H20" s="1">
        <v>43039</v>
      </c>
      <c r="I20">
        <v>10</v>
      </c>
      <c r="J20" s="7">
        <v>1496.45</v>
      </c>
      <c r="K20" s="7">
        <v>0</v>
      </c>
      <c r="L20" s="7">
        <f t="shared" si="0"/>
        <v>1496.45</v>
      </c>
      <c r="M20" s="3" t="s">
        <v>19</v>
      </c>
      <c r="N20" s="3" t="s">
        <v>20</v>
      </c>
      <c r="O20" s="3">
        <v>8020</v>
      </c>
      <c r="P20" s="3">
        <v>69</v>
      </c>
    </row>
    <row r="21" spans="1:16" x14ac:dyDescent="0.3">
      <c r="A21">
        <v>2017</v>
      </c>
      <c r="B21" s="3" t="s">
        <v>3403</v>
      </c>
      <c r="C21" s="3" t="s">
        <v>15</v>
      </c>
      <c r="D21" s="1">
        <v>43038</v>
      </c>
      <c r="E21" s="3" t="s">
        <v>16</v>
      </c>
      <c r="F21" s="3" t="s">
        <v>17</v>
      </c>
      <c r="G21" s="3" t="s">
        <v>3404</v>
      </c>
      <c r="H21" s="1">
        <v>43039</v>
      </c>
      <c r="I21">
        <v>10</v>
      </c>
      <c r="J21" s="7">
        <v>1355.06</v>
      </c>
      <c r="K21" s="7">
        <v>0</v>
      </c>
      <c r="L21" s="7">
        <f t="shared" si="0"/>
        <v>1355.06</v>
      </c>
      <c r="M21" s="3" t="s">
        <v>37</v>
      </c>
      <c r="N21" s="3" t="s">
        <v>38</v>
      </c>
      <c r="O21" s="3">
        <v>8020</v>
      </c>
      <c r="P21" s="3">
        <v>69</v>
      </c>
    </row>
    <row r="22" spans="1:16" x14ac:dyDescent="0.3">
      <c r="A22">
        <v>2017</v>
      </c>
      <c r="B22" s="3" t="s">
        <v>3403</v>
      </c>
      <c r="C22" s="3" t="s">
        <v>15</v>
      </c>
      <c r="D22" s="1">
        <v>43038</v>
      </c>
      <c r="E22" s="3" t="s">
        <v>16</v>
      </c>
      <c r="F22" s="3" t="s">
        <v>17</v>
      </c>
      <c r="G22" s="3" t="s">
        <v>3404</v>
      </c>
      <c r="H22" s="1">
        <v>43039</v>
      </c>
      <c r="I22">
        <v>10</v>
      </c>
      <c r="J22" s="7">
        <v>1182.1300000000001</v>
      </c>
      <c r="K22" s="7">
        <v>0</v>
      </c>
      <c r="L22" s="7">
        <f t="shared" si="0"/>
        <v>1182.1300000000001</v>
      </c>
      <c r="M22" s="3" t="s">
        <v>37</v>
      </c>
      <c r="N22" s="3" t="s">
        <v>38</v>
      </c>
      <c r="O22" s="3">
        <v>8020</v>
      </c>
      <c r="P22" s="3">
        <v>69</v>
      </c>
    </row>
    <row r="23" spans="1:16" x14ac:dyDescent="0.3">
      <c r="A23">
        <v>2017</v>
      </c>
      <c r="B23" s="3" t="s">
        <v>3408</v>
      </c>
      <c r="C23" s="3" t="s">
        <v>15</v>
      </c>
      <c r="D23" s="1">
        <v>43038</v>
      </c>
      <c r="E23" s="3" t="s">
        <v>16</v>
      </c>
      <c r="F23" s="3" t="s">
        <v>17</v>
      </c>
      <c r="G23" s="3" t="s">
        <v>3409</v>
      </c>
      <c r="H23" s="1">
        <v>43039</v>
      </c>
      <c r="I23">
        <v>10</v>
      </c>
      <c r="J23" s="7">
        <v>1019.23</v>
      </c>
      <c r="K23" s="7">
        <v>0</v>
      </c>
      <c r="L23" s="7">
        <f t="shared" si="0"/>
        <v>1019.23</v>
      </c>
      <c r="M23" s="3" t="s">
        <v>47</v>
      </c>
      <c r="N23" s="3" t="s">
        <v>48</v>
      </c>
      <c r="O23" s="3">
        <v>8020</v>
      </c>
      <c r="P23" s="3">
        <v>69</v>
      </c>
    </row>
    <row r="24" spans="1:16" x14ac:dyDescent="0.3">
      <c r="A24">
        <v>2017</v>
      </c>
      <c r="B24" s="3" t="s">
        <v>3403</v>
      </c>
      <c r="C24" s="3" t="s">
        <v>15</v>
      </c>
      <c r="D24" s="1">
        <v>43038</v>
      </c>
      <c r="E24" s="3" t="s">
        <v>16</v>
      </c>
      <c r="F24" s="3" t="s">
        <v>17</v>
      </c>
      <c r="G24" s="3" t="s">
        <v>3404</v>
      </c>
      <c r="H24" s="1">
        <v>43039</v>
      </c>
      <c r="I24">
        <v>10</v>
      </c>
      <c r="J24" s="7">
        <v>1004.83</v>
      </c>
      <c r="K24" s="7">
        <v>0</v>
      </c>
      <c r="L24" s="7">
        <f t="shared" si="0"/>
        <v>1004.83</v>
      </c>
      <c r="M24" s="3" t="s">
        <v>19</v>
      </c>
      <c r="N24" s="3" t="s">
        <v>20</v>
      </c>
      <c r="O24" s="3">
        <v>8020</v>
      </c>
      <c r="P24" s="3">
        <v>69</v>
      </c>
    </row>
    <row r="25" spans="1:16" x14ac:dyDescent="0.3">
      <c r="A25">
        <v>2017</v>
      </c>
      <c r="B25" s="3" t="s">
        <v>3403</v>
      </c>
      <c r="C25" s="3" t="s">
        <v>15</v>
      </c>
      <c r="D25" s="1">
        <v>43038</v>
      </c>
      <c r="E25" s="3" t="s">
        <v>16</v>
      </c>
      <c r="F25" s="3" t="s">
        <v>17</v>
      </c>
      <c r="G25" s="3" t="s">
        <v>3404</v>
      </c>
      <c r="H25" s="1">
        <v>43039</v>
      </c>
      <c r="I25">
        <v>10</v>
      </c>
      <c r="J25" s="7">
        <v>1001.46</v>
      </c>
      <c r="K25" s="7">
        <v>0</v>
      </c>
      <c r="L25" s="7">
        <f t="shared" si="0"/>
        <v>1001.46</v>
      </c>
      <c r="M25" s="3" t="s">
        <v>19</v>
      </c>
      <c r="N25" s="3" t="s">
        <v>20</v>
      </c>
      <c r="O25" s="3">
        <v>8020</v>
      </c>
      <c r="P25" s="3">
        <v>69</v>
      </c>
    </row>
    <row r="26" spans="1:16" x14ac:dyDescent="0.3">
      <c r="A26">
        <v>2017</v>
      </c>
      <c r="B26" s="3" t="s">
        <v>3403</v>
      </c>
      <c r="C26" s="3" t="s">
        <v>15</v>
      </c>
      <c r="D26" s="1">
        <v>43038</v>
      </c>
      <c r="E26" s="3" t="s">
        <v>16</v>
      </c>
      <c r="F26" s="3" t="s">
        <v>17</v>
      </c>
      <c r="G26" s="3" t="s">
        <v>3404</v>
      </c>
      <c r="H26" s="1">
        <v>43039</v>
      </c>
      <c r="I26">
        <v>10</v>
      </c>
      <c r="J26" s="7">
        <v>741.31</v>
      </c>
      <c r="K26" s="7">
        <v>0</v>
      </c>
      <c r="L26" s="7">
        <f t="shared" si="0"/>
        <v>741.31</v>
      </c>
      <c r="M26" s="3" t="s">
        <v>19</v>
      </c>
      <c r="N26" s="3" t="s">
        <v>20</v>
      </c>
      <c r="O26" s="3">
        <v>8020</v>
      </c>
      <c r="P26" s="3">
        <v>69</v>
      </c>
    </row>
    <row r="27" spans="1:16" x14ac:dyDescent="0.3">
      <c r="A27">
        <v>2017</v>
      </c>
      <c r="B27" s="3" t="s">
        <v>3406</v>
      </c>
      <c r="C27" s="3" t="s">
        <v>15</v>
      </c>
      <c r="D27" s="1">
        <v>43038</v>
      </c>
      <c r="E27" s="3" t="s">
        <v>122</v>
      </c>
      <c r="F27" s="3" t="s">
        <v>123</v>
      </c>
      <c r="G27" s="3" t="s">
        <v>3407</v>
      </c>
      <c r="H27" s="1">
        <v>43039</v>
      </c>
      <c r="I27">
        <v>10</v>
      </c>
      <c r="J27" s="7">
        <v>556.51</v>
      </c>
      <c r="K27" s="7">
        <v>0</v>
      </c>
      <c r="L27" s="7">
        <f t="shared" si="0"/>
        <v>556.51</v>
      </c>
      <c r="M27" s="3" t="s">
        <v>2978</v>
      </c>
      <c r="N27" s="3" t="s">
        <v>2979</v>
      </c>
      <c r="O27" s="3">
        <v>8020</v>
      </c>
      <c r="P27" s="3">
        <v>69</v>
      </c>
    </row>
    <row r="28" spans="1:16" x14ac:dyDescent="0.3">
      <c r="A28">
        <v>2017</v>
      </c>
      <c r="B28" s="3" t="s">
        <v>3403</v>
      </c>
      <c r="C28" s="3" t="s">
        <v>15</v>
      </c>
      <c r="D28" s="1">
        <v>43038</v>
      </c>
      <c r="E28" s="3" t="s">
        <v>16</v>
      </c>
      <c r="F28" s="3" t="s">
        <v>17</v>
      </c>
      <c r="G28" s="3" t="s">
        <v>3404</v>
      </c>
      <c r="H28" s="1">
        <v>43039</v>
      </c>
      <c r="I28">
        <v>10</v>
      </c>
      <c r="J28" s="7">
        <v>192.78</v>
      </c>
      <c r="K28" s="7">
        <v>0</v>
      </c>
      <c r="L28" s="7">
        <f t="shared" si="0"/>
        <v>192.78</v>
      </c>
      <c r="M28" s="3" t="s">
        <v>37</v>
      </c>
      <c r="N28" s="3" t="s">
        <v>38</v>
      </c>
      <c r="O28" s="3">
        <v>8020</v>
      </c>
      <c r="P28" s="3">
        <v>69</v>
      </c>
    </row>
    <row r="29" spans="1:16" x14ac:dyDescent="0.3">
      <c r="A29">
        <v>2017</v>
      </c>
      <c r="B29" s="3" t="s">
        <v>3408</v>
      </c>
      <c r="C29" s="3" t="s">
        <v>15</v>
      </c>
      <c r="D29" s="1">
        <v>43038</v>
      </c>
      <c r="E29" s="3" t="s">
        <v>16</v>
      </c>
      <c r="F29" s="3" t="s">
        <v>17</v>
      </c>
      <c r="G29" s="3" t="s">
        <v>3409</v>
      </c>
      <c r="H29" s="1">
        <v>43039</v>
      </c>
      <c r="I29">
        <v>10</v>
      </c>
      <c r="J29" s="7">
        <v>97.71</v>
      </c>
      <c r="K29" s="7">
        <v>0</v>
      </c>
      <c r="L29" s="7">
        <f t="shared" si="0"/>
        <v>97.71</v>
      </c>
      <c r="M29" s="3" t="s">
        <v>47</v>
      </c>
      <c r="N29" s="3" t="s">
        <v>48</v>
      </c>
      <c r="O29" s="3">
        <v>8020</v>
      </c>
      <c r="P29" s="3">
        <v>69</v>
      </c>
    </row>
    <row r="30" spans="1:16" x14ac:dyDescent="0.3">
      <c r="J30" s="7"/>
      <c r="K30" s="7"/>
      <c r="L30" s="7"/>
    </row>
    <row r="31" spans="1:16" x14ac:dyDescent="0.3">
      <c r="J31" s="7">
        <f>SUM(J2:J30)</f>
        <v>105207.35000000003</v>
      </c>
      <c r="K31" s="7">
        <f>SUM(K2:K30)</f>
        <v>0</v>
      </c>
      <c r="L31" s="7">
        <f>SUM(L2:L30)</f>
        <v>105207.35000000003</v>
      </c>
    </row>
    <row r="33" spans="1:5" x14ac:dyDescent="0.3">
      <c r="A33" s="4" t="s">
        <v>128</v>
      </c>
      <c r="B33" s="4" t="s">
        <v>11</v>
      </c>
      <c r="C33" t="s">
        <v>130</v>
      </c>
      <c r="D33" t="s">
        <v>3106</v>
      </c>
      <c r="E33" t="s">
        <v>3429</v>
      </c>
    </row>
    <row r="34" spans="1:5" x14ac:dyDescent="0.3">
      <c r="A34" t="s">
        <v>61</v>
      </c>
      <c r="B34" t="s">
        <v>60</v>
      </c>
      <c r="C34" s="8">
        <v>34339.69</v>
      </c>
      <c r="D34" s="8">
        <f>'2017 OCT APUC Lbr'!N23</f>
        <v>34339.69</v>
      </c>
      <c r="E34" s="8">
        <f>C34-D34</f>
        <v>0</v>
      </c>
    </row>
    <row r="35" spans="1:5" x14ac:dyDescent="0.3">
      <c r="A35" t="s">
        <v>38</v>
      </c>
      <c r="B35" t="s">
        <v>37</v>
      </c>
      <c r="C35" s="8">
        <v>15569.119999999999</v>
      </c>
      <c r="D35" s="207">
        <f>'2017 OCT LABS Corp LBR'!O23</f>
        <v>15569.119999999999</v>
      </c>
      <c r="E35" s="8">
        <f t="shared" ref="E35:E40" si="1">C35-D35</f>
        <v>0</v>
      </c>
    </row>
    <row r="36" spans="1:5" x14ac:dyDescent="0.3">
      <c r="A36" t="s">
        <v>20</v>
      </c>
      <c r="B36" t="s">
        <v>19</v>
      </c>
      <c r="C36" s="8">
        <v>25399.510000000002</v>
      </c>
      <c r="D36" s="207">
        <f>'2017 OCT LABS Bus LBR'!O25</f>
        <v>25399.510000000002</v>
      </c>
      <c r="E36" s="8">
        <f t="shared" si="1"/>
        <v>0</v>
      </c>
    </row>
    <row r="37" spans="1:5" x14ac:dyDescent="0.3">
      <c r="A37" t="s">
        <v>2979</v>
      </c>
      <c r="B37" t="s">
        <v>2978</v>
      </c>
      <c r="C37" s="8">
        <v>556.51</v>
      </c>
      <c r="D37">
        <f>'2017 OCT LABS US BUS LBR'!N23</f>
        <v>556.51</v>
      </c>
      <c r="E37" s="8">
        <f t="shared" si="1"/>
        <v>0</v>
      </c>
    </row>
    <row r="38" spans="1:5" x14ac:dyDescent="0.3">
      <c r="A38" t="s">
        <v>2977</v>
      </c>
      <c r="B38" t="s">
        <v>2976</v>
      </c>
      <c r="C38" s="8">
        <v>15536.8</v>
      </c>
      <c r="D38">
        <f>'2017 OCT LABS US Corp LBR'!N19</f>
        <v>15536.8</v>
      </c>
      <c r="E38" s="8">
        <f t="shared" si="1"/>
        <v>0</v>
      </c>
    </row>
    <row r="39" spans="1:5" x14ac:dyDescent="0.3">
      <c r="A39" t="s">
        <v>48</v>
      </c>
      <c r="B39" t="s">
        <v>47</v>
      </c>
      <c r="C39" s="8">
        <v>6369.0599999999995</v>
      </c>
      <c r="D39" s="207">
        <f>'2017 Oct LUC LBR'!O23</f>
        <v>6369.06</v>
      </c>
      <c r="E39" s="8">
        <f t="shared" si="1"/>
        <v>0</v>
      </c>
    </row>
    <row r="40" spans="1:5" x14ac:dyDescent="0.3">
      <c r="A40" t="s">
        <v>2948</v>
      </c>
      <c r="B40" t="s">
        <v>2947</v>
      </c>
      <c r="C40" s="8">
        <v>7436.66</v>
      </c>
      <c r="D40">
        <f>'2017 OCT LU Region LBR'!N20</f>
        <v>7436.66</v>
      </c>
      <c r="E40" s="8">
        <f t="shared" si="1"/>
        <v>0</v>
      </c>
    </row>
    <row r="41" spans="1:5" x14ac:dyDescent="0.3">
      <c r="A41" t="s">
        <v>129</v>
      </c>
      <c r="C41" s="8">
        <v>105207.35</v>
      </c>
      <c r="D41" s="8">
        <f>SUM(D34:D40)</f>
        <v>105207.35</v>
      </c>
      <c r="E41" s="8">
        <f>SUM(E34:E40)</f>
        <v>0</v>
      </c>
    </row>
  </sheetData>
  <autoFilter ref="A1:P1">
    <sortState ref="A2:P29">
      <sortCondition descending="1" ref="L1"/>
    </sortState>
  </autoFilter>
  <pageMargins left="0.7" right="0.7" top="0.75" bottom="0.75" header="0.3" footer="0.3"/>
  <pageSetup scale="37" orientation="landscape" r:id="rId2"/>
  <headerFooter>
    <oddFooter>&amp;L&amp;A&amp;RLU 009391X&amp;P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A6" workbookViewId="0">
      <selection activeCell="B19" sqref="B19"/>
    </sheetView>
  </sheetViews>
  <sheetFormatPr defaultColWidth="12.5546875" defaultRowHeight="13.2" x14ac:dyDescent="0.25"/>
  <cols>
    <col min="1" max="1" width="6" style="19" bestFit="1" customWidth="1"/>
    <col min="2" max="2" width="15.109375" style="19" customWidth="1"/>
    <col min="3" max="3" width="14" style="19" bestFit="1" customWidth="1"/>
    <col min="4" max="4" width="11.33203125" style="19" customWidth="1"/>
    <col min="5" max="5" width="13.88671875" style="19" customWidth="1"/>
    <col min="6" max="6" width="11.33203125" style="19" customWidth="1"/>
    <col min="7" max="7" width="13.88671875" style="19" customWidth="1"/>
    <col min="8" max="8" width="11.33203125" style="19" customWidth="1"/>
    <col min="9" max="9" width="13.88671875" style="19" customWidth="1"/>
    <col min="10" max="10" width="11.33203125" style="19" customWidth="1"/>
    <col min="11" max="11" width="15" style="19" customWidth="1"/>
    <col min="12" max="12" width="12.5546875" style="19" customWidth="1"/>
    <col min="13" max="13" width="16.88671875" style="19" hidden="1" customWidth="1"/>
    <col min="14" max="14" width="17.33203125" style="19" customWidth="1"/>
    <col min="15" max="15" width="12.44140625" style="19" customWidth="1"/>
    <col min="16" max="16" width="23.6640625" style="19" bestFit="1" customWidth="1"/>
    <col min="17" max="17" width="21.5546875" style="19" bestFit="1" customWidth="1"/>
    <col min="18" max="16384" width="12.5546875" style="19"/>
  </cols>
  <sheetData>
    <row r="1" spans="2:18" s="18" customFormat="1" x14ac:dyDescent="0.25">
      <c r="E1" s="19"/>
      <c r="F1" s="20"/>
    </row>
    <row r="2" spans="2:18" ht="14.4" x14ac:dyDescent="0.3">
      <c r="K2" s="19" t="s">
        <v>2773</v>
      </c>
      <c r="L2"/>
      <c r="M2" s="21"/>
      <c r="N2" s="21"/>
      <c r="O2"/>
      <c r="P2"/>
    </row>
    <row r="3" spans="2:18" ht="14.4" x14ac:dyDescent="0.3">
      <c r="B3" s="22"/>
      <c r="C3" s="23" t="s">
        <v>597</v>
      </c>
      <c r="D3" s="24"/>
      <c r="E3" s="24"/>
      <c r="F3" s="24"/>
      <c r="G3" s="24"/>
      <c r="H3" s="24"/>
      <c r="I3" s="24"/>
      <c r="J3" s="24"/>
      <c r="K3" s="25"/>
      <c r="L3" s="26"/>
      <c r="M3" s="27"/>
      <c r="N3"/>
      <c r="O3"/>
    </row>
    <row r="4" spans="2:18" ht="14.4" x14ac:dyDescent="0.3">
      <c r="I4" s="19" t="s">
        <v>598</v>
      </c>
      <c r="J4" s="19" t="s">
        <v>599</v>
      </c>
      <c r="K4" s="25"/>
      <c r="L4" s="26"/>
      <c r="M4" s="28"/>
      <c r="N4"/>
      <c r="O4"/>
    </row>
    <row r="5" spans="2:18" ht="14.4" x14ac:dyDescent="0.3">
      <c r="K5" s="29" t="s">
        <v>600</v>
      </c>
      <c r="L5" s="30"/>
      <c r="M5" s="29"/>
      <c r="N5"/>
      <c r="O5"/>
    </row>
    <row r="6" spans="2:18" ht="14.4" x14ac:dyDescent="0.3">
      <c r="K6" s="28"/>
      <c r="L6" s="31" t="s">
        <v>601</v>
      </c>
      <c r="M6" s="32">
        <v>12348.65</v>
      </c>
      <c r="N6" s="7">
        <v>34339.69</v>
      </c>
      <c r="O6" s="19" t="s">
        <v>3392</v>
      </c>
    </row>
    <row r="7" spans="2:18" ht="14.4" x14ac:dyDescent="0.3">
      <c r="K7" s="28"/>
      <c r="L7" s="31" t="s">
        <v>603</v>
      </c>
      <c r="M7" s="33">
        <v>3282.55</v>
      </c>
      <c r="N7">
        <v>9128.27</v>
      </c>
      <c r="O7" s="19" t="s">
        <v>3393</v>
      </c>
    </row>
    <row r="8" spans="2:18" ht="14.4" x14ac:dyDescent="0.3">
      <c r="K8" s="28"/>
      <c r="L8" s="31"/>
      <c r="M8" s="33"/>
      <c r="N8"/>
    </row>
    <row r="9" spans="2:18" ht="14.4" x14ac:dyDescent="0.3">
      <c r="K9" s="28"/>
      <c r="L9" s="31"/>
      <c r="M9" s="188"/>
      <c r="N9"/>
      <c r="Q9" s="35"/>
      <c r="R9" s="35"/>
    </row>
    <row r="10" spans="2:18" ht="14.4" x14ac:dyDescent="0.3">
      <c r="K10" s="28"/>
      <c r="L10" s="31"/>
      <c r="M10" s="112"/>
      <c r="N10"/>
    </row>
    <row r="11" spans="2:18" ht="14.4" x14ac:dyDescent="0.3">
      <c r="K11" s="28"/>
      <c r="L11" s="31"/>
      <c r="M11" s="34"/>
      <c r="N11"/>
    </row>
    <row r="12" spans="2:18" ht="14.4" x14ac:dyDescent="0.3">
      <c r="K12" s="28"/>
      <c r="L12" s="31"/>
      <c r="M12" s="106"/>
      <c r="N12"/>
    </row>
    <row r="13" spans="2:18" ht="14.4" x14ac:dyDescent="0.3">
      <c r="K13" s="28"/>
      <c r="L13" s="31"/>
      <c r="M13" s="34"/>
      <c r="N13"/>
    </row>
    <row r="14" spans="2:18" ht="14.4" x14ac:dyDescent="0.3">
      <c r="K14" s="28"/>
      <c r="L14" s="31"/>
      <c r="M14" s="106"/>
      <c r="N14"/>
      <c r="O14" s="70"/>
    </row>
    <row r="15" spans="2:18" ht="14.4" x14ac:dyDescent="0.3">
      <c r="J15" s="39"/>
      <c r="K15" s="28"/>
      <c r="L15" s="31"/>
      <c r="M15" s="34"/>
      <c r="N15"/>
      <c r="O15" s="70"/>
    </row>
    <row r="16" spans="2:18" ht="14.4" x14ac:dyDescent="0.3">
      <c r="J16" s="39"/>
      <c r="K16" s="28"/>
      <c r="L16" s="31"/>
      <c r="M16" s="34"/>
      <c r="N16"/>
      <c r="O16" s="70"/>
    </row>
    <row r="17" spans="1:20" ht="14.4" x14ac:dyDescent="0.3">
      <c r="J17" s="39"/>
      <c r="K17" s="28"/>
      <c r="L17" s="31"/>
      <c r="M17" s="34"/>
      <c r="N17"/>
      <c r="O17" s="70"/>
    </row>
    <row r="18" spans="1:20" ht="14.4" x14ac:dyDescent="0.3">
      <c r="A18" s="24"/>
      <c r="E18" s="24"/>
      <c r="F18" s="24"/>
      <c r="I18" s="24"/>
      <c r="J18" s="39"/>
      <c r="K18" s="41"/>
      <c r="L18" s="40"/>
      <c r="M18" s="41"/>
      <c r="N18" s="42"/>
      <c r="O18" s="24"/>
    </row>
    <row r="19" spans="1:20" ht="14.4" x14ac:dyDescent="0.3">
      <c r="B19" s="43" t="s">
        <v>3562</v>
      </c>
      <c r="C19" s="24"/>
      <c r="D19" s="24"/>
      <c r="E19" s="24"/>
      <c r="F19" s="44"/>
      <c r="G19" s="44"/>
      <c r="H19" s="44"/>
      <c r="I19" s="44"/>
      <c r="J19" s="45"/>
      <c r="K19" s="28"/>
      <c r="L19" s="31"/>
      <c r="M19" s="34"/>
      <c r="N19"/>
      <c r="O19"/>
    </row>
    <row r="20" spans="1:20" ht="14.4" x14ac:dyDescent="0.3">
      <c r="J20" s="39"/>
      <c r="K20" s="28"/>
      <c r="L20" s="31"/>
      <c r="M20" s="34"/>
      <c r="N20"/>
      <c r="O20"/>
    </row>
    <row r="21" spans="1:20" ht="14.4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8"/>
      <c r="L21" s="31"/>
      <c r="M21" s="38">
        <v>2138.0500000000002</v>
      </c>
      <c r="N21"/>
      <c r="O21"/>
    </row>
    <row r="22" spans="1:20" x14ac:dyDescent="0.25">
      <c r="C22" s="46" t="s">
        <v>608</v>
      </c>
      <c r="D22" s="46" t="s">
        <v>609</v>
      </c>
      <c r="E22" s="46" t="s">
        <v>610</v>
      </c>
      <c r="F22" s="46" t="s">
        <v>611</v>
      </c>
      <c r="G22" s="46" t="s">
        <v>612</v>
      </c>
      <c r="H22" s="46" t="s">
        <v>613</v>
      </c>
      <c r="I22" s="46" t="s">
        <v>614</v>
      </c>
      <c r="J22" s="46" t="s">
        <v>615</v>
      </c>
      <c r="K22" s="46" t="s">
        <v>616</v>
      </c>
      <c r="L22" s="46" t="s">
        <v>617</v>
      </c>
      <c r="M22" s="47"/>
      <c r="N22" s="47"/>
      <c r="O22" s="47"/>
    </row>
    <row r="23" spans="1:20" x14ac:dyDescent="0.25">
      <c r="B23" s="19" t="s">
        <v>618</v>
      </c>
      <c r="C23" s="48">
        <v>0.25</v>
      </c>
      <c r="D23" s="49"/>
      <c r="E23" s="48">
        <v>0.25</v>
      </c>
      <c r="F23" s="49"/>
      <c r="G23" s="48">
        <v>0.25</v>
      </c>
      <c r="H23" s="49"/>
      <c r="I23" s="48">
        <v>0.25</v>
      </c>
      <c r="J23" s="49"/>
      <c r="K23" s="49">
        <f>SUM(C23:J23)</f>
        <v>1</v>
      </c>
      <c r="L23" s="31" t="s">
        <v>619</v>
      </c>
      <c r="M23" s="50">
        <v>120932</v>
      </c>
      <c r="N23" s="222">
        <f>N6</f>
        <v>34339.69</v>
      </c>
    </row>
    <row r="24" spans="1:20" x14ac:dyDescent="0.25">
      <c r="C24" s="51" t="s">
        <v>620</v>
      </c>
      <c r="D24" s="31"/>
      <c r="E24" s="51" t="s">
        <v>621</v>
      </c>
      <c r="F24" s="31"/>
      <c r="G24" s="51" t="s">
        <v>622</v>
      </c>
      <c r="H24" s="31"/>
      <c r="I24" s="51" t="s">
        <v>623</v>
      </c>
      <c r="J24" s="31"/>
      <c r="K24" s="51" t="s">
        <v>624</v>
      </c>
      <c r="L24" s="51" t="s">
        <v>625</v>
      </c>
      <c r="M24" s="52" t="s">
        <v>626</v>
      </c>
      <c r="N24" s="203" t="s">
        <v>2775</v>
      </c>
    </row>
    <row r="25" spans="1:20" ht="14.4" x14ac:dyDescent="0.3">
      <c r="M25" s="52"/>
      <c r="N25" s="203"/>
      <c r="P25" s="53"/>
      <c r="Q25" s="54"/>
      <c r="R25" s="55"/>
      <c r="S25" s="55"/>
      <c r="T25" s="6"/>
    </row>
    <row r="26" spans="1:20" s="56" customFormat="1" ht="14.4" x14ac:dyDescent="0.3">
      <c r="A26" s="56">
        <v>101</v>
      </c>
      <c r="B26" s="56" t="s">
        <v>631</v>
      </c>
      <c r="C26" s="57">
        <v>5749220.8137200018</v>
      </c>
      <c r="D26" s="58">
        <f t="shared" ref="D26:D47" si="0">C26/$C$54</f>
        <v>2.9771631010762398E-2</v>
      </c>
      <c r="E26" s="59">
        <v>2385</v>
      </c>
      <c r="F26" s="58">
        <f t="shared" ref="F26:F47" si="1">E26/$E$54</f>
        <v>3.0446160719984683E-2</v>
      </c>
      <c r="G26" s="57">
        <v>698601.85000000009</v>
      </c>
      <c r="H26" s="58">
        <f t="shared" ref="H26:H47" si="2">G26/$G$54</f>
        <v>4.7695460482144542E-2</v>
      </c>
      <c r="I26" s="57">
        <v>509952.23000000004</v>
      </c>
      <c r="J26" s="58">
        <f t="shared" ref="J26:J47" si="3">I26/$I$54</f>
        <v>4.9608881185790876E-2</v>
      </c>
      <c r="K26" s="58">
        <f t="shared" ref="K26:K47" si="4">D26+F26+H26+J26</f>
        <v>0.15752213339868248</v>
      </c>
      <c r="L26" s="58">
        <f t="shared" ref="L26:L47" si="5">+D26*$C$23+F26*$E$23+H26*$G$23+J26*$I$23</f>
        <v>3.9380533349670621E-2</v>
      </c>
      <c r="M26" s="50">
        <f t="shared" ref="M26:M46" si="6">+$M$23*F26</f>
        <v>3681.9151081891878</v>
      </c>
      <c r="N26" s="204">
        <f>$N$23*L26</f>
        <v>1352.3153072623509</v>
      </c>
      <c r="O26" s="60"/>
      <c r="P26" s="217" t="s">
        <v>632</v>
      </c>
      <c r="Q26" s="217" t="s">
        <v>3394</v>
      </c>
      <c r="R26" s="218">
        <v>43007</v>
      </c>
      <c r="S26" s="219">
        <f>N26</f>
        <v>1352.3153072623509</v>
      </c>
      <c r="T26" s="61"/>
    </row>
    <row r="27" spans="1:20" ht="14.4" x14ac:dyDescent="0.3">
      <c r="A27" s="19">
        <v>102</v>
      </c>
      <c r="B27" s="19" t="s">
        <v>634</v>
      </c>
      <c r="C27" s="64">
        <v>14815592.565270001</v>
      </c>
      <c r="D27" s="65">
        <f t="shared" si="0"/>
        <v>7.6720719094038756E-2</v>
      </c>
      <c r="E27" s="66">
        <v>6749</v>
      </c>
      <c r="F27" s="67">
        <f t="shared" si="1"/>
        <v>8.6155613710346593E-2</v>
      </c>
      <c r="G27" s="68">
        <v>930539.99</v>
      </c>
      <c r="H27" s="65">
        <f t="shared" si="2"/>
        <v>6.3530512150948598E-2</v>
      </c>
      <c r="I27" s="68">
        <v>796102.58000000007</v>
      </c>
      <c r="J27" s="67">
        <f t="shared" si="3"/>
        <v>7.7445995878715104E-2</v>
      </c>
      <c r="K27" s="67">
        <f t="shared" si="4"/>
        <v>0.30385284083404906</v>
      </c>
      <c r="L27" s="67">
        <f t="shared" si="5"/>
        <v>7.5963210208512266E-2</v>
      </c>
      <c r="M27" s="50">
        <f t="shared" si="6"/>
        <v>10418.970677219635</v>
      </c>
      <c r="N27" s="204">
        <f>$N$23*L27</f>
        <v>2608.5530899651467</v>
      </c>
      <c r="O27" s="69"/>
      <c r="P27" s="217" t="s">
        <v>635</v>
      </c>
      <c r="Q27" s="217" t="s">
        <v>3394</v>
      </c>
      <c r="R27" s="218">
        <v>43007</v>
      </c>
      <c r="S27" s="219">
        <f t="shared" ref="S27:S48" si="7">N27</f>
        <v>2608.5530899651467</v>
      </c>
      <c r="T27" s="61"/>
    </row>
    <row r="28" spans="1:20" s="56" customFormat="1" ht="14.4" x14ac:dyDescent="0.3">
      <c r="A28" s="56">
        <v>105</v>
      </c>
      <c r="B28" s="56" t="s">
        <v>637</v>
      </c>
      <c r="C28" s="57">
        <v>60136326.138040006</v>
      </c>
      <c r="D28" s="58">
        <f t="shared" si="0"/>
        <v>0.31140854911191918</v>
      </c>
      <c r="E28" s="59">
        <v>18761</v>
      </c>
      <c r="F28" s="58">
        <f t="shared" si="1"/>
        <v>0.23949703197804301</v>
      </c>
      <c r="G28" s="57">
        <v>3667829.3700000006</v>
      </c>
      <c r="H28" s="58">
        <f t="shared" si="2"/>
        <v>0.25041275051316303</v>
      </c>
      <c r="I28" s="57">
        <v>2370796.35</v>
      </c>
      <c r="J28" s="58">
        <f t="shared" si="3"/>
        <v>0.23063445460932031</v>
      </c>
      <c r="K28" s="58">
        <f t="shared" si="4"/>
        <v>1.0319527862124453</v>
      </c>
      <c r="L28" s="58">
        <f t="shared" si="5"/>
        <v>0.25798819655311134</v>
      </c>
      <c r="M28" s="50">
        <f t="shared" si="6"/>
        <v>28962.855071168698</v>
      </c>
      <c r="N28" s="204">
        <f>$N$23*L28</f>
        <v>8859.2346932929122</v>
      </c>
      <c r="O28" s="60"/>
      <c r="P28" s="217" t="s">
        <v>638</v>
      </c>
      <c r="Q28" s="217" t="s">
        <v>3394</v>
      </c>
      <c r="R28" s="218">
        <v>43007</v>
      </c>
      <c r="S28" s="219">
        <f t="shared" si="7"/>
        <v>8859.2346932929122</v>
      </c>
      <c r="T28" s="61"/>
    </row>
    <row r="29" spans="1:20" s="56" customFormat="1" ht="14.4" x14ac:dyDescent="0.3">
      <c r="B29" s="56" t="s">
        <v>639</v>
      </c>
      <c r="C29" s="57">
        <v>47050204.824190006</v>
      </c>
      <c r="D29" s="58">
        <f t="shared" si="0"/>
        <v>0.24364368362122846</v>
      </c>
      <c r="E29" s="59">
        <v>21481</v>
      </c>
      <c r="F29" s="58">
        <f t="shared" si="1"/>
        <v>0.2742196974532457</v>
      </c>
      <c r="G29" s="57">
        <v>2841637.5700000003</v>
      </c>
      <c r="H29" s="58">
        <f t="shared" si="2"/>
        <v>0.19400637491084835</v>
      </c>
      <c r="I29" s="57">
        <v>2303522.19</v>
      </c>
      <c r="J29" s="58">
        <f t="shared" si="3"/>
        <v>0.22408992825179483</v>
      </c>
      <c r="K29" s="58">
        <f t="shared" si="4"/>
        <v>0.9359596842371174</v>
      </c>
      <c r="L29" s="58">
        <f t="shared" si="5"/>
        <v>0.23398992105927935</v>
      </c>
      <c r="M29" s="50">
        <f t="shared" si="6"/>
        <v>33161.93645241591</v>
      </c>
      <c r="N29" s="204">
        <f t="shared" ref="N29:N47" si="8">$N$23*L29</f>
        <v>8035.1413523001247</v>
      </c>
      <c r="O29" s="60"/>
      <c r="P29" s="217" t="s">
        <v>640</v>
      </c>
      <c r="Q29" s="217" t="s">
        <v>3394</v>
      </c>
      <c r="R29" s="218">
        <v>43007</v>
      </c>
      <c r="S29" s="219">
        <f t="shared" si="7"/>
        <v>8035.1413523001247</v>
      </c>
      <c r="T29" s="61"/>
    </row>
    <row r="30" spans="1:20" s="56" customFormat="1" ht="14.4" x14ac:dyDescent="0.3">
      <c r="B30" s="70" t="s">
        <v>641</v>
      </c>
      <c r="C30" s="71">
        <v>12680789</v>
      </c>
      <c r="D30" s="65">
        <f t="shared" si="0"/>
        <v>6.56659020875313E-2</v>
      </c>
      <c r="E30" s="72">
        <v>6917</v>
      </c>
      <c r="F30" s="65">
        <f t="shared" si="1"/>
        <v>8.8300248930873806E-2</v>
      </c>
      <c r="G30" s="71">
        <v>1218946.5925</v>
      </c>
      <c r="H30" s="65">
        <f t="shared" si="2"/>
        <v>8.3220820317650879E-2</v>
      </c>
      <c r="I30" s="71">
        <v>915178.99</v>
      </c>
      <c r="J30" s="65">
        <f t="shared" si="3"/>
        <v>8.9029919093876878E-2</v>
      </c>
      <c r="K30" s="65">
        <f t="shared" si="4"/>
        <v>0.32621689042993285</v>
      </c>
      <c r="L30" s="65">
        <f t="shared" si="5"/>
        <v>8.1554222607483212E-2</v>
      </c>
      <c r="M30" s="50">
        <f t="shared" si="6"/>
        <v>10678.325703708431</v>
      </c>
      <c r="N30" s="204">
        <f t="shared" si="8"/>
        <v>2800.5467225319653</v>
      </c>
      <c r="O30" s="73"/>
      <c r="P30" s="217" t="s">
        <v>642</v>
      </c>
      <c r="Q30" s="217" t="s">
        <v>3394</v>
      </c>
      <c r="R30" s="218">
        <v>43007</v>
      </c>
      <c r="S30" s="219">
        <f t="shared" si="7"/>
        <v>2800.5467225319653</v>
      </c>
      <c r="T30" s="61"/>
    </row>
    <row r="31" spans="1:20" ht="14.4" x14ac:dyDescent="0.3">
      <c r="A31" s="19">
        <v>115</v>
      </c>
      <c r="B31" s="70" t="s">
        <v>643</v>
      </c>
      <c r="C31" s="71">
        <v>5381545</v>
      </c>
      <c r="D31" s="65">
        <f t="shared" si="0"/>
        <v>2.7867667149862968E-2</v>
      </c>
      <c r="E31" s="72">
        <v>2252</v>
      </c>
      <c r="F31" s="65">
        <f t="shared" si="1"/>
        <v>2.8748324503733963E-2</v>
      </c>
      <c r="G31" s="71">
        <v>330233.6875</v>
      </c>
      <c r="H31" s="65">
        <f t="shared" si="2"/>
        <v>2.2545957746932847E-2</v>
      </c>
      <c r="I31" s="71">
        <v>195345.27</v>
      </c>
      <c r="J31" s="65">
        <f t="shared" si="3"/>
        <v>1.9003466833817428E-2</v>
      </c>
      <c r="K31" s="65">
        <f t="shared" si="4"/>
        <v>9.8165416234347214E-2</v>
      </c>
      <c r="L31" s="65">
        <f t="shared" si="5"/>
        <v>2.4541354058586803E-2</v>
      </c>
      <c r="M31" s="50">
        <f t="shared" si="6"/>
        <v>3476.5923788855557</v>
      </c>
      <c r="N31" s="204">
        <f t="shared" si="8"/>
        <v>842.74249055211271</v>
      </c>
      <c r="O31" s="73"/>
      <c r="P31" s="217" t="s">
        <v>644</v>
      </c>
      <c r="Q31" s="217" t="s">
        <v>3394</v>
      </c>
      <c r="R31" s="218">
        <v>43007</v>
      </c>
      <c r="S31" s="219">
        <f t="shared" si="7"/>
        <v>842.74249055211271</v>
      </c>
      <c r="T31" s="61"/>
    </row>
    <row r="32" spans="1:20" ht="14.4" x14ac:dyDescent="0.3">
      <c r="A32" s="70"/>
      <c r="B32" s="56" t="s">
        <v>645</v>
      </c>
      <c r="C32" s="57">
        <v>1981456.3873000003</v>
      </c>
      <c r="D32" s="58">
        <f t="shared" si="0"/>
        <v>1.0260727555608357E-2</v>
      </c>
      <c r="E32" s="59">
        <v>363</v>
      </c>
      <c r="F32" s="58">
        <f t="shared" si="1"/>
        <v>4.6339439586391782E-3</v>
      </c>
      <c r="G32" s="74">
        <v>59969.009999999995</v>
      </c>
      <c r="H32" s="58">
        <f t="shared" si="2"/>
        <v>4.0942484572698027E-3</v>
      </c>
      <c r="I32" s="74">
        <v>56765.040000000008</v>
      </c>
      <c r="J32" s="58">
        <f t="shared" si="3"/>
        <v>5.5221841560858876E-3</v>
      </c>
      <c r="K32" s="58">
        <f t="shared" si="4"/>
        <v>2.4511104127603225E-2</v>
      </c>
      <c r="L32" s="58">
        <f t="shared" si="5"/>
        <v>6.1277760319008064E-3</v>
      </c>
      <c r="M32" s="50">
        <f t="shared" si="6"/>
        <v>560.39211080615314</v>
      </c>
      <c r="N32" s="204">
        <f t="shared" si="8"/>
        <v>210.42592932490382</v>
      </c>
      <c r="O32" s="60"/>
      <c r="P32" s="217" t="s">
        <v>646</v>
      </c>
      <c r="Q32" s="217" t="s">
        <v>3394</v>
      </c>
      <c r="R32" s="218">
        <v>43007</v>
      </c>
      <c r="S32" s="219">
        <f t="shared" si="7"/>
        <v>210.42592932490382</v>
      </c>
      <c r="T32" s="61"/>
    </row>
    <row r="33" spans="1:20" ht="14.4" x14ac:dyDescent="0.3">
      <c r="A33" s="70"/>
      <c r="B33" s="70" t="s">
        <v>647</v>
      </c>
      <c r="C33" s="71">
        <v>2174660.6294800006</v>
      </c>
      <c r="D33" s="65">
        <f t="shared" si="0"/>
        <v>1.1261211898490142E-2</v>
      </c>
      <c r="E33" s="72">
        <v>880</v>
      </c>
      <c r="F33" s="65">
        <f t="shared" si="1"/>
        <v>1.1233803536094976E-2</v>
      </c>
      <c r="G33" s="71">
        <v>104730.03</v>
      </c>
      <c r="H33" s="65">
        <f t="shared" si="2"/>
        <v>7.1502058105898398E-3</v>
      </c>
      <c r="I33" s="71">
        <v>82001.159999999989</v>
      </c>
      <c r="J33" s="65">
        <f t="shared" si="3"/>
        <v>7.9771899488252588E-3</v>
      </c>
      <c r="K33" s="65">
        <f t="shared" si="4"/>
        <v>3.7622411194000213E-2</v>
      </c>
      <c r="L33" s="65">
        <f t="shared" si="5"/>
        <v>9.4056027985000533E-3</v>
      </c>
      <c r="M33" s="50">
        <f t="shared" si="6"/>
        <v>1358.5263292270376</v>
      </c>
      <c r="N33" s="204">
        <f t="shared" si="8"/>
        <v>322.98548436362432</v>
      </c>
      <c r="O33" s="73"/>
      <c r="P33" s="217" t="s">
        <v>648</v>
      </c>
      <c r="Q33" s="217" t="s">
        <v>3394</v>
      </c>
      <c r="R33" s="218">
        <v>43007</v>
      </c>
      <c r="S33" s="219">
        <f t="shared" si="7"/>
        <v>322.98548436362432</v>
      </c>
      <c r="T33" s="61"/>
    </row>
    <row r="34" spans="1:20" s="56" customFormat="1" ht="14.4" x14ac:dyDescent="0.3">
      <c r="A34" s="56">
        <v>116</v>
      </c>
      <c r="B34" s="56" t="s">
        <v>649</v>
      </c>
      <c r="C34" s="57">
        <v>16312644.036149999</v>
      </c>
      <c r="D34" s="58">
        <f t="shared" si="0"/>
        <v>8.4473015525025882E-2</v>
      </c>
      <c r="E34" s="59">
        <v>9571</v>
      </c>
      <c r="F34" s="58">
        <f t="shared" si="1"/>
        <v>0.12218037914086935</v>
      </c>
      <c r="G34" s="74">
        <v>1483338.7800000003</v>
      </c>
      <c r="H34" s="58">
        <f t="shared" si="2"/>
        <v>0.10127159864108934</v>
      </c>
      <c r="I34" s="74">
        <v>1152716.21</v>
      </c>
      <c r="J34" s="58">
        <f t="shared" si="3"/>
        <v>0.11213787907707581</v>
      </c>
      <c r="K34" s="58">
        <f t="shared" si="4"/>
        <v>0.42006287238406037</v>
      </c>
      <c r="L34" s="58">
        <f t="shared" si="5"/>
        <v>0.10501571809601509</v>
      </c>
      <c r="M34" s="50">
        <f t="shared" si="6"/>
        <v>14775.517610263612</v>
      </c>
      <c r="N34" s="204">
        <f t="shared" si="8"/>
        <v>3606.2072045445489</v>
      </c>
      <c r="O34" s="60"/>
      <c r="P34" s="217" t="s">
        <v>650</v>
      </c>
      <c r="Q34" s="217" t="s">
        <v>3394</v>
      </c>
      <c r="R34" s="218">
        <v>43007</v>
      </c>
      <c r="S34" s="219">
        <f t="shared" si="7"/>
        <v>3606.2072045445489</v>
      </c>
      <c r="T34" s="61"/>
    </row>
    <row r="35" spans="1:20" ht="14.4" x14ac:dyDescent="0.3">
      <c r="A35" s="70">
        <v>117</v>
      </c>
      <c r="B35" s="70" t="s">
        <v>651</v>
      </c>
      <c r="C35" s="71">
        <v>1971754.7070800001</v>
      </c>
      <c r="D35" s="65">
        <f t="shared" si="0"/>
        <v>1.0210488600965149E-2</v>
      </c>
      <c r="E35" s="72">
        <v>1968</v>
      </c>
      <c r="F35" s="65">
        <f t="shared" si="1"/>
        <v>2.5122869726176039E-2</v>
      </c>
      <c r="G35" s="71">
        <v>309730.02</v>
      </c>
      <c r="H35" s="65">
        <f t="shared" si="2"/>
        <v>2.1146116244959611E-2</v>
      </c>
      <c r="I35" s="71">
        <v>294580.05</v>
      </c>
      <c r="J35" s="65">
        <f t="shared" si="3"/>
        <v>2.8657167947190532E-2</v>
      </c>
      <c r="K35" s="65">
        <f t="shared" si="4"/>
        <v>8.5136642519291331E-2</v>
      </c>
      <c r="L35" s="65">
        <f t="shared" si="5"/>
        <v>2.1284160629822833E-2</v>
      </c>
      <c r="M35" s="50">
        <f t="shared" si="6"/>
        <v>3038.1588817259208</v>
      </c>
      <c r="N35" s="204">
        <f t="shared" si="8"/>
        <v>730.89147793832092</v>
      </c>
      <c r="O35" s="73"/>
      <c r="P35" s="217" t="s">
        <v>652</v>
      </c>
      <c r="Q35" s="217" t="s">
        <v>3394</v>
      </c>
      <c r="R35" s="218">
        <v>43007</v>
      </c>
      <c r="S35" s="219">
        <f t="shared" si="7"/>
        <v>730.89147793832092</v>
      </c>
      <c r="T35" s="61"/>
    </row>
    <row r="36" spans="1:20" s="56" customFormat="1" ht="14.4" x14ac:dyDescent="0.3">
      <c r="A36" s="56">
        <v>106</v>
      </c>
      <c r="B36" s="70" t="s">
        <v>653</v>
      </c>
      <c r="C36" s="71">
        <v>325558.49</v>
      </c>
      <c r="D36" s="65">
        <f t="shared" si="0"/>
        <v>1.6858644937712108E-3</v>
      </c>
      <c r="E36" s="72">
        <v>131</v>
      </c>
      <c r="F36" s="65">
        <f t="shared" si="1"/>
        <v>1.672304844577775E-3</v>
      </c>
      <c r="G36" s="71">
        <v>74717.140000000014</v>
      </c>
      <c r="H36" s="65">
        <f t="shared" si="2"/>
        <v>5.1011436603107503E-3</v>
      </c>
      <c r="I36" s="71">
        <v>67109.170000000013</v>
      </c>
      <c r="J36" s="65">
        <f t="shared" si="3"/>
        <v>6.5284758947069255E-3</v>
      </c>
      <c r="K36" s="65">
        <f t="shared" si="4"/>
        <v>1.4987788893366662E-2</v>
      </c>
      <c r="L36" s="65">
        <f t="shared" si="5"/>
        <v>3.7469472233416655E-3</v>
      </c>
      <c r="M36" s="50">
        <f t="shared" si="6"/>
        <v>202.2351694644795</v>
      </c>
      <c r="N36" s="204">
        <f t="shared" si="8"/>
        <v>128.66900609591357</v>
      </c>
      <c r="O36" s="73"/>
      <c r="P36" s="217" t="s">
        <v>654</v>
      </c>
      <c r="Q36" s="217" t="s">
        <v>3394</v>
      </c>
      <c r="R36" s="218">
        <v>43007</v>
      </c>
      <c r="S36" s="219">
        <f t="shared" si="7"/>
        <v>128.66900609591357</v>
      </c>
      <c r="T36" s="61"/>
    </row>
    <row r="37" spans="1:20" ht="14.4" x14ac:dyDescent="0.3">
      <c r="A37" s="19">
        <v>107</v>
      </c>
      <c r="B37" s="56" t="s">
        <v>655</v>
      </c>
      <c r="C37" s="57">
        <v>2052448.12512</v>
      </c>
      <c r="D37" s="58">
        <f t="shared" si="0"/>
        <v>1.0628349515465254E-2</v>
      </c>
      <c r="E37" s="59">
        <v>539</v>
      </c>
      <c r="F37" s="58">
        <f t="shared" si="1"/>
        <v>6.8807046658581729E-3</v>
      </c>
      <c r="G37" s="57">
        <v>215356.21000000002</v>
      </c>
      <c r="H37" s="58">
        <f t="shared" si="2"/>
        <v>1.4702957920365399E-2</v>
      </c>
      <c r="I37" s="57">
        <v>181435.36000000002</v>
      </c>
      <c r="J37" s="58">
        <f t="shared" si="3"/>
        <v>1.7650290924585612E-2</v>
      </c>
      <c r="K37" s="58">
        <f t="shared" si="4"/>
        <v>4.9862303026274438E-2</v>
      </c>
      <c r="L37" s="58">
        <f t="shared" si="5"/>
        <v>1.2465575756568609E-2</v>
      </c>
      <c r="M37" s="50">
        <f t="shared" si="6"/>
        <v>832.09737665156058</v>
      </c>
      <c r="N37" s="204">
        <f t="shared" si="8"/>
        <v>428.06400715208156</v>
      </c>
      <c r="O37" s="73"/>
      <c r="P37" s="217" t="s">
        <v>656</v>
      </c>
      <c r="Q37" s="217" t="s">
        <v>3394</v>
      </c>
      <c r="R37" s="218">
        <v>43007</v>
      </c>
      <c r="S37" s="219">
        <f t="shared" si="7"/>
        <v>428.06400715208156</v>
      </c>
      <c r="T37" s="61"/>
    </row>
    <row r="38" spans="1:20" ht="14.4" x14ac:dyDescent="0.3">
      <c r="A38" s="70"/>
      <c r="B38" s="56" t="s">
        <v>657</v>
      </c>
      <c r="C38" s="57">
        <v>1701661.3487600002</v>
      </c>
      <c r="D38" s="58">
        <f t="shared" si="0"/>
        <v>8.81184345183968E-3</v>
      </c>
      <c r="E38" s="59">
        <v>406</v>
      </c>
      <c r="F38" s="58">
        <f t="shared" si="1"/>
        <v>5.1828684496074548E-3</v>
      </c>
      <c r="G38" s="57">
        <v>251598.32</v>
      </c>
      <c r="H38" s="58">
        <f t="shared" si="2"/>
        <v>1.7177305970394949E-2</v>
      </c>
      <c r="I38" s="57">
        <v>179098.43</v>
      </c>
      <c r="J38" s="58">
        <f t="shared" si="3"/>
        <v>1.7422951036868067E-2</v>
      </c>
      <c r="K38" s="58">
        <f t="shared" si="4"/>
        <v>4.8594968908710151E-2</v>
      </c>
      <c r="L38" s="58">
        <f t="shared" si="5"/>
        <v>1.2148742227177538E-2</v>
      </c>
      <c r="M38" s="50">
        <f t="shared" si="6"/>
        <v>626.77464734792875</v>
      </c>
      <c r="N38" s="204">
        <f t="shared" si="8"/>
        <v>417.18404197118628</v>
      </c>
      <c r="O38" s="60"/>
      <c r="P38" s="217" t="s">
        <v>658</v>
      </c>
      <c r="Q38" s="217" t="s">
        <v>3394</v>
      </c>
      <c r="R38" s="218">
        <v>43007</v>
      </c>
      <c r="S38" s="219">
        <f t="shared" si="7"/>
        <v>417.18404197118628</v>
      </c>
      <c r="T38" s="61"/>
    </row>
    <row r="39" spans="1:20" ht="14.4" x14ac:dyDescent="0.3">
      <c r="A39" s="70"/>
      <c r="B39" s="70" t="s">
        <v>659</v>
      </c>
      <c r="C39" s="71">
        <v>667474.06923000002</v>
      </c>
      <c r="D39" s="65">
        <f t="shared" si="0"/>
        <v>3.4564321570229799E-3</v>
      </c>
      <c r="E39" s="72">
        <v>274</v>
      </c>
      <c r="F39" s="65">
        <f t="shared" si="1"/>
        <v>3.4977979191932085E-3</v>
      </c>
      <c r="G39" s="71">
        <v>180557.25</v>
      </c>
      <c r="H39" s="65">
        <f t="shared" si="2"/>
        <v>1.2327137670963356E-2</v>
      </c>
      <c r="I39" s="71">
        <v>43217.09</v>
      </c>
      <c r="J39" s="65">
        <f t="shared" si="3"/>
        <v>4.2042202325610588E-3</v>
      </c>
      <c r="K39" s="65">
        <f t="shared" si="4"/>
        <v>2.3485587979740603E-2</v>
      </c>
      <c r="L39" s="65">
        <f t="shared" si="5"/>
        <v>5.8713969949351508E-3</v>
      </c>
      <c r="M39" s="50">
        <f t="shared" si="6"/>
        <v>422.99569796387311</v>
      </c>
      <c r="N39" s="204">
        <f t="shared" si="8"/>
        <v>201.62195267300467</v>
      </c>
      <c r="O39" s="60"/>
      <c r="P39" s="217" t="s">
        <v>660</v>
      </c>
      <c r="Q39" s="217" t="s">
        <v>3394</v>
      </c>
      <c r="R39" s="218">
        <v>43007</v>
      </c>
      <c r="S39" s="219">
        <f t="shared" si="7"/>
        <v>201.62195267300467</v>
      </c>
      <c r="T39" s="61"/>
    </row>
    <row r="40" spans="1:20" s="56" customFormat="1" ht="14.4" x14ac:dyDescent="0.3">
      <c r="A40" s="56">
        <v>108</v>
      </c>
      <c r="B40" s="70" t="s">
        <v>661</v>
      </c>
      <c r="C40" s="71">
        <v>450145.17</v>
      </c>
      <c r="D40" s="65">
        <f t="shared" si="0"/>
        <v>2.3310212525730956E-3</v>
      </c>
      <c r="E40" s="72">
        <v>269</v>
      </c>
      <c r="F40" s="65">
        <f t="shared" si="1"/>
        <v>3.4339694900108507E-3</v>
      </c>
      <c r="G40" s="71">
        <v>102780.5</v>
      </c>
      <c r="H40" s="65">
        <f t="shared" si="2"/>
        <v>7.0171060613209895E-3</v>
      </c>
      <c r="I40" s="71">
        <v>28347.75</v>
      </c>
      <c r="J40" s="65">
        <f t="shared" si="3"/>
        <v>2.7577096027886832E-3</v>
      </c>
      <c r="K40" s="65">
        <f t="shared" si="4"/>
        <v>1.553980640669362E-2</v>
      </c>
      <c r="L40" s="65">
        <f t="shared" si="5"/>
        <v>3.8849516016734049E-3</v>
      </c>
      <c r="M40" s="50">
        <f t="shared" si="6"/>
        <v>415.27679836599219</v>
      </c>
      <c r="N40" s="204">
        <f t="shared" si="8"/>
        <v>133.40803366646821</v>
      </c>
      <c r="O40" s="60"/>
      <c r="P40" s="217" t="s">
        <v>662</v>
      </c>
      <c r="Q40" s="217" t="s">
        <v>3394</v>
      </c>
      <c r="R40" s="218">
        <v>43007</v>
      </c>
      <c r="S40" s="219">
        <f t="shared" si="7"/>
        <v>133.40803366646821</v>
      </c>
      <c r="T40" s="61"/>
    </row>
    <row r="41" spans="1:20" s="56" customFormat="1" ht="14.4" x14ac:dyDescent="0.3">
      <c r="B41" s="56" t="s">
        <v>663</v>
      </c>
      <c r="C41" s="57">
        <v>1200614.1148099999</v>
      </c>
      <c r="D41" s="58">
        <f t="shared" si="0"/>
        <v>6.2172321381596621E-3</v>
      </c>
      <c r="E41" s="59">
        <v>225</v>
      </c>
      <c r="F41" s="58">
        <f t="shared" si="1"/>
        <v>2.8722793132061018E-3</v>
      </c>
      <c r="G41" s="57">
        <v>108891.5</v>
      </c>
      <c r="H41" s="58">
        <f t="shared" si="2"/>
        <v>7.4343207580847975E-3</v>
      </c>
      <c r="I41" s="57">
        <v>42763.34</v>
      </c>
      <c r="J41" s="58">
        <f t="shared" si="3"/>
        <v>4.1600787845708174E-3</v>
      </c>
      <c r="K41" s="58">
        <f t="shared" si="4"/>
        <v>2.0683910994021379E-2</v>
      </c>
      <c r="L41" s="58">
        <f t="shared" si="5"/>
        <v>5.1709777485053447E-3</v>
      </c>
      <c r="M41" s="50">
        <f t="shared" si="6"/>
        <v>347.35048190464033</v>
      </c>
      <c r="N41" s="204">
        <f t="shared" si="8"/>
        <v>177.56977288057152</v>
      </c>
      <c r="O41" s="73"/>
      <c r="P41" s="217" t="s">
        <v>664</v>
      </c>
      <c r="Q41" s="217" t="s">
        <v>3394</v>
      </c>
      <c r="R41" s="218">
        <v>43007</v>
      </c>
      <c r="S41" s="219">
        <f t="shared" si="7"/>
        <v>177.56977288057152</v>
      </c>
      <c r="T41" s="61"/>
    </row>
    <row r="42" spans="1:20" s="56" customFormat="1" ht="14.4" x14ac:dyDescent="0.3">
      <c r="B42" s="56" t="s">
        <v>665</v>
      </c>
      <c r="C42" s="57">
        <v>2157595.7228899989</v>
      </c>
      <c r="D42" s="58">
        <f t="shared" si="0"/>
        <v>1.117284338409629E-2</v>
      </c>
      <c r="E42" s="59">
        <v>407</v>
      </c>
      <c r="F42" s="58">
        <f t="shared" si="1"/>
        <v>5.1956341354439271E-3</v>
      </c>
      <c r="G42" s="57">
        <v>358603.3000000001</v>
      </c>
      <c r="H42" s="58">
        <f t="shared" si="2"/>
        <v>2.4482828844379138E-2</v>
      </c>
      <c r="I42" s="57">
        <v>65100.569999999992</v>
      </c>
      <c r="J42" s="58">
        <f t="shared" si="3"/>
        <v>6.3330764182701216E-3</v>
      </c>
      <c r="K42" s="58">
        <f t="shared" si="4"/>
        <v>4.7184382782189477E-2</v>
      </c>
      <c r="L42" s="58">
        <f t="shared" si="5"/>
        <v>1.1796095695547369E-2</v>
      </c>
      <c r="M42" s="50">
        <f t="shared" si="6"/>
        <v>628.31842726750494</v>
      </c>
      <c r="N42" s="204">
        <f t="shared" si="8"/>
        <v>405.07426939543109</v>
      </c>
      <c r="O42" s="73"/>
      <c r="P42" s="217" t="s">
        <v>666</v>
      </c>
      <c r="Q42" s="217" t="s">
        <v>3394</v>
      </c>
      <c r="R42" s="218">
        <v>43007</v>
      </c>
      <c r="S42" s="219">
        <f t="shared" si="7"/>
        <v>405.07426939543109</v>
      </c>
      <c r="T42" s="61"/>
    </row>
    <row r="43" spans="1:20" ht="14.4" x14ac:dyDescent="0.3">
      <c r="A43" s="19">
        <v>109</v>
      </c>
      <c r="B43" s="61" t="s">
        <v>667</v>
      </c>
      <c r="C43" s="68">
        <v>3643918</v>
      </c>
      <c r="D43" s="75">
        <f t="shared" si="0"/>
        <v>1.8869580008230788E-2</v>
      </c>
      <c r="E43" s="76">
        <v>2241</v>
      </c>
      <c r="F43" s="75">
        <f t="shared" si="1"/>
        <v>2.8607901959532774E-2</v>
      </c>
      <c r="G43" s="68">
        <v>679499.38000000012</v>
      </c>
      <c r="H43" s="75">
        <f t="shared" si="2"/>
        <v>4.6391282568793255E-2</v>
      </c>
      <c r="I43" s="68">
        <v>415884.85000000003</v>
      </c>
      <c r="J43" s="65">
        <f t="shared" si="3"/>
        <v>4.0457872123866305E-2</v>
      </c>
      <c r="K43" s="65">
        <f t="shared" si="4"/>
        <v>0.13432663666042313</v>
      </c>
      <c r="L43" s="65">
        <f t="shared" si="5"/>
        <v>3.3581659165105783E-2</v>
      </c>
      <c r="M43" s="50">
        <f t="shared" si="6"/>
        <v>3459.6107997702175</v>
      </c>
      <c r="N43" s="204">
        <f t="shared" si="8"/>
        <v>1153.1837654153915</v>
      </c>
      <c r="O43" s="73"/>
      <c r="P43" s="217" t="s">
        <v>668</v>
      </c>
      <c r="Q43" s="217" t="s">
        <v>3394</v>
      </c>
      <c r="R43" s="218">
        <v>43007</v>
      </c>
      <c r="S43" s="219">
        <f t="shared" si="7"/>
        <v>1153.1837654153915</v>
      </c>
      <c r="T43" s="61"/>
    </row>
    <row r="44" spans="1:20" ht="14.4" x14ac:dyDescent="0.3">
      <c r="A44" s="70"/>
      <c r="B44" s="56" t="s">
        <v>669</v>
      </c>
      <c r="C44" s="57">
        <v>9020172</v>
      </c>
      <c r="D44" s="58">
        <f t="shared" si="0"/>
        <v>4.6709848367060713E-2</v>
      </c>
      <c r="E44" s="59">
        <v>1865</v>
      </c>
      <c r="F44" s="58">
        <f t="shared" si="1"/>
        <v>2.3808004085019468E-2</v>
      </c>
      <c r="G44" s="57">
        <v>812508.54999999993</v>
      </c>
      <c r="H44" s="58">
        <f t="shared" si="2"/>
        <v>5.5472182671616965E-2</v>
      </c>
      <c r="I44" s="57">
        <v>492319.23000000004</v>
      </c>
      <c r="J44" s="58">
        <f t="shared" si="3"/>
        <v>4.7893517764497372E-2</v>
      </c>
      <c r="K44" s="58">
        <f t="shared" si="4"/>
        <v>0.17388355288819454</v>
      </c>
      <c r="L44" s="58">
        <f t="shared" si="5"/>
        <v>4.3470888222048636E-2</v>
      </c>
      <c r="M44" s="50">
        <f t="shared" si="6"/>
        <v>2879.1495500095743</v>
      </c>
      <c r="N44" s="204">
        <f t="shared" si="8"/>
        <v>1492.7768255698013</v>
      </c>
      <c r="O44" s="60"/>
      <c r="P44" s="217" t="s">
        <v>670</v>
      </c>
      <c r="Q44" s="217" t="s">
        <v>3394</v>
      </c>
      <c r="R44" s="218">
        <v>43007</v>
      </c>
      <c r="S44" s="219">
        <f t="shared" si="7"/>
        <v>1492.7768255698013</v>
      </c>
      <c r="T44" s="61"/>
    </row>
    <row r="45" spans="1:20" ht="14.4" x14ac:dyDescent="0.3">
      <c r="A45" s="70"/>
      <c r="B45" s="61" t="s">
        <v>671</v>
      </c>
      <c r="C45" s="68">
        <v>1695691.2399899992</v>
      </c>
      <c r="D45" s="75">
        <f t="shared" si="0"/>
        <v>8.7809279797864178E-3</v>
      </c>
      <c r="E45" s="76">
        <v>339</v>
      </c>
      <c r="F45" s="75">
        <f t="shared" si="1"/>
        <v>4.3275674985638604E-3</v>
      </c>
      <c r="G45" s="68">
        <v>130669.36000000002</v>
      </c>
      <c r="H45" s="75">
        <f t="shared" si="2"/>
        <v>8.9211548696974084E-3</v>
      </c>
      <c r="I45" s="68">
        <v>46961.14</v>
      </c>
      <c r="J45" s="75">
        <f t="shared" si="3"/>
        <v>4.5684467633552482E-3</v>
      </c>
      <c r="K45" s="65">
        <f t="shared" si="4"/>
        <v>2.6598097111402933E-2</v>
      </c>
      <c r="L45" s="65">
        <f t="shared" si="5"/>
        <v>6.6495242778507333E-3</v>
      </c>
      <c r="M45" s="50">
        <f t="shared" si="6"/>
        <v>523.34139273632479</v>
      </c>
      <c r="N45" s="204">
        <f t="shared" si="8"/>
        <v>228.34260234886807</v>
      </c>
      <c r="O45" s="60"/>
      <c r="P45" s="217" t="s">
        <v>592</v>
      </c>
      <c r="Q45" s="217" t="s">
        <v>3394</v>
      </c>
      <c r="R45" s="218">
        <v>43007</v>
      </c>
      <c r="S45" s="219">
        <f t="shared" si="7"/>
        <v>228.34260234886807</v>
      </c>
      <c r="T45" s="61"/>
    </row>
    <row r="46" spans="1:20" s="56" customFormat="1" ht="14.4" x14ac:dyDescent="0.3">
      <c r="A46" s="56">
        <v>110</v>
      </c>
      <c r="B46" s="77" t="s">
        <v>672</v>
      </c>
      <c r="C46" s="74">
        <v>1058911</v>
      </c>
      <c r="D46" s="78">
        <f t="shared" si="0"/>
        <v>5.4834400324309364E-3</v>
      </c>
      <c r="E46" s="79">
        <v>156</v>
      </c>
      <c r="F46" s="78">
        <f t="shared" si="1"/>
        <v>1.9914469904895641E-3</v>
      </c>
      <c r="G46" s="74">
        <v>43649.950000000004</v>
      </c>
      <c r="H46" s="78">
        <f t="shared" si="2"/>
        <v>2.9801015632474853E-3</v>
      </c>
      <c r="I46" s="74">
        <v>22164.220000000005</v>
      </c>
      <c r="J46" s="78">
        <f t="shared" si="3"/>
        <v>2.1561669738275877E-3</v>
      </c>
      <c r="K46" s="78">
        <f t="shared" si="4"/>
        <v>1.2611155559995573E-2</v>
      </c>
      <c r="L46" s="78">
        <f t="shared" si="5"/>
        <v>3.1527888899988933E-3</v>
      </c>
      <c r="M46" s="50">
        <f t="shared" si="6"/>
        <v>240.82966745388396</v>
      </c>
      <c r="N46" s="204">
        <f t="shared" si="8"/>
        <v>108.2657931180061</v>
      </c>
      <c r="O46" s="60"/>
      <c r="P46" s="217" t="s">
        <v>673</v>
      </c>
      <c r="Q46" s="217" t="s">
        <v>3394</v>
      </c>
      <c r="R46" s="218">
        <v>43007</v>
      </c>
      <c r="S46" s="219">
        <f t="shared" si="7"/>
        <v>108.2657931180061</v>
      </c>
      <c r="T46" s="61"/>
    </row>
    <row r="47" spans="1:20" s="56" customFormat="1" ht="14.4" x14ac:dyDescent="0.3">
      <c r="B47" s="77" t="s">
        <v>674</v>
      </c>
      <c r="C47" s="74">
        <v>882327</v>
      </c>
      <c r="D47" s="78">
        <f t="shared" si="0"/>
        <v>4.569021564130216E-3</v>
      </c>
      <c r="E47" s="79">
        <v>156</v>
      </c>
      <c r="F47" s="78">
        <f t="shared" si="1"/>
        <v>1.9914469904895641E-3</v>
      </c>
      <c r="G47" s="74">
        <v>42746.670000000006</v>
      </c>
      <c r="H47" s="78">
        <f t="shared" si="2"/>
        <v>2.9184321652286974E-3</v>
      </c>
      <c r="I47" s="74">
        <v>18093.14</v>
      </c>
      <c r="J47" s="78">
        <f t="shared" si="3"/>
        <v>1.7601264976091588E-3</v>
      </c>
      <c r="K47" s="78">
        <f t="shared" si="4"/>
        <v>1.1239027217457637E-2</v>
      </c>
      <c r="L47" s="78">
        <f t="shared" si="5"/>
        <v>2.8097568043644093E-3</v>
      </c>
      <c r="M47" s="50">
        <f>+$M$23*F47</f>
        <v>240.82966745388396</v>
      </c>
      <c r="N47" s="204">
        <f t="shared" si="8"/>
        <v>96.486177637264475</v>
      </c>
      <c r="O47" s="73"/>
      <c r="P47" s="217" t="s">
        <v>675</v>
      </c>
      <c r="Q47" s="217" t="s">
        <v>3394</v>
      </c>
      <c r="R47" s="218">
        <v>43007</v>
      </c>
      <c r="S47" s="219">
        <f t="shared" si="7"/>
        <v>96.486177637264475</v>
      </c>
      <c r="T47" s="61"/>
    </row>
    <row r="48" spans="1:20" s="56" customFormat="1" ht="14.4" x14ac:dyDescent="0.3">
      <c r="B48" s="25" t="s">
        <v>676</v>
      </c>
      <c r="C48" s="80">
        <f>SUM(C26:C47)</f>
        <v>193110710.38203004</v>
      </c>
      <c r="D48" s="81">
        <f>SUM(D26:D47)</f>
        <v>0.99999999999999989</v>
      </c>
      <c r="E48" s="82">
        <f>SUM(E26:E47)</f>
        <v>78335</v>
      </c>
      <c r="F48" s="81">
        <f>SUM(F25:F47)</f>
        <v>1</v>
      </c>
      <c r="G48" s="80">
        <f t="shared" ref="G48:M48" si="9">SUM(G26:G47)</f>
        <v>14647135.030000001</v>
      </c>
      <c r="H48" s="81">
        <f t="shared" si="9"/>
        <v>1</v>
      </c>
      <c r="I48" s="80">
        <f t="shared" si="9"/>
        <v>10279454.360000001</v>
      </c>
      <c r="J48" s="81">
        <f t="shared" si="9"/>
        <v>0.99999999999999967</v>
      </c>
      <c r="K48" s="81">
        <f t="shared" si="9"/>
        <v>4</v>
      </c>
      <c r="L48" s="81">
        <f t="shared" si="9"/>
        <v>1</v>
      </c>
      <c r="M48" s="50">
        <f t="shared" si="9"/>
        <v>120932.00000000001</v>
      </c>
      <c r="N48" s="204">
        <f>SUM(N26:N47)</f>
        <v>34339.69</v>
      </c>
      <c r="O48" s="60"/>
      <c r="P48" s="220" t="s">
        <v>60</v>
      </c>
      <c r="Q48" s="217" t="s">
        <v>3394</v>
      </c>
      <c r="R48" s="218">
        <v>43007</v>
      </c>
      <c r="S48" s="219">
        <f t="shared" si="7"/>
        <v>34339.69</v>
      </c>
      <c r="T48" s="61"/>
    </row>
    <row r="49" spans="1:20" x14ac:dyDescent="0.25">
      <c r="A49" s="19">
        <v>103</v>
      </c>
      <c r="C49" s="85"/>
      <c r="D49" s="85"/>
      <c r="E49" s="85"/>
      <c r="F49" s="85"/>
      <c r="G49" s="85"/>
      <c r="H49" s="85"/>
      <c r="I49" s="85"/>
      <c r="J49" s="85"/>
      <c r="K49" s="85"/>
      <c r="L49" s="86"/>
      <c r="M49" s="50"/>
      <c r="N49" s="69"/>
      <c r="O49" s="69"/>
    </row>
    <row r="50" spans="1:20" s="56" customFormat="1" x14ac:dyDescent="0.25">
      <c r="A50" s="56">
        <v>104</v>
      </c>
      <c r="B50" s="25"/>
      <c r="C50" s="88">
        <v>0</v>
      </c>
      <c r="D50" s="89">
        <f>C50/$C$54</f>
        <v>0</v>
      </c>
      <c r="E50" s="90">
        <v>0</v>
      </c>
      <c r="F50" s="89">
        <f>E50/$E$54</f>
        <v>0</v>
      </c>
      <c r="G50" s="88">
        <v>0</v>
      </c>
      <c r="H50" s="89">
        <f>G50/$G$54</f>
        <v>0</v>
      </c>
      <c r="I50" s="88">
        <v>0</v>
      </c>
      <c r="J50" s="89">
        <f>I50/$I$54</f>
        <v>0</v>
      </c>
      <c r="K50" s="89">
        <f>D50+F50+H50+J50</f>
        <v>0</v>
      </c>
      <c r="L50" s="89">
        <f>ROUND(K50/$K$54,4)</f>
        <v>0</v>
      </c>
      <c r="M50" s="69"/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C51" s="64"/>
      <c r="D51" s="67"/>
      <c r="E51" s="66"/>
      <c r="F51" s="67"/>
      <c r="G51" s="64"/>
      <c r="H51" s="67"/>
      <c r="I51" s="64"/>
      <c r="J51" s="67"/>
      <c r="K51" s="67"/>
      <c r="L51" s="67"/>
      <c r="M51" s="69"/>
      <c r="N51" s="69"/>
      <c r="O51" s="69"/>
    </row>
    <row r="52" spans="1:20" x14ac:dyDescent="0.25">
      <c r="A52" s="77"/>
      <c r="M52" s="69"/>
      <c r="N52" s="69"/>
      <c r="O52" s="69"/>
    </row>
    <row r="53" spans="1:20" x14ac:dyDescent="0.25">
      <c r="A53" s="77"/>
      <c r="C53" s="91"/>
      <c r="D53" s="91"/>
      <c r="E53" s="91"/>
      <c r="F53" s="91"/>
      <c r="G53" s="91"/>
      <c r="H53" s="91"/>
      <c r="I53" s="91"/>
      <c r="J53" s="91"/>
      <c r="K53" s="91"/>
      <c r="L53" s="92"/>
      <c r="M53" s="69"/>
      <c r="N53" s="69"/>
      <c r="O53" s="69"/>
    </row>
    <row r="54" spans="1:20" x14ac:dyDescent="0.25">
      <c r="A54" s="77"/>
      <c r="B54" s="19" t="s">
        <v>679</v>
      </c>
      <c r="C54" s="93">
        <f>C48+C50</f>
        <v>193110710.38203004</v>
      </c>
      <c r="D54" s="67">
        <f>D48+D50</f>
        <v>0.99999999999999989</v>
      </c>
      <c r="E54" s="94">
        <f t="shared" ref="E54:J54" si="10">E48+E50</f>
        <v>78335</v>
      </c>
      <c r="F54" s="67">
        <f t="shared" si="10"/>
        <v>1</v>
      </c>
      <c r="G54" s="93">
        <f t="shared" si="10"/>
        <v>14647135.030000001</v>
      </c>
      <c r="H54" s="67">
        <f t="shared" si="10"/>
        <v>1</v>
      </c>
      <c r="I54" s="93">
        <f t="shared" si="10"/>
        <v>10279454.360000001</v>
      </c>
      <c r="J54" s="67">
        <f t="shared" si="10"/>
        <v>0.99999999999999967</v>
      </c>
      <c r="K54" s="67">
        <f>D54+F54+H54+J54</f>
        <v>3.9999999999999996</v>
      </c>
      <c r="L54" s="67">
        <f>L48+L50</f>
        <v>1</v>
      </c>
      <c r="M54" s="69"/>
      <c r="N54" s="69"/>
      <c r="O54" s="69"/>
    </row>
    <row r="55" spans="1:20" x14ac:dyDescent="0.25">
      <c r="L55" s="67"/>
      <c r="M55" s="69"/>
      <c r="N55" s="69"/>
      <c r="O55" s="69"/>
    </row>
    <row r="56" spans="1:20" x14ac:dyDescent="0.25">
      <c r="B56" s="95" t="s">
        <v>680</v>
      </c>
      <c r="C56" s="64"/>
      <c r="D56" s="95">
        <f>C56/$C$54</f>
        <v>0</v>
      </c>
      <c r="E56" s="96"/>
      <c r="F56" s="95">
        <f>E56/$E$54</f>
        <v>0</v>
      </c>
      <c r="G56" s="95">
        <f>G34*0.34</f>
        <v>504335.18520000012</v>
      </c>
      <c r="H56" s="95">
        <f>G56/$G$54</f>
        <v>3.4432343537970381E-2</v>
      </c>
      <c r="I56" s="95">
        <f>I34*0.34</f>
        <v>391923.51140000002</v>
      </c>
      <c r="J56" s="95">
        <f>I56/$I$54</f>
        <v>3.8126878886205785E-2</v>
      </c>
      <c r="K56" s="95">
        <f>D56+F56+H56+J56</f>
        <v>7.2559222424176173E-2</v>
      </c>
      <c r="L56" s="95">
        <f>ROUND(K56/$K$54,4)</f>
        <v>1.8100000000000002E-2</v>
      </c>
      <c r="M56" s="69"/>
      <c r="N56" s="69"/>
      <c r="O56" s="69"/>
      <c r="P56" s="56" t="s">
        <v>677</v>
      </c>
      <c r="S56" s="84">
        <f>-N48</f>
        <v>-34339.69</v>
      </c>
    </row>
    <row r="57" spans="1:20" x14ac:dyDescent="0.25">
      <c r="B57" s="95" t="s">
        <v>681</v>
      </c>
      <c r="C57" s="64"/>
      <c r="D57" s="95">
        <f>C57/$C$54</f>
        <v>0</v>
      </c>
      <c r="E57" s="96">
        <f>E34-E56</f>
        <v>9571</v>
      </c>
      <c r="F57" s="95">
        <f>E57/$E$54</f>
        <v>0.12218037914086935</v>
      </c>
      <c r="G57" s="95">
        <f>G58-G56</f>
        <v>979003.59480000008</v>
      </c>
      <c r="H57" s="95">
        <f>G57/$G$54</f>
        <v>6.6839255103118958E-2</v>
      </c>
      <c r="I57" s="95">
        <f>I34-I56</f>
        <v>760792.6986</v>
      </c>
      <c r="J57" s="95">
        <f>I57/$I$54</f>
        <v>7.4011000190870049E-2</v>
      </c>
      <c r="K57" s="95">
        <f>D57+F57+H57+J57</f>
        <v>0.26303063443485836</v>
      </c>
      <c r="L57" s="95">
        <f>ROUND(K57/$K$54,4)</f>
        <v>6.5799999999999997E-2</v>
      </c>
      <c r="M57" s="69"/>
      <c r="N57" s="69"/>
      <c r="O57" s="69"/>
      <c r="S57" s="84">
        <f>SUM(S26:S56)</f>
        <v>34339.69</v>
      </c>
      <c r="T57" s="19" t="s">
        <v>678</v>
      </c>
    </row>
    <row r="58" spans="1:20" x14ac:dyDescent="0.25">
      <c r="B58" s="95" t="s">
        <v>682</v>
      </c>
      <c r="C58" s="64"/>
      <c r="D58" s="95">
        <f>D56+D57</f>
        <v>0</v>
      </c>
      <c r="E58" s="95">
        <f>E56+E57</f>
        <v>9571</v>
      </c>
      <c r="F58" s="95">
        <f>F56+F57</f>
        <v>0.12218037914086935</v>
      </c>
      <c r="G58" s="95">
        <f>G34</f>
        <v>1483338.7800000003</v>
      </c>
      <c r="H58" s="95">
        <f>H56+H57</f>
        <v>0.10127159864108934</v>
      </c>
      <c r="I58" s="95">
        <f>I56+I57</f>
        <v>1152716.21</v>
      </c>
      <c r="J58" s="95">
        <f>J56+J57</f>
        <v>0.11213787907707584</v>
      </c>
      <c r="K58" s="95">
        <f>K56+K57</f>
        <v>0.33558985685903453</v>
      </c>
      <c r="L58" s="95">
        <f>L56+L57</f>
        <v>8.3900000000000002E-2</v>
      </c>
      <c r="M58" s="69"/>
      <c r="N58" s="69"/>
      <c r="O58" s="69"/>
    </row>
    <row r="59" spans="1:20" x14ac:dyDescent="0.25">
      <c r="B59" s="19" t="s">
        <v>683</v>
      </c>
      <c r="E59" s="19" t="s">
        <v>684</v>
      </c>
      <c r="L59" s="67" t="s">
        <v>685</v>
      </c>
      <c r="M59" s="69"/>
      <c r="N59" s="69"/>
      <c r="O59" s="69"/>
    </row>
    <row r="60" spans="1:20" x14ac:dyDescent="0.25">
      <c r="B60" s="19" t="s">
        <v>686</v>
      </c>
      <c r="E60" s="19" t="s">
        <v>687</v>
      </c>
      <c r="L60" s="19" t="s">
        <v>687</v>
      </c>
      <c r="M60" s="69"/>
      <c r="N60" s="69"/>
      <c r="O60" s="69"/>
    </row>
    <row r="61" spans="1:20" x14ac:dyDescent="0.25">
      <c r="E61" s="97">
        <f>+E28+E29</f>
        <v>40242</v>
      </c>
      <c r="L61" s="98">
        <f>+L28+L29</f>
        <v>0.49197811761239069</v>
      </c>
      <c r="M61" s="69"/>
      <c r="N61" s="69"/>
      <c r="O61" s="69"/>
    </row>
    <row r="62" spans="1:20" x14ac:dyDescent="0.25">
      <c r="B62" s="19" t="s">
        <v>688</v>
      </c>
      <c r="L62" s="67"/>
      <c r="M62" s="69"/>
      <c r="N62" s="69"/>
      <c r="O62" s="69"/>
    </row>
    <row r="63" spans="1:20" x14ac:dyDescent="0.25">
      <c r="D63" s="19" t="s">
        <v>689</v>
      </c>
      <c r="E63" s="99">
        <f>+E28/E61</f>
        <v>0.46620446299885693</v>
      </c>
      <c r="K63" s="19" t="s">
        <v>689</v>
      </c>
      <c r="L63" s="99">
        <f>+L28/L61</f>
        <v>0.52438957611600445</v>
      </c>
      <c r="M63" s="69"/>
      <c r="N63" s="69"/>
      <c r="O63" s="69"/>
    </row>
    <row r="64" spans="1:20" x14ac:dyDescent="0.25">
      <c r="D64" s="19" t="s">
        <v>690</v>
      </c>
      <c r="E64" s="99">
        <f>+E29/E61</f>
        <v>0.53379553700114313</v>
      </c>
      <c r="K64" s="19" t="s">
        <v>690</v>
      </c>
      <c r="L64" s="100">
        <f>+L29/L61</f>
        <v>0.47561042388399555</v>
      </c>
      <c r="O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opLeftCell="A16" workbookViewId="0">
      <selection activeCell="C21" sqref="C21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0.66406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0.109375" style="19" customWidth="1"/>
    <col min="16" max="16" width="12.44140625" style="19" customWidth="1"/>
    <col min="17" max="17" width="23.6640625" style="19" bestFit="1" customWidth="1"/>
    <col min="18" max="18" width="20.3320312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7" s="18" customFormat="1" x14ac:dyDescent="0.25">
      <c r="F1" s="19"/>
      <c r="G1" s="20"/>
    </row>
    <row r="2" spans="3:17" ht="14.4" x14ac:dyDescent="0.3">
      <c r="M2"/>
      <c r="N2" s="21"/>
      <c r="O2" s="21"/>
      <c r="P2"/>
      <c r="Q2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 t="s">
        <v>2893</v>
      </c>
      <c r="M3" s="26"/>
      <c r="N3" s="27"/>
      <c r="O3"/>
      <c r="P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7" ht="14.4" x14ac:dyDescent="0.3">
      <c r="L5" s="29" t="s">
        <v>600</v>
      </c>
      <c r="M5" s="30"/>
      <c r="N5" s="29"/>
      <c r="O5"/>
      <c r="P5"/>
    </row>
    <row r="6" spans="3:17" ht="14.4" x14ac:dyDescent="0.3">
      <c r="L6" s="36"/>
      <c r="M6" s="31" t="s">
        <v>2792</v>
      </c>
      <c r="N6" s="105">
        <v>65.400000000000006</v>
      </c>
      <c r="O6" s="189">
        <f>2529.27+741.31+1496.45+1738.37+1001.46+1004.83+2031.46+4352.26+2046.71</f>
        <v>16942.120000000003</v>
      </c>
      <c r="P6" s="19" t="s">
        <v>3395</v>
      </c>
    </row>
    <row r="7" spans="3:17" ht="14.4" x14ac:dyDescent="0.3">
      <c r="L7" s="28"/>
      <c r="M7" s="31" t="s">
        <v>603</v>
      </c>
      <c r="N7" s="33">
        <v>17.38</v>
      </c>
      <c r="O7" s="189">
        <f>672.34+197.06+397.79+462.1+266.21+267.11+540.01+1156.93+544.06</f>
        <v>4503.6100000000006</v>
      </c>
      <c r="P7" s="19" t="s">
        <v>3396</v>
      </c>
    </row>
    <row r="8" spans="3:17" ht="14.4" x14ac:dyDescent="0.3">
      <c r="L8" s="36"/>
      <c r="M8" s="31" t="s">
        <v>2792</v>
      </c>
      <c r="N8" s="106"/>
      <c r="O8" s="189">
        <v>2612.63</v>
      </c>
      <c r="P8" s="70" t="s">
        <v>3422</v>
      </c>
    </row>
    <row r="9" spans="3:17" ht="14.4" x14ac:dyDescent="0.3">
      <c r="K9" s="39"/>
      <c r="L9" s="28"/>
      <c r="M9" s="31" t="s">
        <v>603</v>
      </c>
      <c r="N9" s="34"/>
      <c r="O9" s="189">
        <v>694.5</v>
      </c>
      <c r="P9" s="70" t="s">
        <v>3422</v>
      </c>
    </row>
    <row r="10" spans="3:17" ht="14.4" x14ac:dyDescent="0.3">
      <c r="K10" s="39"/>
      <c r="L10" s="36"/>
      <c r="M10" s="31" t="s">
        <v>2792</v>
      </c>
      <c r="N10" s="34"/>
      <c r="O10" s="189">
        <v>4074.43</v>
      </c>
      <c r="P10" s="70" t="s">
        <v>3405</v>
      </c>
    </row>
    <row r="11" spans="3:17" ht="14.4" x14ac:dyDescent="0.3">
      <c r="K11" s="39"/>
      <c r="L11" s="28"/>
      <c r="M11" s="31" t="s">
        <v>603</v>
      </c>
      <c r="N11" s="34"/>
      <c r="O11" s="189">
        <v>1081.81</v>
      </c>
      <c r="P11" s="70" t="s">
        <v>3405</v>
      </c>
    </row>
    <row r="12" spans="3:17" ht="14.4" x14ac:dyDescent="0.3">
      <c r="K12" s="39"/>
      <c r="L12" s="36"/>
      <c r="M12" s="31" t="s">
        <v>2792</v>
      </c>
      <c r="N12" s="34"/>
      <c r="O12" s="189">
        <v>1770.33</v>
      </c>
      <c r="P12" s="70" t="s">
        <v>3411</v>
      </c>
    </row>
    <row r="13" spans="3:17" ht="14.4" x14ac:dyDescent="0.3">
      <c r="K13" s="39"/>
      <c r="L13" s="28"/>
      <c r="M13" s="31" t="s">
        <v>603</v>
      </c>
      <c r="N13" s="34"/>
      <c r="O13" s="189">
        <v>470.6</v>
      </c>
      <c r="P13" s="70" t="s">
        <v>3411</v>
      </c>
    </row>
    <row r="14" spans="3:17" ht="14.4" x14ac:dyDescent="0.3">
      <c r="K14" s="39"/>
      <c r="L14" s="36"/>
      <c r="M14" s="31"/>
      <c r="N14" s="34"/>
      <c r="O14" s="189"/>
      <c r="P14" s="70"/>
    </row>
    <row r="15" spans="3:17" ht="14.4" x14ac:dyDescent="0.3">
      <c r="K15" s="39"/>
      <c r="L15" s="28"/>
      <c r="M15" s="31"/>
      <c r="N15" s="34"/>
      <c r="O15" s="189"/>
      <c r="P15" s="70"/>
    </row>
    <row r="16" spans="3:17" ht="14.4" x14ac:dyDescent="0.3">
      <c r="K16" s="39"/>
      <c r="L16" s="36"/>
      <c r="M16" s="31"/>
      <c r="N16" s="34"/>
      <c r="O16" s="189"/>
      <c r="P16" s="70"/>
    </row>
    <row r="17" spans="1:21" ht="14.4" x14ac:dyDescent="0.3">
      <c r="K17" s="39"/>
      <c r="L17" s="28"/>
      <c r="M17" s="31"/>
      <c r="N17" s="34"/>
      <c r="O17" s="189"/>
      <c r="P17" s="70"/>
    </row>
    <row r="18" spans="1:21" ht="14.4" x14ac:dyDescent="0.3">
      <c r="K18" s="39"/>
      <c r="L18" s="36"/>
      <c r="M18" s="31"/>
      <c r="N18" s="34"/>
      <c r="O18"/>
      <c r="P18" s="70"/>
    </row>
    <row r="19" spans="1:21" ht="14.4" x14ac:dyDescent="0.3">
      <c r="K19" s="39"/>
      <c r="L19" s="28"/>
      <c r="M19" s="31"/>
      <c r="N19" s="34"/>
      <c r="O19"/>
      <c r="P19" s="70"/>
    </row>
    <row r="20" spans="1:21" ht="14.4" x14ac:dyDescent="0.3">
      <c r="B20" s="24"/>
      <c r="F20" s="24"/>
      <c r="G20" s="24"/>
      <c r="J20" s="24"/>
      <c r="K20" s="39"/>
      <c r="L20" s="41"/>
      <c r="M20" s="40"/>
      <c r="N20" s="41"/>
      <c r="O20" s="42"/>
      <c r="P20" s="24"/>
    </row>
    <row r="21" spans="1:21" ht="14.4" x14ac:dyDescent="0.3">
      <c r="C21" s="43" t="s">
        <v>3562</v>
      </c>
      <c r="D21" s="24"/>
      <c r="E21" s="24"/>
      <c r="F21" s="24"/>
      <c r="G21" s="44"/>
      <c r="H21" s="44"/>
      <c r="I21" s="44"/>
      <c r="J21" s="44"/>
      <c r="K21" s="45"/>
      <c r="L21" s="28"/>
      <c r="M21" s="31"/>
      <c r="N21" s="34"/>
      <c r="O21"/>
      <c r="P21"/>
    </row>
    <row r="22" spans="1:21" ht="14.4" x14ac:dyDescent="0.3">
      <c r="K22" s="39"/>
      <c r="L22" s="28"/>
      <c r="M22" s="31"/>
      <c r="N22" s="34"/>
      <c r="O22"/>
      <c r="P22"/>
    </row>
    <row r="23" spans="1:21" ht="14.4" x14ac:dyDescent="0.3">
      <c r="A23" s="24" t="s">
        <v>606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8"/>
      <c r="M23" s="31"/>
      <c r="N23" s="38">
        <v>2138.0500000000002</v>
      </c>
      <c r="O23"/>
      <c r="P23"/>
    </row>
    <row r="24" spans="1:21" x14ac:dyDescent="0.25">
      <c r="D24" s="46" t="s">
        <v>608</v>
      </c>
      <c r="E24" s="46" t="s">
        <v>609</v>
      </c>
      <c r="F24" s="46" t="s">
        <v>610</v>
      </c>
      <c r="G24" s="46" t="s">
        <v>611</v>
      </c>
      <c r="H24" s="46" t="s">
        <v>612</v>
      </c>
      <c r="I24" s="46" t="s">
        <v>613</v>
      </c>
      <c r="J24" s="46" t="s">
        <v>614</v>
      </c>
      <c r="K24" s="46" t="s">
        <v>615</v>
      </c>
      <c r="L24" s="46" t="s">
        <v>616</v>
      </c>
      <c r="M24" s="46" t="s">
        <v>617</v>
      </c>
      <c r="N24" s="47"/>
      <c r="O24" s="47"/>
      <c r="P24" s="47"/>
    </row>
    <row r="25" spans="1:21" x14ac:dyDescent="0.25">
      <c r="C25" s="19" t="s">
        <v>618</v>
      </c>
      <c r="D25" s="48">
        <v>0.25</v>
      </c>
      <c r="E25" s="49"/>
      <c r="F25" s="48">
        <v>0.25</v>
      </c>
      <c r="G25" s="49"/>
      <c r="H25" s="48">
        <v>0.25</v>
      </c>
      <c r="I25" s="49"/>
      <c r="J25" s="48">
        <v>0.25</v>
      </c>
      <c r="K25" s="49"/>
      <c r="L25" s="49">
        <f>SUM(D25:K25)</f>
        <v>1</v>
      </c>
      <c r="M25" s="31" t="s">
        <v>619</v>
      </c>
      <c r="N25" s="50">
        <v>120932</v>
      </c>
      <c r="O25" s="202">
        <f>O6+O8+O10+O12</f>
        <v>25399.510000000002</v>
      </c>
    </row>
    <row r="26" spans="1:21" x14ac:dyDescent="0.25">
      <c r="D26" s="51" t="s">
        <v>620</v>
      </c>
      <c r="E26" s="31"/>
      <c r="F26" s="51" t="s">
        <v>621</v>
      </c>
      <c r="G26" s="31"/>
      <c r="H26" s="51" t="s">
        <v>622</v>
      </c>
      <c r="I26" s="31"/>
      <c r="J26" s="51" t="s">
        <v>623</v>
      </c>
      <c r="K26" s="31"/>
      <c r="L26" s="51" t="s">
        <v>624</v>
      </c>
      <c r="M26" s="51" t="s">
        <v>625</v>
      </c>
      <c r="N26" s="52" t="s">
        <v>626</v>
      </c>
      <c r="O26" s="203" t="s">
        <v>2775</v>
      </c>
    </row>
    <row r="27" spans="1:21" ht="14.4" x14ac:dyDescent="0.3">
      <c r="N27" s="52"/>
      <c r="O27" s="203"/>
      <c r="Q27" s="53"/>
      <c r="R27" s="55"/>
      <c r="S27" s="55"/>
      <c r="T27" s="55"/>
      <c r="U27" s="6"/>
    </row>
    <row r="28" spans="1:21" s="56" customFormat="1" x14ac:dyDescent="0.25">
      <c r="B28" s="56">
        <v>101</v>
      </c>
      <c r="C28" s="56" t="s">
        <v>631</v>
      </c>
      <c r="D28" s="57">
        <v>5749220.8137200018</v>
      </c>
      <c r="E28" s="58">
        <f t="shared" ref="E28:E49" si="0">D28/$D$56</f>
        <v>2.9771631010762398E-2</v>
      </c>
      <c r="F28" s="59">
        <v>2385</v>
      </c>
      <c r="G28" s="58">
        <f t="shared" ref="G28:G49" si="1">F28/$F$56</f>
        <v>3.0446160719984683E-2</v>
      </c>
      <c r="H28" s="57">
        <v>698601.85000000009</v>
      </c>
      <c r="I28" s="58">
        <f t="shared" ref="I28:I49" si="2">H28/$H$56</f>
        <v>4.7695460482144542E-2</v>
      </c>
      <c r="J28" s="57">
        <v>509952.23000000004</v>
      </c>
      <c r="K28" s="58">
        <f t="shared" ref="K28:K49" si="3">J28/$J$56</f>
        <v>4.9608881185790876E-2</v>
      </c>
      <c r="L28" s="58">
        <f t="shared" ref="L28:L49" si="4">E28+G28+I28+K28</f>
        <v>0.15752213339868248</v>
      </c>
      <c r="M28" s="58">
        <f t="shared" ref="M28:M49" si="5">+E28*$D$25+G28*$F$25+I28*$H$25+K28*$J$25</f>
        <v>3.9380533349670621E-2</v>
      </c>
      <c r="N28" s="50">
        <f t="shared" ref="N28:N48" si="6">+$N$25*G28</f>
        <v>3681.9151081891878</v>
      </c>
      <c r="O28" s="204">
        <f>$O$25*M28</f>
        <v>1000.2462506202925</v>
      </c>
      <c r="P28" s="60"/>
      <c r="Q28" s="61" t="s">
        <v>712</v>
      </c>
      <c r="R28" s="61" t="s">
        <v>3419</v>
      </c>
      <c r="S28" s="62">
        <v>43039</v>
      </c>
      <c r="T28" s="171">
        <f t="shared" ref="T28:T50" si="7">O28</f>
        <v>1000.2462506202925</v>
      </c>
      <c r="U28" s="61"/>
    </row>
    <row r="29" spans="1:21" x14ac:dyDescent="0.25">
      <c r="B29" s="19">
        <v>102</v>
      </c>
      <c r="C29" s="19" t="s">
        <v>634</v>
      </c>
      <c r="D29" s="64">
        <v>14815592.565270001</v>
      </c>
      <c r="E29" s="65">
        <f t="shared" si="0"/>
        <v>7.6720719094038756E-2</v>
      </c>
      <c r="F29" s="66">
        <v>6749</v>
      </c>
      <c r="G29" s="67">
        <f t="shared" si="1"/>
        <v>8.6155613710346593E-2</v>
      </c>
      <c r="H29" s="68">
        <v>930539.99</v>
      </c>
      <c r="I29" s="65">
        <f t="shared" si="2"/>
        <v>6.3530512150948598E-2</v>
      </c>
      <c r="J29" s="68">
        <v>796102.58000000007</v>
      </c>
      <c r="K29" s="67">
        <f t="shared" si="3"/>
        <v>7.7445995878715104E-2</v>
      </c>
      <c r="L29" s="67">
        <f t="shared" si="4"/>
        <v>0.30385284083404906</v>
      </c>
      <c r="M29" s="67">
        <f t="shared" si="5"/>
        <v>7.5963210208512266E-2</v>
      </c>
      <c r="N29" s="50">
        <f t="shared" si="6"/>
        <v>10418.970677219635</v>
      </c>
      <c r="O29" s="204">
        <f t="shared" ref="O29:O49" si="8">$O$25*M29</f>
        <v>1929.4283173232095</v>
      </c>
      <c r="P29" s="69"/>
      <c r="Q29" s="61" t="s">
        <v>714</v>
      </c>
      <c r="R29" s="61" t="s">
        <v>3419</v>
      </c>
      <c r="S29" s="62">
        <v>43039</v>
      </c>
      <c r="T29" s="171">
        <f t="shared" si="7"/>
        <v>1929.4283173232095</v>
      </c>
      <c r="U29" s="61"/>
    </row>
    <row r="30" spans="1:21" s="56" customFormat="1" x14ac:dyDescent="0.25">
      <c r="B30" s="56">
        <v>105</v>
      </c>
      <c r="C30" s="56" t="s">
        <v>637</v>
      </c>
      <c r="D30" s="57">
        <v>60136326.138040006</v>
      </c>
      <c r="E30" s="58">
        <f t="shared" si="0"/>
        <v>0.31140854911191918</v>
      </c>
      <c r="F30" s="59">
        <v>18761</v>
      </c>
      <c r="G30" s="58">
        <f t="shared" si="1"/>
        <v>0.23949703197804301</v>
      </c>
      <c r="H30" s="57">
        <v>3667829.3700000006</v>
      </c>
      <c r="I30" s="58">
        <f t="shared" si="2"/>
        <v>0.25041275051316303</v>
      </c>
      <c r="J30" s="57">
        <v>2370796.35</v>
      </c>
      <c r="K30" s="58">
        <f t="shared" si="3"/>
        <v>0.23063445460932031</v>
      </c>
      <c r="L30" s="58">
        <f t="shared" si="4"/>
        <v>1.0319527862124453</v>
      </c>
      <c r="M30" s="58">
        <f t="shared" si="5"/>
        <v>0.25798819655311134</v>
      </c>
      <c r="N30" s="50">
        <f t="shared" si="6"/>
        <v>28962.855071168698</v>
      </c>
      <c r="O30" s="204">
        <f>$O$25*M30</f>
        <v>6552.7737782327176</v>
      </c>
      <c r="P30" s="60"/>
      <c r="Q30" s="61" t="s">
        <v>715</v>
      </c>
      <c r="R30" s="61" t="s">
        <v>3419</v>
      </c>
      <c r="S30" s="62">
        <v>43039</v>
      </c>
      <c r="T30" s="171">
        <f t="shared" si="7"/>
        <v>6552.7737782327176</v>
      </c>
      <c r="U30" s="61"/>
    </row>
    <row r="31" spans="1:21" s="56" customFormat="1" x14ac:dyDescent="0.25">
      <c r="C31" s="56" t="s">
        <v>639</v>
      </c>
      <c r="D31" s="57">
        <v>47050204.824190006</v>
      </c>
      <c r="E31" s="58">
        <f t="shared" si="0"/>
        <v>0.24364368362122846</v>
      </c>
      <c r="F31" s="59">
        <v>21481</v>
      </c>
      <c r="G31" s="58">
        <f t="shared" si="1"/>
        <v>0.2742196974532457</v>
      </c>
      <c r="H31" s="57">
        <v>2841637.5700000003</v>
      </c>
      <c r="I31" s="58">
        <f t="shared" si="2"/>
        <v>0.19400637491084835</v>
      </c>
      <c r="J31" s="57">
        <v>2303522.19</v>
      </c>
      <c r="K31" s="58">
        <f t="shared" si="3"/>
        <v>0.22408992825179483</v>
      </c>
      <c r="L31" s="58">
        <f t="shared" si="4"/>
        <v>0.9359596842371174</v>
      </c>
      <c r="M31" s="58">
        <f t="shared" si="5"/>
        <v>0.23398992105927935</v>
      </c>
      <c r="N31" s="50">
        <f t="shared" si="6"/>
        <v>33161.93645241591</v>
      </c>
      <c r="O31" s="204">
        <f t="shared" si="8"/>
        <v>5943.2293398443771</v>
      </c>
      <c r="P31" s="60"/>
      <c r="Q31" s="61" t="s">
        <v>716</v>
      </c>
      <c r="R31" s="61" t="s">
        <v>3419</v>
      </c>
      <c r="S31" s="62">
        <v>43039</v>
      </c>
      <c r="T31" s="171">
        <f t="shared" si="7"/>
        <v>5943.2293398443771</v>
      </c>
      <c r="U31" s="61"/>
    </row>
    <row r="32" spans="1:21" s="56" customFormat="1" x14ac:dyDescent="0.25">
      <c r="C32" s="70" t="s">
        <v>641</v>
      </c>
      <c r="D32" s="71">
        <v>12680789</v>
      </c>
      <c r="E32" s="65">
        <f t="shared" si="0"/>
        <v>6.56659020875313E-2</v>
      </c>
      <c r="F32" s="72">
        <v>6917</v>
      </c>
      <c r="G32" s="65">
        <f t="shared" si="1"/>
        <v>8.8300248930873806E-2</v>
      </c>
      <c r="H32" s="71">
        <v>1218946.5925</v>
      </c>
      <c r="I32" s="65">
        <f t="shared" si="2"/>
        <v>8.3220820317650879E-2</v>
      </c>
      <c r="J32" s="71">
        <v>915178.99</v>
      </c>
      <c r="K32" s="65">
        <f t="shared" si="3"/>
        <v>8.9029919093876878E-2</v>
      </c>
      <c r="L32" s="65">
        <f t="shared" si="4"/>
        <v>0.32621689042993285</v>
      </c>
      <c r="M32" s="65">
        <f t="shared" si="5"/>
        <v>8.1554222607483212E-2</v>
      </c>
      <c r="N32" s="50">
        <f t="shared" si="6"/>
        <v>10678.325703708431</v>
      </c>
      <c r="O32" s="204">
        <f t="shared" si="8"/>
        <v>2071.4372926609963</v>
      </c>
      <c r="P32" s="73"/>
      <c r="Q32" s="61" t="s">
        <v>717</v>
      </c>
      <c r="R32" s="61" t="s">
        <v>3419</v>
      </c>
      <c r="S32" s="62">
        <v>43039</v>
      </c>
      <c r="T32" s="171">
        <f t="shared" si="7"/>
        <v>2071.4372926609963</v>
      </c>
      <c r="U32" s="61"/>
    </row>
    <row r="33" spans="1:21" x14ac:dyDescent="0.25">
      <c r="B33" s="19">
        <v>115</v>
      </c>
      <c r="C33" s="70" t="s">
        <v>643</v>
      </c>
      <c r="D33" s="71">
        <v>5381545</v>
      </c>
      <c r="E33" s="65">
        <f t="shared" si="0"/>
        <v>2.7867667149862968E-2</v>
      </c>
      <c r="F33" s="72">
        <v>2252</v>
      </c>
      <c r="G33" s="65">
        <f t="shared" si="1"/>
        <v>2.8748324503733963E-2</v>
      </c>
      <c r="H33" s="71">
        <v>330233.6875</v>
      </c>
      <c r="I33" s="65">
        <f t="shared" si="2"/>
        <v>2.2545957746932847E-2</v>
      </c>
      <c r="J33" s="71">
        <v>195345.27</v>
      </c>
      <c r="K33" s="65">
        <f t="shared" si="3"/>
        <v>1.9003466833817428E-2</v>
      </c>
      <c r="L33" s="65">
        <f t="shared" si="4"/>
        <v>9.8165416234347214E-2</v>
      </c>
      <c r="M33" s="65">
        <f t="shared" si="5"/>
        <v>2.4541354058586803E-2</v>
      </c>
      <c r="N33" s="50">
        <f t="shared" si="6"/>
        <v>3476.5923788855557</v>
      </c>
      <c r="O33" s="204">
        <f t="shared" si="8"/>
        <v>623.33836782461617</v>
      </c>
      <c r="P33" s="73"/>
      <c r="Q33" s="61" t="s">
        <v>718</v>
      </c>
      <c r="R33" s="61" t="s">
        <v>3419</v>
      </c>
      <c r="S33" s="62">
        <v>43039</v>
      </c>
      <c r="T33" s="171">
        <f t="shared" si="7"/>
        <v>623.33836782461617</v>
      </c>
      <c r="U33" s="61"/>
    </row>
    <row r="34" spans="1:21" x14ac:dyDescent="0.25">
      <c r="A34" s="70"/>
      <c r="B34" s="70"/>
      <c r="C34" s="56" t="s">
        <v>645</v>
      </c>
      <c r="D34" s="57">
        <v>1981456.3873000003</v>
      </c>
      <c r="E34" s="58">
        <f t="shared" si="0"/>
        <v>1.0260727555608357E-2</v>
      </c>
      <c r="F34" s="59">
        <v>363</v>
      </c>
      <c r="G34" s="58">
        <f t="shared" si="1"/>
        <v>4.6339439586391782E-3</v>
      </c>
      <c r="H34" s="74">
        <v>59969.009999999995</v>
      </c>
      <c r="I34" s="58">
        <f t="shared" si="2"/>
        <v>4.0942484572698027E-3</v>
      </c>
      <c r="J34" s="74">
        <v>56765.040000000008</v>
      </c>
      <c r="K34" s="58">
        <f t="shared" si="3"/>
        <v>5.5221841560858876E-3</v>
      </c>
      <c r="L34" s="58">
        <f t="shared" si="4"/>
        <v>2.4511104127603225E-2</v>
      </c>
      <c r="M34" s="58">
        <f t="shared" si="5"/>
        <v>6.1277760319008064E-3</v>
      </c>
      <c r="N34" s="50">
        <f t="shared" si="6"/>
        <v>560.39211080615314</v>
      </c>
      <c r="O34" s="204">
        <f t="shared" si="8"/>
        <v>155.64250860002485</v>
      </c>
      <c r="P34" s="60"/>
      <c r="Q34" s="61" t="s">
        <v>719</v>
      </c>
      <c r="R34" s="61" t="s">
        <v>3419</v>
      </c>
      <c r="S34" s="62">
        <v>43039</v>
      </c>
      <c r="T34" s="171">
        <f t="shared" si="7"/>
        <v>155.64250860002485</v>
      </c>
      <c r="U34" s="61"/>
    </row>
    <row r="35" spans="1:21" x14ac:dyDescent="0.25">
      <c r="A35" s="70"/>
      <c r="B35" s="70"/>
      <c r="C35" s="70" t="s">
        <v>647</v>
      </c>
      <c r="D35" s="71">
        <v>2174660.6294800006</v>
      </c>
      <c r="E35" s="65">
        <f t="shared" si="0"/>
        <v>1.1261211898490142E-2</v>
      </c>
      <c r="F35" s="72">
        <v>880</v>
      </c>
      <c r="G35" s="65">
        <f t="shared" si="1"/>
        <v>1.1233803536094976E-2</v>
      </c>
      <c r="H35" s="71">
        <v>104730.03</v>
      </c>
      <c r="I35" s="65">
        <f t="shared" si="2"/>
        <v>7.1502058105898398E-3</v>
      </c>
      <c r="J35" s="71">
        <v>82001.159999999989</v>
      </c>
      <c r="K35" s="65">
        <f t="shared" si="3"/>
        <v>7.9771899488252588E-3</v>
      </c>
      <c r="L35" s="65">
        <f t="shared" si="4"/>
        <v>3.7622411194000213E-2</v>
      </c>
      <c r="M35" s="65">
        <f t="shared" si="5"/>
        <v>9.4056027985000533E-3</v>
      </c>
      <c r="N35" s="50">
        <f t="shared" si="6"/>
        <v>1358.5263292270376</v>
      </c>
      <c r="O35" s="204">
        <f t="shared" si="8"/>
        <v>238.8977023365301</v>
      </c>
      <c r="P35" s="73"/>
      <c r="Q35" s="61" t="s">
        <v>720</v>
      </c>
      <c r="R35" s="61" t="s">
        <v>3419</v>
      </c>
      <c r="S35" s="62">
        <v>43039</v>
      </c>
      <c r="T35" s="171">
        <f t="shared" si="7"/>
        <v>238.8977023365301</v>
      </c>
      <c r="U35" s="61"/>
    </row>
    <row r="36" spans="1:21" s="56" customFormat="1" x14ac:dyDescent="0.25">
      <c r="B36" s="56">
        <v>116</v>
      </c>
      <c r="C36" s="56" t="s">
        <v>649</v>
      </c>
      <c r="D36" s="57">
        <v>16312644.036149999</v>
      </c>
      <c r="E36" s="58">
        <f t="shared" si="0"/>
        <v>8.4473015525025882E-2</v>
      </c>
      <c r="F36" s="59">
        <v>9571</v>
      </c>
      <c r="G36" s="58">
        <f t="shared" si="1"/>
        <v>0.12218037914086935</v>
      </c>
      <c r="H36" s="74">
        <v>1483338.7800000003</v>
      </c>
      <c r="I36" s="58">
        <f t="shared" si="2"/>
        <v>0.10127159864108934</v>
      </c>
      <c r="J36" s="74">
        <v>1152716.21</v>
      </c>
      <c r="K36" s="58">
        <f t="shared" si="3"/>
        <v>0.11213787907707581</v>
      </c>
      <c r="L36" s="58">
        <f t="shared" si="4"/>
        <v>0.42006287238406037</v>
      </c>
      <c r="M36" s="58">
        <f t="shared" si="5"/>
        <v>0.10501571809601509</v>
      </c>
      <c r="N36" s="50">
        <f t="shared" si="6"/>
        <v>14775.517610263612</v>
      </c>
      <c r="O36" s="204">
        <f t="shared" si="8"/>
        <v>2667.3477819369164</v>
      </c>
      <c r="P36" s="60"/>
      <c r="Q36" s="61" t="s">
        <v>721</v>
      </c>
      <c r="R36" s="61" t="s">
        <v>3419</v>
      </c>
      <c r="S36" s="62">
        <v>43039</v>
      </c>
      <c r="T36" s="171">
        <f t="shared" si="7"/>
        <v>2667.3477819369164</v>
      </c>
      <c r="U36" s="61"/>
    </row>
    <row r="37" spans="1:21" x14ac:dyDescent="0.25">
      <c r="A37" s="70"/>
      <c r="B37" s="70">
        <v>117</v>
      </c>
      <c r="C37" s="70" t="s">
        <v>651</v>
      </c>
      <c r="D37" s="71">
        <v>1971754.7070800001</v>
      </c>
      <c r="E37" s="65">
        <f t="shared" si="0"/>
        <v>1.0210488600965149E-2</v>
      </c>
      <c r="F37" s="72">
        <v>1968</v>
      </c>
      <c r="G37" s="65">
        <f t="shared" si="1"/>
        <v>2.5122869726176039E-2</v>
      </c>
      <c r="H37" s="71">
        <v>309730.02</v>
      </c>
      <c r="I37" s="65">
        <f t="shared" si="2"/>
        <v>2.1146116244959611E-2</v>
      </c>
      <c r="J37" s="71">
        <v>294580.05</v>
      </c>
      <c r="K37" s="65">
        <f t="shared" si="3"/>
        <v>2.8657167947190532E-2</v>
      </c>
      <c r="L37" s="65">
        <f t="shared" si="4"/>
        <v>8.5136642519291331E-2</v>
      </c>
      <c r="M37" s="65">
        <f t="shared" si="5"/>
        <v>2.1284160629822833E-2</v>
      </c>
      <c r="N37" s="50">
        <f t="shared" si="6"/>
        <v>3038.1588817259208</v>
      </c>
      <c r="O37" s="204">
        <f t="shared" si="8"/>
        <v>540.60725075879134</v>
      </c>
      <c r="P37" s="73"/>
      <c r="Q37" s="61" t="s">
        <v>722</v>
      </c>
      <c r="R37" s="61" t="s">
        <v>3419</v>
      </c>
      <c r="S37" s="62">
        <v>43039</v>
      </c>
      <c r="T37" s="171">
        <f t="shared" si="7"/>
        <v>540.60725075879134</v>
      </c>
      <c r="U37" s="61"/>
    </row>
    <row r="38" spans="1:21" s="56" customFormat="1" x14ac:dyDescent="0.25">
      <c r="B38" s="56">
        <v>106</v>
      </c>
      <c r="C38" s="70" t="s">
        <v>653</v>
      </c>
      <c r="D38" s="71">
        <v>325558.49</v>
      </c>
      <c r="E38" s="65">
        <f t="shared" si="0"/>
        <v>1.6858644937712108E-3</v>
      </c>
      <c r="F38" s="72">
        <v>131</v>
      </c>
      <c r="G38" s="65">
        <f t="shared" si="1"/>
        <v>1.672304844577775E-3</v>
      </c>
      <c r="H38" s="71">
        <v>74717.140000000014</v>
      </c>
      <c r="I38" s="65">
        <f t="shared" si="2"/>
        <v>5.1011436603107503E-3</v>
      </c>
      <c r="J38" s="71">
        <v>67109.170000000013</v>
      </c>
      <c r="K38" s="65">
        <f t="shared" si="3"/>
        <v>6.5284758947069255E-3</v>
      </c>
      <c r="L38" s="65">
        <f t="shared" si="4"/>
        <v>1.4987788893366662E-2</v>
      </c>
      <c r="M38" s="65">
        <f t="shared" si="5"/>
        <v>3.7469472233416655E-3</v>
      </c>
      <c r="N38" s="50">
        <f t="shared" si="6"/>
        <v>202.2351694644795</v>
      </c>
      <c r="O38" s="204">
        <f t="shared" si="8"/>
        <v>95.170623468738867</v>
      </c>
      <c r="P38" s="73"/>
      <c r="Q38" s="61" t="s">
        <v>723</v>
      </c>
      <c r="R38" s="61" t="s">
        <v>3419</v>
      </c>
      <c r="S38" s="62">
        <v>43039</v>
      </c>
      <c r="T38" s="171">
        <f t="shared" si="7"/>
        <v>95.170623468738867</v>
      </c>
      <c r="U38" s="61"/>
    </row>
    <row r="39" spans="1:21" x14ac:dyDescent="0.25">
      <c r="B39" s="19">
        <v>107</v>
      </c>
      <c r="C39" s="56" t="s">
        <v>655</v>
      </c>
      <c r="D39" s="57">
        <v>2052448.12512</v>
      </c>
      <c r="E39" s="58">
        <f t="shared" si="0"/>
        <v>1.0628349515465254E-2</v>
      </c>
      <c r="F39" s="59">
        <v>539</v>
      </c>
      <c r="G39" s="58">
        <f t="shared" si="1"/>
        <v>6.8807046658581729E-3</v>
      </c>
      <c r="H39" s="57">
        <v>215356.21000000002</v>
      </c>
      <c r="I39" s="58">
        <f t="shared" si="2"/>
        <v>1.4702957920365399E-2</v>
      </c>
      <c r="J39" s="57">
        <v>181435.36000000002</v>
      </c>
      <c r="K39" s="58">
        <f t="shared" si="3"/>
        <v>1.7650290924585612E-2</v>
      </c>
      <c r="L39" s="58">
        <f t="shared" si="4"/>
        <v>4.9862303026274438E-2</v>
      </c>
      <c r="M39" s="58">
        <f t="shared" si="5"/>
        <v>1.2465575756568609E-2</v>
      </c>
      <c r="N39" s="50">
        <f t="shared" si="6"/>
        <v>832.09737665156058</v>
      </c>
      <c r="O39" s="204">
        <f t="shared" si="8"/>
        <v>316.61951608472197</v>
      </c>
      <c r="P39" s="73"/>
      <c r="Q39" s="61" t="s">
        <v>724</v>
      </c>
      <c r="R39" s="61" t="s">
        <v>3419</v>
      </c>
      <c r="S39" s="62">
        <v>43039</v>
      </c>
      <c r="T39" s="171">
        <f t="shared" si="7"/>
        <v>316.61951608472197</v>
      </c>
      <c r="U39" s="61"/>
    </row>
    <row r="40" spans="1:21" x14ac:dyDescent="0.25">
      <c r="A40" s="70"/>
      <c r="B40" s="70"/>
      <c r="C40" s="56" t="s">
        <v>657</v>
      </c>
      <c r="D40" s="57">
        <v>1701661.3487600002</v>
      </c>
      <c r="E40" s="58">
        <f t="shared" si="0"/>
        <v>8.81184345183968E-3</v>
      </c>
      <c r="F40" s="59">
        <v>406</v>
      </c>
      <c r="G40" s="58">
        <f t="shared" si="1"/>
        <v>5.1828684496074548E-3</v>
      </c>
      <c r="H40" s="57">
        <v>251598.32</v>
      </c>
      <c r="I40" s="58">
        <f t="shared" si="2"/>
        <v>1.7177305970394949E-2</v>
      </c>
      <c r="J40" s="57">
        <v>179098.43</v>
      </c>
      <c r="K40" s="58">
        <f t="shared" si="3"/>
        <v>1.7422951036868067E-2</v>
      </c>
      <c r="L40" s="58">
        <f t="shared" si="4"/>
        <v>4.8594968908710151E-2</v>
      </c>
      <c r="M40" s="58">
        <f t="shared" si="5"/>
        <v>1.2148742227177538E-2</v>
      </c>
      <c r="N40" s="50">
        <f t="shared" si="6"/>
        <v>626.77464734792875</v>
      </c>
      <c r="O40" s="204">
        <f t="shared" si="8"/>
        <v>308.57209968661817</v>
      </c>
      <c r="P40" s="60"/>
      <c r="Q40" s="61" t="s">
        <v>725</v>
      </c>
      <c r="R40" s="61" t="s">
        <v>3419</v>
      </c>
      <c r="S40" s="62">
        <v>43039</v>
      </c>
      <c r="T40" s="171">
        <f t="shared" si="7"/>
        <v>308.57209968661817</v>
      </c>
      <c r="U40" s="61"/>
    </row>
    <row r="41" spans="1:21" x14ac:dyDescent="0.25">
      <c r="A41" s="70"/>
      <c r="B41" s="70"/>
      <c r="C41" s="70" t="s">
        <v>659</v>
      </c>
      <c r="D41" s="71">
        <v>667474.06923000002</v>
      </c>
      <c r="E41" s="65">
        <f t="shared" si="0"/>
        <v>3.4564321570229799E-3</v>
      </c>
      <c r="F41" s="72">
        <v>274</v>
      </c>
      <c r="G41" s="65">
        <f t="shared" si="1"/>
        <v>3.4977979191932085E-3</v>
      </c>
      <c r="H41" s="71">
        <v>180557.25</v>
      </c>
      <c r="I41" s="65">
        <f t="shared" si="2"/>
        <v>1.2327137670963356E-2</v>
      </c>
      <c r="J41" s="71">
        <v>43217.09</v>
      </c>
      <c r="K41" s="65">
        <f t="shared" si="3"/>
        <v>4.2042202325610588E-3</v>
      </c>
      <c r="L41" s="65">
        <f t="shared" si="4"/>
        <v>2.3485587979740603E-2</v>
      </c>
      <c r="M41" s="65">
        <f t="shared" si="5"/>
        <v>5.8713969949351508E-3</v>
      </c>
      <c r="N41" s="50">
        <f t="shared" si="6"/>
        <v>422.99569796387311</v>
      </c>
      <c r="O41" s="204">
        <f t="shared" si="8"/>
        <v>149.13060668682533</v>
      </c>
      <c r="P41" s="60"/>
      <c r="Q41" s="61" t="s">
        <v>726</v>
      </c>
      <c r="R41" s="61" t="s">
        <v>3419</v>
      </c>
      <c r="S41" s="62">
        <v>43039</v>
      </c>
      <c r="T41" s="171">
        <f t="shared" si="7"/>
        <v>149.13060668682533</v>
      </c>
      <c r="U41" s="61"/>
    </row>
    <row r="42" spans="1:21" s="56" customFormat="1" x14ac:dyDescent="0.25">
      <c r="B42" s="56">
        <v>108</v>
      </c>
      <c r="C42" s="70" t="s">
        <v>661</v>
      </c>
      <c r="D42" s="71">
        <v>450145.17</v>
      </c>
      <c r="E42" s="65">
        <f t="shared" si="0"/>
        <v>2.3310212525730956E-3</v>
      </c>
      <c r="F42" s="72">
        <v>269</v>
      </c>
      <c r="G42" s="65">
        <f t="shared" si="1"/>
        <v>3.4339694900108507E-3</v>
      </c>
      <c r="H42" s="71">
        <v>102780.5</v>
      </c>
      <c r="I42" s="65">
        <f t="shared" si="2"/>
        <v>7.0171060613209895E-3</v>
      </c>
      <c r="J42" s="71">
        <v>28347.75</v>
      </c>
      <c r="K42" s="65">
        <f t="shared" si="3"/>
        <v>2.7577096027886832E-3</v>
      </c>
      <c r="L42" s="65">
        <f t="shared" si="4"/>
        <v>1.553980640669362E-2</v>
      </c>
      <c r="M42" s="65">
        <f t="shared" si="5"/>
        <v>3.8849516016734049E-3</v>
      </c>
      <c r="N42" s="50">
        <f t="shared" si="6"/>
        <v>415.27679836599219</v>
      </c>
      <c r="O42" s="204">
        <f t="shared" si="8"/>
        <v>98.675867056219673</v>
      </c>
      <c r="P42" s="60"/>
      <c r="Q42" s="61" t="s">
        <v>727</v>
      </c>
      <c r="R42" s="61" t="s">
        <v>3419</v>
      </c>
      <c r="S42" s="62">
        <v>43039</v>
      </c>
      <c r="T42" s="171">
        <f t="shared" si="7"/>
        <v>98.675867056219673</v>
      </c>
      <c r="U42" s="61"/>
    </row>
    <row r="43" spans="1:21" s="56" customFormat="1" x14ac:dyDescent="0.25">
      <c r="C43" s="56" t="s">
        <v>663</v>
      </c>
      <c r="D43" s="57">
        <v>1200614.1148099999</v>
      </c>
      <c r="E43" s="58">
        <f t="shared" si="0"/>
        <v>6.2172321381596621E-3</v>
      </c>
      <c r="F43" s="59">
        <v>225</v>
      </c>
      <c r="G43" s="58">
        <f t="shared" si="1"/>
        <v>2.8722793132061018E-3</v>
      </c>
      <c r="H43" s="57">
        <v>108891.5</v>
      </c>
      <c r="I43" s="58">
        <f t="shared" si="2"/>
        <v>7.4343207580847975E-3</v>
      </c>
      <c r="J43" s="57">
        <v>42763.34</v>
      </c>
      <c r="K43" s="58">
        <f t="shared" si="3"/>
        <v>4.1600787845708174E-3</v>
      </c>
      <c r="L43" s="58">
        <f t="shared" si="4"/>
        <v>2.0683910994021379E-2</v>
      </c>
      <c r="M43" s="58">
        <f t="shared" si="5"/>
        <v>5.1709777485053447E-3</v>
      </c>
      <c r="N43" s="50">
        <f t="shared" si="6"/>
        <v>347.35048190464033</v>
      </c>
      <c r="O43" s="204">
        <f>$O$25*M43</f>
        <v>131.34030103293901</v>
      </c>
      <c r="P43" s="73"/>
      <c r="Q43" s="61" t="s">
        <v>728</v>
      </c>
      <c r="R43" s="61" t="s">
        <v>3419</v>
      </c>
      <c r="S43" s="62">
        <v>43039</v>
      </c>
      <c r="T43" s="171">
        <f t="shared" si="7"/>
        <v>131.34030103293901</v>
      </c>
      <c r="U43" s="61"/>
    </row>
    <row r="44" spans="1:21" s="56" customFormat="1" x14ac:dyDescent="0.25">
      <c r="C44" s="56" t="s">
        <v>665</v>
      </c>
      <c r="D44" s="57">
        <v>2157595.7228899989</v>
      </c>
      <c r="E44" s="58">
        <f t="shared" si="0"/>
        <v>1.117284338409629E-2</v>
      </c>
      <c r="F44" s="59">
        <v>407</v>
      </c>
      <c r="G44" s="58">
        <f t="shared" si="1"/>
        <v>5.1956341354439271E-3</v>
      </c>
      <c r="H44" s="57">
        <v>358603.3000000001</v>
      </c>
      <c r="I44" s="58">
        <f t="shared" si="2"/>
        <v>2.4482828844379138E-2</v>
      </c>
      <c r="J44" s="57">
        <v>65100.569999999992</v>
      </c>
      <c r="K44" s="58">
        <f t="shared" si="3"/>
        <v>6.3330764182701216E-3</v>
      </c>
      <c r="L44" s="58">
        <f t="shared" si="4"/>
        <v>4.7184382782189477E-2</v>
      </c>
      <c r="M44" s="58">
        <f t="shared" si="5"/>
        <v>1.1796095695547369E-2</v>
      </c>
      <c r="N44" s="50">
        <f t="shared" si="6"/>
        <v>628.31842726750494</v>
      </c>
      <c r="O44" s="204">
        <f t="shared" si="8"/>
        <v>299.61505058001239</v>
      </c>
      <c r="P44" s="73"/>
      <c r="Q44" s="61" t="s">
        <v>729</v>
      </c>
      <c r="R44" s="61" t="s">
        <v>3419</v>
      </c>
      <c r="S44" s="62">
        <v>43039</v>
      </c>
      <c r="T44" s="171">
        <f t="shared" si="7"/>
        <v>299.61505058001239</v>
      </c>
      <c r="U44" s="61"/>
    </row>
    <row r="45" spans="1:21" x14ac:dyDescent="0.25">
      <c r="B45" s="19">
        <v>109</v>
      </c>
      <c r="C45" s="61" t="s">
        <v>667</v>
      </c>
      <c r="D45" s="68">
        <v>3643918</v>
      </c>
      <c r="E45" s="75">
        <f t="shared" si="0"/>
        <v>1.8869580008230788E-2</v>
      </c>
      <c r="F45" s="76">
        <v>2241</v>
      </c>
      <c r="G45" s="75">
        <f t="shared" si="1"/>
        <v>2.8607901959532774E-2</v>
      </c>
      <c r="H45" s="68">
        <v>679499.38000000012</v>
      </c>
      <c r="I45" s="75">
        <f t="shared" si="2"/>
        <v>4.6391282568793255E-2</v>
      </c>
      <c r="J45" s="68">
        <v>415884.85000000003</v>
      </c>
      <c r="K45" s="65">
        <f t="shared" si="3"/>
        <v>4.0457872123866305E-2</v>
      </c>
      <c r="L45" s="65">
        <f t="shared" si="4"/>
        <v>0.13432663666042313</v>
      </c>
      <c r="M45" s="65">
        <f t="shared" si="5"/>
        <v>3.3581659165105783E-2</v>
      </c>
      <c r="N45" s="50">
        <f t="shared" si="6"/>
        <v>3459.6107997702175</v>
      </c>
      <c r="O45" s="204">
        <f t="shared" si="8"/>
        <v>852.95768778069601</v>
      </c>
      <c r="P45" s="73"/>
      <c r="Q45" s="61" t="s">
        <v>730</v>
      </c>
      <c r="R45" s="61" t="s">
        <v>3419</v>
      </c>
      <c r="S45" s="62">
        <v>43039</v>
      </c>
      <c r="T45" s="171">
        <f t="shared" si="7"/>
        <v>852.95768778069601</v>
      </c>
      <c r="U45" s="61"/>
    </row>
    <row r="46" spans="1:21" x14ac:dyDescent="0.25">
      <c r="A46" s="70"/>
      <c r="B46" s="70"/>
      <c r="C46" s="56" t="s">
        <v>669</v>
      </c>
      <c r="D46" s="57">
        <v>9020172</v>
      </c>
      <c r="E46" s="58">
        <f t="shared" si="0"/>
        <v>4.6709848367060713E-2</v>
      </c>
      <c r="F46" s="59">
        <v>1865</v>
      </c>
      <c r="G46" s="58">
        <f t="shared" si="1"/>
        <v>2.3808004085019468E-2</v>
      </c>
      <c r="H46" s="57">
        <v>812508.54999999993</v>
      </c>
      <c r="I46" s="58">
        <f t="shared" si="2"/>
        <v>5.5472182671616965E-2</v>
      </c>
      <c r="J46" s="57">
        <v>492319.23000000004</v>
      </c>
      <c r="K46" s="58">
        <f t="shared" si="3"/>
        <v>4.7893517764497372E-2</v>
      </c>
      <c r="L46" s="58">
        <f t="shared" si="4"/>
        <v>0.17388355288819454</v>
      </c>
      <c r="M46" s="58">
        <f t="shared" si="5"/>
        <v>4.3470888222048636E-2</v>
      </c>
      <c r="N46" s="50">
        <f t="shared" si="6"/>
        <v>2879.1495500095743</v>
      </c>
      <c r="O46" s="204">
        <f t="shared" si="8"/>
        <v>1104.1392601048067</v>
      </c>
      <c r="P46" s="60"/>
      <c r="Q46" s="61" t="s">
        <v>731</v>
      </c>
      <c r="R46" s="61" t="s">
        <v>3419</v>
      </c>
      <c r="S46" s="62">
        <v>43039</v>
      </c>
      <c r="T46" s="171">
        <f t="shared" si="7"/>
        <v>1104.1392601048067</v>
      </c>
      <c r="U46" s="61"/>
    </row>
    <row r="47" spans="1:21" x14ac:dyDescent="0.25">
      <c r="A47" s="70"/>
      <c r="B47" s="70"/>
      <c r="C47" s="61" t="s">
        <v>671</v>
      </c>
      <c r="D47" s="68">
        <v>1695691.2399899992</v>
      </c>
      <c r="E47" s="75">
        <f t="shared" si="0"/>
        <v>8.7809279797864178E-3</v>
      </c>
      <c r="F47" s="76">
        <v>339</v>
      </c>
      <c r="G47" s="75">
        <f t="shared" si="1"/>
        <v>4.3275674985638604E-3</v>
      </c>
      <c r="H47" s="68">
        <v>130669.36000000002</v>
      </c>
      <c r="I47" s="75">
        <f t="shared" si="2"/>
        <v>8.9211548696974084E-3</v>
      </c>
      <c r="J47" s="68">
        <v>46961.14</v>
      </c>
      <c r="K47" s="75">
        <f t="shared" si="3"/>
        <v>4.5684467633552482E-3</v>
      </c>
      <c r="L47" s="65">
        <f t="shared" si="4"/>
        <v>2.6598097111402933E-2</v>
      </c>
      <c r="M47" s="65">
        <f t="shared" si="5"/>
        <v>6.6495242778507333E-3</v>
      </c>
      <c r="N47" s="50">
        <f t="shared" si="6"/>
        <v>523.34139273632479</v>
      </c>
      <c r="O47" s="204">
        <f t="shared" si="8"/>
        <v>168.89465839051249</v>
      </c>
      <c r="P47" s="60"/>
      <c r="Q47" s="61" t="s">
        <v>594</v>
      </c>
      <c r="R47" s="61" t="s">
        <v>3419</v>
      </c>
      <c r="S47" s="62">
        <v>43039</v>
      </c>
      <c r="T47" s="171">
        <f t="shared" si="7"/>
        <v>168.89465839051249</v>
      </c>
      <c r="U47" s="61"/>
    </row>
    <row r="48" spans="1:21" s="56" customFormat="1" x14ac:dyDescent="0.25">
      <c r="B48" s="56">
        <v>110</v>
      </c>
      <c r="C48" s="77" t="s">
        <v>672</v>
      </c>
      <c r="D48" s="74">
        <v>1058911</v>
      </c>
      <c r="E48" s="78">
        <f t="shared" si="0"/>
        <v>5.4834400324309364E-3</v>
      </c>
      <c r="F48" s="79">
        <v>156</v>
      </c>
      <c r="G48" s="78">
        <f t="shared" si="1"/>
        <v>1.9914469904895641E-3</v>
      </c>
      <c r="H48" s="74">
        <v>43649.950000000004</v>
      </c>
      <c r="I48" s="78">
        <f t="shared" si="2"/>
        <v>2.9801015632474853E-3</v>
      </c>
      <c r="J48" s="74">
        <v>22164.220000000005</v>
      </c>
      <c r="K48" s="78">
        <f t="shared" si="3"/>
        <v>2.1561669738275877E-3</v>
      </c>
      <c r="L48" s="78">
        <f t="shared" si="4"/>
        <v>1.2611155559995573E-2</v>
      </c>
      <c r="M48" s="78">
        <f t="shared" si="5"/>
        <v>3.1527888899988933E-3</v>
      </c>
      <c r="N48" s="50">
        <f t="shared" si="6"/>
        <v>240.82966745388396</v>
      </c>
      <c r="O48" s="204">
        <f t="shared" si="8"/>
        <v>80.079292939415794</v>
      </c>
      <c r="P48" s="60"/>
      <c r="Q48" s="61" t="s">
        <v>732</v>
      </c>
      <c r="R48" s="61" t="s">
        <v>3419</v>
      </c>
      <c r="S48" s="62">
        <v>43039</v>
      </c>
      <c r="T48" s="171">
        <f t="shared" si="7"/>
        <v>80.079292939415794</v>
      </c>
      <c r="U48" s="61"/>
    </row>
    <row r="49" spans="1:21" s="56" customFormat="1" x14ac:dyDescent="0.25">
      <c r="C49" s="77" t="s">
        <v>674</v>
      </c>
      <c r="D49" s="74">
        <v>882327</v>
      </c>
      <c r="E49" s="78">
        <f t="shared" si="0"/>
        <v>4.569021564130216E-3</v>
      </c>
      <c r="F49" s="79">
        <v>156</v>
      </c>
      <c r="G49" s="78">
        <f t="shared" si="1"/>
        <v>1.9914469904895641E-3</v>
      </c>
      <c r="H49" s="74">
        <v>42746.670000000006</v>
      </c>
      <c r="I49" s="78">
        <f t="shared" si="2"/>
        <v>2.9184321652286974E-3</v>
      </c>
      <c r="J49" s="74">
        <v>18093.14</v>
      </c>
      <c r="K49" s="78">
        <f t="shared" si="3"/>
        <v>1.7601264976091588E-3</v>
      </c>
      <c r="L49" s="78">
        <f t="shared" si="4"/>
        <v>1.1239027217457637E-2</v>
      </c>
      <c r="M49" s="78">
        <f t="shared" si="5"/>
        <v>2.8097568043644093E-3</v>
      </c>
      <c r="N49" s="50">
        <f>+$N$25*G49</f>
        <v>240.82966745388396</v>
      </c>
      <c r="O49" s="204">
        <f t="shared" si="8"/>
        <v>71.366446050021864</v>
      </c>
      <c r="P49" s="73"/>
      <c r="Q49" s="61" t="s">
        <v>733</v>
      </c>
      <c r="R49" s="61" t="s">
        <v>3419</v>
      </c>
      <c r="S49" s="62">
        <v>43039</v>
      </c>
      <c r="T49" s="171">
        <f t="shared" si="7"/>
        <v>71.366446050021864</v>
      </c>
      <c r="U49" s="61"/>
    </row>
    <row r="50" spans="1:21" s="56" customFormat="1" x14ac:dyDescent="0.25">
      <c r="C50" s="25" t="s">
        <v>676</v>
      </c>
      <c r="D50" s="80">
        <f>SUM(D28:D49)</f>
        <v>193110710.38203004</v>
      </c>
      <c r="E50" s="81">
        <f>SUM(E28:E49)</f>
        <v>0.99999999999999989</v>
      </c>
      <c r="F50" s="82">
        <f>SUM(F28:F49)</f>
        <v>78335</v>
      </c>
      <c r="G50" s="81">
        <f>SUM(G27:G49)</f>
        <v>1</v>
      </c>
      <c r="H50" s="80">
        <f t="shared" ref="H50:N50" si="9">SUM(H28:H49)</f>
        <v>14647135.030000001</v>
      </c>
      <c r="I50" s="81">
        <f t="shared" si="9"/>
        <v>1</v>
      </c>
      <c r="J50" s="80">
        <f t="shared" si="9"/>
        <v>10279454.360000001</v>
      </c>
      <c r="K50" s="81">
        <f t="shared" si="9"/>
        <v>0.99999999999999967</v>
      </c>
      <c r="L50" s="81">
        <f t="shared" si="9"/>
        <v>4</v>
      </c>
      <c r="M50" s="81">
        <f t="shared" si="9"/>
        <v>1</v>
      </c>
      <c r="N50" s="50">
        <f t="shared" si="9"/>
        <v>120932.00000000001</v>
      </c>
      <c r="O50" s="204">
        <f>SUM(O28:O49)</f>
        <v>25399.510000000002</v>
      </c>
      <c r="P50" s="60"/>
      <c r="Q50" s="19" t="s">
        <v>19</v>
      </c>
      <c r="R50" s="61" t="s">
        <v>3419</v>
      </c>
      <c r="S50" s="62">
        <v>43039</v>
      </c>
      <c r="T50" s="171">
        <f t="shared" si="7"/>
        <v>25399.510000000002</v>
      </c>
      <c r="U50" s="61"/>
    </row>
    <row r="51" spans="1:21" x14ac:dyDescent="0.25">
      <c r="B51" s="19">
        <v>103</v>
      </c>
      <c r="D51" s="85"/>
      <c r="E51" s="85"/>
      <c r="F51" s="85"/>
      <c r="G51" s="85"/>
      <c r="H51" s="85"/>
      <c r="I51" s="85"/>
      <c r="J51" s="85"/>
      <c r="K51" s="85"/>
      <c r="L51" s="85"/>
      <c r="M51" s="86"/>
      <c r="N51" s="50"/>
      <c r="O51" s="69"/>
      <c r="P51" s="69"/>
    </row>
    <row r="52" spans="1:21" s="56" customFormat="1" x14ac:dyDescent="0.25">
      <c r="B52" s="56">
        <v>104</v>
      </c>
      <c r="C52" s="25"/>
      <c r="D52" s="88">
        <v>0</v>
      </c>
      <c r="E52" s="89">
        <f>D52/$D$56</f>
        <v>0</v>
      </c>
      <c r="F52" s="90">
        <v>0</v>
      </c>
      <c r="G52" s="89">
        <f>F52/$F$56</f>
        <v>0</v>
      </c>
      <c r="H52" s="88">
        <v>0</v>
      </c>
      <c r="I52" s="89">
        <f>H52/$H$56</f>
        <v>0</v>
      </c>
      <c r="J52" s="88">
        <v>0</v>
      </c>
      <c r="K52" s="89">
        <f>J52/$J$56</f>
        <v>0</v>
      </c>
      <c r="L52" s="89">
        <f>E52+G52+I52+K52</f>
        <v>0</v>
      </c>
      <c r="M52" s="89">
        <f>ROUND(L52/$L$56,4)</f>
        <v>0</v>
      </c>
      <c r="N52" s="69"/>
      <c r="O52" s="69"/>
      <c r="P52" s="69"/>
      <c r="R52" s="56" t="s">
        <v>2776</v>
      </c>
      <c r="T52" s="206">
        <f>T50-O50</f>
        <v>0</v>
      </c>
    </row>
    <row r="53" spans="1:21" x14ac:dyDescent="0.25">
      <c r="A53" s="70"/>
      <c r="B53" s="70"/>
      <c r="D53" s="64"/>
      <c r="E53" s="67"/>
      <c r="F53" s="66"/>
      <c r="G53" s="67"/>
      <c r="H53" s="64"/>
      <c r="I53" s="67"/>
      <c r="J53" s="64"/>
      <c r="K53" s="67"/>
      <c r="L53" s="67"/>
      <c r="M53" s="67"/>
      <c r="N53" s="69"/>
      <c r="O53" s="69"/>
      <c r="P53" s="69"/>
    </row>
    <row r="54" spans="1:21" x14ac:dyDescent="0.25">
      <c r="A54" s="77"/>
      <c r="B54" s="77"/>
      <c r="N54" s="69"/>
      <c r="O54" s="69"/>
      <c r="P54" s="69"/>
    </row>
    <row r="55" spans="1:21" x14ac:dyDescent="0.25">
      <c r="A55" s="77"/>
      <c r="B55" s="77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69"/>
      <c r="O55" s="69"/>
      <c r="P55" s="69"/>
    </row>
    <row r="56" spans="1:21" x14ac:dyDescent="0.25">
      <c r="A56" s="77"/>
      <c r="B56" s="77"/>
      <c r="C56" s="19" t="s">
        <v>679</v>
      </c>
      <c r="D56" s="93">
        <f>D50+D52</f>
        <v>193110710.38203004</v>
      </c>
      <c r="E56" s="67">
        <f>E50+E52</f>
        <v>0.99999999999999989</v>
      </c>
      <c r="F56" s="94">
        <f t="shared" ref="F56:K56" si="10">F50+F52</f>
        <v>78335</v>
      </c>
      <c r="G56" s="67">
        <f t="shared" si="10"/>
        <v>1</v>
      </c>
      <c r="H56" s="93">
        <f t="shared" si="10"/>
        <v>14647135.030000001</v>
      </c>
      <c r="I56" s="67">
        <f t="shared" si="10"/>
        <v>1</v>
      </c>
      <c r="J56" s="93">
        <f t="shared" si="10"/>
        <v>10279454.360000001</v>
      </c>
      <c r="K56" s="67">
        <f t="shared" si="10"/>
        <v>0.99999999999999967</v>
      </c>
      <c r="L56" s="67">
        <f>E56+G56+I56+K56</f>
        <v>3.9999999999999996</v>
      </c>
      <c r="M56" s="67">
        <f>M50+M52</f>
        <v>1</v>
      </c>
      <c r="N56" s="69"/>
      <c r="O56" s="69"/>
      <c r="P56" s="69"/>
    </row>
    <row r="57" spans="1:21" x14ac:dyDescent="0.25">
      <c r="M57" s="67"/>
      <c r="N57" s="69"/>
      <c r="O57" s="69"/>
      <c r="P57" s="69"/>
    </row>
    <row r="58" spans="1:21" x14ac:dyDescent="0.25">
      <c r="C58" s="95" t="s">
        <v>680</v>
      </c>
      <c r="D58" s="64"/>
      <c r="E58" s="95">
        <f>D58/$D$56</f>
        <v>0</v>
      </c>
      <c r="F58" s="96"/>
      <c r="G58" s="95">
        <f>F58/$F$56</f>
        <v>0</v>
      </c>
      <c r="H58" s="95">
        <f>H36*0.34</f>
        <v>504335.18520000012</v>
      </c>
      <c r="I58" s="95">
        <f>H58/$H$56</f>
        <v>3.4432343537970381E-2</v>
      </c>
      <c r="J58" s="95">
        <f>J36*0.34</f>
        <v>391923.51140000002</v>
      </c>
      <c r="K58" s="95">
        <f>J58/$J$56</f>
        <v>3.8126878886205785E-2</v>
      </c>
      <c r="L58" s="95">
        <f>E58+G58+I58+K58</f>
        <v>7.2559222424176173E-2</v>
      </c>
      <c r="M58" s="95">
        <f>ROUND(L58/$L$56,4)</f>
        <v>1.8100000000000002E-2</v>
      </c>
      <c r="N58" s="69"/>
      <c r="O58" s="69"/>
      <c r="P58" s="69"/>
      <c r="Q58" s="56" t="s">
        <v>677</v>
      </c>
      <c r="T58" s="84">
        <f>-O50</f>
        <v>-25399.510000000002</v>
      </c>
    </row>
    <row r="59" spans="1:21" x14ac:dyDescent="0.25">
      <c r="C59" s="95" t="s">
        <v>681</v>
      </c>
      <c r="D59" s="64"/>
      <c r="E59" s="95">
        <f>D59/$D$56</f>
        <v>0</v>
      </c>
      <c r="F59" s="96">
        <f>F36-F58</f>
        <v>9571</v>
      </c>
      <c r="G59" s="95">
        <f>F59/$F$56</f>
        <v>0.12218037914086935</v>
      </c>
      <c r="H59" s="95">
        <f>H60-H58</f>
        <v>979003.59480000008</v>
      </c>
      <c r="I59" s="95">
        <f>H59/$H$56</f>
        <v>6.6839255103118958E-2</v>
      </c>
      <c r="J59" s="95">
        <f>J36-J58</f>
        <v>760792.6986</v>
      </c>
      <c r="K59" s="95">
        <f>J59/$J$56</f>
        <v>7.4011000190870049E-2</v>
      </c>
      <c r="L59" s="95">
        <f>E59+G59+I59+K59</f>
        <v>0.26303063443485836</v>
      </c>
      <c r="M59" s="95">
        <f>ROUND(L59/$L$56,4)</f>
        <v>6.5799999999999997E-2</v>
      </c>
      <c r="N59" s="69"/>
      <c r="O59" s="69"/>
      <c r="P59" s="69"/>
      <c r="T59" s="84">
        <f>SUM(T28:T58)</f>
        <v>25399.510000000002</v>
      </c>
      <c r="U59" s="19" t="s">
        <v>678</v>
      </c>
    </row>
    <row r="60" spans="1:21" x14ac:dyDescent="0.25">
      <c r="C60" s="95" t="s">
        <v>682</v>
      </c>
      <c r="D60" s="64"/>
      <c r="E60" s="95">
        <f>E58+E59</f>
        <v>0</v>
      </c>
      <c r="F60" s="95">
        <f>F58+F59</f>
        <v>9571</v>
      </c>
      <c r="G60" s="95">
        <f>G58+G59</f>
        <v>0.12218037914086935</v>
      </c>
      <c r="H60" s="95">
        <f>H36</f>
        <v>1483338.7800000003</v>
      </c>
      <c r="I60" s="95">
        <f>I58+I59</f>
        <v>0.10127159864108934</v>
      </c>
      <c r="J60" s="95">
        <f>J58+J59</f>
        <v>1152716.21</v>
      </c>
      <c r="K60" s="95">
        <f>K58+K59</f>
        <v>0.11213787907707584</v>
      </c>
      <c r="L60" s="95">
        <f>L58+L59</f>
        <v>0.33558985685903453</v>
      </c>
      <c r="M60" s="95">
        <f>M58+M59</f>
        <v>8.3900000000000002E-2</v>
      </c>
      <c r="N60" s="69"/>
      <c r="O60" s="69"/>
      <c r="P60" s="69"/>
    </row>
    <row r="61" spans="1:21" x14ac:dyDescent="0.25">
      <c r="C61" s="19" t="s">
        <v>683</v>
      </c>
      <c r="F61" s="19" t="s">
        <v>684</v>
      </c>
      <c r="M61" s="67" t="s">
        <v>685</v>
      </c>
      <c r="N61" s="69"/>
      <c r="O61" s="69"/>
      <c r="P61" s="69"/>
    </row>
    <row r="62" spans="1:21" x14ac:dyDescent="0.25">
      <c r="C62" s="19" t="s">
        <v>686</v>
      </c>
      <c r="F62" s="19" t="s">
        <v>687</v>
      </c>
      <c r="M62" s="19" t="s">
        <v>687</v>
      </c>
      <c r="N62" s="69"/>
      <c r="O62" s="69"/>
      <c r="P62" s="69"/>
    </row>
    <row r="63" spans="1:21" x14ac:dyDescent="0.25">
      <c r="F63" s="97">
        <f>+F30+F31</f>
        <v>40242</v>
      </c>
      <c r="M63" s="98">
        <f>+M30+M31</f>
        <v>0.49197811761239069</v>
      </c>
      <c r="N63" s="69"/>
      <c r="O63" s="69"/>
      <c r="P63" s="69"/>
    </row>
    <row r="64" spans="1:21" x14ac:dyDescent="0.25">
      <c r="C64" s="19" t="s">
        <v>688</v>
      </c>
      <c r="M64" s="67"/>
      <c r="N64" s="69"/>
      <c r="O64" s="69"/>
      <c r="P64" s="69"/>
    </row>
    <row r="65" spans="5:16" x14ac:dyDescent="0.25">
      <c r="E65" s="19" t="s">
        <v>689</v>
      </c>
      <c r="F65" s="99">
        <f>+F30/F63</f>
        <v>0.46620446299885693</v>
      </c>
      <c r="L65" s="19" t="s">
        <v>689</v>
      </c>
      <c r="M65" s="99">
        <f>+M30/M63</f>
        <v>0.52438957611600445</v>
      </c>
      <c r="N65" s="69"/>
      <c r="O65" s="69"/>
      <c r="P65" s="69"/>
    </row>
    <row r="66" spans="5:16" x14ac:dyDescent="0.25">
      <c r="E66" s="19" t="s">
        <v>690</v>
      </c>
      <c r="F66" s="99">
        <f>+F31/F63</f>
        <v>0.53379553700114313</v>
      </c>
      <c r="L66" s="19" t="s">
        <v>690</v>
      </c>
      <c r="M66" s="100">
        <f>+M31/M63</f>
        <v>0.47561042388399555</v>
      </c>
      <c r="P66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B13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6.3320312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1.6640625" style="19" customWidth="1"/>
    <col min="16" max="16" width="12.44140625" style="19" customWidth="1"/>
    <col min="17" max="17" width="23.6640625" style="19" bestFit="1" customWidth="1"/>
    <col min="18" max="18" width="24.554687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  <c r="Q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 s="189"/>
      <c r="P5"/>
    </row>
    <row r="6" spans="3:19" ht="14.4" x14ac:dyDescent="0.3">
      <c r="L6" s="36" t="s">
        <v>37</v>
      </c>
      <c r="M6" s="31"/>
      <c r="N6" s="105">
        <v>65.400000000000006</v>
      </c>
      <c r="O6" s="189">
        <f>192.78+6131.15+1182.13+2600.1+4107.9+1355.06</f>
        <v>15569.119999999999</v>
      </c>
      <c r="P6" s="19" t="s">
        <v>3423</v>
      </c>
    </row>
    <row r="7" spans="3:19" ht="14.4" x14ac:dyDescent="0.3">
      <c r="L7" s="28"/>
      <c r="M7" s="31" t="s">
        <v>603</v>
      </c>
      <c r="N7" s="33">
        <v>17.38</v>
      </c>
      <c r="O7" s="189">
        <f>51.25+1629.8+314.24+691.16+1091.97+360.21</f>
        <v>4138.63</v>
      </c>
      <c r="P7" s="19" t="s">
        <v>3424</v>
      </c>
    </row>
    <row r="8" spans="3:19" ht="14.4" x14ac:dyDescent="0.3">
      <c r="L8" s="36"/>
      <c r="M8" s="31"/>
      <c r="N8" s="105"/>
      <c r="O8" s="189"/>
    </row>
    <row r="9" spans="3:19" ht="14.4" x14ac:dyDescent="0.3">
      <c r="L9" s="28"/>
      <c r="M9" s="31"/>
      <c r="N9" s="33"/>
      <c r="O9" s="189"/>
      <c r="R9" s="35"/>
      <c r="S9" s="35"/>
    </row>
    <row r="10" spans="3:19" ht="14.4" x14ac:dyDescent="0.3">
      <c r="L10" s="36"/>
      <c r="M10" s="31"/>
      <c r="N10" s="106"/>
      <c r="O10" s="189"/>
    </row>
    <row r="11" spans="3:19" ht="14.4" x14ac:dyDescent="0.3">
      <c r="L11" s="28"/>
      <c r="M11" s="31"/>
      <c r="N11" s="34"/>
      <c r="O11" s="189"/>
    </row>
    <row r="12" spans="3:19" ht="14.4" x14ac:dyDescent="0.3">
      <c r="L12" s="36"/>
      <c r="M12" s="31"/>
      <c r="N12" s="106"/>
      <c r="O12" s="189"/>
    </row>
    <row r="13" spans="3:19" ht="14.4" x14ac:dyDescent="0.3">
      <c r="L13" s="28"/>
      <c r="M13" s="31"/>
      <c r="N13" s="34"/>
      <c r="O13" s="189"/>
    </row>
    <row r="14" spans="3:19" ht="14.4" x14ac:dyDescent="0.3">
      <c r="L14" s="36"/>
      <c r="M14" s="31"/>
      <c r="N14" s="106"/>
      <c r="O14" s="189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36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15569.119999999999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613.12024938502384</v>
      </c>
      <c r="P26" s="60"/>
      <c r="Q26" s="61" t="s">
        <v>747</v>
      </c>
      <c r="R26" s="61" t="s">
        <v>3415</v>
      </c>
      <c r="S26" s="62">
        <v>43039</v>
      </c>
      <c r="T26" s="171">
        <f t="shared" ref="T26:T48" si="7">O26</f>
        <v>613.12024938502384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1182.6803353215523</v>
      </c>
      <c r="P27" s="69"/>
      <c r="Q27" s="61" t="s">
        <v>749</v>
      </c>
      <c r="R27" s="61" t="s">
        <v>3415</v>
      </c>
      <c r="S27" s="62">
        <v>43039</v>
      </c>
      <c r="T27" s="171">
        <f t="shared" si="7"/>
        <v>1182.6803353215523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4016.6491907189766</v>
      </c>
      <c r="P28" s="60"/>
      <c r="Q28" s="61" t="s">
        <v>750</v>
      </c>
      <c r="R28" s="61" t="s">
        <v>3415</v>
      </c>
      <c r="S28" s="62">
        <v>43039</v>
      </c>
      <c r="T28" s="171">
        <f t="shared" si="7"/>
        <v>4016.6491907189766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3643.0171597624471</v>
      </c>
      <c r="P29" s="60"/>
      <c r="Q29" s="61" t="s">
        <v>751</v>
      </c>
      <c r="R29" s="61" t="s">
        <v>3415</v>
      </c>
      <c r="S29" s="62">
        <v>43039</v>
      </c>
      <c r="T29" s="171">
        <f t="shared" si="7"/>
        <v>3643.0171597624471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1269.7274782826189</v>
      </c>
      <c r="P30" s="73"/>
      <c r="Q30" s="61" t="s">
        <v>752</v>
      </c>
      <c r="R30" s="61" t="s">
        <v>3415</v>
      </c>
      <c r="S30" s="62">
        <v>43039</v>
      </c>
      <c r="T30" s="171">
        <f t="shared" si="7"/>
        <v>1269.7274782826189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382.08728630062495</v>
      </c>
      <c r="P31" s="73"/>
      <c r="Q31" s="61" t="s">
        <v>753</v>
      </c>
      <c r="R31" s="61" t="s">
        <v>3415</v>
      </c>
      <c r="S31" s="62">
        <v>43039</v>
      </c>
      <c r="T31" s="171">
        <f t="shared" si="7"/>
        <v>382.08728630062495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95.40408037378748</v>
      </c>
      <c r="P32" s="60"/>
      <c r="Q32" s="61" t="s">
        <v>754</v>
      </c>
      <c r="R32" s="61" t="s">
        <v>3415</v>
      </c>
      <c r="S32" s="62">
        <v>43039</v>
      </c>
      <c r="T32" s="171">
        <f t="shared" si="7"/>
        <v>95.40408037378748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146.43695864218313</v>
      </c>
      <c r="P33" s="73"/>
      <c r="Q33" s="61" t="s">
        <v>755</v>
      </c>
      <c r="R33" s="61" t="s">
        <v>3415</v>
      </c>
      <c r="S33" s="62">
        <v>43039</v>
      </c>
      <c r="T33" s="171">
        <f t="shared" si="7"/>
        <v>146.43695864218313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1635.0023169230303</v>
      </c>
      <c r="P34" s="60"/>
      <c r="Q34" s="61" t="s">
        <v>756</v>
      </c>
      <c r="R34" s="61" t="s">
        <v>3415</v>
      </c>
      <c r="S34" s="62">
        <v>43039</v>
      </c>
      <c r="T34" s="171">
        <f t="shared" si="7"/>
        <v>1635.0023169230303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331.37565094498723</v>
      </c>
      <c r="P35" s="73"/>
      <c r="Q35" s="61" t="s">
        <v>757</v>
      </c>
      <c r="R35" s="61" t="s">
        <v>3415</v>
      </c>
      <c r="S35" s="62">
        <v>43039</v>
      </c>
      <c r="T35" s="171">
        <f t="shared" si="7"/>
        <v>331.37565094498723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58.336670953873188</v>
      </c>
      <c r="P36" s="73"/>
      <c r="Q36" s="61" t="s">
        <v>758</v>
      </c>
      <c r="R36" s="61" t="s">
        <v>3415</v>
      </c>
      <c r="S36" s="62">
        <v>43039</v>
      </c>
      <c r="T36" s="171">
        <f t="shared" si="7"/>
        <v>58.336670953873188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194.07804482310746</v>
      </c>
      <c r="P37" s="73"/>
      <c r="Q37" s="61" t="s">
        <v>759</v>
      </c>
      <c r="R37" s="61" t="s">
        <v>3415</v>
      </c>
      <c r="S37" s="62">
        <v>43039</v>
      </c>
      <c r="T37" s="171">
        <f t="shared" si="7"/>
        <v>194.07804482310746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189.14522558399435</v>
      </c>
      <c r="P38" s="60"/>
      <c r="Q38" s="61" t="s">
        <v>760</v>
      </c>
      <c r="R38" s="61" t="s">
        <v>3415</v>
      </c>
      <c r="S38" s="62">
        <v>43039</v>
      </c>
      <c r="T38" s="171">
        <f t="shared" si="7"/>
        <v>189.14522558399435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91.412484381784751</v>
      </c>
      <c r="P39" s="60"/>
      <c r="Q39" s="61" t="s">
        <v>761</v>
      </c>
      <c r="R39" s="61" t="s">
        <v>3415</v>
      </c>
      <c r="S39" s="62">
        <v>43039</v>
      </c>
      <c r="T39" s="171">
        <f t="shared" si="7"/>
        <v>91.412484381784751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60.485277680645439</v>
      </c>
      <c r="P40" s="60"/>
      <c r="Q40" s="61" t="s">
        <v>762</v>
      </c>
      <c r="R40" s="61" t="s">
        <v>3415</v>
      </c>
      <c r="S40" s="62">
        <v>43039</v>
      </c>
      <c r="T40" s="171">
        <f t="shared" si="7"/>
        <v>60.485277680645439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80.507573083809532</v>
      </c>
      <c r="P41" s="73"/>
      <c r="Q41" s="61" t="s">
        <v>763</v>
      </c>
      <c r="R41" s="61" t="s">
        <v>3415</v>
      </c>
      <c r="S41" s="62">
        <v>43039</v>
      </c>
      <c r="T41" s="171">
        <f t="shared" si="7"/>
        <v>80.507573083809532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183.65482941546045</v>
      </c>
      <c r="P42" s="73"/>
      <c r="Q42" s="61" t="s">
        <v>764</v>
      </c>
      <c r="R42" s="61" t="s">
        <v>3415</v>
      </c>
      <c r="S42" s="62">
        <v>43039</v>
      </c>
      <c r="T42" s="171">
        <f t="shared" si="7"/>
        <v>183.65482941546045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522.83688134063175</v>
      </c>
      <c r="P43" s="73"/>
      <c r="Q43" s="61" t="s">
        <v>765</v>
      </c>
      <c r="R43" s="61" t="s">
        <v>3415</v>
      </c>
      <c r="S43" s="62">
        <v>43039</v>
      </c>
      <c r="T43" s="171">
        <f t="shared" si="7"/>
        <v>522.83688134063175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676.80347523566184</v>
      </c>
      <c r="P44" s="60"/>
      <c r="Q44" s="61" t="s">
        <v>766</v>
      </c>
      <c r="R44" s="61" t="s">
        <v>3415</v>
      </c>
      <c r="S44" s="62">
        <v>43039</v>
      </c>
      <c r="T44" s="171">
        <f t="shared" si="7"/>
        <v>676.80347523566184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103.5272414247714</v>
      </c>
      <c r="P45" s="60"/>
      <c r="Q45" s="61" t="s">
        <v>593</v>
      </c>
      <c r="R45" s="61" t="s">
        <v>3415</v>
      </c>
      <c r="S45" s="62">
        <v>43039</v>
      </c>
      <c r="T45" s="171">
        <f t="shared" si="7"/>
        <v>103.5272414247714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49.086148563059567</v>
      </c>
      <c r="P46" s="60"/>
      <c r="Q46" s="61" t="s">
        <v>767</v>
      </c>
      <c r="R46" s="61" t="s">
        <v>3415</v>
      </c>
      <c r="S46" s="62">
        <v>43039</v>
      </c>
      <c r="T46" s="171">
        <f t="shared" si="7"/>
        <v>49.086148563059567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43.74544085796601</v>
      </c>
      <c r="P47" s="73"/>
      <c r="Q47" s="61" t="s">
        <v>830</v>
      </c>
      <c r="R47" s="61" t="s">
        <v>3415</v>
      </c>
      <c r="S47" s="62">
        <v>43039</v>
      </c>
      <c r="T47" s="171">
        <f t="shared" si="7"/>
        <v>43.74544085796601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15569.119999999995</v>
      </c>
      <c r="P48" s="60"/>
      <c r="Q48" s="19" t="s">
        <v>37</v>
      </c>
      <c r="R48" s="61" t="s">
        <v>3415</v>
      </c>
      <c r="S48" s="62">
        <v>43039</v>
      </c>
      <c r="T48" s="171">
        <f t="shared" si="7"/>
        <v>15569.119999999995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-15569.119999999995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15569.119999999995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ht="14.4" x14ac:dyDescent="0.3">
      <c r="N2" s="21"/>
      <c r="P2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4">
        <v>556.51</v>
      </c>
      <c r="O6" s="19" t="s">
        <v>3407</v>
      </c>
    </row>
    <row r="7" spans="3:16" x14ac:dyDescent="0.25">
      <c r="M7" s="31" t="s">
        <v>2978</v>
      </c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556.51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N13</f>
        <v>556.51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556.51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21.915660614425196</v>
      </c>
      <c r="O26" s="60"/>
      <c r="P26" s="61" t="s">
        <v>3108</v>
      </c>
      <c r="Q26" s="61" t="s">
        <v>3425</v>
      </c>
      <c r="R26" s="205">
        <v>43039</v>
      </c>
      <c r="S26" s="171">
        <f>N26</f>
        <v>21.915660614425196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42.274286113139162</v>
      </c>
      <c r="O27" s="69"/>
      <c r="P27" s="61" t="s">
        <v>3110</v>
      </c>
      <c r="Q27" s="61" t="s">
        <v>3425</v>
      </c>
      <c r="R27" s="205">
        <v>43039</v>
      </c>
      <c r="S27" s="171">
        <f t="shared" ref="S27:S48" si="7">N27</f>
        <v>42.274286113139162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143.57301126377197</v>
      </c>
      <c r="O28" s="60"/>
      <c r="P28" s="61" t="s">
        <v>3111</v>
      </c>
      <c r="Q28" s="61" t="s">
        <v>3425</v>
      </c>
      <c r="R28" s="205">
        <v>43039</v>
      </c>
      <c r="S28" s="171">
        <f t="shared" si="7"/>
        <v>143.57301126377197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130.21773096869956</v>
      </c>
      <c r="O29" s="60"/>
      <c r="P29" s="61" t="s">
        <v>3112</v>
      </c>
      <c r="Q29" s="61" t="s">
        <v>3425</v>
      </c>
      <c r="R29" s="205">
        <v>43039</v>
      </c>
      <c r="S29" s="171">
        <f t="shared" si="7"/>
        <v>130.21773096869956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45.385740423290478</v>
      </c>
      <c r="O30" s="73"/>
      <c r="P30" s="61" t="s">
        <v>3113</v>
      </c>
      <c r="Q30" s="61" t="s">
        <v>3425</v>
      </c>
      <c r="R30" s="205">
        <v>43039</v>
      </c>
      <c r="S30" s="171">
        <f t="shared" si="7"/>
        <v>45.385740423290478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13.657508947144141</v>
      </c>
      <c r="O31" s="73"/>
      <c r="P31" s="61" t="s">
        <v>3114</v>
      </c>
      <c r="Q31" s="61" t="s">
        <v>3425</v>
      </c>
      <c r="R31" s="205">
        <v>43039</v>
      </c>
      <c r="S31" s="171">
        <f t="shared" si="7"/>
        <v>13.657508947144141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3.4101686395131177</v>
      </c>
      <c r="O32" s="60"/>
      <c r="P32" s="61" t="s">
        <v>3115</v>
      </c>
      <c r="Q32" s="61" t="s">
        <v>3425</v>
      </c>
      <c r="R32" s="205">
        <v>43039</v>
      </c>
      <c r="S32" s="171">
        <f t="shared" si="7"/>
        <v>3.4101686395131177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5.2343120133932644</v>
      </c>
      <c r="O33" s="73"/>
      <c r="P33" s="61" t="s">
        <v>3116</v>
      </c>
      <c r="Q33" s="61" t="s">
        <v>3425</v>
      </c>
      <c r="R33" s="205">
        <v>43039</v>
      </c>
      <c r="S33" s="171">
        <f t="shared" si="7"/>
        <v>5.2343120133932644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58.442297277613356</v>
      </c>
      <c r="O34" s="60"/>
      <c r="P34" s="61" t="s">
        <v>3117</v>
      </c>
      <c r="Q34" s="61" t="s">
        <v>3425</v>
      </c>
      <c r="R34" s="205">
        <v>43039</v>
      </c>
      <c r="S34" s="171">
        <f t="shared" si="7"/>
        <v>58.442297277613356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11.844848232102704</v>
      </c>
      <c r="O35" s="73"/>
      <c r="P35" s="61" t="s">
        <v>3118</v>
      </c>
      <c r="Q35" s="61" t="s">
        <v>3425</v>
      </c>
      <c r="R35" s="205">
        <v>43039</v>
      </c>
      <c r="S35" s="171">
        <f t="shared" si="7"/>
        <v>11.844848232102704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2.0852135992618703</v>
      </c>
      <c r="O36" s="73"/>
      <c r="P36" s="61" t="s">
        <v>3119</v>
      </c>
      <c r="Q36" s="61" t="s">
        <v>3425</v>
      </c>
      <c r="R36" s="205">
        <v>43039</v>
      </c>
      <c r="S36" s="171">
        <f t="shared" si="7"/>
        <v>2.0852135992618703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6.9372175642879963</v>
      </c>
      <c r="O37" s="73"/>
      <c r="P37" s="61" t="s">
        <v>3120</v>
      </c>
      <c r="Q37" s="61" t="s">
        <v>3425</v>
      </c>
      <c r="R37" s="205">
        <v>43039</v>
      </c>
      <c r="S37" s="171">
        <f t="shared" si="7"/>
        <v>6.9372175642879963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6.7608965368465714</v>
      </c>
      <c r="O38" s="60"/>
      <c r="P38" s="61" t="s">
        <v>3121</v>
      </c>
      <c r="Q38" s="61" t="s">
        <v>3425</v>
      </c>
      <c r="R38" s="205">
        <v>43039</v>
      </c>
      <c r="S38" s="171">
        <f t="shared" si="7"/>
        <v>6.7608965368465714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3.2674911416513606</v>
      </c>
      <c r="O39" s="60"/>
      <c r="P39" s="61" t="s">
        <v>3122</v>
      </c>
      <c r="Q39" s="61" t="s">
        <v>3425</v>
      </c>
      <c r="R39" s="205">
        <v>43039</v>
      </c>
      <c r="S39" s="171">
        <f t="shared" si="7"/>
        <v>3.2674911416513606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2.1620144158472665</v>
      </c>
      <c r="O40" s="60"/>
      <c r="P40" s="61" t="s">
        <v>3123</v>
      </c>
      <c r="Q40" s="61" t="s">
        <v>3425</v>
      </c>
      <c r="R40" s="205">
        <v>43039</v>
      </c>
      <c r="S40" s="171">
        <f t="shared" si="7"/>
        <v>2.1620144158472665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2.8777008268207092</v>
      </c>
      <c r="O41" s="73"/>
      <c r="P41" s="61" t="s">
        <v>3124</v>
      </c>
      <c r="Q41" s="61" t="s">
        <v>3425</v>
      </c>
      <c r="R41" s="205">
        <v>43039</v>
      </c>
      <c r="S41" s="171">
        <f t="shared" si="7"/>
        <v>2.8777008268207092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6.5646452155290662</v>
      </c>
      <c r="O42" s="73"/>
      <c r="P42" s="61" t="s">
        <v>3125</v>
      </c>
      <c r="Q42" s="61" t="s">
        <v>3425</v>
      </c>
      <c r="R42" s="205">
        <v>43039</v>
      </c>
      <c r="S42" s="171">
        <f t="shared" si="7"/>
        <v>6.5646452155290662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18.688529141973017</v>
      </c>
      <c r="O43" s="73"/>
      <c r="P43" s="61" t="s">
        <v>3126</v>
      </c>
      <c r="Q43" s="61" t="s">
        <v>3425</v>
      </c>
      <c r="R43" s="205">
        <v>43039</v>
      </c>
      <c r="S43" s="171">
        <f t="shared" si="7"/>
        <v>18.688529141973017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24.191984004452287</v>
      </c>
      <c r="O44" s="60"/>
      <c r="P44" s="61" t="s">
        <v>3127</v>
      </c>
      <c r="Q44" s="61" t="s">
        <v>3425</v>
      </c>
      <c r="R44" s="205">
        <v>43039</v>
      </c>
      <c r="S44" s="171">
        <f t="shared" si="7"/>
        <v>24.191984004452287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3.7005267558667114</v>
      </c>
      <c r="O45" s="60"/>
      <c r="P45" s="61" t="s">
        <v>3128</v>
      </c>
      <c r="Q45" s="61" t="s">
        <v>3425</v>
      </c>
      <c r="R45" s="205">
        <v>43039</v>
      </c>
      <c r="S45" s="171">
        <f t="shared" si="7"/>
        <v>3.7005267558667114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1.7545585451732841</v>
      </c>
      <c r="O46" s="60"/>
      <c r="P46" s="61" t="s">
        <v>3129</v>
      </c>
      <c r="Q46" s="61" t="s">
        <v>3425</v>
      </c>
      <c r="R46" s="205">
        <v>43039</v>
      </c>
      <c r="S46" s="171">
        <f t="shared" si="7"/>
        <v>1.7545585451732841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1.5636577591968375</v>
      </c>
      <c r="O47" s="73"/>
      <c r="P47" s="61" t="s">
        <v>3130</v>
      </c>
      <c r="Q47" s="61" t="s">
        <v>3425</v>
      </c>
      <c r="R47" s="205">
        <v>43039</v>
      </c>
      <c r="S47" s="171">
        <f t="shared" si="7"/>
        <v>1.5636577591968375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556.51</v>
      </c>
      <c r="O48" s="60"/>
      <c r="P48" s="19" t="s">
        <v>2978</v>
      </c>
      <c r="Q48" s="61" t="s">
        <v>3425</v>
      </c>
      <c r="R48" s="205">
        <v>43039</v>
      </c>
      <c r="S48" s="171">
        <f t="shared" si="7"/>
        <v>556.51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workbookViewId="0">
      <selection activeCell="C18" sqref="C18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P3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/>
    </row>
    <row r="7" spans="3:16" ht="14.4" x14ac:dyDescent="0.3">
      <c r="L7" s="36"/>
      <c r="M7" s="31" t="s">
        <v>2947</v>
      </c>
      <c r="N7" s="33">
        <v>3699.78</v>
      </c>
      <c r="O7" s="19" t="s">
        <v>3426</v>
      </c>
    </row>
    <row r="8" spans="3:16" ht="14.4" x14ac:dyDescent="0.3">
      <c r="L8" s="36"/>
      <c r="M8" s="31" t="s">
        <v>2947</v>
      </c>
      <c r="N8" s="208">
        <v>3736.88</v>
      </c>
      <c r="O8" s="19" t="s">
        <v>3407</v>
      </c>
    </row>
    <row r="9" spans="3:16" ht="14.4" x14ac:dyDescent="0.3">
      <c r="L9" s="36"/>
      <c r="M9" s="31"/>
      <c r="N9" s="33"/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7436.66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7436.66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7436.66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292.85963714016151</v>
      </c>
      <c r="O25" s="60"/>
      <c r="P25" s="61" t="s">
        <v>3078</v>
      </c>
      <c r="Q25" s="61" t="s">
        <v>3416</v>
      </c>
      <c r="R25" s="205">
        <v>43039</v>
      </c>
      <c r="S25" s="171">
        <f>N25</f>
        <v>292.85963714016151</v>
      </c>
      <c r="T25" s="61"/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564.91256682923483</v>
      </c>
      <c r="O26" s="69"/>
      <c r="P26" s="61" t="s">
        <v>3079</v>
      </c>
      <c r="Q26" s="61" t="s">
        <v>3416</v>
      </c>
      <c r="R26" s="205">
        <v>43039</v>
      </c>
      <c r="S26" s="171">
        <f t="shared" ref="S26:S47" si="7">N26</f>
        <v>564.91256682923483</v>
      </c>
      <c r="T26" s="61"/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1918.5705017786609</v>
      </c>
      <c r="O27" s="60"/>
      <c r="P27" s="61" t="s">
        <v>3080</v>
      </c>
      <c r="Q27" s="61" t="s">
        <v>3416</v>
      </c>
      <c r="R27" s="205">
        <v>43039</v>
      </c>
      <c r="S27" s="171">
        <f t="shared" si="7"/>
        <v>1918.5705017786609</v>
      </c>
      <c r="T27" s="61"/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1740.1034863447003</v>
      </c>
      <c r="O28" s="60"/>
      <c r="P28" s="61" t="s">
        <v>3081</v>
      </c>
      <c r="Q28" s="61" t="s">
        <v>3416</v>
      </c>
      <c r="R28" s="205">
        <v>43039</v>
      </c>
      <c r="S28" s="171">
        <f t="shared" si="7"/>
        <v>1740.1034863447003</v>
      </c>
      <c r="T28" s="61"/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606.49102509616614</v>
      </c>
      <c r="O29" s="73"/>
      <c r="P29" s="61" t="s">
        <v>3082</v>
      </c>
      <c r="Q29" s="61" t="s">
        <v>3416</v>
      </c>
      <c r="R29" s="205">
        <v>43039</v>
      </c>
      <c r="S29" s="171">
        <f t="shared" si="7"/>
        <v>606.49102509616614</v>
      </c>
      <c r="T29" s="61"/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182.50570607333015</v>
      </c>
      <c r="O30" s="73"/>
      <c r="P30" s="61" t="s">
        <v>3083</v>
      </c>
      <c r="Q30" s="61" t="s">
        <v>3416</v>
      </c>
      <c r="R30" s="205">
        <v>43039</v>
      </c>
      <c r="S30" s="171">
        <f t="shared" si="7"/>
        <v>182.50570607333015</v>
      </c>
      <c r="T30" s="61"/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45.570186905395452</v>
      </c>
      <c r="O31" s="60"/>
      <c r="P31" s="61" t="s">
        <v>3084</v>
      </c>
      <c r="Q31" s="61" t="s">
        <v>3416</v>
      </c>
      <c r="R31" s="205">
        <v>43039</v>
      </c>
      <c r="S31" s="171">
        <f t="shared" si="7"/>
        <v>45.570186905395452</v>
      </c>
      <c r="T31" s="61"/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69.946270107493405</v>
      </c>
      <c r="O32" s="73"/>
      <c r="P32" s="61" t="s">
        <v>3085</v>
      </c>
      <c r="Q32" s="61" t="s">
        <v>3416</v>
      </c>
      <c r="R32" s="205">
        <v>43039</v>
      </c>
      <c r="S32" s="171">
        <f t="shared" si="7"/>
        <v>69.946270107493405</v>
      </c>
      <c r="T32" s="61"/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780.96619013591157</v>
      </c>
      <c r="O33" s="60"/>
      <c r="P33" s="61" t="s">
        <v>3086</v>
      </c>
      <c r="Q33" s="61" t="s">
        <v>3416</v>
      </c>
      <c r="R33" s="205">
        <v>43039</v>
      </c>
      <c r="S33" s="171">
        <f t="shared" si="7"/>
        <v>780.96619013591157</v>
      </c>
      <c r="T33" s="61"/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158.28306598937826</v>
      </c>
      <c r="O34" s="73"/>
      <c r="P34" s="61" t="s">
        <v>3087</v>
      </c>
      <c r="Q34" s="61" t="s">
        <v>3416</v>
      </c>
      <c r="R34" s="205">
        <v>43039</v>
      </c>
      <c r="S34" s="171">
        <f t="shared" si="7"/>
        <v>158.28306598937826</v>
      </c>
      <c r="T34" s="61"/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27.86477253793603</v>
      </c>
      <c r="O35" s="73"/>
      <c r="P35" s="61" t="s">
        <v>3088</v>
      </c>
      <c r="Q35" s="61" t="s">
        <v>3416</v>
      </c>
      <c r="R35" s="205">
        <v>43039</v>
      </c>
      <c r="S35" s="171">
        <f t="shared" si="7"/>
        <v>27.86477253793603</v>
      </c>
      <c r="T35" s="61"/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92.702248605843508</v>
      </c>
      <c r="O36" s="73"/>
      <c r="P36" s="61" t="s">
        <v>3089</v>
      </c>
      <c r="Q36" s="61" t="s">
        <v>3416</v>
      </c>
      <c r="R36" s="205">
        <v>43039</v>
      </c>
      <c r="S36" s="171">
        <f t="shared" si="7"/>
        <v>92.702248605843508</v>
      </c>
      <c r="T36" s="61"/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90.346065371162112</v>
      </c>
      <c r="O37" s="60"/>
      <c r="P37" s="61" t="s">
        <v>3090</v>
      </c>
      <c r="Q37" s="61" t="s">
        <v>3416</v>
      </c>
      <c r="R37" s="205">
        <v>43039</v>
      </c>
      <c r="S37" s="171">
        <f t="shared" si="7"/>
        <v>90.346065371162112</v>
      </c>
      <c r="T37" s="61"/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43.663583176354436</v>
      </c>
      <c r="O38" s="60"/>
      <c r="P38" s="61" t="s">
        <v>3091</v>
      </c>
      <c r="Q38" s="61" t="s">
        <v>3416</v>
      </c>
      <c r="R38" s="205">
        <v>43039</v>
      </c>
      <c r="S38" s="171">
        <f t="shared" si="7"/>
        <v>43.663583176354436</v>
      </c>
      <c r="T38" s="61"/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28.891064178100542</v>
      </c>
      <c r="O39" s="60"/>
      <c r="P39" s="61" t="s">
        <v>3092</v>
      </c>
      <c r="Q39" s="61" t="s">
        <v>3416</v>
      </c>
      <c r="R39" s="205">
        <v>43039</v>
      </c>
      <c r="S39" s="171">
        <f t="shared" si="7"/>
        <v>28.891064178100542</v>
      </c>
      <c r="T39" s="61"/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38.454803383199753</v>
      </c>
      <c r="O40" s="73"/>
      <c r="P40" s="61" t="s">
        <v>3093</v>
      </c>
      <c r="Q40" s="61" t="s">
        <v>3416</v>
      </c>
      <c r="R40" s="205">
        <v>43039</v>
      </c>
      <c r="S40" s="171">
        <f t="shared" si="7"/>
        <v>38.454803383199753</v>
      </c>
      <c r="T40" s="61"/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87.723553015249294</v>
      </c>
      <c r="O41" s="73"/>
      <c r="P41" s="61" t="s">
        <v>3094</v>
      </c>
      <c r="Q41" s="61" t="s">
        <v>3416</v>
      </c>
      <c r="R41" s="205">
        <v>43039</v>
      </c>
      <c r="S41" s="171">
        <f t="shared" si="7"/>
        <v>87.723553015249294</v>
      </c>
      <c r="T41" s="61"/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249.73538144677556</v>
      </c>
      <c r="O42" s="73"/>
      <c r="P42" s="61" t="s">
        <v>3095</v>
      </c>
      <c r="Q42" s="61" t="s">
        <v>3416</v>
      </c>
      <c r="R42" s="205">
        <v>43039</v>
      </c>
      <c r="S42" s="171">
        <f t="shared" si="7"/>
        <v>249.73538144677556</v>
      </c>
      <c r="T42" s="61"/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323.27821560538018</v>
      </c>
      <c r="O43" s="60"/>
      <c r="P43" s="61" t="s">
        <v>3096</v>
      </c>
      <c r="Q43" s="61" t="s">
        <v>3416</v>
      </c>
      <c r="R43" s="205">
        <v>43039</v>
      </c>
      <c r="S43" s="171">
        <f t="shared" si="7"/>
        <v>323.27821560538018</v>
      </c>
      <c r="T43" s="61"/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49.45025121612143</v>
      </c>
      <c r="O44" s="60"/>
      <c r="P44" s="61" t="s">
        <v>3097</v>
      </c>
      <c r="Q44" s="61" t="s">
        <v>3416</v>
      </c>
      <c r="R44" s="205">
        <v>43039</v>
      </c>
      <c r="S44" s="171">
        <f t="shared" si="7"/>
        <v>49.45025121612143</v>
      </c>
      <c r="T44" s="61"/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23.446219026699168</v>
      </c>
      <c r="O45" s="60"/>
      <c r="P45" s="61" t="s">
        <v>3098</v>
      </c>
      <c r="Q45" s="61" t="s">
        <v>3416</v>
      </c>
      <c r="R45" s="205">
        <v>43039</v>
      </c>
      <c r="S45" s="171">
        <f t="shared" si="7"/>
        <v>23.446219026699168</v>
      </c>
      <c r="T45" s="61"/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20.895206036744629</v>
      </c>
      <c r="O46" s="73"/>
      <c r="P46" s="61" t="s">
        <v>3099</v>
      </c>
      <c r="Q46" s="61" t="s">
        <v>3416</v>
      </c>
      <c r="R46" s="205">
        <v>43039</v>
      </c>
      <c r="S46" s="171">
        <f t="shared" si="7"/>
        <v>20.895206036744629</v>
      </c>
      <c r="T46" s="61"/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8">SUM(H25:H46)</f>
        <v>14647135.030000001</v>
      </c>
      <c r="I47" s="81">
        <f t="shared" si="8"/>
        <v>1</v>
      </c>
      <c r="J47" s="80">
        <f t="shared" si="8"/>
        <v>10279454.360000001</v>
      </c>
      <c r="K47" s="81">
        <f t="shared" si="8"/>
        <v>0.99999999999999967</v>
      </c>
      <c r="L47" s="81">
        <f t="shared" si="8"/>
        <v>4</v>
      </c>
      <c r="M47" s="81">
        <f t="shared" si="8"/>
        <v>1</v>
      </c>
      <c r="N47" s="50">
        <f t="shared" si="8"/>
        <v>7436.6599999999962</v>
      </c>
      <c r="O47" s="60"/>
      <c r="P47" s="19" t="s">
        <v>2947</v>
      </c>
      <c r="Q47" s="61" t="s">
        <v>3416</v>
      </c>
      <c r="R47" s="205">
        <v>43039</v>
      </c>
      <c r="S47" s="171">
        <f t="shared" si="7"/>
        <v>7436.6599999999962</v>
      </c>
      <c r="T47" s="61"/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9">F47+F49</f>
        <v>78335</v>
      </c>
      <c r="G53" s="67">
        <f t="shared" si="9"/>
        <v>1</v>
      </c>
      <c r="H53" s="93">
        <f t="shared" si="9"/>
        <v>14647135.030000001</v>
      </c>
      <c r="I53" s="67">
        <f t="shared" si="9"/>
        <v>1</v>
      </c>
      <c r="J53" s="93">
        <f t="shared" si="9"/>
        <v>10279454.360000001</v>
      </c>
      <c r="K53" s="67">
        <f t="shared" si="9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65" orientation="landscape" r:id="rId1"/>
  <headerFooter>
    <oddFooter>&amp;L&amp;A&amp;RLU 009391X&amp;P</oddFooter>
  </headerFooter>
  <drawing r:id="rId2"/>
  <legacy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opLeftCell="B14" workbookViewId="0">
      <selection activeCell="C17" sqref="C17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5.1093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2:16" s="18" customFormat="1" x14ac:dyDescent="0.25">
      <c r="F1" s="19"/>
      <c r="G1" s="20"/>
      <c r="J1" s="104" t="s">
        <v>3028</v>
      </c>
    </row>
    <row r="2" spans="2:16" ht="14.4" x14ac:dyDescent="0.3">
      <c r="N2" s="21"/>
      <c r="P2"/>
    </row>
    <row r="3" spans="2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2:16" ht="14.4" x14ac:dyDescent="0.3">
      <c r="J4" s="19" t="s">
        <v>598</v>
      </c>
      <c r="K4" s="19" t="s">
        <v>599</v>
      </c>
      <c r="L4" s="25"/>
      <c r="M4" s="26"/>
      <c r="N4" s="28"/>
    </row>
    <row r="5" spans="2:16" ht="14.4" x14ac:dyDescent="0.3">
      <c r="L5" s="29" t="s">
        <v>600</v>
      </c>
      <c r="M5" s="30"/>
      <c r="N5" s="29"/>
      <c r="P5"/>
    </row>
    <row r="6" spans="2:16" ht="14.4" x14ac:dyDescent="0.3">
      <c r="L6" s="36"/>
      <c r="M6" s="31" t="s">
        <v>2976</v>
      </c>
      <c r="N6" s="33">
        <v>1913.72</v>
      </c>
      <c r="O6" s="19" t="s">
        <v>3413</v>
      </c>
    </row>
    <row r="7" spans="2:16" ht="14.4" x14ac:dyDescent="0.3">
      <c r="L7" s="36"/>
      <c r="M7" s="31" t="s">
        <v>2976</v>
      </c>
      <c r="N7" s="208">
        <v>13623.08</v>
      </c>
      <c r="O7" s="19" t="s">
        <v>3407</v>
      </c>
    </row>
    <row r="8" spans="2:16" ht="14.4" x14ac:dyDescent="0.3">
      <c r="L8" s="36"/>
      <c r="M8" s="31"/>
      <c r="N8" s="33"/>
    </row>
    <row r="9" spans="2:16" ht="14.4" x14ac:dyDescent="0.3">
      <c r="L9" s="28"/>
      <c r="M9" s="31"/>
      <c r="N9" s="37"/>
    </row>
    <row r="10" spans="2:16" ht="14.4" x14ac:dyDescent="0.3">
      <c r="L10" s="28"/>
      <c r="M10" s="31" t="s">
        <v>603</v>
      </c>
      <c r="N10" s="28"/>
    </row>
    <row r="11" spans="2:16" ht="14.4" x14ac:dyDescent="0.3">
      <c r="L11" s="28"/>
      <c r="M11" s="31"/>
      <c r="N11" s="38">
        <f>SUM(N6:N10)</f>
        <v>15536.8</v>
      </c>
    </row>
    <row r="12" spans="2:16" ht="14.4" x14ac:dyDescent="0.3">
      <c r="L12" s="28"/>
      <c r="M12" s="31"/>
      <c r="N12" s="106"/>
      <c r="O12" s="70"/>
    </row>
    <row r="13" spans="2:16" ht="14.4" x14ac:dyDescent="0.3">
      <c r="K13" s="39"/>
      <c r="L13" s="28"/>
      <c r="M13" s="31"/>
      <c r="N13" s="34"/>
      <c r="O13" s="70"/>
    </row>
    <row r="14" spans="2:16" ht="14.4" x14ac:dyDescent="0.3">
      <c r="K14" s="39"/>
      <c r="L14" s="28"/>
      <c r="M14" s="31"/>
      <c r="N14" s="34"/>
      <c r="O14" s="70"/>
    </row>
    <row r="15" spans="2:16" ht="14.4" x14ac:dyDescent="0.3">
      <c r="K15" s="39"/>
      <c r="L15" s="28"/>
      <c r="M15" s="31"/>
      <c r="N15" s="34"/>
      <c r="O15" s="70"/>
    </row>
    <row r="16" spans="2:16" ht="14.4" x14ac:dyDescent="0.3">
      <c r="B16" s="24"/>
      <c r="F16" s="24"/>
      <c r="G16" s="24"/>
      <c r="J16" s="24"/>
      <c r="K16" s="39"/>
      <c r="L16" s="41"/>
      <c r="M16" s="40"/>
      <c r="N16" s="41"/>
      <c r="O16" s="24"/>
    </row>
    <row r="17" spans="1:20" ht="14.4" x14ac:dyDescent="0.3">
      <c r="C17" s="43" t="s">
        <v>3562</v>
      </c>
      <c r="D17" s="24"/>
      <c r="E17" s="24"/>
      <c r="F17" s="24"/>
      <c r="G17" s="44"/>
      <c r="H17" s="44"/>
      <c r="I17" s="44"/>
      <c r="J17" s="44"/>
      <c r="K17" s="45"/>
      <c r="L17" s="28"/>
      <c r="M17" s="31"/>
      <c r="N17" s="34"/>
      <c r="O17"/>
    </row>
    <row r="18" spans="1:20" ht="14.4" x14ac:dyDescent="0.3">
      <c r="K18" s="39"/>
      <c r="L18" s="28"/>
      <c r="M18" s="31"/>
      <c r="N18" s="34"/>
      <c r="O18"/>
    </row>
    <row r="19" spans="1:20" ht="14.4" x14ac:dyDescent="0.3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8"/>
      <c r="M19" s="31"/>
      <c r="N19" s="38">
        <f>N11</f>
        <v>15536.8</v>
      </c>
      <c r="O19"/>
    </row>
    <row r="20" spans="1:20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0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N19</f>
        <v>15536.8</v>
      </c>
    </row>
    <row r="22" spans="1:20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3029</v>
      </c>
    </row>
    <row r="23" spans="1:20" ht="14.4" x14ac:dyDescent="0.3">
      <c r="N23" s="52"/>
      <c r="P23" s="53"/>
      <c r="Q23" s="54"/>
      <c r="R23" s="55"/>
      <c r="S23" s="55"/>
      <c r="T23" s="6"/>
    </row>
    <row r="24" spans="1:20" s="56" customFormat="1" x14ac:dyDescent="0.25">
      <c r="B24" s="56">
        <v>101</v>
      </c>
      <c r="C24" s="56" t="s">
        <v>631</v>
      </c>
      <c r="D24" s="57">
        <v>5749220.8137200018</v>
      </c>
      <c r="E24" s="58">
        <f t="shared" ref="E24:E45" si="0">D24/$D$52</f>
        <v>2.9771631010762398E-2</v>
      </c>
      <c r="F24" s="59">
        <v>2385</v>
      </c>
      <c r="G24" s="58">
        <f t="shared" ref="G24:G45" si="1">F24/$F$52</f>
        <v>3.0446160719984683E-2</v>
      </c>
      <c r="H24" s="57">
        <v>698601.85000000009</v>
      </c>
      <c r="I24" s="58">
        <f t="shared" ref="I24:I45" si="2">H24/$H$52</f>
        <v>4.7695460482144542E-2</v>
      </c>
      <c r="J24" s="57">
        <v>509952.23000000004</v>
      </c>
      <c r="K24" s="58">
        <f t="shared" ref="K24:K45" si="3">J24/$J$52</f>
        <v>4.9608881185790876E-2</v>
      </c>
      <c r="L24" s="58">
        <f t="shared" ref="L24:L45" si="4">E24+G24+I24+K24</f>
        <v>0.15752213339868248</v>
      </c>
      <c r="M24" s="58">
        <f t="shared" ref="M24:M45" si="5">+E24*$D$21+G24*$F$21+I24*$H$21+K24*$J$21</f>
        <v>3.9380533349670621E-2</v>
      </c>
      <c r="N24" s="50">
        <f>+$N$21*M24</f>
        <v>611.84747054716252</v>
      </c>
      <c r="O24" s="60"/>
      <c r="P24" s="61" t="s">
        <v>3030</v>
      </c>
      <c r="Q24" s="61" t="s">
        <v>3421</v>
      </c>
      <c r="R24" s="205">
        <v>43039</v>
      </c>
      <c r="S24" s="171">
        <f>N24</f>
        <v>611.84747054716252</v>
      </c>
      <c r="T24" s="61"/>
    </row>
    <row r="25" spans="1:20" x14ac:dyDescent="0.25">
      <c r="B25" s="19">
        <v>102</v>
      </c>
      <c r="C25" s="19" t="s">
        <v>634</v>
      </c>
      <c r="D25" s="64">
        <v>14815592.565270001</v>
      </c>
      <c r="E25" s="65">
        <f t="shared" si="0"/>
        <v>7.6720719094038756E-2</v>
      </c>
      <c r="F25" s="66">
        <v>6749</v>
      </c>
      <c r="G25" s="67">
        <f t="shared" si="1"/>
        <v>8.6155613710346593E-2</v>
      </c>
      <c r="H25" s="68">
        <v>930539.99</v>
      </c>
      <c r="I25" s="65">
        <f t="shared" si="2"/>
        <v>6.3530512150948598E-2</v>
      </c>
      <c r="J25" s="68">
        <v>796102.58000000007</v>
      </c>
      <c r="K25" s="67">
        <f t="shared" si="3"/>
        <v>7.7445995878715104E-2</v>
      </c>
      <c r="L25" s="67">
        <f t="shared" si="4"/>
        <v>0.30385284083404906</v>
      </c>
      <c r="M25" s="67">
        <f t="shared" si="5"/>
        <v>7.5963210208512266E-2</v>
      </c>
      <c r="N25" s="50">
        <f t="shared" ref="N25:N46" si="6">+$N$21*M25</f>
        <v>1180.2252043676133</v>
      </c>
      <c r="O25" s="69"/>
      <c r="P25" s="61" t="s">
        <v>3031</v>
      </c>
      <c r="Q25" s="61" t="s">
        <v>3421</v>
      </c>
      <c r="R25" s="205">
        <v>43039</v>
      </c>
      <c r="S25" s="171">
        <f t="shared" ref="S25:S46" si="7">N25</f>
        <v>1180.2252043676133</v>
      </c>
      <c r="T25" s="61"/>
    </row>
    <row r="26" spans="1:20" s="56" customFormat="1" x14ac:dyDescent="0.25">
      <c r="B26" s="56">
        <v>105</v>
      </c>
      <c r="C26" s="56" t="s">
        <v>637</v>
      </c>
      <c r="D26" s="57">
        <v>60136326.138040006</v>
      </c>
      <c r="E26" s="58">
        <f t="shared" si="0"/>
        <v>0.31140854911191918</v>
      </c>
      <c r="F26" s="59">
        <v>18761</v>
      </c>
      <c r="G26" s="58">
        <f t="shared" si="1"/>
        <v>0.23949703197804301</v>
      </c>
      <c r="H26" s="57">
        <v>3667829.3700000006</v>
      </c>
      <c r="I26" s="58">
        <f t="shared" si="2"/>
        <v>0.25041275051316303</v>
      </c>
      <c r="J26" s="57">
        <v>2370796.35</v>
      </c>
      <c r="K26" s="58">
        <f t="shared" si="3"/>
        <v>0.23063445460932031</v>
      </c>
      <c r="L26" s="58">
        <f t="shared" si="4"/>
        <v>1.0319527862124453</v>
      </c>
      <c r="M26" s="58">
        <f t="shared" si="5"/>
        <v>0.25798819655311134</v>
      </c>
      <c r="N26" s="50">
        <f t="shared" si="6"/>
        <v>4008.3110122063799</v>
      </c>
      <c r="O26" s="60"/>
      <c r="P26" s="61" t="s">
        <v>3032</v>
      </c>
      <c r="Q26" s="61" t="s">
        <v>3421</v>
      </c>
      <c r="R26" s="205">
        <v>43039</v>
      </c>
      <c r="S26" s="171">
        <f t="shared" si="7"/>
        <v>4008.3110122063799</v>
      </c>
      <c r="T26" s="61"/>
    </row>
    <row r="27" spans="1:20" s="56" customFormat="1" x14ac:dyDescent="0.25">
      <c r="C27" s="56" t="s">
        <v>639</v>
      </c>
      <c r="D27" s="57">
        <v>47050204.824190006</v>
      </c>
      <c r="E27" s="58">
        <f t="shared" si="0"/>
        <v>0.24364368362122846</v>
      </c>
      <c r="F27" s="59">
        <v>21481</v>
      </c>
      <c r="G27" s="58">
        <f t="shared" si="1"/>
        <v>0.2742196974532457</v>
      </c>
      <c r="H27" s="57">
        <v>2841637.5700000003</v>
      </c>
      <c r="I27" s="58">
        <f t="shared" si="2"/>
        <v>0.19400637491084835</v>
      </c>
      <c r="J27" s="57">
        <v>2303522.19</v>
      </c>
      <c r="K27" s="58">
        <f t="shared" si="3"/>
        <v>0.22408992825179483</v>
      </c>
      <c r="L27" s="58">
        <f t="shared" si="4"/>
        <v>0.9359596842371174</v>
      </c>
      <c r="M27" s="58">
        <f t="shared" si="5"/>
        <v>0.23398992105927935</v>
      </c>
      <c r="N27" s="50">
        <f t="shared" si="6"/>
        <v>3635.4546055138112</v>
      </c>
      <c r="O27" s="60"/>
      <c r="P27" s="61" t="s">
        <v>3033</v>
      </c>
      <c r="Q27" s="61" t="s">
        <v>3421</v>
      </c>
      <c r="R27" s="205">
        <v>43039</v>
      </c>
      <c r="S27" s="171">
        <f t="shared" si="7"/>
        <v>3635.4546055138112</v>
      </c>
      <c r="T27" s="61"/>
    </row>
    <row r="28" spans="1:20" s="56" customFormat="1" x14ac:dyDescent="0.25">
      <c r="C28" s="70" t="s">
        <v>641</v>
      </c>
      <c r="D28" s="71">
        <v>12680789</v>
      </c>
      <c r="E28" s="65">
        <f t="shared" si="0"/>
        <v>6.56659020875313E-2</v>
      </c>
      <c r="F28" s="72">
        <v>6917</v>
      </c>
      <c r="G28" s="65">
        <f t="shared" si="1"/>
        <v>8.8300248930873806E-2</v>
      </c>
      <c r="H28" s="71">
        <v>1218946.5925</v>
      </c>
      <c r="I28" s="65">
        <f t="shared" si="2"/>
        <v>8.3220820317650879E-2</v>
      </c>
      <c r="J28" s="71">
        <v>915178.99</v>
      </c>
      <c r="K28" s="65">
        <f t="shared" si="3"/>
        <v>8.9029919093876878E-2</v>
      </c>
      <c r="L28" s="65">
        <f t="shared" si="4"/>
        <v>0.32621689042993285</v>
      </c>
      <c r="M28" s="65">
        <f t="shared" si="5"/>
        <v>8.1554222607483212E-2</v>
      </c>
      <c r="N28" s="50">
        <f t="shared" si="6"/>
        <v>1267.091645807945</v>
      </c>
      <c r="O28" s="73"/>
      <c r="P28" s="61" t="s">
        <v>3034</v>
      </c>
      <c r="Q28" s="61" t="s">
        <v>3421</v>
      </c>
      <c r="R28" s="205">
        <v>43039</v>
      </c>
      <c r="S28" s="171">
        <f t="shared" si="7"/>
        <v>1267.091645807945</v>
      </c>
      <c r="T28" s="61"/>
    </row>
    <row r="29" spans="1:20" x14ac:dyDescent="0.25">
      <c r="B29" s="19">
        <v>115</v>
      </c>
      <c r="C29" s="70" t="s">
        <v>643</v>
      </c>
      <c r="D29" s="71">
        <v>5381545</v>
      </c>
      <c r="E29" s="65">
        <f t="shared" si="0"/>
        <v>2.7867667149862968E-2</v>
      </c>
      <c r="F29" s="72">
        <v>2252</v>
      </c>
      <c r="G29" s="65">
        <f t="shared" si="1"/>
        <v>2.8748324503733963E-2</v>
      </c>
      <c r="H29" s="71">
        <v>330233.6875</v>
      </c>
      <c r="I29" s="65">
        <f t="shared" si="2"/>
        <v>2.2545957746932847E-2</v>
      </c>
      <c r="J29" s="71">
        <v>195345.27</v>
      </c>
      <c r="K29" s="65">
        <f t="shared" si="3"/>
        <v>1.9003466833817428E-2</v>
      </c>
      <c r="L29" s="65">
        <f t="shared" si="4"/>
        <v>9.8165416234347214E-2</v>
      </c>
      <c r="M29" s="65">
        <f t="shared" si="5"/>
        <v>2.4541354058586803E-2</v>
      </c>
      <c r="N29" s="50">
        <f t="shared" si="6"/>
        <v>381.29410973745144</v>
      </c>
      <c r="O29" s="73"/>
      <c r="P29" s="61" t="s">
        <v>3035</v>
      </c>
      <c r="Q29" s="61" t="s">
        <v>3421</v>
      </c>
      <c r="R29" s="205">
        <v>43039</v>
      </c>
      <c r="S29" s="171">
        <f t="shared" si="7"/>
        <v>381.29410973745144</v>
      </c>
      <c r="T29" s="61"/>
    </row>
    <row r="30" spans="1:20" x14ac:dyDescent="0.25">
      <c r="A30" s="70"/>
      <c r="B30" s="70"/>
      <c r="C30" s="56" t="s">
        <v>645</v>
      </c>
      <c r="D30" s="57">
        <v>1981456.3873000003</v>
      </c>
      <c r="E30" s="58">
        <f t="shared" si="0"/>
        <v>1.0260727555608357E-2</v>
      </c>
      <c r="F30" s="59">
        <v>363</v>
      </c>
      <c r="G30" s="58">
        <f t="shared" si="1"/>
        <v>4.6339439586391782E-3</v>
      </c>
      <c r="H30" s="74">
        <v>59969.009999999995</v>
      </c>
      <c r="I30" s="58">
        <f t="shared" si="2"/>
        <v>4.0942484572698027E-3</v>
      </c>
      <c r="J30" s="74">
        <v>56765.040000000008</v>
      </c>
      <c r="K30" s="58">
        <f t="shared" si="3"/>
        <v>5.5221841560858876E-3</v>
      </c>
      <c r="L30" s="58">
        <f t="shared" si="4"/>
        <v>2.4511104127603225E-2</v>
      </c>
      <c r="M30" s="58">
        <f t="shared" si="5"/>
        <v>6.1277760319008064E-3</v>
      </c>
      <c r="N30" s="50">
        <f t="shared" si="6"/>
        <v>95.206030652436439</v>
      </c>
      <c r="O30" s="60"/>
      <c r="P30" s="61" t="s">
        <v>3036</v>
      </c>
      <c r="Q30" s="61" t="s">
        <v>3421</v>
      </c>
      <c r="R30" s="205">
        <v>43039</v>
      </c>
      <c r="S30" s="171">
        <f t="shared" si="7"/>
        <v>95.206030652436439</v>
      </c>
      <c r="T30" s="61"/>
    </row>
    <row r="31" spans="1:20" x14ac:dyDescent="0.25">
      <c r="A31" s="70"/>
      <c r="B31" s="70"/>
      <c r="C31" s="70" t="s">
        <v>647</v>
      </c>
      <c r="D31" s="71">
        <v>2174660.6294800006</v>
      </c>
      <c r="E31" s="65">
        <f t="shared" si="0"/>
        <v>1.1261211898490142E-2</v>
      </c>
      <c r="F31" s="72">
        <v>880</v>
      </c>
      <c r="G31" s="65">
        <f t="shared" si="1"/>
        <v>1.1233803536094976E-2</v>
      </c>
      <c r="H31" s="71">
        <v>104730.03</v>
      </c>
      <c r="I31" s="65">
        <f t="shared" si="2"/>
        <v>7.1502058105898398E-3</v>
      </c>
      <c r="J31" s="71">
        <v>82001.159999999989</v>
      </c>
      <c r="K31" s="65">
        <f t="shared" si="3"/>
        <v>7.9771899488252588E-3</v>
      </c>
      <c r="L31" s="65">
        <f t="shared" si="4"/>
        <v>3.7622411194000213E-2</v>
      </c>
      <c r="M31" s="65">
        <f t="shared" si="5"/>
        <v>9.4056027985000533E-3</v>
      </c>
      <c r="N31" s="50">
        <f t="shared" si="6"/>
        <v>146.13296955973561</v>
      </c>
      <c r="O31" s="73"/>
      <c r="P31" s="61" t="s">
        <v>3037</v>
      </c>
      <c r="Q31" s="61" t="s">
        <v>3421</v>
      </c>
      <c r="R31" s="205">
        <v>43039</v>
      </c>
      <c r="S31" s="171">
        <f t="shared" si="7"/>
        <v>146.13296955973561</v>
      </c>
      <c r="T31" s="61"/>
    </row>
    <row r="32" spans="1:20" s="56" customFormat="1" x14ac:dyDescent="0.25">
      <c r="B32" s="56">
        <v>116</v>
      </c>
      <c r="C32" s="56" t="s">
        <v>649</v>
      </c>
      <c r="D32" s="57">
        <v>16312644.036149999</v>
      </c>
      <c r="E32" s="58">
        <f t="shared" si="0"/>
        <v>8.4473015525025882E-2</v>
      </c>
      <c r="F32" s="59">
        <v>9571</v>
      </c>
      <c r="G32" s="58">
        <f t="shared" si="1"/>
        <v>0.12218037914086935</v>
      </c>
      <c r="H32" s="74">
        <v>1483338.7800000003</v>
      </c>
      <c r="I32" s="58">
        <f t="shared" si="2"/>
        <v>0.10127159864108934</v>
      </c>
      <c r="J32" s="74">
        <v>1152716.21</v>
      </c>
      <c r="K32" s="58">
        <f t="shared" si="3"/>
        <v>0.11213787907707581</v>
      </c>
      <c r="L32" s="58">
        <f t="shared" si="4"/>
        <v>0.42006287238406037</v>
      </c>
      <c r="M32" s="58">
        <f t="shared" si="5"/>
        <v>0.10501571809601509</v>
      </c>
      <c r="N32" s="50">
        <f t="shared" si="6"/>
        <v>1631.6082089141671</v>
      </c>
      <c r="O32" s="60"/>
      <c r="P32" s="61" t="s">
        <v>3038</v>
      </c>
      <c r="Q32" s="61" t="s">
        <v>3421</v>
      </c>
      <c r="R32" s="205">
        <v>43039</v>
      </c>
      <c r="S32" s="171">
        <f t="shared" si="7"/>
        <v>1631.6082089141671</v>
      </c>
      <c r="T32" s="61"/>
    </row>
    <row r="33" spans="1:20" x14ac:dyDescent="0.25">
      <c r="A33" s="70"/>
      <c r="B33" s="70">
        <v>117</v>
      </c>
      <c r="C33" s="70" t="s">
        <v>651</v>
      </c>
      <c r="D33" s="71">
        <v>1971754.7070800001</v>
      </c>
      <c r="E33" s="65">
        <f t="shared" si="0"/>
        <v>1.0210488600965149E-2</v>
      </c>
      <c r="F33" s="72">
        <v>1968</v>
      </c>
      <c r="G33" s="65">
        <f t="shared" si="1"/>
        <v>2.5122869726176039E-2</v>
      </c>
      <c r="H33" s="71">
        <v>309730.02</v>
      </c>
      <c r="I33" s="65">
        <f t="shared" si="2"/>
        <v>2.1146116244959611E-2</v>
      </c>
      <c r="J33" s="71">
        <v>294580.05</v>
      </c>
      <c r="K33" s="65">
        <f t="shared" si="3"/>
        <v>2.8657167947190532E-2</v>
      </c>
      <c r="L33" s="65">
        <f t="shared" si="4"/>
        <v>8.5136642519291331E-2</v>
      </c>
      <c r="M33" s="65">
        <f t="shared" si="5"/>
        <v>2.1284160629822833E-2</v>
      </c>
      <c r="N33" s="50">
        <f t="shared" si="6"/>
        <v>330.68774687343137</v>
      </c>
      <c r="O33" s="73"/>
      <c r="P33" s="61" t="s">
        <v>3039</v>
      </c>
      <c r="Q33" s="61" t="s">
        <v>3421</v>
      </c>
      <c r="R33" s="205">
        <v>43039</v>
      </c>
      <c r="S33" s="171">
        <f t="shared" si="7"/>
        <v>330.68774687343137</v>
      </c>
      <c r="T33" s="61"/>
    </row>
    <row r="34" spans="1:20" s="56" customFormat="1" x14ac:dyDescent="0.25">
      <c r="B34" s="56">
        <v>106</v>
      </c>
      <c r="C34" s="70" t="s">
        <v>653</v>
      </c>
      <c r="D34" s="71">
        <v>325558.49</v>
      </c>
      <c r="E34" s="65">
        <f t="shared" si="0"/>
        <v>1.6858644937712108E-3</v>
      </c>
      <c r="F34" s="72">
        <v>131</v>
      </c>
      <c r="G34" s="65">
        <f t="shared" si="1"/>
        <v>1.672304844577775E-3</v>
      </c>
      <c r="H34" s="71">
        <v>74717.140000000014</v>
      </c>
      <c r="I34" s="65">
        <f t="shared" si="2"/>
        <v>5.1011436603107503E-3</v>
      </c>
      <c r="J34" s="71">
        <v>67109.170000000013</v>
      </c>
      <c r="K34" s="65">
        <f t="shared" si="3"/>
        <v>6.5284758947069255E-3</v>
      </c>
      <c r="L34" s="65">
        <f t="shared" si="4"/>
        <v>1.4987788893366662E-2</v>
      </c>
      <c r="M34" s="65">
        <f t="shared" si="5"/>
        <v>3.7469472233416655E-3</v>
      </c>
      <c r="N34" s="50">
        <f t="shared" si="6"/>
        <v>58.215569619614783</v>
      </c>
      <c r="O34" s="73"/>
      <c r="P34" s="61" t="s">
        <v>3040</v>
      </c>
      <c r="Q34" s="61" t="s">
        <v>3421</v>
      </c>
      <c r="R34" s="205">
        <v>43039</v>
      </c>
      <c r="S34" s="171">
        <f t="shared" si="7"/>
        <v>58.215569619614783</v>
      </c>
      <c r="T34" s="61"/>
    </row>
    <row r="35" spans="1:20" x14ac:dyDescent="0.25">
      <c r="B35" s="19">
        <v>107</v>
      </c>
      <c r="C35" s="56" t="s">
        <v>655</v>
      </c>
      <c r="D35" s="57">
        <v>2052448.12512</v>
      </c>
      <c r="E35" s="58">
        <f t="shared" si="0"/>
        <v>1.0628349515465254E-2</v>
      </c>
      <c r="F35" s="59">
        <v>539</v>
      </c>
      <c r="G35" s="58">
        <f t="shared" si="1"/>
        <v>6.8807046658581729E-3</v>
      </c>
      <c r="H35" s="57">
        <v>215356.21000000002</v>
      </c>
      <c r="I35" s="58">
        <f t="shared" si="2"/>
        <v>1.4702957920365399E-2</v>
      </c>
      <c r="J35" s="57">
        <v>181435.36000000002</v>
      </c>
      <c r="K35" s="58">
        <f t="shared" si="3"/>
        <v>1.7650290924585612E-2</v>
      </c>
      <c r="L35" s="58">
        <f t="shared" si="4"/>
        <v>4.9862303026274438E-2</v>
      </c>
      <c r="M35" s="58">
        <f t="shared" si="5"/>
        <v>1.2465575756568609E-2</v>
      </c>
      <c r="N35" s="50">
        <f t="shared" si="6"/>
        <v>193.67515741465516</v>
      </c>
      <c r="O35" s="73"/>
      <c r="P35" s="61" t="s">
        <v>3041</v>
      </c>
      <c r="Q35" s="61" t="s">
        <v>3421</v>
      </c>
      <c r="R35" s="205">
        <v>43039</v>
      </c>
      <c r="S35" s="171">
        <f t="shared" si="7"/>
        <v>193.67515741465516</v>
      </c>
      <c r="T35" s="61"/>
    </row>
    <row r="36" spans="1:20" x14ac:dyDescent="0.25">
      <c r="A36" s="70"/>
      <c r="B36" s="70"/>
      <c r="C36" s="56" t="s">
        <v>657</v>
      </c>
      <c r="D36" s="57">
        <v>1701661.3487600002</v>
      </c>
      <c r="E36" s="58">
        <f t="shared" si="0"/>
        <v>8.81184345183968E-3</v>
      </c>
      <c r="F36" s="59">
        <v>406</v>
      </c>
      <c r="G36" s="58">
        <f t="shared" si="1"/>
        <v>5.1828684496074548E-3</v>
      </c>
      <c r="H36" s="57">
        <v>251598.32</v>
      </c>
      <c r="I36" s="58">
        <f t="shared" si="2"/>
        <v>1.7177305970394949E-2</v>
      </c>
      <c r="J36" s="57">
        <v>179098.43</v>
      </c>
      <c r="K36" s="58">
        <f t="shared" si="3"/>
        <v>1.7422951036868067E-2</v>
      </c>
      <c r="L36" s="58">
        <f t="shared" si="4"/>
        <v>4.8594968908710151E-2</v>
      </c>
      <c r="M36" s="58">
        <f t="shared" si="5"/>
        <v>1.2148742227177538E-2</v>
      </c>
      <c r="N36" s="50">
        <f t="shared" si="6"/>
        <v>188.75257823521196</v>
      </c>
      <c r="O36" s="60"/>
      <c r="P36" s="61" t="s">
        <v>3042</v>
      </c>
      <c r="Q36" s="61" t="s">
        <v>3421</v>
      </c>
      <c r="R36" s="205">
        <v>43039</v>
      </c>
      <c r="S36" s="171">
        <f t="shared" si="7"/>
        <v>188.75257823521196</v>
      </c>
      <c r="T36" s="61"/>
    </row>
    <row r="37" spans="1:20" x14ac:dyDescent="0.25">
      <c r="A37" s="70"/>
      <c r="B37" s="70"/>
      <c r="C37" s="70" t="s">
        <v>659</v>
      </c>
      <c r="D37" s="71">
        <v>667474.06923000002</v>
      </c>
      <c r="E37" s="65">
        <f t="shared" si="0"/>
        <v>3.4564321570229799E-3</v>
      </c>
      <c r="F37" s="72">
        <v>274</v>
      </c>
      <c r="G37" s="65">
        <f t="shared" si="1"/>
        <v>3.4977979191932085E-3</v>
      </c>
      <c r="H37" s="71">
        <v>180557.25</v>
      </c>
      <c r="I37" s="65">
        <f t="shared" si="2"/>
        <v>1.2327137670963356E-2</v>
      </c>
      <c r="J37" s="71">
        <v>43217.09</v>
      </c>
      <c r="K37" s="65">
        <f t="shared" si="3"/>
        <v>4.2042202325610588E-3</v>
      </c>
      <c r="L37" s="65">
        <f t="shared" si="4"/>
        <v>2.3485587979740603E-2</v>
      </c>
      <c r="M37" s="65">
        <f t="shared" si="5"/>
        <v>5.8713969949351508E-3</v>
      </c>
      <c r="N37" s="50">
        <f t="shared" si="6"/>
        <v>91.222720830908443</v>
      </c>
      <c r="O37" s="60"/>
      <c r="P37" s="61" t="s">
        <v>3043</v>
      </c>
      <c r="Q37" s="61" t="s">
        <v>3421</v>
      </c>
      <c r="R37" s="205">
        <v>43039</v>
      </c>
      <c r="S37" s="171">
        <f t="shared" si="7"/>
        <v>91.222720830908443</v>
      </c>
      <c r="T37" s="61"/>
    </row>
    <row r="38" spans="1:20" s="56" customFormat="1" x14ac:dyDescent="0.25">
      <c r="B38" s="56">
        <v>108</v>
      </c>
      <c r="C38" s="70" t="s">
        <v>661</v>
      </c>
      <c r="D38" s="71">
        <v>450145.17</v>
      </c>
      <c r="E38" s="65">
        <f t="shared" si="0"/>
        <v>2.3310212525730956E-3</v>
      </c>
      <c r="F38" s="72">
        <v>269</v>
      </c>
      <c r="G38" s="65">
        <f t="shared" si="1"/>
        <v>3.4339694900108507E-3</v>
      </c>
      <c r="H38" s="71">
        <v>102780.5</v>
      </c>
      <c r="I38" s="65">
        <f t="shared" si="2"/>
        <v>7.0171060613209895E-3</v>
      </c>
      <c r="J38" s="71">
        <v>28347.75</v>
      </c>
      <c r="K38" s="65">
        <f t="shared" si="3"/>
        <v>2.7577096027886832E-3</v>
      </c>
      <c r="L38" s="65">
        <f t="shared" si="4"/>
        <v>1.553980640669362E-2</v>
      </c>
      <c r="M38" s="65">
        <f t="shared" si="5"/>
        <v>3.8849516016734049E-3</v>
      </c>
      <c r="N38" s="50">
        <f t="shared" si="6"/>
        <v>60.359716044879356</v>
      </c>
      <c r="O38" s="60"/>
      <c r="P38" s="61" t="s">
        <v>3044</v>
      </c>
      <c r="Q38" s="61" t="s">
        <v>3421</v>
      </c>
      <c r="R38" s="205">
        <v>43039</v>
      </c>
      <c r="S38" s="171">
        <f t="shared" si="7"/>
        <v>60.359716044879356</v>
      </c>
      <c r="T38" s="61"/>
    </row>
    <row r="39" spans="1:20" s="56" customFormat="1" x14ac:dyDescent="0.25">
      <c r="C39" s="56" t="s">
        <v>663</v>
      </c>
      <c r="D39" s="57">
        <v>1200614.1148099999</v>
      </c>
      <c r="E39" s="58">
        <f t="shared" si="0"/>
        <v>6.2172321381596621E-3</v>
      </c>
      <c r="F39" s="59">
        <v>225</v>
      </c>
      <c r="G39" s="58">
        <f t="shared" si="1"/>
        <v>2.8722793132061018E-3</v>
      </c>
      <c r="H39" s="57">
        <v>108891.5</v>
      </c>
      <c r="I39" s="58">
        <f t="shared" si="2"/>
        <v>7.4343207580847975E-3</v>
      </c>
      <c r="J39" s="57">
        <v>42763.34</v>
      </c>
      <c r="K39" s="58">
        <f t="shared" si="3"/>
        <v>4.1600787845708174E-3</v>
      </c>
      <c r="L39" s="58">
        <f t="shared" si="4"/>
        <v>2.0683910994021379E-2</v>
      </c>
      <c r="M39" s="58">
        <f t="shared" si="5"/>
        <v>5.1709777485053447E-3</v>
      </c>
      <c r="N39" s="50">
        <f t="shared" si="6"/>
        <v>80.340447082977832</v>
      </c>
      <c r="O39" s="73"/>
      <c r="P39" s="61" t="s">
        <v>3045</v>
      </c>
      <c r="Q39" s="61" t="s">
        <v>3421</v>
      </c>
      <c r="R39" s="205">
        <v>43039</v>
      </c>
      <c r="S39" s="171">
        <f t="shared" si="7"/>
        <v>80.340447082977832</v>
      </c>
      <c r="T39" s="61"/>
    </row>
    <row r="40" spans="1:20" s="56" customFormat="1" x14ac:dyDescent="0.25">
      <c r="C40" s="56" t="s">
        <v>665</v>
      </c>
      <c r="D40" s="57">
        <v>2157595.7228899989</v>
      </c>
      <c r="E40" s="58">
        <f t="shared" si="0"/>
        <v>1.117284338409629E-2</v>
      </c>
      <c r="F40" s="59">
        <v>407</v>
      </c>
      <c r="G40" s="58">
        <f t="shared" si="1"/>
        <v>5.1956341354439271E-3</v>
      </c>
      <c r="H40" s="57">
        <v>358603.3000000001</v>
      </c>
      <c r="I40" s="58">
        <f t="shared" si="2"/>
        <v>2.4482828844379138E-2</v>
      </c>
      <c r="J40" s="57">
        <v>65100.569999999992</v>
      </c>
      <c r="K40" s="58">
        <f t="shared" si="3"/>
        <v>6.3330764182701216E-3</v>
      </c>
      <c r="L40" s="58">
        <f t="shared" si="4"/>
        <v>4.7184382782189477E-2</v>
      </c>
      <c r="M40" s="58">
        <f t="shared" si="5"/>
        <v>1.1796095695547369E-2</v>
      </c>
      <c r="N40" s="50">
        <f t="shared" si="6"/>
        <v>183.27357960258036</v>
      </c>
      <c r="O40" s="73"/>
      <c r="P40" s="61" t="s">
        <v>3046</v>
      </c>
      <c r="Q40" s="61" t="s">
        <v>3421</v>
      </c>
      <c r="R40" s="205">
        <v>43039</v>
      </c>
      <c r="S40" s="171">
        <f t="shared" si="7"/>
        <v>183.27357960258036</v>
      </c>
      <c r="T40" s="61"/>
    </row>
    <row r="41" spans="1:20" x14ac:dyDescent="0.25">
      <c r="B41" s="19">
        <v>109</v>
      </c>
      <c r="C41" s="61" t="s">
        <v>667</v>
      </c>
      <c r="D41" s="68">
        <v>3643918</v>
      </c>
      <c r="E41" s="75">
        <f t="shared" si="0"/>
        <v>1.8869580008230788E-2</v>
      </c>
      <c r="F41" s="76">
        <v>2241</v>
      </c>
      <c r="G41" s="75">
        <f t="shared" si="1"/>
        <v>2.8607901959532774E-2</v>
      </c>
      <c r="H41" s="68">
        <v>679499.38000000012</v>
      </c>
      <c r="I41" s="75">
        <f t="shared" si="2"/>
        <v>4.6391282568793255E-2</v>
      </c>
      <c r="J41" s="68">
        <v>415884.85000000003</v>
      </c>
      <c r="K41" s="65">
        <f t="shared" si="3"/>
        <v>4.0457872123866305E-2</v>
      </c>
      <c r="L41" s="65">
        <f t="shared" si="4"/>
        <v>0.13432663666042313</v>
      </c>
      <c r="M41" s="65">
        <f t="shared" si="5"/>
        <v>3.3581659165105783E-2</v>
      </c>
      <c r="N41" s="50">
        <f t="shared" si="6"/>
        <v>521.75152211641546</v>
      </c>
      <c r="O41" s="73"/>
      <c r="P41" s="61" t="s">
        <v>3047</v>
      </c>
      <c r="Q41" s="61" t="s">
        <v>3421</v>
      </c>
      <c r="R41" s="205">
        <v>43039</v>
      </c>
      <c r="S41" s="171">
        <f t="shared" si="7"/>
        <v>521.75152211641546</v>
      </c>
      <c r="T41" s="61"/>
    </row>
    <row r="42" spans="1:20" x14ac:dyDescent="0.25">
      <c r="A42" s="70"/>
      <c r="B42" s="70"/>
      <c r="C42" s="56" t="s">
        <v>669</v>
      </c>
      <c r="D42" s="57">
        <v>9020172</v>
      </c>
      <c r="E42" s="58">
        <f t="shared" si="0"/>
        <v>4.6709848367060713E-2</v>
      </c>
      <c r="F42" s="59">
        <v>1865</v>
      </c>
      <c r="G42" s="58">
        <f t="shared" si="1"/>
        <v>2.3808004085019468E-2</v>
      </c>
      <c r="H42" s="57">
        <v>812508.54999999993</v>
      </c>
      <c r="I42" s="58">
        <f t="shared" si="2"/>
        <v>5.5472182671616965E-2</v>
      </c>
      <c r="J42" s="57">
        <v>492319.23000000004</v>
      </c>
      <c r="K42" s="58">
        <f t="shared" si="3"/>
        <v>4.7893517764497372E-2</v>
      </c>
      <c r="L42" s="58">
        <f t="shared" si="4"/>
        <v>0.17388355288819454</v>
      </c>
      <c r="M42" s="58">
        <f t="shared" si="5"/>
        <v>4.3470888222048636E-2</v>
      </c>
      <c r="N42" s="50">
        <f t="shared" si="6"/>
        <v>675.39849612832518</v>
      </c>
      <c r="O42" s="60"/>
      <c r="P42" s="61" t="s">
        <v>3048</v>
      </c>
      <c r="Q42" s="61" t="s">
        <v>3421</v>
      </c>
      <c r="R42" s="205">
        <v>43039</v>
      </c>
      <c r="S42" s="171">
        <f t="shared" si="7"/>
        <v>675.39849612832518</v>
      </c>
      <c r="T42" s="61"/>
    </row>
    <row r="43" spans="1:20" x14ac:dyDescent="0.25">
      <c r="A43" s="70"/>
      <c r="B43" s="70"/>
      <c r="C43" s="61" t="s">
        <v>671</v>
      </c>
      <c r="D43" s="68">
        <v>1695691.2399899992</v>
      </c>
      <c r="E43" s="75">
        <f t="shared" si="0"/>
        <v>8.7809279797864178E-3</v>
      </c>
      <c r="F43" s="76">
        <v>339</v>
      </c>
      <c r="G43" s="75">
        <f t="shared" si="1"/>
        <v>4.3275674985638604E-3</v>
      </c>
      <c r="H43" s="68">
        <v>130669.36000000002</v>
      </c>
      <c r="I43" s="75">
        <f t="shared" si="2"/>
        <v>8.9211548696974084E-3</v>
      </c>
      <c r="J43" s="68">
        <v>46961.14</v>
      </c>
      <c r="K43" s="75">
        <f t="shared" si="3"/>
        <v>4.5684467633552482E-3</v>
      </c>
      <c r="L43" s="65">
        <f t="shared" si="4"/>
        <v>2.6598097111402933E-2</v>
      </c>
      <c r="M43" s="65">
        <f t="shared" si="5"/>
        <v>6.6495242778507333E-3</v>
      </c>
      <c r="N43" s="50">
        <f t="shared" si="6"/>
        <v>103.31232880011127</v>
      </c>
      <c r="O43" s="60"/>
      <c r="P43" s="61" t="s">
        <v>3049</v>
      </c>
      <c r="Q43" s="61" t="s">
        <v>3421</v>
      </c>
      <c r="R43" s="205">
        <v>43039</v>
      </c>
      <c r="S43" s="171">
        <f t="shared" si="7"/>
        <v>103.31232880011127</v>
      </c>
      <c r="T43" s="61"/>
    </row>
    <row r="44" spans="1:20" s="56" customFormat="1" x14ac:dyDescent="0.25">
      <c r="B44" s="56">
        <v>110</v>
      </c>
      <c r="C44" s="77" t="s">
        <v>672</v>
      </c>
      <c r="D44" s="74">
        <v>1058911</v>
      </c>
      <c r="E44" s="78">
        <f t="shared" si="0"/>
        <v>5.4834400324309364E-3</v>
      </c>
      <c r="F44" s="79">
        <v>156</v>
      </c>
      <c r="G44" s="78">
        <f t="shared" si="1"/>
        <v>1.9914469904895641E-3</v>
      </c>
      <c r="H44" s="74">
        <v>43649.950000000004</v>
      </c>
      <c r="I44" s="78">
        <f t="shared" si="2"/>
        <v>2.9801015632474853E-3</v>
      </c>
      <c r="J44" s="74">
        <v>22164.220000000005</v>
      </c>
      <c r="K44" s="78">
        <f t="shared" si="3"/>
        <v>2.1561669738275877E-3</v>
      </c>
      <c r="L44" s="78">
        <f t="shared" si="4"/>
        <v>1.2611155559995573E-2</v>
      </c>
      <c r="M44" s="78">
        <f t="shared" si="5"/>
        <v>3.1527888899988933E-3</v>
      </c>
      <c r="N44" s="50">
        <f t="shared" si="6"/>
        <v>48.9842504261348</v>
      </c>
      <c r="O44" s="60"/>
      <c r="P44" s="61" t="s">
        <v>3050</v>
      </c>
      <c r="Q44" s="61" t="s">
        <v>3421</v>
      </c>
      <c r="R44" s="205">
        <v>43039</v>
      </c>
      <c r="S44" s="171">
        <f t="shared" si="7"/>
        <v>48.9842504261348</v>
      </c>
      <c r="T44" s="61"/>
    </row>
    <row r="45" spans="1:20" s="56" customFormat="1" x14ac:dyDescent="0.25">
      <c r="C45" s="77" t="s">
        <v>674</v>
      </c>
      <c r="D45" s="74">
        <v>882327</v>
      </c>
      <c r="E45" s="78">
        <f t="shared" si="0"/>
        <v>4.569021564130216E-3</v>
      </c>
      <c r="F45" s="79">
        <v>156</v>
      </c>
      <c r="G45" s="78">
        <f t="shared" si="1"/>
        <v>1.9914469904895641E-3</v>
      </c>
      <c r="H45" s="74">
        <v>42746.670000000006</v>
      </c>
      <c r="I45" s="78">
        <f t="shared" si="2"/>
        <v>2.9184321652286974E-3</v>
      </c>
      <c r="J45" s="74">
        <v>18093.14</v>
      </c>
      <c r="K45" s="78">
        <f t="shared" si="3"/>
        <v>1.7601264976091588E-3</v>
      </c>
      <c r="L45" s="78">
        <f t="shared" si="4"/>
        <v>1.1239027217457637E-2</v>
      </c>
      <c r="M45" s="78">
        <f t="shared" si="5"/>
        <v>2.8097568043644093E-3</v>
      </c>
      <c r="N45" s="50">
        <f t="shared" si="6"/>
        <v>43.654629518048957</v>
      </c>
      <c r="O45" s="73"/>
      <c r="P45" s="61" t="s">
        <v>3051</v>
      </c>
      <c r="Q45" s="61" t="s">
        <v>3421</v>
      </c>
      <c r="R45" s="205">
        <v>43039</v>
      </c>
      <c r="S45" s="171">
        <f t="shared" si="7"/>
        <v>43.654629518048957</v>
      </c>
      <c r="T45" s="61"/>
    </row>
    <row r="46" spans="1:20" s="56" customFormat="1" x14ac:dyDescent="0.25">
      <c r="C46" s="25" t="s">
        <v>676</v>
      </c>
      <c r="D46" s="80">
        <f>SUM(D24:D45)</f>
        <v>193110710.38203004</v>
      </c>
      <c r="E46" s="81">
        <f>SUM(E24:E45)</f>
        <v>0.99999999999999989</v>
      </c>
      <c r="F46" s="82">
        <f>SUM(F24:F45)</f>
        <v>78335</v>
      </c>
      <c r="G46" s="81">
        <f>SUM(G23:G45)</f>
        <v>1</v>
      </c>
      <c r="H46" s="80">
        <f t="shared" ref="H46:M46" si="8">SUM(H24:H45)</f>
        <v>14647135.030000001</v>
      </c>
      <c r="I46" s="81">
        <f t="shared" si="8"/>
        <v>1</v>
      </c>
      <c r="J46" s="80">
        <f t="shared" si="8"/>
        <v>10279454.360000001</v>
      </c>
      <c r="K46" s="81">
        <f t="shared" si="8"/>
        <v>0.99999999999999967</v>
      </c>
      <c r="L46" s="81">
        <f t="shared" si="8"/>
        <v>4</v>
      </c>
      <c r="M46" s="81">
        <f t="shared" si="8"/>
        <v>1</v>
      </c>
      <c r="N46" s="50">
        <f t="shared" si="6"/>
        <v>15536.8</v>
      </c>
      <c r="O46" s="60"/>
      <c r="P46" s="19" t="s">
        <v>2976</v>
      </c>
      <c r="Q46" s="61" t="s">
        <v>3421</v>
      </c>
      <c r="R46" s="205">
        <v>43039</v>
      </c>
      <c r="S46" s="171">
        <f t="shared" si="7"/>
        <v>15536.8</v>
      </c>
      <c r="T46" s="61"/>
    </row>
    <row r="47" spans="1:20" x14ac:dyDescent="0.25">
      <c r="B47" s="19">
        <v>103</v>
      </c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50"/>
      <c r="O47" s="69"/>
    </row>
    <row r="48" spans="1:20" s="56" customFormat="1" x14ac:dyDescent="0.25">
      <c r="B48" s="56">
        <v>104</v>
      </c>
      <c r="C48" s="25"/>
      <c r="D48" s="88">
        <v>0</v>
      </c>
      <c r="E48" s="89">
        <f>D48/$D$52</f>
        <v>0</v>
      </c>
      <c r="F48" s="90">
        <v>0</v>
      </c>
      <c r="G48" s="89">
        <f>F48/$F$52</f>
        <v>0</v>
      </c>
      <c r="H48" s="88">
        <v>0</v>
      </c>
      <c r="I48" s="89">
        <f>H48/$H$52</f>
        <v>0</v>
      </c>
      <c r="J48" s="88">
        <v>0</v>
      </c>
      <c r="K48" s="89">
        <f>J48/$J$52</f>
        <v>0</v>
      </c>
      <c r="L48" s="89">
        <f>E48+G48+I48+K48</f>
        <v>0</v>
      </c>
      <c r="M48" s="89">
        <f>ROUND(L48/$L$52,4)</f>
        <v>0</v>
      </c>
      <c r="N48" s="69"/>
      <c r="O48" s="69"/>
      <c r="R48" s="56" t="s">
        <v>2776</v>
      </c>
      <c r="S48" s="206">
        <f>S46-N46</f>
        <v>0</v>
      </c>
    </row>
    <row r="49" spans="1:20" x14ac:dyDescent="0.25">
      <c r="A49" s="70"/>
      <c r="B49" s="70"/>
      <c r="D49" s="64"/>
      <c r="E49" s="67"/>
      <c r="F49" s="66"/>
      <c r="G49" s="67"/>
      <c r="H49" s="64"/>
      <c r="I49" s="67"/>
      <c r="J49" s="64"/>
      <c r="K49" s="67"/>
      <c r="L49" s="67"/>
      <c r="M49" s="67"/>
      <c r="N49" s="69"/>
      <c r="O49" s="69"/>
    </row>
    <row r="50" spans="1:20" x14ac:dyDescent="0.25">
      <c r="A50" s="77"/>
      <c r="B50" s="77"/>
      <c r="N50" s="69"/>
      <c r="O50" s="69"/>
    </row>
    <row r="51" spans="1:20" x14ac:dyDescent="0.25">
      <c r="A51" s="77"/>
      <c r="B51" s="77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69"/>
      <c r="O51" s="69"/>
    </row>
    <row r="52" spans="1:20" x14ac:dyDescent="0.25">
      <c r="A52" s="77"/>
      <c r="B52" s="77"/>
      <c r="C52" s="19" t="s">
        <v>679</v>
      </c>
      <c r="D52" s="93">
        <f>D46+D48</f>
        <v>193110710.38203004</v>
      </c>
      <c r="E52" s="67">
        <f>E46+E48</f>
        <v>0.99999999999999989</v>
      </c>
      <c r="F52" s="94">
        <f t="shared" ref="F52:K52" si="9">F46+F48</f>
        <v>78335</v>
      </c>
      <c r="G52" s="67">
        <f t="shared" si="9"/>
        <v>1</v>
      </c>
      <c r="H52" s="93">
        <f t="shared" si="9"/>
        <v>14647135.030000001</v>
      </c>
      <c r="I52" s="67">
        <f t="shared" si="9"/>
        <v>1</v>
      </c>
      <c r="J52" s="93">
        <f t="shared" si="9"/>
        <v>10279454.360000001</v>
      </c>
      <c r="K52" s="67">
        <f t="shared" si="9"/>
        <v>0.99999999999999967</v>
      </c>
      <c r="L52" s="67">
        <f>E52+G52+I52+K52</f>
        <v>3.9999999999999996</v>
      </c>
      <c r="M52" s="67">
        <f>M46+M48</f>
        <v>1</v>
      </c>
      <c r="N52" s="69"/>
      <c r="O52" s="69"/>
    </row>
    <row r="53" spans="1:20" x14ac:dyDescent="0.25">
      <c r="M53" s="67"/>
      <c r="N53" s="69"/>
      <c r="O53" s="69"/>
    </row>
    <row r="54" spans="1:20" x14ac:dyDescent="0.25">
      <c r="C54" s="95" t="s">
        <v>680</v>
      </c>
      <c r="D54" s="64"/>
      <c r="E54" s="95">
        <f>D54/$D$52</f>
        <v>0</v>
      </c>
      <c r="F54" s="96"/>
      <c r="G54" s="95">
        <f>F54/$F$52</f>
        <v>0</v>
      </c>
      <c r="H54" s="95">
        <f>H32*0.34</f>
        <v>504335.18520000012</v>
      </c>
      <c r="I54" s="95">
        <f>H54/$H$52</f>
        <v>3.4432343537970381E-2</v>
      </c>
      <c r="J54" s="95">
        <f>J32*0.34</f>
        <v>391923.51140000002</v>
      </c>
      <c r="K54" s="95">
        <f>J54/$J$52</f>
        <v>3.8126878886205785E-2</v>
      </c>
      <c r="L54" s="95">
        <f>E54+G54+I54+K54</f>
        <v>7.2559222424176173E-2</v>
      </c>
      <c r="M54" s="95">
        <f>ROUND(L54/$L$52,4)</f>
        <v>1.8100000000000002E-2</v>
      </c>
      <c r="N54" s="69"/>
      <c r="O54" s="69"/>
      <c r="P54" s="56" t="s">
        <v>677</v>
      </c>
      <c r="S54" s="84" t="e">
        <f>-#REF!</f>
        <v>#REF!</v>
      </c>
    </row>
    <row r="55" spans="1:20" x14ac:dyDescent="0.25">
      <c r="C55" s="95" t="s">
        <v>681</v>
      </c>
      <c r="D55" s="64"/>
      <c r="E55" s="95">
        <f>D55/$D$52</f>
        <v>0</v>
      </c>
      <c r="F55" s="96">
        <f>F32-F54</f>
        <v>9571</v>
      </c>
      <c r="G55" s="95">
        <f>F55/$F$52</f>
        <v>0.12218037914086935</v>
      </c>
      <c r="H55" s="95">
        <f>H56-H54</f>
        <v>979003.59480000008</v>
      </c>
      <c r="I55" s="95">
        <f>H55/$H$52</f>
        <v>6.6839255103118958E-2</v>
      </c>
      <c r="J55" s="95">
        <f>J32-J54</f>
        <v>760792.6986</v>
      </c>
      <c r="K55" s="95">
        <f>J55/$J$52</f>
        <v>7.4011000190870049E-2</v>
      </c>
      <c r="L55" s="95">
        <f>E55+G55+I55+K55</f>
        <v>0.26303063443485836</v>
      </c>
      <c r="M55" s="95">
        <f>ROUND(L55/$L$52,4)</f>
        <v>6.5799999999999997E-2</v>
      </c>
      <c r="N55" s="69"/>
      <c r="O55" s="69"/>
      <c r="S55" s="84" t="e">
        <f>SUM(S24:S54)</f>
        <v>#REF!</v>
      </c>
      <c r="T55" s="19" t="s">
        <v>678</v>
      </c>
    </row>
    <row r="56" spans="1:20" x14ac:dyDescent="0.25">
      <c r="C56" s="95" t="s">
        <v>682</v>
      </c>
      <c r="D56" s="64"/>
      <c r="E56" s="95">
        <f>E54+E55</f>
        <v>0</v>
      </c>
      <c r="F56" s="95">
        <f>F54+F55</f>
        <v>9571</v>
      </c>
      <c r="G56" s="95">
        <f>G54+G55</f>
        <v>0.12218037914086935</v>
      </c>
      <c r="H56" s="95">
        <f>H32</f>
        <v>1483338.7800000003</v>
      </c>
      <c r="I56" s="95">
        <f>I54+I55</f>
        <v>0.10127159864108934</v>
      </c>
      <c r="J56" s="95">
        <f>J54+J55</f>
        <v>1152716.21</v>
      </c>
      <c r="K56" s="95">
        <f>K54+K55</f>
        <v>0.11213787907707584</v>
      </c>
      <c r="L56" s="95">
        <f>L54+L55</f>
        <v>0.33558985685903453</v>
      </c>
      <c r="M56" s="95">
        <f>M54+M55</f>
        <v>8.3900000000000002E-2</v>
      </c>
      <c r="N56" s="69"/>
      <c r="O56" s="69"/>
    </row>
    <row r="57" spans="1:20" x14ac:dyDescent="0.25">
      <c r="C57" s="19" t="s">
        <v>683</v>
      </c>
      <c r="F57" s="19" t="s">
        <v>684</v>
      </c>
      <c r="M57" s="67" t="s">
        <v>685</v>
      </c>
      <c r="N57" s="69"/>
      <c r="O57" s="69"/>
    </row>
    <row r="58" spans="1:20" x14ac:dyDescent="0.25">
      <c r="C58" s="19" t="s">
        <v>686</v>
      </c>
      <c r="F58" s="19" t="s">
        <v>687</v>
      </c>
      <c r="M58" s="19" t="s">
        <v>687</v>
      </c>
      <c r="N58" s="69"/>
      <c r="O58" s="69"/>
    </row>
    <row r="59" spans="1:20" x14ac:dyDescent="0.25">
      <c r="F59" s="97">
        <f>+F26+F27</f>
        <v>40242</v>
      </c>
      <c r="M59" s="98">
        <f>+M26+M27</f>
        <v>0.49197811761239069</v>
      </c>
      <c r="N59" s="69"/>
      <c r="O59" s="69"/>
    </row>
    <row r="60" spans="1:20" x14ac:dyDescent="0.25">
      <c r="C60" s="19" t="s">
        <v>688</v>
      </c>
      <c r="M60" s="67"/>
      <c r="N60" s="69"/>
      <c r="O60" s="69"/>
    </row>
    <row r="61" spans="1:20" x14ac:dyDescent="0.25">
      <c r="E61" s="19" t="s">
        <v>689</v>
      </c>
      <c r="F61" s="99">
        <f>+F26/F59</f>
        <v>0.46620446299885693</v>
      </c>
      <c r="L61" s="19" t="s">
        <v>689</v>
      </c>
      <c r="M61" s="99">
        <f>+M26/M59</f>
        <v>0.52438957611600445</v>
      </c>
      <c r="N61" s="69"/>
      <c r="O61" s="69"/>
    </row>
    <row r="62" spans="1:20" x14ac:dyDescent="0.25">
      <c r="E62" s="19" t="s">
        <v>690</v>
      </c>
      <c r="F62" s="99">
        <f>+F27/F59</f>
        <v>0.53379553700114313</v>
      </c>
      <c r="L62" s="19" t="s">
        <v>690</v>
      </c>
      <c r="M62" s="100">
        <f>+M27/M59</f>
        <v>0.47561042388399555</v>
      </c>
      <c r="O62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2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2.5546875" style="19" customWidth="1"/>
    <col min="14" max="14" width="16.88671875" style="19" hidden="1" customWidth="1"/>
    <col min="15" max="15" width="13.33203125" style="19" customWidth="1"/>
    <col min="16" max="16" width="11.109375" style="19" customWidth="1"/>
    <col min="17" max="17" width="2.44140625" style="19" customWidth="1"/>
    <col min="18" max="18" width="23.6640625" style="19" bestFit="1" customWidth="1"/>
    <col min="19" max="19" width="17.5546875" style="19" customWidth="1"/>
    <col min="20" max="16384" width="12.5546875" style="19"/>
  </cols>
  <sheetData>
    <row r="1" spans="3:20" s="18" customFormat="1" ht="14.4" x14ac:dyDescent="0.3">
      <c r="F1" s="19"/>
      <c r="G1" s="20"/>
      <c r="R1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f>2933.5+1019.23+2318.62+97.71</f>
        <v>6369.06</v>
      </c>
      <c r="P6" s="19" t="s">
        <v>3427</v>
      </c>
    </row>
    <row r="7" spans="3:20" ht="14.4" x14ac:dyDescent="0.3">
      <c r="L7" s="28"/>
      <c r="M7" s="31" t="s">
        <v>603</v>
      </c>
      <c r="N7" s="33">
        <v>17.38</v>
      </c>
      <c r="O7">
        <f>779.79+270.93+616.34+25.97</f>
        <v>1693.03</v>
      </c>
      <c r="P7" s="19" t="s">
        <v>3428</v>
      </c>
    </row>
    <row r="8" spans="3:20" ht="14.4" x14ac:dyDescent="0.3">
      <c r="L8" s="28"/>
      <c r="M8" s="31"/>
      <c r="N8" s="105"/>
      <c r="O8" s="189"/>
    </row>
    <row r="9" spans="3:20" ht="14.4" x14ac:dyDescent="0.3">
      <c r="L9" s="28"/>
      <c r="M9" s="31"/>
      <c r="N9" s="33"/>
      <c r="O9" s="189"/>
      <c r="S9" s="35"/>
      <c r="T9" s="35"/>
    </row>
    <row r="10" spans="3:20" ht="14.4" x14ac:dyDescent="0.3">
      <c r="L10" s="36"/>
      <c r="M10" s="31"/>
      <c r="N10" s="106"/>
      <c r="O10" s="189"/>
    </row>
    <row r="11" spans="3:20" ht="14.4" x14ac:dyDescent="0.3">
      <c r="L11" s="28"/>
      <c r="M11" s="31"/>
      <c r="N11" s="34"/>
      <c r="O11" s="189"/>
    </row>
    <row r="12" spans="3:20" ht="14.4" x14ac:dyDescent="0.3">
      <c r="L12" s="28"/>
      <c r="M12" s="31"/>
      <c r="N12" s="106"/>
      <c r="O12"/>
    </row>
    <row r="13" spans="3:20" ht="14.4" x14ac:dyDescent="0.3">
      <c r="L13" s="28"/>
      <c r="M13" s="31"/>
      <c r="N13" s="34"/>
      <c r="O13"/>
    </row>
    <row r="14" spans="3:20" ht="14.4" x14ac:dyDescent="0.3">
      <c r="L14" s="28"/>
      <c r="M14" s="31"/>
      <c r="N14" s="106"/>
      <c r="O14"/>
      <c r="P14" s="70"/>
    </row>
    <row r="15" spans="3:20" ht="14.4" x14ac:dyDescent="0.3">
      <c r="K15" s="39"/>
      <c r="L15" s="28"/>
      <c r="M15" s="31"/>
      <c r="N15" s="34"/>
      <c r="O15"/>
      <c r="P15" s="70"/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21">
        <f>O6+O8+O10+O12+O14</f>
        <v>6369.06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250.81697973605318</v>
      </c>
      <c r="P26" s="60"/>
      <c r="R26" s="61" t="s">
        <v>788</v>
      </c>
      <c r="S26" s="61" t="s">
        <v>3414</v>
      </c>
      <c r="T26" s="205">
        <v>43039</v>
      </c>
      <c r="U26" s="171">
        <f>O26</f>
        <v>250.81697973605318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483.81424361062716</v>
      </c>
      <c r="P27" s="69"/>
      <c r="R27" s="61" t="s">
        <v>790</v>
      </c>
      <c r="S27" s="61" t="s">
        <v>3414</v>
      </c>
      <c r="T27" s="205">
        <v>43039</v>
      </c>
      <c r="U27" s="171">
        <f t="shared" ref="U27:U48" si="8">O27</f>
        <v>483.81424361062716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1643.1423031385593</v>
      </c>
      <c r="P28" s="60"/>
      <c r="R28" s="61" t="s">
        <v>791</v>
      </c>
      <c r="S28" s="61" t="s">
        <v>3414</v>
      </c>
      <c r="T28" s="205">
        <v>43039</v>
      </c>
      <c r="U28" s="171">
        <f t="shared" si="8"/>
        <v>1643.1423031385593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1490.2958466218138</v>
      </c>
      <c r="P29" s="60"/>
      <c r="R29" s="61" t="s">
        <v>792</v>
      </c>
      <c r="S29" s="61" t="s">
        <v>3414</v>
      </c>
      <c r="T29" s="205">
        <v>43039</v>
      </c>
      <c r="U29" s="171">
        <f t="shared" si="8"/>
        <v>1490.2958466218138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519.42373704041711</v>
      </c>
      <c r="P30" s="73"/>
      <c r="Q30" s="19"/>
      <c r="R30" s="61" t="s">
        <v>793</v>
      </c>
      <c r="S30" s="61" t="s">
        <v>3414</v>
      </c>
      <c r="T30" s="205">
        <v>43039</v>
      </c>
      <c r="U30" s="171">
        <f t="shared" si="8"/>
        <v>519.42373704041711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156.30535648038287</v>
      </c>
      <c r="P31" s="73"/>
      <c r="R31" s="61" t="s">
        <v>794</v>
      </c>
      <c r="S31" s="61" t="s">
        <v>3414</v>
      </c>
      <c r="T31" s="205">
        <v>43039</v>
      </c>
      <c r="U31" s="171">
        <f t="shared" si="8"/>
        <v>156.30535648038287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39.02817321373815</v>
      </c>
      <c r="P32" s="60"/>
      <c r="Q32" s="56"/>
      <c r="R32" s="61" t="s">
        <v>795</v>
      </c>
      <c r="S32" s="61" t="s">
        <v>3414</v>
      </c>
      <c r="T32" s="205">
        <v>43039</v>
      </c>
      <c r="U32" s="171">
        <f t="shared" si="8"/>
        <v>39.02817321373815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59.904848559814752</v>
      </c>
      <c r="P33" s="73"/>
      <c r="R33" s="61" t="s">
        <v>796</v>
      </c>
      <c r="S33" s="61" t="s">
        <v>3414</v>
      </c>
      <c r="T33" s="205">
        <v>43039</v>
      </c>
      <c r="U33" s="171">
        <f t="shared" si="8"/>
        <v>59.904848559814752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668.85140949660592</v>
      </c>
      <c r="P34" s="60"/>
      <c r="R34" s="61" t="s">
        <v>797</v>
      </c>
      <c r="S34" s="61" t="s">
        <v>3414</v>
      </c>
      <c r="T34" s="205">
        <v>43039</v>
      </c>
      <c r="U34" s="171">
        <f t="shared" si="8"/>
        <v>668.85140949660592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135.56009610097942</v>
      </c>
      <c r="P35" s="73"/>
      <c r="R35" s="61" t="s">
        <v>798</v>
      </c>
      <c r="S35" s="61" t="s">
        <v>3414</v>
      </c>
      <c r="T35" s="205">
        <v>43039</v>
      </c>
      <c r="U35" s="171">
        <f t="shared" si="8"/>
        <v>135.56009610097942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23.864531682296469</v>
      </c>
      <c r="P36" s="73"/>
      <c r="Q36" s="19"/>
      <c r="R36" s="61" t="s">
        <v>799</v>
      </c>
      <c r="S36" s="61" t="s">
        <v>3414</v>
      </c>
      <c r="T36" s="205">
        <v>43039</v>
      </c>
      <c r="U36" s="171">
        <f t="shared" si="8"/>
        <v>23.864531682296469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79.393999928130867</v>
      </c>
      <c r="P37" s="73"/>
      <c r="R37" s="61" t="s">
        <v>800</v>
      </c>
      <c r="S37" s="61" t="s">
        <v>3414</v>
      </c>
      <c r="T37" s="205">
        <v>43039</v>
      </c>
      <c r="U37" s="171">
        <f t="shared" si="8"/>
        <v>79.393999928130867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77.37606816942737</v>
      </c>
      <c r="P38" s="60"/>
      <c r="Q38" s="56"/>
      <c r="R38" s="61" t="s">
        <v>801</v>
      </c>
      <c r="S38" s="61" t="s">
        <v>3414</v>
      </c>
      <c r="T38" s="205">
        <v>43039</v>
      </c>
      <c r="U38" s="171">
        <f t="shared" si="8"/>
        <v>77.37606816942737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37.395279744561677</v>
      </c>
      <c r="P39" s="60"/>
      <c r="Q39" s="56"/>
      <c r="R39" s="61" t="s">
        <v>802</v>
      </c>
      <c r="S39" s="61" t="s">
        <v>3414</v>
      </c>
      <c r="T39" s="205">
        <v>43039</v>
      </c>
      <c r="U39" s="171">
        <f t="shared" si="8"/>
        <v>37.395279744561677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24.743489848154017</v>
      </c>
      <c r="P40" s="60"/>
      <c r="R40" s="61" t="s">
        <v>803</v>
      </c>
      <c r="S40" s="61" t="s">
        <v>3414</v>
      </c>
      <c r="T40" s="205">
        <v>43039</v>
      </c>
      <c r="U40" s="171">
        <f t="shared" si="8"/>
        <v>24.743489848154017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32.934267538895455</v>
      </c>
      <c r="P41" s="73"/>
      <c r="Q41" s="19"/>
      <c r="R41" s="61" t="s">
        <v>804</v>
      </c>
      <c r="S41" s="61" t="s">
        <v>3414</v>
      </c>
      <c r="T41" s="205">
        <v>43039</v>
      </c>
      <c r="U41" s="171">
        <f t="shared" si="8"/>
        <v>32.934267538895455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75.130041250682936</v>
      </c>
      <c r="P42" s="73"/>
      <c r="Q42" s="19"/>
      <c r="R42" s="61" t="s">
        <v>805</v>
      </c>
      <c r="S42" s="61" t="s">
        <v>3414</v>
      </c>
      <c r="T42" s="205">
        <v>43039</v>
      </c>
      <c r="U42" s="171">
        <f t="shared" si="8"/>
        <v>75.130041250682936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213.88360212210864</v>
      </c>
      <c r="P43" s="73"/>
      <c r="R43" s="61" t="s">
        <v>806</v>
      </c>
      <c r="S43" s="61" t="s">
        <v>3414</v>
      </c>
      <c r="T43" s="205">
        <v>43039</v>
      </c>
      <c r="U43" s="171">
        <f t="shared" si="8"/>
        <v>213.88360212210864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276.86869533952108</v>
      </c>
      <c r="P44" s="60"/>
      <c r="Q44" s="56"/>
      <c r="R44" s="61" t="s">
        <v>807</v>
      </c>
      <c r="S44" s="61" t="s">
        <v>3414</v>
      </c>
      <c r="T44" s="205">
        <v>43039</v>
      </c>
      <c r="U44" s="171">
        <f t="shared" si="8"/>
        <v>276.86869533952108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42.351219097087991</v>
      </c>
      <c r="P45" s="60"/>
      <c r="Q45" s="56"/>
      <c r="R45" s="61" t="s">
        <v>595</v>
      </c>
      <c r="S45" s="61" t="s">
        <v>3414</v>
      </c>
      <c r="T45" s="205">
        <v>43039</v>
      </c>
      <c r="U45" s="171">
        <f t="shared" si="8"/>
        <v>42.351219097087991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20.080301607736352</v>
      </c>
      <c r="P46" s="60"/>
      <c r="R46" s="61" t="s">
        <v>808</v>
      </c>
      <c r="S46" s="61" t="s">
        <v>3414</v>
      </c>
      <c r="T46" s="205">
        <v>43039</v>
      </c>
      <c r="U46" s="171">
        <f t="shared" si="8"/>
        <v>20.080301607736352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17.895509672405186</v>
      </c>
      <c r="P47" s="73"/>
      <c r="Q47" s="19"/>
      <c r="R47" s="61" t="s">
        <v>946</v>
      </c>
      <c r="S47" s="61" t="s">
        <v>3414</v>
      </c>
      <c r="T47" s="205">
        <v>43039</v>
      </c>
      <c r="U47" s="171">
        <f t="shared" si="8"/>
        <v>17.895509672405186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6369.0599999999995</v>
      </c>
      <c r="P48" s="60"/>
      <c r="R48" s="19" t="s">
        <v>47</v>
      </c>
      <c r="S48" s="61" t="s">
        <v>3414</v>
      </c>
      <c r="T48" s="205">
        <v>43039</v>
      </c>
      <c r="U48" s="171">
        <f t="shared" si="8"/>
        <v>6369.0599999999995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-6369.0599999999995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6369.0599999999995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32"/>
  <sheetViews>
    <sheetView topLeftCell="A4" workbookViewId="0">
      <selection activeCell="Q27" sqref="Q27"/>
    </sheetView>
  </sheetViews>
  <sheetFormatPr defaultRowHeight="14.4" x14ac:dyDescent="0.3"/>
  <cols>
    <col min="1" max="1" width="23.88671875" customWidth="1"/>
    <col min="2" max="2" width="23.6640625" customWidth="1"/>
    <col min="3" max="3" width="19.44140625" customWidth="1"/>
    <col min="4" max="4" width="15.33203125" bestFit="1" customWidth="1"/>
    <col min="5" max="5" width="18.44140625" bestFit="1" customWidth="1"/>
    <col min="6" max="6" width="57.33203125" bestFit="1" customWidth="1"/>
    <col min="7" max="7" width="26.109375" bestFit="1" customWidth="1"/>
    <col min="8" max="8" width="20.33203125" bestFit="1" customWidth="1"/>
    <col min="9" max="9" width="8.44140625" bestFit="1" customWidth="1"/>
    <col min="10" max="10" width="12.21875" style="7" bestFit="1" customWidth="1"/>
    <col min="11" max="11" width="12.77734375" style="7" bestFit="1" customWidth="1"/>
    <col min="12" max="12" width="12.77734375" style="7" customWidth="1"/>
    <col min="13" max="13" width="23.6640625" bestFit="1" customWidth="1"/>
    <col min="14" max="14" width="41.5546875" bestFit="1" customWidth="1"/>
    <col min="15" max="15" width="8.6640625" bestFit="1" customWidth="1"/>
    <col min="16" max="16" width="5.109375" bestFit="1" customWidth="1"/>
  </cols>
  <sheetData>
    <row r="1" spans="1:16" x14ac:dyDescent="0.3">
      <c r="A1" t="s">
        <v>0</v>
      </c>
      <c r="B1" s="3" t="s">
        <v>1</v>
      </c>
      <c r="C1" s="3" t="s">
        <v>2</v>
      </c>
      <c r="D1" t="s">
        <v>3</v>
      </c>
      <c r="E1" s="3" t="s">
        <v>4</v>
      </c>
      <c r="F1" s="3" t="s">
        <v>5</v>
      </c>
      <c r="G1" s="3" t="s">
        <v>6</v>
      </c>
      <c r="H1" t="s">
        <v>7</v>
      </c>
      <c r="I1" t="s">
        <v>8</v>
      </c>
      <c r="J1" s="7" t="s">
        <v>9</v>
      </c>
      <c r="K1" s="7" t="s">
        <v>10</v>
      </c>
      <c r="L1" s="7" t="s">
        <v>996</v>
      </c>
      <c r="M1" s="3" t="s">
        <v>11</v>
      </c>
      <c r="N1" s="3" t="s">
        <v>12</v>
      </c>
      <c r="O1" s="3" t="s">
        <v>13</v>
      </c>
      <c r="P1" s="3" t="s">
        <v>1002</v>
      </c>
    </row>
    <row r="2" spans="1:16" x14ac:dyDescent="0.3">
      <c r="A2">
        <v>2017</v>
      </c>
      <c r="B2" s="3" t="s">
        <v>3378</v>
      </c>
      <c r="C2" s="3" t="s">
        <v>15</v>
      </c>
      <c r="D2" s="1">
        <v>43007</v>
      </c>
      <c r="E2" s="3" t="s">
        <v>57</v>
      </c>
      <c r="F2" s="3" t="s">
        <v>58</v>
      </c>
      <c r="G2" s="3" t="s">
        <v>3379</v>
      </c>
      <c r="H2" s="1">
        <v>43011</v>
      </c>
      <c r="I2">
        <v>9</v>
      </c>
      <c r="J2" s="7">
        <v>17563.419999999998</v>
      </c>
      <c r="K2" s="7">
        <v>0</v>
      </c>
      <c r="L2" s="7">
        <f>J2-K2</f>
        <v>17563.419999999998</v>
      </c>
      <c r="M2" s="3" t="s">
        <v>60</v>
      </c>
      <c r="N2" s="3" t="s">
        <v>61</v>
      </c>
      <c r="O2" s="3">
        <v>8020</v>
      </c>
      <c r="P2" s="3">
        <v>69</v>
      </c>
    </row>
    <row r="3" spans="1:16" x14ac:dyDescent="0.3">
      <c r="A3">
        <v>2017</v>
      </c>
      <c r="B3" s="3" t="s">
        <v>3388</v>
      </c>
      <c r="C3" s="3"/>
      <c r="D3" s="1">
        <v>43007</v>
      </c>
      <c r="E3" s="3"/>
      <c r="F3" s="3"/>
      <c r="G3" s="3"/>
      <c r="H3" s="1">
        <v>43013</v>
      </c>
      <c r="I3">
        <v>9</v>
      </c>
      <c r="J3" s="7">
        <v>0</v>
      </c>
      <c r="K3" s="7">
        <v>17563.419999999998</v>
      </c>
      <c r="L3" s="7">
        <f t="shared" ref="L3:L19" si="0">J3-K3</f>
        <v>-17563.419999999998</v>
      </c>
      <c r="M3" s="3" t="s">
        <v>60</v>
      </c>
      <c r="N3" s="3" t="s">
        <v>61</v>
      </c>
      <c r="O3" s="3">
        <v>8020</v>
      </c>
      <c r="P3" s="3">
        <v>69</v>
      </c>
    </row>
    <row r="4" spans="1:16" x14ac:dyDescent="0.3">
      <c r="A4">
        <v>2017</v>
      </c>
      <c r="B4" s="3" t="s">
        <v>3376</v>
      </c>
      <c r="C4" s="3" t="s">
        <v>15</v>
      </c>
      <c r="D4" s="1">
        <v>43007</v>
      </c>
      <c r="E4" s="3" t="s">
        <v>16</v>
      </c>
      <c r="F4" s="3" t="s">
        <v>17</v>
      </c>
      <c r="G4" s="3" t="s">
        <v>3377</v>
      </c>
      <c r="H4" s="1">
        <v>43011</v>
      </c>
      <c r="I4">
        <v>9</v>
      </c>
      <c r="J4" s="7">
        <v>12581.48</v>
      </c>
      <c r="K4" s="7">
        <v>0</v>
      </c>
      <c r="L4" s="7">
        <f t="shared" si="0"/>
        <v>12581.48</v>
      </c>
      <c r="M4" s="3" t="s">
        <v>37</v>
      </c>
      <c r="N4" s="3" t="s">
        <v>38</v>
      </c>
      <c r="O4" s="3">
        <v>8020</v>
      </c>
      <c r="P4" s="3">
        <v>69</v>
      </c>
    </row>
    <row r="5" spans="1:16" x14ac:dyDescent="0.3">
      <c r="A5">
        <v>2017</v>
      </c>
      <c r="B5" s="3" t="s">
        <v>3381</v>
      </c>
      <c r="C5" s="3"/>
      <c r="D5" s="1">
        <v>43007</v>
      </c>
      <c r="E5" s="3"/>
      <c r="F5" s="3"/>
      <c r="G5" s="3"/>
      <c r="H5" s="1">
        <v>43013</v>
      </c>
      <c r="I5">
        <v>9</v>
      </c>
      <c r="J5" s="7">
        <v>0</v>
      </c>
      <c r="K5" s="7">
        <v>12581.48</v>
      </c>
      <c r="L5" s="7">
        <f t="shared" si="0"/>
        <v>-12581.48</v>
      </c>
      <c r="M5" s="3" t="s">
        <v>37</v>
      </c>
      <c r="N5" s="3" t="s">
        <v>38</v>
      </c>
      <c r="O5" s="3">
        <v>8020</v>
      </c>
      <c r="P5" s="3">
        <v>69</v>
      </c>
    </row>
    <row r="6" spans="1:16" x14ac:dyDescent="0.3">
      <c r="A6">
        <v>2017</v>
      </c>
      <c r="B6" s="3" t="s">
        <v>3376</v>
      </c>
      <c r="C6" s="3" t="s">
        <v>15</v>
      </c>
      <c r="D6" s="1">
        <v>43007</v>
      </c>
      <c r="E6" s="3" t="s">
        <v>16</v>
      </c>
      <c r="F6" s="3" t="s">
        <v>17</v>
      </c>
      <c r="G6" s="3" t="s">
        <v>3377</v>
      </c>
      <c r="H6" s="1">
        <v>43011</v>
      </c>
      <c r="I6">
        <v>9</v>
      </c>
      <c r="J6" s="7">
        <v>13711.79</v>
      </c>
      <c r="K6" s="7">
        <v>0</v>
      </c>
      <c r="L6" s="7">
        <f t="shared" si="0"/>
        <v>13711.79</v>
      </c>
      <c r="M6" s="3" t="s">
        <v>19</v>
      </c>
      <c r="N6" s="3" t="s">
        <v>20</v>
      </c>
      <c r="O6" s="3">
        <v>8020</v>
      </c>
      <c r="P6" s="3">
        <v>69</v>
      </c>
    </row>
    <row r="7" spans="1:16" x14ac:dyDescent="0.3">
      <c r="A7">
        <v>2017</v>
      </c>
      <c r="B7" s="3" t="s">
        <v>3374</v>
      </c>
      <c r="C7" s="3"/>
      <c r="D7" s="1">
        <v>43007</v>
      </c>
      <c r="E7" s="3"/>
      <c r="F7" s="3"/>
      <c r="G7" s="3"/>
      <c r="H7" s="1">
        <v>43013</v>
      </c>
      <c r="I7">
        <v>9</v>
      </c>
      <c r="J7" s="7">
        <v>0</v>
      </c>
      <c r="K7" s="7">
        <v>13711.79</v>
      </c>
      <c r="L7" s="7">
        <f t="shared" si="0"/>
        <v>-13711.79</v>
      </c>
      <c r="M7" s="3" t="s">
        <v>19</v>
      </c>
      <c r="N7" s="3" t="s">
        <v>20</v>
      </c>
      <c r="O7" s="3">
        <v>8020</v>
      </c>
      <c r="P7" s="3">
        <v>69</v>
      </c>
    </row>
    <row r="8" spans="1:16" x14ac:dyDescent="0.3">
      <c r="A8">
        <v>2017</v>
      </c>
      <c r="B8" s="3" t="s">
        <v>3380</v>
      </c>
      <c r="C8" s="3"/>
      <c r="D8" s="1">
        <v>43007</v>
      </c>
      <c r="E8" s="3"/>
      <c r="F8" s="3"/>
      <c r="G8" s="3"/>
      <c r="H8" s="1">
        <v>43013</v>
      </c>
      <c r="I8">
        <v>9</v>
      </c>
      <c r="J8" s="7">
        <v>0</v>
      </c>
      <c r="K8" s="7">
        <v>704.38</v>
      </c>
      <c r="L8" s="7">
        <f t="shared" si="0"/>
        <v>-704.38</v>
      </c>
      <c r="M8" s="3" t="s">
        <v>2978</v>
      </c>
      <c r="N8" s="3" t="s">
        <v>2979</v>
      </c>
      <c r="O8" s="3">
        <v>8020</v>
      </c>
      <c r="P8" s="3">
        <v>69</v>
      </c>
    </row>
    <row r="9" spans="1:16" x14ac:dyDescent="0.3">
      <c r="A9">
        <v>2017</v>
      </c>
      <c r="B9" s="3" t="s">
        <v>3371</v>
      </c>
      <c r="C9" s="3" t="s">
        <v>15</v>
      </c>
      <c r="D9" s="1">
        <v>43007</v>
      </c>
      <c r="E9" s="3" t="s">
        <v>122</v>
      </c>
      <c r="F9" s="3" t="s">
        <v>123</v>
      </c>
      <c r="G9" s="3" t="s">
        <v>3372</v>
      </c>
      <c r="H9" s="1">
        <v>43011</v>
      </c>
      <c r="I9">
        <v>9</v>
      </c>
      <c r="J9" s="7">
        <v>704.38</v>
      </c>
      <c r="K9" s="7">
        <v>0</v>
      </c>
      <c r="L9" s="7">
        <f t="shared" si="0"/>
        <v>704.38</v>
      </c>
      <c r="M9" s="3" t="s">
        <v>2978</v>
      </c>
      <c r="N9" s="3" t="s">
        <v>2979</v>
      </c>
      <c r="O9" s="3">
        <v>8020</v>
      </c>
      <c r="P9" s="3">
        <v>69</v>
      </c>
    </row>
    <row r="10" spans="1:16" x14ac:dyDescent="0.3">
      <c r="A10">
        <v>2017</v>
      </c>
      <c r="B10" s="3" t="s">
        <v>3371</v>
      </c>
      <c r="C10" s="3" t="s">
        <v>15</v>
      </c>
      <c r="D10" s="1">
        <v>43007</v>
      </c>
      <c r="E10" s="3" t="s">
        <v>122</v>
      </c>
      <c r="F10" s="3" t="s">
        <v>123</v>
      </c>
      <c r="G10" s="3" t="s">
        <v>3372</v>
      </c>
      <c r="H10" s="1">
        <v>43011</v>
      </c>
      <c r="I10">
        <v>9</v>
      </c>
      <c r="J10" s="7">
        <v>18020.68</v>
      </c>
      <c r="K10" s="7">
        <v>0</v>
      </c>
      <c r="L10" s="7">
        <f t="shared" si="0"/>
        <v>18020.68</v>
      </c>
      <c r="M10" s="3" t="s">
        <v>2978</v>
      </c>
      <c r="N10" s="3" t="s">
        <v>2979</v>
      </c>
      <c r="O10" s="3">
        <v>8020</v>
      </c>
      <c r="P10" s="3">
        <v>69</v>
      </c>
    </row>
    <row r="11" spans="1:16" x14ac:dyDescent="0.3">
      <c r="A11">
        <v>2017</v>
      </c>
      <c r="B11" s="3" t="s">
        <v>3382</v>
      </c>
      <c r="C11" s="3" t="s">
        <v>15</v>
      </c>
      <c r="D11" s="1">
        <v>43007</v>
      </c>
      <c r="E11" s="3" t="s">
        <v>122</v>
      </c>
      <c r="F11" s="3" t="s">
        <v>123</v>
      </c>
      <c r="G11" s="3" t="s">
        <v>3383</v>
      </c>
      <c r="H11" s="1">
        <v>43012</v>
      </c>
      <c r="I11">
        <v>9</v>
      </c>
      <c r="J11" s="7">
        <v>0</v>
      </c>
      <c r="K11" s="7">
        <v>18020.68</v>
      </c>
      <c r="L11" s="7">
        <f t="shared" si="0"/>
        <v>-18020.68</v>
      </c>
      <c r="M11" s="3" t="s">
        <v>2978</v>
      </c>
      <c r="N11" s="3" t="s">
        <v>2979</v>
      </c>
      <c r="O11" s="3">
        <v>8020</v>
      </c>
      <c r="P11" s="3">
        <v>69</v>
      </c>
    </row>
    <row r="12" spans="1:16" x14ac:dyDescent="0.3">
      <c r="A12">
        <v>2017</v>
      </c>
      <c r="B12" s="3" t="s">
        <v>3389</v>
      </c>
      <c r="C12" s="3" t="s">
        <v>15</v>
      </c>
      <c r="D12" s="1">
        <v>43008</v>
      </c>
      <c r="E12" s="3" t="s">
        <v>3227</v>
      </c>
      <c r="F12" s="3" t="s">
        <v>123</v>
      </c>
      <c r="G12" s="3" t="s">
        <v>3390</v>
      </c>
      <c r="H12" s="1">
        <v>43012</v>
      </c>
      <c r="I12">
        <v>9</v>
      </c>
      <c r="J12" s="7">
        <v>7184.03</v>
      </c>
      <c r="K12" s="7">
        <v>0</v>
      </c>
      <c r="L12" s="7">
        <f t="shared" si="0"/>
        <v>7184.03</v>
      </c>
      <c r="M12" s="3" t="s">
        <v>2976</v>
      </c>
      <c r="N12" s="3" t="s">
        <v>2977</v>
      </c>
      <c r="O12" s="3">
        <v>8020</v>
      </c>
      <c r="P12" s="3">
        <v>69</v>
      </c>
    </row>
    <row r="13" spans="1:16" x14ac:dyDescent="0.3">
      <c r="A13">
        <v>2017</v>
      </c>
      <c r="B13" s="3" t="s">
        <v>3384</v>
      </c>
      <c r="C13" s="3"/>
      <c r="D13" s="1">
        <v>43007</v>
      </c>
      <c r="E13" s="3"/>
      <c r="F13" s="3"/>
      <c r="G13" s="3"/>
      <c r="H13" s="1">
        <v>43013</v>
      </c>
      <c r="I13">
        <v>9</v>
      </c>
      <c r="J13" s="7">
        <v>0</v>
      </c>
      <c r="K13" s="7">
        <v>25204.71</v>
      </c>
      <c r="L13" s="7">
        <f t="shared" si="0"/>
        <v>-25204.71</v>
      </c>
      <c r="M13" s="3" t="s">
        <v>2976</v>
      </c>
      <c r="N13" s="3" t="s">
        <v>2977</v>
      </c>
      <c r="O13" s="3">
        <v>8020</v>
      </c>
      <c r="P13" s="3">
        <v>69</v>
      </c>
    </row>
    <row r="14" spans="1:16" x14ac:dyDescent="0.3">
      <c r="A14">
        <v>2017</v>
      </c>
      <c r="B14" s="3" t="s">
        <v>3382</v>
      </c>
      <c r="C14" s="3" t="s">
        <v>15</v>
      </c>
      <c r="D14" s="1">
        <v>43007</v>
      </c>
      <c r="E14" s="3" t="s">
        <v>122</v>
      </c>
      <c r="F14" s="3" t="s">
        <v>123</v>
      </c>
      <c r="G14" s="3" t="s">
        <v>3383</v>
      </c>
      <c r="H14" s="1">
        <v>43012</v>
      </c>
      <c r="I14">
        <v>9</v>
      </c>
      <c r="J14" s="7">
        <v>18020.68</v>
      </c>
      <c r="K14" s="7">
        <v>0</v>
      </c>
      <c r="L14" s="7">
        <f t="shared" si="0"/>
        <v>18020.68</v>
      </c>
      <c r="M14" s="3" t="s">
        <v>2976</v>
      </c>
      <c r="N14" s="3" t="s">
        <v>2977</v>
      </c>
      <c r="O14" s="3">
        <v>8020</v>
      </c>
      <c r="P14" s="3">
        <v>69</v>
      </c>
    </row>
    <row r="15" spans="1:16" x14ac:dyDescent="0.3">
      <c r="A15">
        <v>2017</v>
      </c>
      <c r="B15" s="3" t="s">
        <v>3385</v>
      </c>
      <c r="C15" s="3" t="s">
        <v>15</v>
      </c>
      <c r="D15" s="1">
        <v>43007</v>
      </c>
      <c r="E15" s="3" t="s">
        <v>16</v>
      </c>
      <c r="F15" s="3" t="s">
        <v>17</v>
      </c>
      <c r="G15" s="3" t="s">
        <v>3386</v>
      </c>
      <c r="H15" s="1">
        <v>43011</v>
      </c>
      <c r="I15">
        <v>9</v>
      </c>
      <c r="J15" s="7">
        <v>5267.8</v>
      </c>
      <c r="K15" s="7">
        <v>0</v>
      </c>
      <c r="L15" s="7">
        <f t="shared" si="0"/>
        <v>5267.8</v>
      </c>
      <c r="M15" s="3" t="s">
        <v>47</v>
      </c>
      <c r="N15" s="3" t="s">
        <v>48</v>
      </c>
      <c r="O15" s="3">
        <v>8020</v>
      </c>
      <c r="P15" s="3">
        <v>69</v>
      </c>
    </row>
    <row r="16" spans="1:16" x14ac:dyDescent="0.3">
      <c r="A16">
        <v>2017</v>
      </c>
      <c r="B16" s="3" t="s">
        <v>3375</v>
      </c>
      <c r="C16" s="3"/>
      <c r="D16" s="1">
        <v>43007</v>
      </c>
      <c r="E16" s="3"/>
      <c r="F16" s="3"/>
      <c r="G16" s="3"/>
      <c r="H16" s="1">
        <v>43013</v>
      </c>
      <c r="I16">
        <v>9</v>
      </c>
      <c r="J16" s="7">
        <v>0</v>
      </c>
      <c r="K16" s="7">
        <v>5267.8</v>
      </c>
      <c r="L16" s="7">
        <f t="shared" si="0"/>
        <v>-5267.8</v>
      </c>
      <c r="M16" s="3" t="s">
        <v>47</v>
      </c>
      <c r="N16" s="3" t="s">
        <v>48</v>
      </c>
      <c r="O16" s="3">
        <v>8020</v>
      </c>
      <c r="P16" s="3">
        <v>69</v>
      </c>
    </row>
    <row r="17" spans="1:16" x14ac:dyDescent="0.3">
      <c r="A17">
        <v>2017</v>
      </c>
      <c r="B17" s="3" t="s">
        <v>3373</v>
      </c>
      <c r="C17" s="3"/>
      <c r="D17" s="1">
        <v>43007</v>
      </c>
      <c r="E17" s="3"/>
      <c r="F17" s="3"/>
      <c r="G17" s="3"/>
      <c r="H17" s="1">
        <v>43013</v>
      </c>
      <c r="I17">
        <v>9</v>
      </c>
      <c r="J17" s="7">
        <v>0</v>
      </c>
      <c r="K17" s="7">
        <v>8070.73</v>
      </c>
      <c r="L17" s="7">
        <f t="shared" si="0"/>
        <v>-8070.73</v>
      </c>
      <c r="M17" s="3" t="s">
        <v>2947</v>
      </c>
      <c r="N17" s="3" t="s">
        <v>2948</v>
      </c>
      <c r="O17" s="3">
        <v>8020</v>
      </c>
      <c r="P17" s="3">
        <v>69</v>
      </c>
    </row>
    <row r="18" spans="1:16" x14ac:dyDescent="0.3">
      <c r="A18">
        <v>2017</v>
      </c>
      <c r="B18" s="3" t="s">
        <v>3371</v>
      </c>
      <c r="C18" s="3" t="s">
        <v>15</v>
      </c>
      <c r="D18" s="1">
        <v>43007</v>
      </c>
      <c r="E18" s="3" t="s">
        <v>122</v>
      </c>
      <c r="F18" s="3" t="s">
        <v>123</v>
      </c>
      <c r="G18" s="3" t="s">
        <v>3372</v>
      </c>
      <c r="H18" s="1">
        <v>43011</v>
      </c>
      <c r="I18">
        <v>9</v>
      </c>
      <c r="J18" s="7">
        <v>5231.8500000000004</v>
      </c>
      <c r="K18" s="7">
        <v>0</v>
      </c>
      <c r="L18" s="7">
        <f t="shared" si="0"/>
        <v>5231.8500000000004</v>
      </c>
      <c r="M18" s="3" t="s">
        <v>2947</v>
      </c>
      <c r="N18" s="3" t="s">
        <v>2948</v>
      </c>
      <c r="O18" s="3">
        <v>8020</v>
      </c>
      <c r="P18" s="3">
        <v>69</v>
      </c>
    </row>
    <row r="19" spans="1:16" x14ac:dyDescent="0.3">
      <c r="A19">
        <v>2017</v>
      </c>
      <c r="B19" s="3" t="s">
        <v>3387</v>
      </c>
      <c r="C19" s="3" t="s">
        <v>15</v>
      </c>
      <c r="D19" s="1">
        <v>43007</v>
      </c>
      <c r="E19" s="3" t="s">
        <v>2567</v>
      </c>
      <c r="F19" s="3" t="s">
        <v>2568</v>
      </c>
      <c r="G19" s="3">
        <v>192</v>
      </c>
      <c r="H19" s="1">
        <v>43011</v>
      </c>
      <c r="I19">
        <v>9</v>
      </c>
      <c r="J19" s="7">
        <v>2838.88</v>
      </c>
      <c r="K19" s="7">
        <v>0</v>
      </c>
      <c r="L19" s="7">
        <f t="shared" si="0"/>
        <v>2838.88</v>
      </c>
      <c r="M19" s="3" t="s">
        <v>2947</v>
      </c>
      <c r="N19" s="3" t="s">
        <v>2948</v>
      </c>
      <c r="O19" s="3">
        <v>8020</v>
      </c>
      <c r="P19" s="3">
        <v>69</v>
      </c>
    </row>
    <row r="20" spans="1:16" x14ac:dyDescent="0.3">
      <c r="L20" s="7">
        <f>SUM(L2:L19)</f>
        <v>0</v>
      </c>
    </row>
    <row r="24" spans="1:16" x14ac:dyDescent="0.3">
      <c r="A24" s="4" t="s">
        <v>128</v>
      </c>
      <c r="B24" s="4" t="s">
        <v>11</v>
      </c>
      <c r="C24" t="s">
        <v>130</v>
      </c>
      <c r="D24" t="s">
        <v>3391</v>
      </c>
      <c r="E24" t="s">
        <v>2447</v>
      </c>
    </row>
    <row r="25" spans="1:16" x14ac:dyDescent="0.3">
      <c r="A25" s="5" t="s">
        <v>61</v>
      </c>
      <c r="B25" s="5" t="s">
        <v>60</v>
      </c>
      <c r="C25" s="8">
        <v>17563.419999999998</v>
      </c>
      <c r="D25" s="8">
        <f>'APUC Sept LBR'!N23</f>
        <v>17563.419999999998</v>
      </c>
      <c r="E25" s="8">
        <f>GETPIVOTDATA("Debit Amount",$A$24,"Account Number String","8020-2-0100-69-5200-6366","Account Description","APUC Canada - Labor")-D25</f>
        <v>0</v>
      </c>
    </row>
    <row r="26" spans="1:16" x14ac:dyDescent="0.3">
      <c r="A26" s="5" t="s">
        <v>38</v>
      </c>
      <c r="B26" s="5" t="s">
        <v>37</v>
      </c>
      <c r="C26" s="8">
        <v>12581.48</v>
      </c>
      <c r="D26" s="207">
        <f>'LABS Sept Corp LBR'!O23</f>
        <v>12581.480000000001</v>
      </c>
      <c r="E26" s="8">
        <f t="shared" ref="E26:E31" si="1">C26-D26</f>
        <v>0</v>
      </c>
    </row>
    <row r="27" spans="1:16" x14ac:dyDescent="0.3">
      <c r="A27" s="5" t="s">
        <v>20</v>
      </c>
      <c r="B27" s="5" t="s">
        <v>19</v>
      </c>
      <c r="C27" s="8">
        <v>13711.79</v>
      </c>
      <c r="D27" s="207">
        <f>'LABS Sept Bus LBR'!O25</f>
        <v>13711.789999999999</v>
      </c>
      <c r="E27" s="8">
        <f t="shared" si="1"/>
        <v>0</v>
      </c>
    </row>
    <row r="28" spans="1:16" x14ac:dyDescent="0.3">
      <c r="A28" s="5" t="s">
        <v>2979</v>
      </c>
      <c r="B28" s="5" t="s">
        <v>2978</v>
      </c>
      <c r="C28" s="8">
        <v>18725.060000000001</v>
      </c>
      <c r="D28">
        <f>'LABS US Sept BUS LBR'!N23</f>
        <v>704.38</v>
      </c>
      <c r="E28" s="8">
        <f t="shared" si="1"/>
        <v>18020.68</v>
      </c>
      <c r="F28" t="s">
        <v>3402</v>
      </c>
    </row>
    <row r="29" spans="1:16" x14ac:dyDescent="0.3">
      <c r="A29" s="5" t="s">
        <v>2977</v>
      </c>
      <c r="B29" s="5" t="s">
        <v>2976</v>
      </c>
      <c r="C29" s="8">
        <v>25204.71</v>
      </c>
      <c r="D29">
        <f>'LABS US Sept Corp LBR'!N21</f>
        <v>25204.71</v>
      </c>
      <c r="E29" s="8">
        <f t="shared" si="1"/>
        <v>0</v>
      </c>
    </row>
    <row r="30" spans="1:16" x14ac:dyDescent="0.3">
      <c r="A30" s="5" t="s">
        <v>48</v>
      </c>
      <c r="B30" s="5" t="s">
        <v>47</v>
      </c>
      <c r="C30" s="8">
        <v>5267.8</v>
      </c>
      <c r="D30" s="207">
        <f>'LUC Sept LBR '!O23</f>
        <v>5267.8</v>
      </c>
      <c r="E30" s="8">
        <f t="shared" si="1"/>
        <v>0</v>
      </c>
    </row>
    <row r="31" spans="1:16" x14ac:dyDescent="0.3">
      <c r="A31" s="5" t="s">
        <v>2948</v>
      </c>
      <c r="B31" s="5" t="s">
        <v>2947</v>
      </c>
      <c r="C31" s="8">
        <v>8070.7300000000005</v>
      </c>
      <c r="D31">
        <f>'LU Region Sept LBR'!N22</f>
        <v>8070.7300000000005</v>
      </c>
      <c r="E31" s="8">
        <f t="shared" si="1"/>
        <v>0</v>
      </c>
    </row>
    <row r="32" spans="1:16" x14ac:dyDescent="0.3">
      <c r="A32" s="5" t="s">
        <v>129</v>
      </c>
      <c r="C32" s="8">
        <v>101124.98999999999</v>
      </c>
      <c r="D32" s="8">
        <f>SUM(D25:D31)</f>
        <v>83104.31</v>
      </c>
      <c r="E32" s="8">
        <f>SUM(E25:E31)</f>
        <v>18020.68</v>
      </c>
    </row>
  </sheetData>
  <autoFilter ref="A1:P1">
    <sortState ref="A2:Q343">
      <sortCondition ref="N1"/>
    </sortState>
  </autoFilter>
  <pageMargins left="0.7" right="0.7" top="0.75" bottom="0.75" header="0.3" footer="0.3"/>
  <pageSetup scale="37" orientation="landscape" r:id="rId2"/>
  <headerFooter>
    <oddFooter>&amp;L&amp;A&amp;RLU 009391X&amp;P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A6" workbookViewId="0">
      <selection activeCell="B19" sqref="B19"/>
    </sheetView>
  </sheetViews>
  <sheetFormatPr defaultColWidth="12.5546875" defaultRowHeight="13.2" x14ac:dyDescent="0.25"/>
  <cols>
    <col min="1" max="1" width="6" style="19" bestFit="1" customWidth="1"/>
    <col min="2" max="2" width="15.109375" style="19" customWidth="1"/>
    <col min="3" max="3" width="14" style="19" bestFit="1" customWidth="1"/>
    <col min="4" max="4" width="11.33203125" style="19" customWidth="1"/>
    <col min="5" max="5" width="13.88671875" style="19" customWidth="1"/>
    <col min="6" max="6" width="11.33203125" style="19" customWidth="1"/>
    <col min="7" max="7" width="13.88671875" style="19" customWidth="1"/>
    <col min="8" max="8" width="11.33203125" style="19" customWidth="1"/>
    <col min="9" max="9" width="13.88671875" style="19" customWidth="1"/>
    <col min="10" max="10" width="11.33203125" style="19" customWidth="1"/>
    <col min="11" max="11" width="15" style="19" customWidth="1"/>
    <col min="12" max="12" width="12.5546875" style="19" customWidth="1"/>
    <col min="13" max="13" width="16.88671875" style="19" hidden="1" customWidth="1"/>
    <col min="14" max="14" width="17.33203125" style="19" customWidth="1"/>
    <col min="15" max="15" width="12.44140625" style="19" customWidth="1"/>
    <col min="16" max="16" width="23.6640625" style="19" bestFit="1" customWidth="1"/>
    <col min="17" max="17" width="21.5546875" style="19" bestFit="1" customWidth="1"/>
    <col min="18" max="16384" width="12.5546875" style="19"/>
  </cols>
  <sheetData>
    <row r="1" spans="2:18" s="18" customFormat="1" x14ac:dyDescent="0.25">
      <c r="E1" s="19"/>
      <c r="F1" s="20"/>
    </row>
    <row r="2" spans="2:18" ht="14.4" x14ac:dyDescent="0.3">
      <c r="K2" s="19" t="s">
        <v>2773</v>
      </c>
      <c r="L2"/>
      <c r="M2" s="21"/>
      <c r="N2" s="21"/>
      <c r="O2"/>
      <c r="P2"/>
    </row>
    <row r="3" spans="2:18" ht="14.4" x14ac:dyDescent="0.3">
      <c r="B3" s="22"/>
      <c r="C3" s="23" t="s">
        <v>597</v>
      </c>
      <c r="D3" s="24"/>
      <c r="E3" s="24"/>
      <c r="F3" s="24"/>
      <c r="G3" s="24"/>
      <c r="H3" s="24"/>
      <c r="I3" s="24"/>
      <c r="J3" s="24"/>
      <c r="K3" s="25"/>
      <c r="L3" s="26"/>
      <c r="M3" s="27"/>
      <c r="N3"/>
      <c r="O3"/>
    </row>
    <row r="4" spans="2:18" ht="14.4" x14ac:dyDescent="0.3">
      <c r="I4" s="19" t="s">
        <v>598</v>
      </c>
      <c r="J4" s="19" t="s">
        <v>599</v>
      </c>
      <c r="K4" s="25"/>
      <c r="L4" s="26"/>
      <c r="M4" s="28"/>
      <c r="N4"/>
      <c r="O4"/>
    </row>
    <row r="5" spans="2:18" ht="14.4" x14ac:dyDescent="0.3">
      <c r="K5" s="29" t="s">
        <v>600</v>
      </c>
      <c r="L5" s="30"/>
      <c r="M5" s="29"/>
      <c r="N5"/>
      <c r="O5"/>
    </row>
    <row r="6" spans="2:18" ht="14.4" x14ac:dyDescent="0.3">
      <c r="K6" s="28"/>
      <c r="L6" s="31" t="s">
        <v>601</v>
      </c>
      <c r="M6" s="32">
        <v>12348.65</v>
      </c>
      <c r="N6" s="7">
        <v>17563.419999999998</v>
      </c>
      <c r="O6" s="19" t="s">
        <v>3392</v>
      </c>
    </row>
    <row r="7" spans="2:18" ht="14.4" x14ac:dyDescent="0.3">
      <c r="K7" s="28"/>
      <c r="L7" s="31" t="s">
        <v>603</v>
      </c>
      <c r="M7" s="33">
        <v>3282.55</v>
      </c>
      <c r="N7">
        <v>4668.76</v>
      </c>
      <c r="O7" s="19" t="s">
        <v>3393</v>
      </c>
    </row>
    <row r="8" spans="2:18" ht="14.4" x14ac:dyDescent="0.3">
      <c r="K8" s="28"/>
      <c r="L8" s="31"/>
      <c r="M8" s="33"/>
      <c r="N8"/>
    </row>
    <row r="9" spans="2:18" ht="14.4" x14ac:dyDescent="0.3">
      <c r="K9" s="28"/>
      <c r="L9" s="31"/>
      <c r="M9" s="188"/>
      <c r="N9"/>
      <c r="Q9" s="35"/>
      <c r="R9" s="35"/>
    </row>
    <row r="10" spans="2:18" ht="14.4" x14ac:dyDescent="0.3">
      <c r="K10" s="28"/>
      <c r="L10" s="31"/>
      <c r="M10" s="112"/>
      <c r="N10"/>
    </row>
    <row r="11" spans="2:18" ht="14.4" x14ac:dyDescent="0.3">
      <c r="K11" s="28"/>
      <c r="L11" s="31"/>
      <c r="M11" s="34"/>
      <c r="N11"/>
    </row>
    <row r="12" spans="2:18" ht="14.4" x14ac:dyDescent="0.3">
      <c r="K12" s="28"/>
      <c r="L12" s="31"/>
      <c r="M12" s="106"/>
      <c r="N12"/>
    </row>
    <row r="13" spans="2:18" ht="14.4" x14ac:dyDescent="0.3">
      <c r="K13" s="28"/>
      <c r="L13" s="31"/>
      <c r="M13" s="34"/>
      <c r="N13"/>
    </row>
    <row r="14" spans="2:18" ht="14.4" x14ac:dyDescent="0.3">
      <c r="K14" s="28"/>
      <c r="L14" s="31"/>
      <c r="M14" s="106"/>
      <c r="N14"/>
      <c r="O14" s="70"/>
    </row>
    <row r="15" spans="2:18" ht="14.4" x14ac:dyDescent="0.3">
      <c r="J15" s="39"/>
      <c r="K15" s="28"/>
      <c r="L15" s="31"/>
      <c r="M15" s="34"/>
      <c r="N15"/>
      <c r="O15" s="70"/>
    </row>
    <row r="16" spans="2:18" ht="14.4" x14ac:dyDescent="0.3">
      <c r="J16" s="39"/>
      <c r="K16" s="28"/>
      <c r="L16" s="31"/>
      <c r="M16" s="34"/>
      <c r="N16"/>
      <c r="O16" s="70"/>
    </row>
    <row r="17" spans="1:20" ht="14.4" x14ac:dyDescent="0.3">
      <c r="J17" s="39"/>
      <c r="K17" s="28"/>
      <c r="L17" s="31"/>
      <c r="M17" s="34"/>
      <c r="N17"/>
      <c r="O17" s="70"/>
    </row>
    <row r="18" spans="1:20" ht="14.4" x14ac:dyDescent="0.3">
      <c r="A18" s="24"/>
      <c r="E18" s="24"/>
      <c r="F18" s="24"/>
      <c r="I18" s="24"/>
      <c r="J18" s="39"/>
      <c r="K18" s="41"/>
      <c r="L18" s="40"/>
      <c r="M18" s="41"/>
      <c r="N18" s="42"/>
      <c r="O18" s="24"/>
    </row>
    <row r="19" spans="1:20" ht="14.4" x14ac:dyDescent="0.3">
      <c r="B19" s="43" t="s">
        <v>3562</v>
      </c>
      <c r="C19" s="24"/>
      <c r="D19" s="24"/>
      <c r="E19" s="24"/>
      <c r="F19" s="44"/>
      <c r="G19" s="44"/>
      <c r="H19" s="44"/>
      <c r="I19" s="44"/>
      <c r="J19" s="45"/>
      <c r="K19" s="28"/>
      <c r="L19" s="31"/>
      <c r="M19" s="34"/>
      <c r="N19"/>
      <c r="O19"/>
    </row>
    <row r="20" spans="1:20" ht="14.4" x14ac:dyDescent="0.3">
      <c r="J20" s="39"/>
      <c r="K20" s="28"/>
      <c r="L20" s="31"/>
      <c r="M20" s="34"/>
      <c r="N20"/>
      <c r="O20"/>
    </row>
    <row r="21" spans="1:20" ht="14.4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8"/>
      <c r="L21" s="31"/>
      <c r="M21" s="38">
        <v>2138.0500000000002</v>
      </c>
      <c r="N21"/>
      <c r="O21"/>
    </row>
    <row r="22" spans="1:20" x14ac:dyDescent="0.25">
      <c r="C22" s="46" t="s">
        <v>608</v>
      </c>
      <c r="D22" s="46" t="s">
        <v>609</v>
      </c>
      <c r="E22" s="46" t="s">
        <v>610</v>
      </c>
      <c r="F22" s="46" t="s">
        <v>611</v>
      </c>
      <c r="G22" s="46" t="s">
        <v>612</v>
      </c>
      <c r="H22" s="46" t="s">
        <v>613</v>
      </c>
      <c r="I22" s="46" t="s">
        <v>614</v>
      </c>
      <c r="J22" s="46" t="s">
        <v>615</v>
      </c>
      <c r="K22" s="46" t="s">
        <v>616</v>
      </c>
      <c r="L22" s="46" t="s">
        <v>617</v>
      </c>
      <c r="M22" s="47"/>
      <c r="N22" s="47"/>
      <c r="O22" s="47"/>
    </row>
    <row r="23" spans="1:20" x14ac:dyDescent="0.25">
      <c r="B23" s="19" t="s">
        <v>618</v>
      </c>
      <c r="C23" s="48">
        <v>0.25</v>
      </c>
      <c r="D23" s="49"/>
      <c r="E23" s="48">
        <v>0.25</v>
      </c>
      <c r="F23" s="49"/>
      <c r="G23" s="48">
        <v>0.25</v>
      </c>
      <c r="H23" s="49"/>
      <c r="I23" s="48">
        <v>0.25</v>
      </c>
      <c r="J23" s="49"/>
      <c r="K23" s="49">
        <f>SUM(C23:J23)</f>
        <v>1</v>
      </c>
      <c r="L23" s="31" t="s">
        <v>619</v>
      </c>
      <c r="M23" s="50">
        <v>120932</v>
      </c>
      <c r="N23" s="222">
        <f>N6</f>
        <v>17563.419999999998</v>
      </c>
    </row>
    <row r="24" spans="1:20" x14ac:dyDescent="0.25">
      <c r="C24" s="51" t="s">
        <v>620</v>
      </c>
      <c r="D24" s="31"/>
      <c r="E24" s="51" t="s">
        <v>621</v>
      </c>
      <c r="F24" s="31"/>
      <c r="G24" s="51" t="s">
        <v>622</v>
      </c>
      <c r="H24" s="31"/>
      <c r="I24" s="51" t="s">
        <v>623</v>
      </c>
      <c r="J24" s="31"/>
      <c r="K24" s="51" t="s">
        <v>624</v>
      </c>
      <c r="L24" s="51" t="s">
        <v>625</v>
      </c>
      <c r="M24" s="52" t="s">
        <v>626</v>
      </c>
      <c r="N24" s="203" t="s">
        <v>2775</v>
      </c>
    </row>
    <row r="25" spans="1:20" ht="14.4" x14ac:dyDescent="0.3">
      <c r="M25" s="52"/>
      <c r="N25" s="203"/>
      <c r="P25" s="53"/>
      <c r="Q25" s="54"/>
      <c r="R25" s="55"/>
      <c r="S25" s="55"/>
      <c r="T25" s="6"/>
    </row>
    <row r="26" spans="1:20" s="56" customFormat="1" ht="14.4" x14ac:dyDescent="0.3">
      <c r="A26" s="56">
        <v>101</v>
      </c>
      <c r="B26" s="56" t="s">
        <v>631</v>
      </c>
      <c r="C26" s="57">
        <v>5749220.8137200018</v>
      </c>
      <c r="D26" s="58">
        <f t="shared" ref="D26:D47" si="0">C26/$C$54</f>
        <v>2.9771631010762398E-2</v>
      </c>
      <c r="E26" s="59">
        <v>2385</v>
      </c>
      <c r="F26" s="58">
        <f t="shared" ref="F26:F47" si="1">E26/$E$54</f>
        <v>3.0446160719984683E-2</v>
      </c>
      <c r="G26" s="57">
        <v>698601.85000000009</v>
      </c>
      <c r="H26" s="58">
        <f t="shared" ref="H26:H47" si="2">G26/$G$54</f>
        <v>4.7695460482144542E-2</v>
      </c>
      <c r="I26" s="57">
        <v>509952.23000000004</v>
      </c>
      <c r="J26" s="58">
        <f t="shared" ref="J26:J47" si="3">I26/$I$54</f>
        <v>4.9608881185790876E-2</v>
      </c>
      <c r="K26" s="58">
        <f t="shared" ref="K26:K47" si="4">D26+F26+H26+J26</f>
        <v>0.15752213339868248</v>
      </c>
      <c r="L26" s="58">
        <f t="shared" ref="L26:L47" si="5">+D26*$C$23+F26*$E$23+H26*$G$23+J26*$I$23</f>
        <v>3.9380533349670621E-2</v>
      </c>
      <c r="M26" s="50">
        <f t="shared" ref="M26:M46" si="6">+$M$23*F26</f>
        <v>3681.9151081891878</v>
      </c>
      <c r="N26" s="204">
        <f>$N$23*L26</f>
        <v>691.6568470442719</v>
      </c>
      <c r="O26" s="60"/>
      <c r="P26" s="217" t="s">
        <v>632</v>
      </c>
      <c r="Q26" s="217" t="s">
        <v>3394</v>
      </c>
      <c r="R26" s="218">
        <v>43007</v>
      </c>
      <c r="S26" s="219">
        <f>N26</f>
        <v>691.6568470442719</v>
      </c>
      <c r="T26" s="61"/>
    </row>
    <row r="27" spans="1:20" ht="14.4" x14ac:dyDescent="0.3">
      <c r="A27" s="19">
        <v>102</v>
      </c>
      <c r="B27" s="19" t="s">
        <v>634</v>
      </c>
      <c r="C27" s="64">
        <v>14815592.565270001</v>
      </c>
      <c r="D27" s="65">
        <f t="shared" si="0"/>
        <v>7.6720719094038756E-2</v>
      </c>
      <c r="E27" s="66">
        <v>6749</v>
      </c>
      <c r="F27" s="67">
        <f t="shared" si="1"/>
        <v>8.6155613710346593E-2</v>
      </c>
      <c r="G27" s="68">
        <v>930539.99</v>
      </c>
      <c r="H27" s="65">
        <f t="shared" si="2"/>
        <v>6.3530512150948598E-2</v>
      </c>
      <c r="I27" s="68">
        <v>796102.58000000007</v>
      </c>
      <c r="J27" s="67">
        <f t="shared" si="3"/>
        <v>7.7445995878715104E-2</v>
      </c>
      <c r="K27" s="67">
        <f t="shared" si="4"/>
        <v>0.30385284083404906</v>
      </c>
      <c r="L27" s="67">
        <f t="shared" si="5"/>
        <v>7.5963210208512266E-2</v>
      </c>
      <c r="M27" s="50">
        <f t="shared" si="6"/>
        <v>10418.970677219635</v>
      </c>
      <c r="N27" s="204">
        <f>$N$23*L27</f>
        <v>1334.1737654403885</v>
      </c>
      <c r="O27" s="69"/>
      <c r="P27" s="217" t="s">
        <v>635</v>
      </c>
      <c r="Q27" s="217" t="s">
        <v>3394</v>
      </c>
      <c r="R27" s="218">
        <v>43007</v>
      </c>
      <c r="S27" s="219">
        <f t="shared" ref="S27:S48" si="7">N27</f>
        <v>1334.1737654403885</v>
      </c>
      <c r="T27" s="61"/>
    </row>
    <row r="28" spans="1:20" s="56" customFormat="1" ht="14.4" x14ac:dyDescent="0.3">
      <c r="A28" s="56">
        <v>105</v>
      </c>
      <c r="B28" s="56" t="s">
        <v>637</v>
      </c>
      <c r="C28" s="57">
        <v>60136326.138040006</v>
      </c>
      <c r="D28" s="58">
        <f t="shared" si="0"/>
        <v>0.31140854911191918</v>
      </c>
      <c r="E28" s="59">
        <v>18761</v>
      </c>
      <c r="F28" s="58">
        <f t="shared" si="1"/>
        <v>0.23949703197804301</v>
      </c>
      <c r="G28" s="57">
        <v>3667829.3700000006</v>
      </c>
      <c r="H28" s="58">
        <f t="shared" si="2"/>
        <v>0.25041275051316303</v>
      </c>
      <c r="I28" s="57">
        <v>2370796.35</v>
      </c>
      <c r="J28" s="58">
        <f t="shared" si="3"/>
        <v>0.23063445460932031</v>
      </c>
      <c r="K28" s="58">
        <f t="shared" si="4"/>
        <v>1.0319527862124453</v>
      </c>
      <c r="L28" s="58">
        <f t="shared" si="5"/>
        <v>0.25798819655311134</v>
      </c>
      <c r="M28" s="50">
        <f t="shared" si="6"/>
        <v>28962.855071168698</v>
      </c>
      <c r="N28" s="204">
        <f>$N$23*L28</f>
        <v>4531.1550511048463</v>
      </c>
      <c r="O28" s="60"/>
      <c r="P28" s="217" t="s">
        <v>638</v>
      </c>
      <c r="Q28" s="217" t="s">
        <v>3394</v>
      </c>
      <c r="R28" s="218">
        <v>43007</v>
      </c>
      <c r="S28" s="219">
        <f t="shared" si="7"/>
        <v>4531.1550511048463</v>
      </c>
      <c r="T28" s="61"/>
    </row>
    <row r="29" spans="1:20" s="56" customFormat="1" ht="14.4" x14ac:dyDescent="0.3">
      <c r="B29" s="56" t="s">
        <v>639</v>
      </c>
      <c r="C29" s="57">
        <v>47050204.824190006</v>
      </c>
      <c r="D29" s="58">
        <f t="shared" si="0"/>
        <v>0.24364368362122846</v>
      </c>
      <c r="E29" s="59">
        <v>21481</v>
      </c>
      <c r="F29" s="58">
        <f t="shared" si="1"/>
        <v>0.2742196974532457</v>
      </c>
      <c r="G29" s="57">
        <v>2841637.5700000003</v>
      </c>
      <c r="H29" s="58">
        <f t="shared" si="2"/>
        <v>0.19400637491084835</v>
      </c>
      <c r="I29" s="57">
        <v>2303522.19</v>
      </c>
      <c r="J29" s="58">
        <f t="shared" si="3"/>
        <v>0.22408992825179483</v>
      </c>
      <c r="K29" s="58">
        <f t="shared" si="4"/>
        <v>0.9359596842371174</v>
      </c>
      <c r="L29" s="58">
        <f t="shared" si="5"/>
        <v>0.23398992105927935</v>
      </c>
      <c r="M29" s="50">
        <f t="shared" si="6"/>
        <v>33161.93645241591</v>
      </c>
      <c r="N29" s="204">
        <f t="shared" ref="N29:N47" si="8">$N$23*L29</f>
        <v>4109.6632593309678</v>
      </c>
      <c r="O29" s="60"/>
      <c r="P29" s="217" t="s">
        <v>640</v>
      </c>
      <c r="Q29" s="217" t="s">
        <v>3394</v>
      </c>
      <c r="R29" s="218">
        <v>43007</v>
      </c>
      <c r="S29" s="219">
        <f t="shared" si="7"/>
        <v>4109.6632593309678</v>
      </c>
      <c r="T29" s="61"/>
    </row>
    <row r="30" spans="1:20" s="56" customFormat="1" ht="14.4" x14ac:dyDescent="0.3">
      <c r="B30" s="70" t="s">
        <v>641</v>
      </c>
      <c r="C30" s="71">
        <v>12680789</v>
      </c>
      <c r="D30" s="65">
        <f t="shared" si="0"/>
        <v>6.56659020875313E-2</v>
      </c>
      <c r="E30" s="72">
        <v>6917</v>
      </c>
      <c r="F30" s="65">
        <f t="shared" si="1"/>
        <v>8.8300248930873806E-2</v>
      </c>
      <c r="G30" s="71">
        <v>1218946.5925</v>
      </c>
      <c r="H30" s="65">
        <f t="shared" si="2"/>
        <v>8.3220820317650879E-2</v>
      </c>
      <c r="I30" s="71">
        <v>915178.99</v>
      </c>
      <c r="J30" s="65">
        <f t="shared" si="3"/>
        <v>8.9029919093876878E-2</v>
      </c>
      <c r="K30" s="65">
        <f t="shared" si="4"/>
        <v>0.32621689042993285</v>
      </c>
      <c r="L30" s="65">
        <f t="shared" si="5"/>
        <v>8.1554222607483212E-2</v>
      </c>
      <c r="M30" s="50">
        <f t="shared" si="6"/>
        <v>10678.325703708431</v>
      </c>
      <c r="N30" s="204">
        <f t="shared" si="8"/>
        <v>1432.3710644287225</v>
      </c>
      <c r="O30" s="73"/>
      <c r="P30" s="217" t="s">
        <v>642</v>
      </c>
      <c r="Q30" s="217" t="s">
        <v>3394</v>
      </c>
      <c r="R30" s="218">
        <v>43007</v>
      </c>
      <c r="S30" s="219">
        <f t="shared" si="7"/>
        <v>1432.3710644287225</v>
      </c>
      <c r="T30" s="61"/>
    </row>
    <row r="31" spans="1:20" ht="14.4" x14ac:dyDescent="0.3">
      <c r="A31" s="19">
        <v>115</v>
      </c>
      <c r="B31" s="70" t="s">
        <v>643</v>
      </c>
      <c r="C31" s="71">
        <v>5381545</v>
      </c>
      <c r="D31" s="65">
        <f t="shared" si="0"/>
        <v>2.7867667149862968E-2</v>
      </c>
      <c r="E31" s="72">
        <v>2252</v>
      </c>
      <c r="F31" s="65">
        <f t="shared" si="1"/>
        <v>2.8748324503733963E-2</v>
      </c>
      <c r="G31" s="71">
        <v>330233.6875</v>
      </c>
      <c r="H31" s="65">
        <f t="shared" si="2"/>
        <v>2.2545957746932847E-2</v>
      </c>
      <c r="I31" s="71">
        <v>195345.27</v>
      </c>
      <c r="J31" s="65">
        <f t="shared" si="3"/>
        <v>1.9003466833817428E-2</v>
      </c>
      <c r="K31" s="65">
        <f t="shared" si="4"/>
        <v>9.8165416234347214E-2</v>
      </c>
      <c r="L31" s="65">
        <f t="shared" si="5"/>
        <v>2.4541354058586803E-2</v>
      </c>
      <c r="M31" s="50">
        <f t="shared" si="6"/>
        <v>3476.5923788855557</v>
      </c>
      <c r="N31" s="204">
        <f t="shared" si="8"/>
        <v>431.03010869966459</v>
      </c>
      <c r="O31" s="73"/>
      <c r="P31" s="217" t="s">
        <v>644</v>
      </c>
      <c r="Q31" s="217" t="s">
        <v>3394</v>
      </c>
      <c r="R31" s="218">
        <v>43007</v>
      </c>
      <c r="S31" s="219">
        <f t="shared" si="7"/>
        <v>431.03010869966459</v>
      </c>
      <c r="T31" s="61"/>
    </row>
    <row r="32" spans="1:20" ht="14.4" x14ac:dyDescent="0.3">
      <c r="A32" s="70"/>
      <c r="B32" s="56" t="s">
        <v>645</v>
      </c>
      <c r="C32" s="57">
        <v>1981456.3873000003</v>
      </c>
      <c r="D32" s="58">
        <f t="shared" si="0"/>
        <v>1.0260727555608357E-2</v>
      </c>
      <c r="E32" s="59">
        <v>363</v>
      </c>
      <c r="F32" s="58">
        <f t="shared" si="1"/>
        <v>4.6339439586391782E-3</v>
      </c>
      <c r="G32" s="74">
        <v>59969.009999999995</v>
      </c>
      <c r="H32" s="58">
        <f t="shared" si="2"/>
        <v>4.0942484572698027E-3</v>
      </c>
      <c r="I32" s="74">
        <v>56765.040000000008</v>
      </c>
      <c r="J32" s="58">
        <f t="shared" si="3"/>
        <v>5.5221841560858876E-3</v>
      </c>
      <c r="K32" s="58">
        <f t="shared" si="4"/>
        <v>2.4511104127603225E-2</v>
      </c>
      <c r="L32" s="58">
        <f t="shared" si="5"/>
        <v>6.1277760319008064E-3</v>
      </c>
      <c r="M32" s="50">
        <f t="shared" si="6"/>
        <v>560.39211080615314</v>
      </c>
      <c r="N32" s="204">
        <f t="shared" si="8"/>
        <v>107.62470411420725</v>
      </c>
      <c r="O32" s="60"/>
      <c r="P32" s="217" t="s">
        <v>646</v>
      </c>
      <c r="Q32" s="217" t="s">
        <v>3394</v>
      </c>
      <c r="R32" s="218">
        <v>43007</v>
      </c>
      <c r="S32" s="219">
        <f t="shared" si="7"/>
        <v>107.62470411420725</v>
      </c>
      <c r="T32" s="61"/>
    </row>
    <row r="33" spans="1:20" ht="14.4" x14ac:dyDescent="0.3">
      <c r="A33" s="70"/>
      <c r="B33" s="70" t="s">
        <v>647</v>
      </c>
      <c r="C33" s="71">
        <v>2174660.6294800006</v>
      </c>
      <c r="D33" s="65">
        <f t="shared" si="0"/>
        <v>1.1261211898490142E-2</v>
      </c>
      <c r="E33" s="72">
        <v>880</v>
      </c>
      <c r="F33" s="65">
        <f t="shared" si="1"/>
        <v>1.1233803536094976E-2</v>
      </c>
      <c r="G33" s="71">
        <v>104730.03</v>
      </c>
      <c r="H33" s="65">
        <f t="shared" si="2"/>
        <v>7.1502058105898398E-3</v>
      </c>
      <c r="I33" s="71">
        <v>82001.159999999989</v>
      </c>
      <c r="J33" s="65">
        <f t="shared" si="3"/>
        <v>7.9771899488252588E-3</v>
      </c>
      <c r="K33" s="65">
        <f t="shared" si="4"/>
        <v>3.7622411194000213E-2</v>
      </c>
      <c r="L33" s="65">
        <f t="shared" si="5"/>
        <v>9.4056027985000533E-3</v>
      </c>
      <c r="M33" s="50">
        <f t="shared" si="6"/>
        <v>1358.5263292270376</v>
      </c>
      <c r="N33" s="204">
        <f t="shared" si="8"/>
        <v>165.1945523032318</v>
      </c>
      <c r="O33" s="73"/>
      <c r="P33" s="217" t="s">
        <v>648</v>
      </c>
      <c r="Q33" s="217" t="s">
        <v>3394</v>
      </c>
      <c r="R33" s="218">
        <v>43007</v>
      </c>
      <c r="S33" s="219">
        <f t="shared" si="7"/>
        <v>165.1945523032318</v>
      </c>
      <c r="T33" s="61"/>
    </row>
    <row r="34" spans="1:20" s="56" customFormat="1" ht="14.4" x14ac:dyDescent="0.3">
      <c r="A34" s="56">
        <v>116</v>
      </c>
      <c r="B34" s="56" t="s">
        <v>649</v>
      </c>
      <c r="C34" s="57">
        <v>16312644.036149999</v>
      </c>
      <c r="D34" s="58">
        <f t="shared" si="0"/>
        <v>8.4473015525025882E-2</v>
      </c>
      <c r="E34" s="59">
        <v>9571</v>
      </c>
      <c r="F34" s="58">
        <f t="shared" si="1"/>
        <v>0.12218037914086935</v>
      </c>
      <c r="G34" s="74">
        <v>1483338.7800000003</v>
      </c>
      <c r="H34" s="58">
        <f t="shared" si="2"/>
        <v>0.10127159864108934</v>
      </c>
      <c r="I34" s="74">
        <v>1152716.21</v>
      </c>
      <c r="J34" s="58">
        <f t="shared" si="3"/>
        <v>0.11213787907707581</v>
      </c>
      <c r="K34" s="58">
        <f t="shared" si="4"/>
        <v>0.42006287238406037</v>
      </c>
      <c r="L34" s="58">
        <f t="shared" si="5"/>
        <v>0.10501571809601509</v>
      </c>
      <c r="M34" s="50">
        <f t="shared" si="6"/>
        <v>14775.517610263612</v>
      </c>
      <c r="N34" s="204">
        <f t="shared" si="8"/>
        <v>1844.4351635219132</v>
      </c>
      <c r="O34" s="60"/>
      <c r="P34" s="217" t="s">
        <v>650</v>
      </c>
      <c r="Q34" s="217" t="s">
        <v>3394</v>
      </c>
      <c r="R34" s="218">
        <v>43007</v>
      </c>
      <c r="S34" s="219">
        <f t="shared" si="7"/>
        <v>1844.4351635219132</v>
      </c>
      <c r="T34" s="61"/>
    </row>
    <row r="35" spans="1:20" ht="14.4" x14ac:dyDescent="0.3">
      <c r="A35" s="70">
        <v>117</v>
      </c>
      <c r="B35" s="70" t="s">
        <v>651</v>
      </c>
      <c r="C35" s="71">
        <v>1971754.7070800001</v>
      </c>
      <c r="D35" s="65">
        <f t="shared" si="0"/>
        <v>1.0210488600965149E-2</v>
      </c>
      <c r="E35" s="72">
        <v>1968</v>
      </c>
      <c r="F35" s="65">
        <f t="shared" si="1"/>
        <v>2.5122869726176039E-2</v>
      </c>
      <c r="G35" s="71">
        <v>309730.02</v>
      </c>
      <c r="H35" s="65">
        <f t="shared" si="2"/>
        <v>2.1146116244959611E-2</v>
      </c>
      <c r="I35" s="71">
        <v>294580.05</v>
      </c>
      <c r="J35" s="65">
        <f t="shared" si="3"/>
        <v>2.8657167947190532E-2</v>
      </c>
      <c r="K35" s="65">
        <f t="shared" si="4"/>
        <v>8.5136642519291331E-2</v>
      </c>
      <c r="L35" s="65">
        <f t="shared" si="5"/>
        <v>2.1284160629822833E-2</v>
      </c>
      <c r="M35" s="50">
        <f t="shared" si="6"/>
        <v>3038.1588817259208</v>
      </c>
      <c r="N35" s="204">
        <f t="shared" si="8"/>
        <v>373.82265248904292</v>
      </c>
      <c r="O35" s="73"/>
      <c r="P35" s="217" t="s">
        <v>652</v>
      </c>
      <c r="Q35" s="217" t="s">
        <v>3394</v>
      </c>
      <c r="R35" s="218">
        <v>43007</v>
      </c>
      <c r="S35" s="219">
        <f t="shared" si="7"/>
        <v>373.82265248904292</v>
      </c>
      <c r="T35" s="61"/>
    </row>
    <row r="36" spans="1:20" s="56" customFormat="1" ht="14.4" x14ac:dyDescent="0.3">
      <c r="A36" s="56">
        <v>106</v>
      </c>
      <c r="B36" s="70" t="s">
        <v>653</v>
      </c>
      <c r="C36" s="71">
        <v>325558.49</v>
      </c>
      <c r="D36" s="65">
        <f t="shared" si="0"/>
        <v>1.6858644937712108E-3</v>
      </c>
      <c r="E36" s="72">
        <v>131</v>
      </c>
      <c r="F36" s="65">
        <f t="shared" si="1"/>
        <v>1.672304844577775E-3</v>
      </c>
      <c r="G36" s="71">
        <v>74717.140000000014</v>
      </c>
      <c r="H36" s="65">
        <f t="shared" si="2"/>
        <v>5.1011436603107503E-3</v>
      </c>
      <c r="I36" s="71">
        <v>67109.170000000013</v>
      </c>
      <c r="J36" s="65">
        <f t="shared" si="3"/>
        <v>6.5284758947069255E-3</v>
      </c>
      <c r="K36" s="65">
        <f t="shared" si="4"/>
        <v>1.4987788893366662E-2</v>
      </c>
      <c r="L36" s="65">
        <f t="shared" si="5"/>
        <v>3.7469472233416655E-3</v>
      </c>
      <c r="M36" s="50">
        <f t="shared" si="6"/>
        <v>202.2351694644795</v>
      </c>
      <c r="N36" s="204">
        <f t="shared" si="8"/>
        <v>65.809207801383465</v>
      </c>
      <c r="O36" s="73"/>
      <c r="P36" s="217" t="s">
        <v>654</v>
      </c>
      <c r="Q36" s="217" t="s">
        <v>3394</v>
      </c>
      <c r="R36" s="218">
        <v>43007</v>
      </c>
      <c r="S36" s="219">
        <f t="shared" si="7"/>
        <v>65.809207801383465</v>
      </c>
      <c r="T36" s="61"/>
    </row>
    <row r="37" spans="1:20" ht="14.4" x14ac:dyDescent="0.3">
      <c r="A37" s="19">
        <v>107</v>
      </c>
      <c r="B37" s="56" t="s">
        <v>655</v>
      </c>
      <c r="C37" s="57">
        <v>2052448.12512</v>
      </c>
      <c r="D37" s="58">
        <f t="shared" si="0"/>
        <v>1.0628349515465254E-2</v>
      </c>
      <c r="E37" s="59">
        <v>539</v>
      </c>
      <c r="F37" s="58">
        <f t="shared" si="1"/>
        <v>6.8807046658581729E-3</v>
      </c>
      <c r="G37" s="57">
        <v>215356.21000000002</v>
      </c>
      <c r="H37" s="58">
        <f t="shared" si="2"/>
        <v>1.4702957920365399E-2</v>
      </c>
      <c r="I37" s="57">
        <v>181435.36000000002</v>
      </c>
      <c r="J37" s="58">
        <f t="shared" si="3"/>
        <v>1.7650290924585612E-2</v>
      </c>
      <c r="K37" s="58">
        <f t="shared" si="4"/>
        <v>4.9862303026274438E-2</v>
      </c>
      <c r="L37" s="58">
        <f t="shared" si="5"/>
        <v>1.2465575756568609E-2</v>
      </c>
      <c r="M37" s="50">
        <f t="shared" si="6"/>
        <v>832.09737665156058</v>
      </c>
      <c r="N37" s="204">
        <f t="shared" si="8"/>
        <v>218.93814255443223</v>
      </c>
      <c r="O37" s="73"/>
      <c r="P37" s="217" t="s">
        <v>656</v>
      </c>
      <c r="Q37" s="217" t="s">
        <v>3394</v>
      </c>
      <c r="R37" s="218">
        <v>43007</v>
      </c>
      <c r="S37" s="219">
        <f t="shared" si="7"/>
        <v>218.93814255443223</v>
      </c>
      <c r="T37" s="61"/>
    </row>
    <row r="38" spans="1:20" ht="14.4" x14ac:dyDescent="0.3">
      <c r="A38" s="70"/>
      <c r="B38" s="56" t="s">
        <v>657</v>
      </c>
      <c r="C38" s="57">
        <v>1701661.3487600002</v>
      </c>
      <c r="D38" s="58">
        <f t="shared" si="0"/>
        <v>8.81184345183968E-3</v>
      </c>
      <c r="E38" s="59">
        <v>406</v>
      </c>
      <c r="F38" s="58">
        <f t="shared" si="1"/>
        <v>5.1828684496074548E-3</v>
      </c>
      <c r="G38" s="57">
        <v>251598.32</v>
      </c>
      <c r="H38" s="58">
        <f t="shared" si="2"/>
        <v>1.7177305970394949E-2</v>
      </c>
      <c r="I38" s="57">
        <v>179098.43</v>
      </c>
      <c r="J38" s="58">
        <f t="shared" si="3"/>
        <v>1.7422951036868067E-2</v>
      </c>
      <c r="K38" s="58">
        <f t="shared" si="4"/>
        <v>4.8594968908710151E-2</v>
      </c>
      <c r="L38" s="58">
        <f t="shared" si="5"/>
        <v>1.2148742227177538E-2</v>
      </c>
      <c r="M38" s="50">
        <f t="shared" si="6"/>
        <v>626.77464734792875</v>
      </c>
      <c r="N38" s="204">
        <f t="shared" si="8"/>
        <v>213.37346220765448</v>
      </c>
      <c r="O38" s="60"/>
      <c r="P38" s="217" t="s">
        <v>658</v>
      </c>
      <c r="Q38" s="217" t="s">
        <v>3394</v>
      </c>
      <c r="R38" s="218">
        <v>43007</v>
      </c>
      <c r="S38" s="219">
        <f t="shared" si="7"/>
        <v>213.37346220765448</v>
      </c>
      <c r="T38" s="61"/>
    </row>
    <row r="39" spans="1:20" ht="14.4" x14ac:dyDescent="0.3">
      <c r="A39" s="70"/>
      <c r="B39" s="70" t="s">
        <v>659</v>
      </c>
      <c r="C39" s="71">
        <v>667474.06923000002</v>
      </c>
      <c r="D39" s="65">
        <f t="shared" si="0"/>
        <v>3.4564321570229799E-3</v>
      </c>
      <c r="E39" s="72">
        <v>274</v>
      </c>
      <c r="F39" s="65">
        <f t="shared" si="1"/>
        <v>3.4977979191932085E-3</v>
      </c>
      <c r="G39" s="71">
        <v>180557.25</v>
      </c>
      <c r="H39" s="65">
        <f t="shared" si="2"/>
        <v>1.2327137670963356E-2</v>
      </c>
      <c r="I39" s="71">
        <v>43217.09</v>
      </c>
      <c r="J39" s="65">
        <f t="shared" si="3"/>
        <v>4.2042202325610588E-3</v>
      </c>
      <c r="K39" s="65">
        <f t="shared" si="4"/>
        <v>2.3485587979740603E-2</v>
      </c>
      <c r="L39" s="65">
        <f t="shared" si="5"/>
        <v>5.8713969949351508E-3</v>
      </c>
      <c r="M39" s="50">
        <f t="shared" si="6"/>
        <v>422.99569796387311</v>
      </c>
      <c r="N39" s="204">
        <f t="shared" si="8"/>
        <v>103.12181140878391</v>
      </c>
      <c r="O39" s="60"/>
      <c r="P39" s="217" t="s">
        <v>660</v>
      </c>
      <c r="Q39" s="217" t="s">
        <v>3394</v>
      </c>
      <c r="R39" s="218">
        <v>43007</v>
      </c>
      <c r="S39" s="219">
        <f t="shared" si="7"/>
        <v>103.12181140878391</v>
      </c>
      <c r="T39" s="61"/>
    </row>
    <row r="40" spans="1:20" s="56" customFormat="1" ht="14.4" x14ac:dyDescent="0.3">
      <c r="A40" s="56">
        <v>108</v>
      </c>
      <c r="B40" s="70" t="s">
        <v>661</v>
      </c>
      <c r="C40" s="71">
        <v>450145.17</v>
      </c>
      <c r="D40" s="65">
        <f t="shared" si="0"/>
        <v>2.3310212525730956E-3</v>
      </c>
      <c r="E40" s="72">
        <v>269</v>
      </c>
      <c r="F40" s="65">
        <f t="shared" si="1"/>
        <v>3.4339694900108507E-3</v>
      </c>
      <c r="G40" s="71">
        <v>102780.5</v>
      </c>
      <c r="H40" s="65">
        <f t="shared" si="2"/>
        <v>7.0171060613209895E-3</v>
      </c>
      <c r="I40" s="71">
        <v>28347.75</v>
      </c>
      <c r="J40" s="65">
        <f t="shared" si="3"/>
        <v>2.7577096027886832E-3</v>
      </c>
      <c r="K40" s="65">
        <f t="shared" si="4"/>
        <v>1.553980640669362E-2</v>
      </c>
      <c r="L40" s="65">
        <f t="shared" si="5"/>
        <v>3.8849516016734049E-3</v>
      </c>
      <c r="M40" s="50">
        <f t="shared" si="6"/>
        <v>415.27679836599219</v>
      </c>
      <c r="N40" s="204">
        <f t="shared" si="8"/>
        <v>68.233036659862705</v>
      </c>
      <c r="O40" s="60"/>
      <c r="P40" s="217" t="s">
        <v>662</v>
      </c>
      <c r="Q40" s="217" t="s">
        <v>3394</v>
      </c>
      <c r="R40" s="218">
        <v>43007</v>
      </c>
      <c r="S40" s="219">
        <f t="shared" si="7"/>
        <v>68.233036659862705</v>
      </c>
      <c r="T40" s="61"/>
    </row>
    <row r="41" spans="1:20" s="56" customFormat="1" ht="14.4" x14ac:dyDescent="0.3">
      <c r="B41" s="56" t="s">
        <v>663</v>
      </c>
      <c r="C41" s="57">
        <v>1200614.1148099999</v>
      </c>
      <c r="D41" s="58">
        <f t="shared" si="0"/>
        <v>6.2172321381596621E-3</v>
      </c>
      <c r="E41" s="59">
        <v>225</v>
      </c>
      <c r="F41" s="58">
        <f t="shared" si="1"/>
        <v>2.8722793132061018E-3</v>
      </c>
      <c r="G41" s="57">
        <v>108891.5</v>
      </c>
      <c r="H41" s="58">
        <f t="shared" si="2"/>
        <v>7.4343207580847975E-3</v>
      </c>
      <c r="I41" s="57">
        <v>42763.34</v>
      </c>
      <c r="J41" s="58">
        <f t="shared" si="3"/>
        <v>4.1600787845708174E-3</v>
      </c>
      <c r="K41" s="58">
        <f t="shared" si="4"/>
        <v>2.0683910994021379E-2</v>
      </c>
      <c r="L41" s="58">
        <f t="shared" si="5"/>
        <v>5.1709777485053447E-3</v>
      </c>
      <c r="M41" s="50">
        <f t="shared" si="6"/>
        <v>347.35048190464033</v>
      </c>
      <c r="N41" s="204">
        <f t="shared" si="8"/>
        <v>90.820054007653738</v>
      </c>
      <c r="O41" s="73"/>
      <c r="P41" s="217" t="s">
        <v>664</v>
      </c>
      <c r="Q41" s="217" t="s">
        <v>3394</v>
      </c>
      <c r="R41" s="218">
        <v>43007</v>
      </c>
      <c r="S41" s="219">
        <f t="shared" si="7"/>
        <v>90.820054007653738</v>
      </c>
      <c r="T41" s="61"/>
    </row>
    <row r="42" spans="1:20" s="56" customFormat="1" ht="14.4" x14ac:dyDescent="0.3">
      <c r="B42" s="56" t="s">
        <v>665</v>
      </c>
      <c r="C42" s="57">
        <v>2157595.7228899989</v>
      </c>
      <c r="D42" s="58">
        <f t="shared" si="0"/>
        <v>1.117284338409629E-2</v>
      </c>
      <c r="E42" s="59">
        <v>407</v>
      </c>
      <c r="F42" s="58">
        <f t="shared" si="1"/>
        <v>5.1956341354439271E-3</v>
      </c>
      <c r="G42" s="57">
        <v>358603.3000000001</v>
      </c>
      <c r="H42" s="58">
        <f t="shared" si="2"/>
        <v>2.4482828844379138E-2</v>
      </c>
      <c r="I42" s="57">
        <v>65100.569999999992</v>
      </c>
      <c r="J42" s="58">
        <f t="shared" si="3"/>
        <v>6.3330764182701216E-3</v>
      </c>
      <c r="K42" s="58">
        <f t="shared" si="4"/>
        <v>4.7184382782189477E-2</v>
      </c>
      <c r="L42" s="58">
        <f t="shared" si="5"/>
        <v>1.1796095695547369E-2</v>
      </c>
      <c r="M42" s="50">
        <f t="shared" si="6"/>
        <v>628.31842726750494</v>
      </c>
      <c r="N42" s="204">
        <f t="shared" si="8"/>
        <v>207.17978306109055</v>
      </c>
      <c r="O42" s="73"/>
      <c r="P42" s="217" t="s">
        <v>666</v>
      </c>
      <c r="Q42" s="217" t="s">
        <v>3394</v>
      </c>
      <c r="R42" s="218">
        <v>43007</v>
      </c>
      <c r="S42" s="219">
        <f t="shared" si="7"/>
        <v>207.17978306109055</v>
      </c>
      <c r="T42" s="61"/>
    </row>
    <row r="43" spans="1:20" ht="14.4" x14ac:dyDescent="0.3">
      <c r="A43" s="19">
        <v>109</v>
      </c>
      <c r="B43" s="61" t="s">
        <v>667</v>
      </c>
      <c r="C43" s="68">
        <v>3643918</v>
      </c>
      <c r="D43" s="75">
        <f t="shared" si="0"/>
        <v>1.8869580008230788E-2</v>
      </c>
      <c r="E43" s="76">
        <v>2241</v>
      </c>
      <c r="F43" s="75">
        <f t="shared" si="1"/>
        <v>2.8607901959532774E-2</v>
      </c>
      <c r="G43" s="68">
        <v>679499.38000000012</v>
      </c>
      <c r="H43" s="75">
        <f t="shared" si="2"/>
        <v>4.6391282568793255E-2</v>
      </c>
      <c r="I43" s="68">
        <v>415884.85000000003</v>
      </c>
      <c r="J43" s="65">
        <f t="shared" si="3"/>
        <v>4.0457872123866305E-2</v>
      </c>
      <c r="K43" s="65">
        <f t="shared" si="4"/>
        <v>0.13432663666042313</v>
      </c>
      <c r="L43" s="65">
        <f t="shared" si="5"/>
        <v>3.3581659165105783E-2</v>
      </c>
      <c r="M43" s="50">
        <f t="shared" si="6"/>
        <v>3459.6107997702175</v>
      </c>
      <c r="N43" s="204">
        <f t="shared" si="8"/>
        <v>589.80878421360217</v>
      </c>
      <c r="O43" s="73"/>
      <c r="P43" s="217" t="s">
        <v>668</v>
      </c>
      <c r="Q43" s="217" t="s">
        <v>3394</v>
      </c>
      <c r="R43" s="218">
        <v>43007</v>
      </c>
      <c r="S43" s="219">
        <f t="shared" si="7"/>
        <v>589.80878421360217</v>
      </c>
      <c r="T43" s="61"/>
    </row>
    <row r="44" spans="1:20" ht="14.4" x14ac:dyDescent="0.3">
      <c r="A44" s="70"/>
      <c r="B44" s="56" t="s">
        <v>669</v>
      </c>
      <c r="C44" s="57">
        <v>9020172</v>
      </c>
      <c r="D44" s="58">
        <f t="shared" si="0"/>
        <v>4.6709848367060713E-2</v>
      </c>
      <c r="E44" s="59">
        <v>1865</v>
      </c>
      <c r="F44" s="58">
        <f t="shared" si="1"/>
        <v>2.3808004085019468E-2</v>
      </c>
      <c r="G44" s="57">
        <v>812508.54999999993</v>
      </c>
      <c r="H44" s="58">
        <f t="shared" si="2"/>
        <v>5.5472182671616965E-2</v>
      </c>
      <c r="I44" s="57">
        <v>492319.23000000004</v>
      </c>
      <c r="J44" s="58">
        <f t="shared" si="3"/>
        <v>4.7893517764497372E-2</v>
      </c>
      <c r="K44" s="58">
        <f t="shared" si="4"/>
        <v>0.17388355288819454</v>
      </c>
      <c r="L44" s="58">
        <f t="shared" si="5"/>
        <v>4.3470888222048636E-2</v>
      </c>
      <c r="M44" s="50">
        <f t="shared" si="6"/>
        <v>2879.1495500095743</v>
      </c>
      <c r="N44" s="204">
        <f t="shared" si="8"/>
        <v>763.49746761689335</v>
      </c>
      <c r="O44" s="60"/>
      <c r="P44" s="217" t="s">
        <v>670</v>
      </c>
      <c r="Q44" s="217" t="s">
        <v>3394</v>
      </c>
      <c r="R44" s="218">
        <v>43007</v>
      </c>
      <c r="S44" s="219">
        <f t="shared" si="7"/>
        <v>763.49746761689335</v>
      </c>
      <c r="T44" s="61"/>
    </row>
    <row r="45" spans="1:20" ht="14.4" x14ac:dyDescent="0.3">
      <c r="A45" s="70"/>
      <c r="B45" s="61" t="s">
        <v>671</v>
      </c>
      <c r="C45" s="68">
        <v>1695691.2399899992</v>
      </c>
      <c r="D45" s="75">
        <f t="shared" si="0"/>
        <v>8.7809279797864178E-3</v>
      </c>
      <c r="E45" s="76">
        <v>339</v>
      </c>
      <c r="F45" s="75">
        <f t="shared" si="1"/>
        <v>4.3275674985638604E-3</v>
      </c>
      <c r="G45" s="68">
        <v>130669.36000000002</v>
      </c>
      <c r="H45" s="75">
        <f t="shared" si="2"/>
        <v>8.9211548696974084E-3</v>
      </c>
      <c r="I45" s="68">
        <v>46961.14</v>
      </c>
      <c r="J45" s="75">
        <f t="shared" si="3"/>
        <v>4.5684467633552482E-3</v>
      </c>
      <c r="K45" s="65">
        <f t="shared" si="4"/>
        <v>2.6598097111402933E-2</v>
      </c>
      <c r="L45" s="65">
        <f t="shared" si="5"/>
        <v>6.6495242778507333E-3</v>
      </c>
      <c r="M45" s="50">
        <f t="shared" si="6"/>
        <v>523.34139273632479</v>
      </c>
      <c r="N45" s="204">
        <f t="shared" si="8"/>
        <v>116.78838769208912</v>
      </c>
      <c r="O45" s="60"/>
      <c r="P45" s="217" t="s">
        <v>592</v>
      </c>
      <c r="Q45" s="217" t="s">
        <v>3394</v>
      </c>
      <c r="R45" s="218">
        <v>43007</v>
      </c>
      <c r="S45" s="219">
        <f t="shared" si="7"/>
        <v>116.78838769208912</v>
      </c>
      <c r="T45" s="61"/>
    </row>
    <row r="46" spans="1:20" s="56" customFormat="1" ht="14.4" x14ac:dyDescent="0.3">
      <c r="A46" s="56">
        <v>110</v>
      </c>
      <c r="B46" s="77" t="s">
        <v>672</v>
      </c>
      <c r="C46" s="74">
        <v>1058911</v>
      </c>
      <c r="D46" s="78">
        <f t="shared" si="0"/>
        <v>5.4834400324309364E-3</v>
      </c>
      <c r="E46" s="79">
        <v>156</v>
      </c>
      <c r="F46" s="78">
        <f t="shared" si="1"/>
        <v>1.9914469904895641E-3</v>
      </c>
      <c r="G46" s="74">
        <v>43649.950000000004</v>
      </c>
      <c r="H46" s="78">
        <f t="shared" si="2"/>
        <v>2.9801015632474853E-3</v>
      </c>
      <c r="I46" s="74">
        <v>22164.220000000005</v>
      </c>
      <c r="J46" s="78">
        <f t="shared" si="3"/>
        <v>2.1561669738275877E-3</v>
      </c>
      <c r="K46" s="78">
        <f t="shared" si="4"/>
        <v>1.2611155559995573E-2</v>
      </c>
      <c r="L46" s="78">
        <f t="shared" si="5"/>
        <v>3.1527888899988933E-3</v>
      </c>
      <c r="M46" s="50">
        <f t="shared" si="6"/>
        <v>240.82966745388396</v>
      </c>
      <c r="N46" s="204">
        <f t="shared" si="8"/>
        <v>55.373755446384358</v>
      </c>
      <c r="O46" s="60"/>
      <c r="P46" s="217" t="s">
        <v>673</v>
      </c>
      <c r="Q46" s="217" t="s">
        <v>3394</v>
      </c>
      <c r="R46" s="218">
        <v>43007</v>
      </c>
      <c r="S46" s="219">
        <f t="shared" si="7"/>
        <v>55.373755446384358</v>
      </c>
      <c r="T46" s="61"/>
    </row>
    <row r="47" spans="1:20" s="56" customFormat="1" ht="14.4" x14ac:dyDescent="0.3">
      <c r="B47" s="77" t="s">
        <v>674</v>
      </c>
      <c r="C47" s="74">
        <v>882327</v>
      </c>
      <c r="D47" s="78">
        <f t="shared" si="0"/>
        <v>4.569021564130216E-3</v>
      </c>
      <c r="E47" s="79">
        <v>156</v>
      </c>
      <c r="F47" s="78">
        <f t="shared" si="1"/>
        <v>1.9914469904895641E-3</v>
      </c>
      <c r="G47" s="74">
        <v>42746.670000000006</v>
      </c>
      <c r="H47" s="78">
        <f t="shared" si="2"/>
        <v>2.9184321652286974E-3</v>
      </c>
      <c r="I47" s="74">
        <v>18093.14</v>
      </c>
      <c r="J47" s="78">
        <f t="shared" si="3"/>
        <v>1.7601264976091588E-3</v>
      </c>
      <c r="K47" s="78">
        <f t="shared" si="4"/>
        <v>1.1239027217457637E-2</v>
      </c>
      <c r="L47" s="78">
        <f t="shared" si="5"/>
        <v>2.8097568043644093E-3</v>
      </c>
      <c r="M47" s="50">
        <f>+$M$23*F47</f>
        <v>240.82966745388396</v>
      </c>
      <c r="N47" s="204">
        <f t="shared" si="8"/>
        <v>49.348938852909953</v>
      </c>
      <c r="O47" s="73"/>
      <c r="P47" s="217" t="s">
        <v>675</v>
      </c>
      <c r="Q47" s="217" t="s">
        <v>3394</v>
      </c>
      <c r="R47" s="218">
        <v>43007</v>
      </c>
      <c r="S47" s="219">
        <f t="shared" si="7"/>
        <v>49.348938852909953</v>
      </c>
      <c r="T47" s="61"/>
    </row>
    <row r="48" spans="1:20" s="56" customFormat="1" ht="14.4" x14ac:dyDescent="0.3">
      <c r="B48" s="25" t="s">
        <v>676</v>
      </c>
      <c r="C48" s="80">
        <f>SUM(C26:C47)</f>
        <v>193110710.38203004</v>
      </c>
      <c r="D48" s="81">
        <f>SUM(D26:D47)</f>
        <v>0.99999999999999989</v>
      </c>
      <c r="E48" s="82">
        <f>SUM(E26:E47)</f>
        <v>78335</v>
      </c>
      <c r="F48" s="81">
        <f>SUM(F25:F47)</f>
        <v>1</v>
      </c>
      <c r="G48" s="80">
        <f t="shared" ref="G48:M48" si="9">SUM(G26:G47)</f>
        <v>14647135.030000001</v>
      </c>
      <c r="H48" s="81">
        <f t="shared" si="9"/>
        <v>1</v>
      </c>
      <c r="I48" s="80">
        <f t="shared" si="9"/>
        <v>10279454.360000001</v>
      </c>
      <c r="J48" s="81">
        <f t="shared" si="9"/>
        <v>0.99999999999999967</v>
      </c>
      <c r="K48" s="81">
        <f t="shared" si="9"/>
        <v>4</v>
      </c>
      <c r="L48" s="81">
        <f t="shared" si="9"/>
        <v>1</v>
      </c>
      <c r="M48" s="50">
        <f t="shared" si="9"/>
        <v>120932.00000000001</v>
      </c>
      <c r="N48" s="204">
        <f>SUM(N26:N47)</f>
        <v>17563.419999999998</v>
      </c>
      <c r="O48" s="60"/>
      <c r="P48" s="220" t="s">
        <v>60</v>
      </c>
      <c r="Q48" s="217" t="s">
        <v>3394</v>
      </c>
      <c r="R48" s="218">
        <v>43007</v>
      </c>
      <c r="S48" s="219">
        <f t="shared" si="7"/>
        <v>17563.419999999998</v>
      </c>
      <c r="T48" s="61"/>
    </row>
    <row r="49" spans="1:20" x14ac:dyDescent="0.25">
      <c r="A49" s="19">
        <v>103</v>
      </c>
      <c r="C49" s="85"/>
      <c r="D49" s="85"/>
      <c r="E49" s="85"/>
      <c r="F49" s="85"/>
      <c r="G49" s="85"/>
      <c r="H49" s="85"/>
      <c r="I49" s="85"/>
      <c r="J49" s="85"/>
      <c r="K49" s="85"/>
      <c r="L49" s="86"/>
      <c r="M49" s="50"/>
      <c r="N49" s="69"/>
      <c r="O49" s="69"/>
    </row>
    <row r="50" spans="1:20" s="56" customFormat="1" x14ac:dyDescent="0.25">
      <c r="A50" s="56">
        <v>104</v>
      </c>
      <c r="B50" s="25"/>
      <c r="C50" s="88">
        <v>0</v>
      </c>
      <c r="D50" s="89">
        <f>C50/$C$54</f>
        <v>0</v>
      </c>
      <c r="E50" s="90">
        <v>0</v>
      </c>
      <c r="F50" s="89">
        <f>E50/$E$54</f>
        <v>0</v>
      </c>
      <c r="G50" s="88">
        <v>0</v>
      </c>
      <c r="H50" s="89">
        <f>G50/$G$54</f>
        <v>0</v>
      </c>
      <c r="I50" s="88">
        <v>0</v>
      </c>
      <c r="J50" s="89">
        <f>I50/$I$54</f>
        <v>0</v>
      </c>
      <c r="K50" s="89">
        <f>D50+F50+H50+J50</f>
        <v>0</v>
      </c>
      <c r="L50" s="89">
        <f>ROUND(K50/$K$54,4)</f>
        <v>0</v>
      </c>
      <c r="M50" s="69"/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C51" s="64"/>
      <c r="D51" s="67"/>
      <c r="E51" s="66"/>
      <c r="F51" s="67"/>
      <c r="G51" s="64"/>
      <c r="H51" s="67"/>
      <c r="I51" s="64"/>
      <c r="J51" s="67"/>
      <c r="K51" s="67"/>
      <c r="L51" s="67"/>
      <c r="M51" s="69"/>
      <c r="N51" s="69"/>
      <c r="O51" s="69"/>
    </row>
    <row r="52" spans="1:20" x14ac:dyDescent="0.25">
      <c r="A52" s="77"/>
      <c r="M52" s="69"/>
      <c r="N52" s="69"/>
      <c r="O52" s="69"/>
    </row>
    <row r="53" spans="1:20" x14ac:dyDescent="0.25">
      <c r="A53" s="77"/>
      <c r="C53" s="91"/>
      <c r="D53" s="91"/>
      <c r="E53" s="91"/>
      <c r="F53" s="91"/>
      <c r="G53" s="91"/>
      <c r="H53" s="91"/>
      <c r="I53" s="91"/>
      <c r="J53" s="91"/>
      <c r="K53" s="91"/>
      <c r="L53" s="92"/>
      <c r="M53" s="69"/>
      <c r="N53" s="69"/>
      <c r="O53" s="69"/>
    </row>
    <row r="54" spans="1:20" x14ac:dyDescent="0.25">
      <c r="A54" s="77"/>
      <c r="B54" s="19" t="s">
        <v>679</v>
      </c>
      <c r="C54" s="93">
        <f>C48+C50</f>
        <v>193110710.38203004</v>
      </c>
      <c r="D54" s="67">
        <f>D48+D50</f>
        <v>0.99999999999999989</v>
      </c>
      <c r="E54" s="94">
        <f t="shared" ref="E54:J54" si="10">E48+E50</f>
        <v>78335</v>
      </c>
      <c r="F54" s="67">
        <f t="shared" si="10"/>
        <v>1</v>
      </c>
      <c r="G54" s="93">
        <f t="shared" si="10"/>
        <v>14647135.030000001</v>
      </c>
      <c r="H54" s="67">
        <f t="shared" si="10"/>
        <v>1</v>
      </c>
      <c r="I54" s="93">
        <f t="shared" si="10"/>
        <v>10279454.360000001</v>
      </c>
      <c r="J54" s="67">
        <f t="shared" si="10"/>
        <v>0.99999999999999967</v>
      </c>
      <c r="K54" s="67">
        <f>D54+F54+H54+J54</f>
        <v>3.9999999999999996</v>
      </c>
      <c r="L54" s="67">
        <f>L48+L50</f>
        <v>1</v>
      </c>
      <c r="M54" s="69"/>
      <c r="N54" s="69"/>
      <c r="O54" s="69"/>
    </row>
    <row r="55" spans="1:20" x14ac:dyDescent="0.25">
      <c r="L55" s="67"/>
      <c r="M55" s="69"/>
      <c r="N55" s="69"/>
      <c r="O55" s="69"/>
    </row>
    <row r="56" spans="1:20" x14ac:dyDescent="0.25">
      <c r="B56" s="95" t="s">
        <v>680</v>
      </c>
      <c r="C56" s="64"/>
      <c r="D56" s="95">
        <f>C56/$C$54</f>
        <v>0</v>
      </c>
      <c r="E56" s="96"/>
      <c r="F56" s="95">
        <f>E56/$E$54</f>
        <v>0</v>
      </c>
      <c r="G56" s="95">
        <f>G34*0.34</f>
        <v>504335.18520000012</v>
      </c>
      <c r="H56" s="95">
        <f>G56/$G$54</f>
        <v>3.4432343537970381E-2</v>
      </c>
      <c r="I56" s="95">
        <f>I34*0.34</f>
        <v>391923.51140000002</v>
      </c>
      <c r="J56" s="95">
        <f>I56/$I$54</f>
        <v>3.8126878886205785E-2</v>
      </c>
      <c r="K56" s="95">
        <f>D56+F56+H56+J56</f>
        <v>7.2559222424176173E-2</v>
      </c>
      <c r="L56" s="95">
        <f>ROUND(K56/$K$54,4)</f>
        <v>1.8100000000000002E-2</v>
      </c>
      <c r="M56" s="69"/>
      <c r="N56" s="69"/>
      <c r="O56" s="69"/>
      <c r="P56" s="56" t="s">
        <v>677</v>
      </c>
      <c r="S56" s="84">
        <f>-N48</f>
        <v>-17563.419999999998</v>
      </c>
    </row>
    <row r="57" spans="1:20" x14ac:dyDescent="0.25">
      <c r="B57" s="95" t="s">
        <v>681</v>
      </c>
      <c r="C57" s="64"/>
      <c r="D57" s="95">
        <f>C57/$C$54</f>
        <v>0</v>
      </c>
      <c r="E57" s="96">
        <f>E34-E56</f>
        <v>9571</v>
      </c>
      <c r="F57" s="95">
        <f>E57/$E$54</f>
        <v>0.12218037914086935</v>
      </c>
      <c r="G57" s="95">
        <f>G58-G56</f>
        <v>979003.59480000008</v>
      </c>
      <c r="H57" s="95">
        <f>G57/$G$54</f>
        <v>6.6839255103118958E-2</v>
      </c>
      <c r="I57" s="95">
        <f>I34-I56</f>
        <v>760792.6986</v>
      </c>
      <c r="J57" s="95">
        <f>I57/$I$54</f>
        <v>7.4011000190870049E-2</v>
      </c>
      <c r="K57" s="95">
        <f>D57+F57+H57+J57</f>
        <v>0.26303063443485836</v>
      </c>
      <c r="L57" s="95">
        <f>ROUND(K57/$K$54,4)</f>
        <v>6.5799999999999997E-2</v>
      </c>
      <c r="M57" s="69"/>
      <c r="N57" s="69"/>
      <c r="O57" s="69"/>
      <c r="S57" s="84">
        <f>SUM(S26:S56)</f>
        <v>17563.419999999998</v>
      </c>
      <c r="T57" s="19" t="s">
        <v>678</v>
      </c>
    </row>
    <row r="58" spans="1:20" x14ac:dyDescent="0.25">
      <c r="B58" s="95" t="s">
        <v>682</v>
      </c>
      <c r="C58" s="64"/>
      <c r="D58" s="95">
        <f>D56+D57</f>
        <v>0</v>
      </c>
      <c r="E58" s="95">
        <f>E56+E57</f>
        <v>9571</v>
      </c>
      <c r="F58" s="95">
        <f>F56+F57</f>
        <v>0.12218037914086935</v>
      </c>
      <c r="G58" s="95">
        <f>G34</f>
        <v>1483338.7800000003</v>
      </c>
      <c r="H58" s="95">
        <f>H56+H57</f>
        <v>0.10127159864108934</v>
      </c>
      <c r="I58" s="95">
        <f>I56+I57</f>
        <v>1152716.21</v>
      </c>
      <c r="J58" s="95">
        <f>J56+J57</f>
        <v>0.11213787907707584</v>
      </c>
      <c r="K58" s="95">
        <f>K56+K57</f>
        <v>0.33558985685903453</v>
      </c>
      <c r="L58" s="95">
        <f>L56+L57</f>
        <v>8.3900000000000002E-2</v>
      </c>
      <c r="M58" s="69"/>
      <c r="N58" s="69"/>
      <c r="O58" s="69"/>
    </row>
    <row r="59" spans="1:20" x14ac:dyDescent="0.25">
      <c r="B59" s="19" t="s">
        <v>683</v>
      </c>
      <c r="E59" s="19" t="s">
        <v>684</v>
      </c>
      <c r="L59" s="67" t="s">
        <v>685</v>
      </c>
      <c r="M59" s="69"/>
      <c r="N59" s="69"/>
      <c r="O59" s="69"/>
    </row>
    <row r="60" spans="1:20" x14ac:dyDescent="0.25">
      <c r="B60" s="19" t="s">
        <v>686</v>
      </c>
      <c r="E60" s="19" t="s">
        <v>687</v>
      </c>
      <c r="L60" s="19" t="s">
        <v>687</v>
      </c>
      <c r="M60" s="69"/>
      <c r="N60" s="69"/>
      <c r="O60" s="69"/>
    </row>
    <row r="61" spans="1:20" x14ac:dyDescent="0.25">
      <c r="E61" s="97">
        <f>+E28+E29</f>
        <v>40242</v>
      </c>
      <c r="L61" s="98">
        <f>+L28+L29</f>
        <v>0.49197811761239069</v>
      </c>
      <c r="M61" s="69"/>
      <c r="N61" s="69"/>
      <c r="O61" s="69"/>
    </row>
    <row r="62" spans="1:20" x14ac:dyDescent="0.25">
      <c r="B62" s="19" t="s">
        <v>688</v>
      </c>
      <c r="L62" s="67"/>
      <c r="M62" s="69"/>
      <c r="N62" s="69"/>
      <c r="O62" s="69"/>
    </row>
    <row r="63" spans="1:20" x14ac:dyDescent="0.25">
      <c r="D63" s="19" t="s">
        <v>689</v>
      </c>
      <c r="E63" s="99">
        <f>+E28/E61</f>
        <v>0.46620446299885693</v>
      </c>
      <c r="K63" s="19" t="s">
        <v>689</v>
      </c>
      <c r="L63" s="99">
        <f>+L28/L61</f>
        <v>0.52438957611600445</v>
      </c>
      <c r="M63" s="69"/>
      <c r="N63" s="69"/>
      <c r="O63" s="69"/>
    </row>
    <row r="64" spans="1:20" x14ac:dyDescent="0.25">
      <c r="D64" s="19" t="s">
        <v>690</v>
      </c>
      <c r="E64" s="99">
        <f>+E29/E61</f>
        <v>0.53379553700114313</v>
      </c>
      <c r="K64" s="19" t="s">
        <v>690</v>
      </c>
      <c r="L64" s="100">
        <f>+L29/L61</f>
        <v>0.47561042388399555</v>
      </c>
      <c r="O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workbookViewId="0">
      <selection activeCell="C21" sqref="C21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0.66406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0.109375" style="19" customWidth="1"/>
    <col min="16" max="16" width="12.44140625" style="19" customWidth="1"/>
    <col min="17" max="17" width="23.6640625" style="19" bestFit="1" customWidth="1"/>
    <col min="18" max="18" width="20.3320312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7" s="18" customFormat="1" x14ac:dyDescent="0.25">
      <c r="F1" s="19"/>
      <c r="G1" s="20"/>
    </row>
    <row r="2" spans="3:17" ht="14.4" x14ac:dyDescent="0.3">
      <c r="M2"/>
      <c r="N2" s="21"/>
      <c r="O2" s="21"/>
      <c r="P2"/>
      <c r="Q2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 t="s">
        <v>2893</v>
      </c>
      <c r="M3" s="26"/>
      <c r="N3" s="27"/>
      <c r="O3"/>
      <c r="P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7" ht="14.4" x14ac:dyDescent="0.3">
      <c r="L5" s="29" t="s">
        <v>600</v>
      </c>
      <c r="M5" s="30"/>
      <c r="N5" s="29"/>
      <c r="O5"/>
      <c r="P5"/>
    </row>
    <row r="6" spans="3:17" ht="14.4" x14ac:dyDescent="0.3">
      <c r="L6" s="36"/>
      <c r="M6" s="31" t="s">
        <v>2792</v>
      </c>
      <c r="N6" s="105">
        <v>65.400000000000006</v>
      </c>
      <c r="O6" s="189">
        <f>1835.57+4650.75+1096.9+2139.67+1869.41+2119.49</f>
        <v>13711.789999999999</v>
      </c>
      <c r="P6" s="19" t="s">
        <v>3395</v>
      </c>
    </row>
    <row r="7" spans="3:17" ht="14.4" x14ac:dyDescent="0.3">
      <c r="L7" s="28"/>
      <c r="M7" s="31" t="s">
        <v>603</v>
      </c>
      <c r="N7" s="33">
        <v>17.38</v>
      </c>
      <c r="O7" s="189">
        <f>568.77+496.93+563.41+487.94+1236.27+291.59</f>
        <v>3644.9100000000003</v>
      </c>
      <c r="P7" s="19" t="s">
        <v>3396</v>
      </c>
    </row>
    <row r="8" spans="3:17" ht="14.4" x14ac:dyDescent="0.3">
      <c r="L8" s="36"/>
      <c r="M8" s="31"/>
      <c r="N8" s="106"/>
      <c r="O8" s="189"/>
      <c r="P8" s="70"/>
    </row>
    <row r="9" spans="3:17" ht="14.4" x14ac:dyDescent="0.3">
      <c r="K9" s="39"/>
      <c r="L9" s="28"/>
      <c r="M9" s="31"/>
      <c r="N9" s="34"/>
      <c r="O9" s="189"/>
      <c r="P9" s="70"/>
    </row>
    <row r="10" spans="3:17" ht="14.4" x14ac:dyDescent="0.3">
      <c r="K10" s="39"/>
      <c r="L10" s="36"/>
      <c r="M10" s="31"/>
      <c r="N10" s="34"/>
      <c r="O10" s="189"/>
      <c r="P10" s="70"/>
    </row>
    <row r="11" spans="3:17" ht="14.4" x14ac:dyDescent="0.3">
      <c r="K11" s="39"/>
      <c r="L11" s="28"/>
      <c r="M11" s="31"/>
      <c r="N11" s="34"/>
      <c r="O11" s="189"/>
      <c r="P11" s="70"/>
    </row>
    <row r="12" spans="3:17" ht="14.4" x14ac:dyDescent="0.3">
      <c r="K12" s="39"/>
      <c r="L12" s="36"/>
      <c r="M12" s="31"/>
      <c r="N12" s="34"/>
      <c r="O12" s="189"/>
      <c r="P12" s="70"/>
    </row>
    <row r="13" spans="3:17" ht="14.4" x14ac:dyDescent="0.3">
      <c r="K13" s="39"/>
      <c r="L13" s="28"/>
      <c r="M13" s="31"/>
      <c r="N13" s="34"/>
      <c r="O13" s="189"/>
      <c r="P13" s="70"/>
    </row>
    <row r="14" spans="3:17" ht="14.4" x14ac:dyDescent="0.3">
      <c r="K14" s="39"/>
      <c r="L14" s="36"/>
      <c r="M14" s="31"/>
      <c r="N14" s="34"/>
      <c r="O14" s="189"/>
      <c r="P14" s="70"/>
    </row>
    <row r="15" spans="3:17" ht="14.4" x14ac:dyDescent="0.3">
      <c r="K15" s="39"/>
      <c r="L15" s="28"/>
      <c r="M15" s="31"/>
      <c r="N15" s="34"/>
      <c r="O15" s="189"/>
      <c r="P15" s="70"/>
    </row>
    <row r="16" spans="3:17" ht="14.4" x14ac:dyDescent="0.3">
      <c r="K16" s="39"/>
      <c r="L16" s="36"/>
      <c r="M16" s="31"/>
      <c r="N16" s="34"/>
      <c r="O16" s="189"/>
      <c r="P16" s="70"/>
    </row>
    <row r="17" spans="1:21" ht="14.4" x14ac:dyDescent="0.3">
      <c r="K17" s="39"/>
      <c r="L17" s="28"/>
      <c r="M17" s="31"/>
      <c r="N17" s="34"/>
      <c r="O17" s="189"/>
      <c r="P17" s="70"/>
    </row>
    <row r="18" spans="1:21" ht="14.4" x14ac:dyDescent="0.3">
      <c r="K18" s="39"/>
      <c r="L18" s="36"/>
      <c r="M18" s="31"/>
      <c r="N18" s="34"/>
      <c r="O18"/>
      <c r="P18" s="70"/>
    </row>
    <row r="19" spans="1:21" ht="14.4" x14ac:dyDescent="0.3">
      <c r="K19" s="39"/>
      <c r="L19" s="28"/>
      <c r="M19" s="31"/>
      <c r="N19" s="34"/>
      <c r="O19"/>
      <c r="P19" s="70"/>
    </row>
    <row r="20" spans="1:21" ht="14.4" x14ac:dyDescent="0.3">
      <c r="B20" s="24"/>
      <c r="F20" s="24"/>
      <c r="G20" s="24"/>
      <c r="J20" s="24"/>
      <c r="K20" s="39"/>
      <c r="L20" s="41"/>
      <c r="M20" s="40"/>
      <c r="N20" s="41"/>
      <c r="O20" s="42"/>
      <c r="P20" s="24"/>
    </row>
    <row r="21" spans="1:21" ht="14.4" x14ac:dyDescent="0.3">
      <c r="C21" s="43" t="s">
        <v>3562</v>
      </c>
      <c r="D21" s="24"/>
      <c r="E21" s="24"/>
      <c r="F21" s="24"/>
      <c r="G21" s="44"/>
      <c r="H21" s="44"/>
      <c r="I21" s="44"/>
      <c r="J21" s="44"/>
      <c r="K21" s="45"/>
      <c r="L21" s="28"/>
      <c r="M21" s="31"/>
      <c r="N21" s="34"/>
      <c r="O21"/>
      <c r="P21"/>
    </row>
    <row r="22" spans="1:21" ht="14.4" x14ac:dyDescent="0.3">
      <c r="K22" s="39"/>
      <c r="L22" s="28"/>
      <c r="M22" s="31"/>
      <c r="N22" s="34"/>
      <c r="O22"/>
      <c r="P22"/>
    </row>
    <row r="23" spans="1:21" ht="14.4" x14ac:dyDescent="0.3">
      <c r="A23" s="24" t="s">
        <v>606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8"/>
      <c r="M23" s="31"/>
      <c r="N23" s="38">
        <v>2138.0500000000002</v>
      </c>
      <c r="O23"/>
      <c r="P23"/>
    </row>
    <row r="24" spans="1:21" x14ac:dyDescent="0.25">
      <c r="D24" s="46" t="s">
        <v>608</v>
      </c>
      <c r="E24" s="46" t="s">
        <v>609</v>
      </c>
      <c r="F24" s="46" t="s">
        <v>610</v>
      </c>
      <c r="G24" s="46" t="s">
        <v>611</v>
      </c>
      <c r="H24" s="46" t="s">
        <v>612</v>
      </c>
      <c r="I24" s="46" t="s">
        <v>613</v>
      </c>
      <c r="J24" s="46" t="s">
        <v>614</v>
      </c>
      <c r="K24" s="46" t="s">
        <v>615</v>
      </c>
      <c r="L24" s="46" t="s">
        <v>616</v>
      </c>
      <c r="M24" s="46" t="s">
        <v>617</v>
      </c>
      <c r="N24" s="47"/>
      <c r="O24" s="47"/>
      <c r="P24" s="47"/>
    </row>
    <row r="25" spans="1:21" x14ac:dyDescent="0.25">
      <c r="C25" s="19" t="s">
        <v>618</v>
      </c>
      <c r="D25" s="48">
        <v>0.25</v>
      </c>
      <c r="E25" s="49"/>
      <c r="F25" s="48">
        <v>0.25</v>
      </c>
      <c r="G25" s="49"/>
      <c r="H25" s="48">
        <v>0.25</v>
      </c>
      <c r="I25" s="49"/>
      <c r="J25" s="48">
        <v>0.25</v>
      </c>
      <c r="K25" s="49"/>
      <c r="L25" s="49">
        <f>SUM(D25:K25)</f>
        <v>1</v>
      </c>
      <c r="M25" s="31" t="s">
        <v>619</v>
      </c>
      <c r="N25" s="50">
        <v>120932</v>
      </c>
      <c r="O25" s="202">
        <f>O6</f>
        <v>13711.789999999999</v>
      </c>
    </row>
    <row r="26" spans="1:21" x14ac:dyDescent="0.25">
      <c r="D26" s="51" t="s">
        <v>620</v>
      </c>
      <c r="E26" s="31"/>
      <c r="F26" s="51" t="s">
        <v>621</v>
      </c>
      <c r="G26" s="31"/>
      <c r="H26" s="51" t="s">
        <v>622</v>
      </c>
      <c r="I26" s="31"/>
      <c r="J26" s="51" t="s">
        <v>623</v>
      </c>
      <c r="K26" s="31"/>
      <c r="L26" s="51" t="s">
        <v>624</v>
      </c>
      <c r="M26" s="51" t="s">
        <v>625</v>
      </c>
      <c r="N26" s="52" t="s">
        <v>626</v>
      </c>
      <c r="O26" s="203" t="s">
        <v>2775</v>
      </c>
    </row>
    <row r="27" spans="1:21" ht="14.4" x14ac:dyDescent="0.3">
      <c r="N27" s="52"/>
      <c r="O27" s="203"/>
      <c r="Q27" s="53"/>
      <c r="R27" s="55"/>
      <c r="S27" s="55"/>
      <c r="T27" s="55"/>
      <c r="U27" s="6"/>
    </row>
    <row r="28" spans="1:21" s="56" customFormat="1" x14ac:dyDescent="0.25">
      <c r="B28" s="56">
        <v>101</v>
      </c>
      <c r="C28" s="56" t="s">
        <v>631</v>
      </c>
      <c r="D28" s="57">
        <v>5749220.8137200018</v>
      </c>
      <c r="E28" s="58">
        <f t="shared" ref="E28:E49" si="0">D28/$D$56</f>
        <v>2.9771631010762398E-2</v>
      </c>
      <c r="F28" s="59">
        <v>2385</v>
      </c>
      <c r="G28" s="58">
        <f t="shared" ref="G28:G49" si="1">F28/$F$56</f>
        <v>3.0446160719984683E-2</v>
      </c>
      <c r="H28" s="57">
        <v>698601.85000000009</v>
      </c>
      <c r="I28" s="58">
        <f t="shared" ref="I28:I49" si="2">H28/$H$56</f>
        <v>4.7695460482144542E-2</v>
      </c>
      <c r="J28" s="57">
        <v>509952.23000000004</v>
      </c>
      <c r="K28" s="58">
        <f t="shared" ref="K28:K49" si="3">J28/$J$56</f>
        <v>4.9608881185790876E-2</v>
      </c>
      <c r="L28" s="58">
        <f t="shared" ref="L28:L49" si="4">E28+G28+I28+K28</f>
        <v>0.15752213339868248</v>
      </c>
      <c r="M28" s="58">
        <f t="shared" ref="M28:M49" si="5">+E28*$D$25+G28*$F$25+I28*$H$25+K28*$J$25</f>
        <v>3.9380533349670621E-2</v>
      </c>
      <c r="N28" s="50">
        <f t="shared" ref="N28:N48" si="6">+$N$25*G28</f>
        <v>3681.9151081891878</v>
      </c>
      <c r="O28" s="204">
        <f>$O$25*M28</f>
        <v>539.9776033786801</v>
      </c>
      <c r="P28" s="60"/>
      <c r="Q28" s="61" t="s">
        <v>712</v>
      </c>
      <c r="R28" s="61" t="s">
        <v>3374</v>
      </c>
      <c r="S28" s="62">
        <v>43007</v>
      </c>
      <c r="T28" s="171">
        <f t="shared" ref="T28:T50" si="7">O28</f>
        <v>539.9776033786801</v>
      </c>
      <c r="U28" s="61"/>
    </row>
    <row r="29" spans="1:21" x14ac:dyDescent="0.25">
      <c r="B29" s="19">
        <v>102</v>
      </c>
      <c r="C29" s="19" t="s">
        <v>634</v>
      </c>
      <c r="D29" s="64">
        <v>14815592.565270001</v>
      </c>
      <c r="E29" s="65">
        <f t="shared" si="0"/>
        <v>7.6720719094038756E-2</v>
      </c>
      <c r="F29" s="66">
        <v>6749</v>
      </c>
      <c r="G29" s="67">
        <f t="shared" si="1"/>
        <v>8.6155613710346593E-2</v>
      </c>
      <c r="H29" s="68">
        <v>930539.99</v>
      </c>
      <c r="I29" s="65">
        <f t="shared" si="2"/>
        <v>6.3530512150948598E-2</v>
      </c>
      <c r="J29" s="68">
        <v>796102.58000000007</v>
      </c>
      <c r="K29" s="67">
        <f t="shared" si="3"/>
        <v>7.7445995878715104E-2</v>
      </c>
      <c r="L29" s="67">
        <f t="shared" si="4"/>
        <v>0.30385284083404906</v>
      </c>
      <c r="M29" s="67">
        <f t="shared" si="5"/>
        <v>7.5963210208512266E-2</v>
      </c>
      <c r="N29" s="50">
        <f t="shared" si="6"/>
        <v>10418.970677219635</v>
      </c>
      <c r="O29" s="204">
        <f t="shared" ref="O29:O49" si="8">$O$25*M29</f>
        <v>1041.5915861049764</v>
      </c>
      <c r="P29" s="69"/>
      <c r="Q29" s="61" t="s">
        <v>714</v>
      </c>
      <c r="R29" s="61" t="s">
        <v>3374</v>
      </c>
      <c r="S29" s="62">
        <v>43007</v>
      </c>
      <c r="T29" s="171">
        <f t="shared" si="7"/>
        <v>1041.5915861049764</v>
      </c>
      <c r="U29" s="61"/>
    </row>
    <row r="30" spans="1:21" s="56" customFormat="1" x14ac:dyDescent="0.25">
      <c r="B30" s="56">
        <v>105</v>
      </c>
      <c r="C30" s="56" t="s">
        <v>637</v>
      </c>
      <c r="D30" s="57">
        <v>60136326.138040006</v>
      </c>
      <c r="E30" s="58">
        <f t="shared" si="0"/>
        <v>0.31140854911191918</v>
      </c>
      <c r="F30" s="59">
        <v>18761</v>
      </c>
      <c r="G30" s="58">
        <f t="shared" si="1"/>
        <v>0.23949703197804301</v>
      </c>
      <c r="H30" s="57">
        <v>3667829.3700000006</v>
      </c>
      <c r="I30" s="58">
        <f t="shared" si="2"/>
        <v>0.25041275051316303</v>
      </c>
      <c r="J30" s="57">
        <v>2370796.35</v>
      </c>
      <c r="K30" s="58">
        <f t="shared" si="3"/>
        <v>0.23063445460932031</v>
      </c>
      <c r="L30" s="58">
        <f t="shared" si="4"/>
        <v>1.0319527862124453</v>
      </c>
      <c r="M30" s="58">
        <f t="shared" si="5"/>
        <v>0.25798819655311134</v>
      </c>
      <c r="N30" s="50">
        <f t="shared" si="6"/>
        <v>28962.855071168698</v>
      </c>
      <c r="O30" s="204">
        <f>$O$25*M30</f>
        <v>3537.4799736149862</v>
      </c>
      <c r="P30" s="60"/>
      <c r="Q30" s="61" t="s">
        <v>715</v>
      </c>
      <c r="R30" s="61" t="s">
        <v>3374</v>
      </c>
      <c r="S30" s="62">
        <v>43007</v>
      </c>
      <c r="T30" s="171">
        <f t="shared" si="7"/>
        <v>3537.4799736149862</v>
      </c>
      <c r="U30" s="61"/>
    </row>
    <row r="31" spans="1:21" s="56" customFormat="1" x14ac:dyDescent="0.25">
      <c r="C31" s="56" t="s">
        <v>639</v>
      </c>
      <c r="D31" s="57">
        <v>47050204.824190006</v>
      </c>
      <c r="E31" s="58">
        <f t="shared" si="0"/>
        <v>0.24364368362122846</v>
      </c>
      <c r="F31" s="59">
        <v>21481</v>
      </c>
      <c r="G31" s="58">
        <f t="shared" si="1"/>
        <v>0.2742196974532457</v>
      </c>
      <c r="H31" s="57">
        <v>2841637.5700000003</v>
      </c>
      <c r="I31" s="58">
        <f t="shared" si="2"/>
        <v>0.19400637491084835</v>
      </c>
      <c r="J31" s="57">
        <v>2303522.19</v>
      </c>
      <c r="K31" s="58">
        <f t="shared" si="3"/>
        <v>0.22408992825179483</v>
      </c>
      <c r="L31" s="58">
        <f t="shared" si="4"/>
        <v>0.9359596842371174</v>
      </c>
      <c r="M31" s="58">
        <f t="shared" si="5"/>
        <v>0.23398992105927935</v>
      </c>
      <c r="N31" s="50">
        <f t="shared" si="6"/>
        <v>33161.93645241591</v>
      </c>
      <c r="O31" s="204">
        <f t="shared" si="8"/>
        <v>3208.4206596814156</v>
      </c>
      <c r="P31" s="60"/>
      <c r="Q31" s="61" t="s">
        <v>716</v>
      </c>
      <c r="R31" s="61" t="s">
        <v>3374</v>
      </c>
      <c r="S31" s="62">
        <v>43007</v>
      </c>
      <c r="T31" s="171">
        <f t="shared" si="7"/>
        <v>3208.4206596814156</v>
      </c>
      <c r="U31" s="61"/>
    </row>
    <row r="32" spans="1:21" s="56" customFormat="1" x14ac:dyDescent="0.25">
      <c r="C32" s="70" t="s">
        <v>641</v>
      </c>
      <c r="D32" s="71">
        <v>12680789</v>
      </c>
      <c r="E32" s="65">
        <f t="shared" si="0"/>
        <v>6.56659020875313E-2</v>
      </c>
      <c r="F32" s="72">
        <v>6917</v>
      </c>
      <c r="G32" s="65">
        <f t="shared" si="1"/>
        <v>8.8300248930873806E-2</v>
      </c>
      <c r="H32" s="71">
        <v>1218946.5925</v>
      </c>
      <c r="I32" s="65">
        <f t="shared" si="2"/>
        <v>8.3220820317650879E-2</v>
      </c>
      <c r="J32" s="71">
        <v>915178.99</v>
      </c>
      <c r="K32" s="65">
        <f t="shared" si="3"/>
        <v>8.9029919093876878E-2</v>
      </c>
      <c r="L32" s="65">
        <f t="shared" si="4"/>
        <v>0.32621689042993285</v>
      </c>
      <c r="M32" s="65">
        <f t="shared" si="5"/>
        <v>8.1554222607483212E-2</v>
      </c>
      <c r="N32" s="50">
        <f t="shared" si="6"/>
        <v>10678.325703708431</v>
      </c>
      <c r="O32" s="204">
        <f t="shared" si="8"/>
        <v>1118.2543740070621</v>
      </c>
      <c r="P32" s="73"/>
      <c r="Q32" s="61" t="s">
        <v>717</v>
      </c>
      <c r="R32" s="61" t="s">
        <v>3374</v>
      </c>
      <c r="S32" s="62">
        <v>43007</v>
      </c>
      <c r="T32" s="171">
        <f t="shared" si="7"/>
        <v>1118.2543740070621</v>
      </c>
      <c r="U32" s="61"/>
    </row>
    <row r="33" spans="1:21" x14ac:dyDescent="0.25">
      <c r="B33" s="19">
        <v>115</v>
      </c>
      <c r="C33" s="70" t="s">
        <v>643</v>
      </c>
      <c r="D33" s="71">
        <v>5381545</v>
      </c>
      <c r="E33" s="65">
        <f t="shared" si="0"/>
        <v>2.7867667149862968E-2</v>
      </c>
      <c r="F33" s="72">
        <v>2252</v>
      </c>
      <c r="G33" s="65">
        <f t="shared" si="1"/>
        <v>2.8748324503733963E-2</v>
      </c>
      <c r="H33" s="71">
        <v>330233.6875</v>
      </c>
      <c r="I33" s="65">
        <f t="shared" si="2"/>
        <v>2.2545957746932847E-2</v>
      </c>
      <c r="J33" s="71">
        <v>195345.27</v>
      </c>
      <c r="K33" s="65">
        <f t="shared" si="3"/>
        <v>1.9003466833817428E-2</v>
      </c>
      <c r="L33" s="65">
        <f t="shared" si="4"/>
        <v>9.8165416234347214E-2</v>
      </c>
      <c r="M33" s="65">
        <f t="shared" si="5"/>
        <v>2.4541354058586803E-2</v>
      </c>
      <c r="N33" s="50">
        <f t="shared" si="6"/>
        <v>3476.5923788855557</v>
      </c>
      <c r="O33" s="204">
        <f t="shared" si="8"/>
        <v>336.50589316698995</v>
      </c>
      <c r="P33" s="73"/>
      <c r="Q33" s="61" t="s">
        <v>718</v>
      </c>
      <c r="R33" s="61" t="s">
        <v>3374</v>
      </c>
      <c r="S33" s="62">
        <v>43007</v>
      </c>
      <c r="T33" s="171">
        <f t="shared" si="7"/>
        <v>336.50589316698995</v>
      </c>
      <c r="U33" s="61"/>
    </row>
    <row r="34" spans="1:21" x14ac:dyDescent="0.25">
      <c r="A34" s="70"/>
      <c r="B34" s="70"/>
      <c r="C34" s="56" t="s">
        <v>645</v>
      </c>
      <c r="D34" s="57">
        <v>1981456.3873000003</v>
      </c>
      <c r="E34" s="58">
        <f t="shared" si="0"/>
        <v>1.0260727555608357E-2</v>
      </c>
      <c r="F34" s="59">
        <v>363</v>
      </c>
      <c r="G34" s="58">
        <f t="shared" si="1"/>
        <v>4.6339439586391782E-3</v>
      </c>
      <c r="H34" s="74">
        <v>59969.009999999995</v>
      </c>
      <c r="I34" s="58">
        <f t="shared" si="2"/>
        <v>4.0942484572698027E-3</v>
      </c>
      <c r="J34" s="74">
        <v>56765.040000000008</v>
      </c>
      <c r="K34" s="58">
        <f t="shared" si="3"/>
        <v>5.5221841560858876E-3</v>
      </c>
      <c r="L34" s="58">
        <f t="shared" si="4"/>
        <v>2.4511104127603225E-2</v>
      </c>
      <c r="M34" s="58">
        <f t="shared" si="5"/>
        <v>6.1277760319008064E-3</v>
      </c>
      <c r="N34" s="50">
        <f t="shared" si="6"/>
        <v>560.39211080615314</v>
      </c>
      <c r="O34" s="204">
        <f t="shared" si="8"/>
        <v>84.022778116457147</v>
      </c>
      <c r="P34" s="60"/>
      <c r="Q34" s="61" t="s">
        <v>719</v>
      </c>
      <c r="R34" s="61" t="s">
        <v>3374</v>
      </c>
      <c r="S34" s="62">
        <v>43007</v>
      </c>
      <c r="T34" s="171">
        <f t="shared" si="7"/>
        <v>84.022778116457147</v>
      </c>
      <c r="U34" s="61"/>
    </row>
    <row r="35" spans="1:21" x14ac:dyDescent="0.25">
      <c r="A35" s="70"/>
      <c r="B35" s="70"/>
      <c r="C35" s="70" t="s">
        <v>647</v>
      </c>
      <c r="D35" s="71">
        <v>2174660.6294800006</v>
      </c>
      <c r="E35" s="65">
        <f t="shared" si="0"/>
        <v>1.1261211898490142E-2</v>
      </c>
      <c r="F35" s="72">
        <v>880</v>
      </c>
      <c r="G35" s="65">
        <f t="shared" si="1"/>
        <v>1.1233803536094976E-2</v>
      </c>
      <c r="H35" s="71">
        <v>104730.03</v>
      </c>
      <c r="I35" s="65">
        <f t="shared" si="2"/>
        <v>7.1502058105898398E-3</v>
      </c>
      <c r="J35" s="71">
        <v>82001.159999999989</v>
      </c>
      <c r="K35" s="65">
        <f t="shared" si="3"/>
        <v>7.9771899488252588E-3</v>
      </c>
      <c r="L35" s="65">
        <f t="shared" si="4"/>
        <v>3.7622411194000213E-2</v>
      </c>
      <c r="M35" s="65">
        <f t="shared" si="5"/>
        <v>9.4056027985000533E-3</v>
      </c>
      <c r="N35" s="50">
        <f t="shared" si="6"/>
        <v>1358.5263292270376</v>
      </c>
      <c r="O35" s="204">
        <f t="shared" si="8"/>
        <v>128.96765039644504</v>
      </c>
      <c r="P35" s="73"/>
      <c r="Q35" s="61" t="s">
        <v>720</v>
      </c>
      <c r="R35" s="61" t="s">
        <v>3374</v>
      </c>
      <c r="S35" s="62">
        <v>43007</v>
      </c>
      <c r="T35" s="171">
        <f t="shared" si="7"/>
        <v>128.96765039644504</v>
      </c>
      <c r="U35" s="61"/>
    </row>
    <row r="36" spans="1:21" s="56" customFormat="1" x14ac:dyDescent="0.25">
      <c r="B36" s="56">
        <v>116</v>
      </c>
      <c r="C36" s="56" t="s">
        <v>649</v>
      </c>
      <c r="D36" s="57">
        <v>16312644.036149999</v>
      </c>
      <c r="E36" s="58">
        <f t="shared" si="0"/>
        <v>8.4473015525025882E-2</v>
      </c>
      <c r="F36" s="59">
        <v>9571</v>
      </c>
      <c r="G36" s="58">
        <f t="shared" si="1"/>
        <v>0.12218037914086935</v>
      </c>
      <c r="H36" s="74">
        <v>1483338.7800000003</v>
      </c>
      <c r="I36" s="58">
        <f t="shared" si="2"/>
        <v>0.10127159864108934</v>
      </c>
      <c r="J36" s="74">
        <v>1152716.21</v>
      </c>
      <c r="K36" s="58">
        <f t="shared" si="3"/>
        <v>0.11213787907707581</v>
      </c>
      <c r="L36" s="58">
        <f t="shared" si="4"/>
        <v>0.42006287238406037</v>
      </c>
      <c r="M36" s="58">
        <f t="shared" si="5"/>
        <v>0.10501571809601509</v>
      </c>
      <c r="N36" s="50">
        <f t="shared" si="6"/>
        <v>14775.517610263612</v>
      </c>
      <c r="O36" s="204">
        <f t="shared" si="8"/>
        <v>1439.9534732317586</v>
      </c>
      <c r="P36" s="60"/>
      <c r="Q36" s="61" t="s">
        <v>721</v>
      </c>
      <c r="R36" s="61" t="s">
        <v>3374</v>
      </c>
      <c r="S36" s="62">
        <v>43007</v>
      </c>
      <c r="T36" s="171">
        <f t="shared" si="7"/>
        <v>1439.9534732317586</v>
      </c>
      <c r="U36" s="61"/>
    </row>
    <row r="37" spans="1:21" x14ac:dyDescent="0.25">
      <c r="A37" s="70"/>
      <c r="B37" s="70">
        <v>117</v>
      </c>
      <c r="C37" s="70" t="s">
        <v>651</v>
      </c>
      <c r="D37" s="71">
        <v>1971754.7070800001</v>
      </c>
      <c r="E37" s="65">
        <f t="shared" si="0"/>
        <v>1.0210488600965149E-2</v>
      </c>
      <c r="F37" s="72">
        <v>1968</v>
      </c>
      <c r="G37" s="65">
        <f t="shared" si="1"/>
        <v>2.5122869726176039E-2</v>
      </c>
      <c r="H37" s="71">
        <v>309730.02</v>
      </c>
      <c r="I37" s="65">
        <f t="shared" si="2"/>
        <v>2.1146116244959611E-2</v>
      </c>
      <c r="J37" s="71">
        <v>294580.05</v>
      </c>
      <c r="K37" s="65">
        <f t="shared" si="3"/>
        <v>2.8657167947190532E-2</v>
      </c>
      <c r="L37" s="65">
        <f t="shared" si="4"/>
        <v>8.5136642519291331E-2</v>
      </c>
      <c r="M37" s="65">
        <f t="shared" si="5"/>
        <v>2.1284160629822833E-2</v>
      </c>
      <c r="N37" s="50">
        <f t="shared" si="6"/>
        <v>3038.1588817259208</v>
      </c>
      <c r="O37" s="204">
        <f t="shared" si="8"/>
        <v>291.84394088239839</v>
      </c>
      <c r="P37" s="73"/>
      <c r="Q37" s="61" t="s">
        <v>722</v>
      </c>
      <c r="R37" s="61" t="s">
        <v>3374</v>
      </c>
      <c r="S37" s="62">
        <v>43007</v>
      </c>
      <c r="T37" s="171">
        <f t="shared" si="7"/>
        <v>291.84394088239839</v>
      </c>
      <c r="U37" s="61"/>
    </row>
    <row r="38" spans="1:21" s="56" customFormat="1" x14ac:dyDescent="0.25">
      <c r="B38" s="56">
        <v>106</v>
      </c>
      <c r="C38" s="70" t="s">
        <v>653</v>
      </c>
      <c r="D38" s="71">
        <v>325558.49</v>
      </c>
      <c r="E38" s="65">
        <f t="shared" si="0"/>
        <v>1.6858644937712108E-3</v>
      </c>
      <c r="F38" s="72">
        <v>131</v>
      </c>
      <c r="G38" s="65">
        <f t="shared" si="1"/>
        <v>1.672304844577775E-3</v>
      </c>
      <c r="H38" s="71">
        <v>74717.140000000014</v>
      </c>
      <c r="I38" s="65">
        <f t="shared" si="2"/>
        <v>5.1011436603107503E-3</v>
      </c>
      <c r="J38" s="71">
        <v>67109.170000000013</v>
      </c>
      <c r="K38" s="65">
        <f t="shared" si="3"/>
        <v>6.5284758947069255E-3</v>
      </c>
      <c r="L38" s="65">
        <f t="shared" si="4"/>
        <v>1.4987788893366662E-2</v>
      </c>
      <c r="M38" s="65">
        <f t="shared" si="5"/>
        <v>3.7469472233416655E-3</v>
      </c>
      <c r="N38" s="50">
        <f t="shared" si="6"/>
        <v>202.2351694644795</v>
      </c>
      <c r="O38" s="204">
        <f t="shared" si="8"/>
        <v>51.377353467544012</v>
      </c>
      <c r="P38" s="73"/>
      <c r="Q38" s="61" t="s">
        <v>723</v>
      </c>
      <c r="R38" s="61" t="s">
        <v>3374</v>
      </c>
      <c r="S38" s="62">
        <v>43007</v>
      </c>
      <c r="T38" s="171">
        <f t="shared" si="7"/>
        <v>51.377353467544012</v>
      </c>
      <c r="U38" s="61"/>
    </row>
    <row r="39" spans="1:21" x14ac:dyDescent="0.25">
      <c r="B39" s="19">
        <v>107</v>
      </c>
      <c r="C39" s="56" t="s">
        <v>655</v>
      </c>
      <c r="D39" s="57">
        <v>2052448.12512</v>
      </c>
      <c r="E39" s="58">
        <f t="shared" si="0"/>
        <v>1.0628349515465254E-2</v>
      </c>
      <c r="F39" s="59">
        <v>539</v>
      </c>
      <c r="G39" s="58">
        <f t="shared" si="1"/>
        <v>6.8807046658581729E-3</v>
      </c>
      <c r="H39" s="57">
        <v>215356.21000000002</v>
      </c>
      <c r="I39" s="58">
        <f t="shared" si="2"/>
        <v>1.4702957920365399E-2</v>
      </c>
      <c r="J39" s="57">
        <v>181435.36000000002</v>
      </c>
      <c r="K39" s="58">
        <f t="shared" si="3"/>
        <v>1.7650290924585612E-2</v>
      </c>
      <c r="L39" s="58">
        <f t="shared" si="4"/>
        <v>4.9862303026274438E-2</v>
      </c>
      <c r="M39" s="58">
        <f t="shared" si="5"/>
        <v>1.2465575756568609E-2</v>
      </c>
      <c r="N39" s="50">
        <f t="shared" si="6"/>
        <v>832.09737665156058</v>
      </c>
      <c r="O39" s="204">
        <f t="shared" si="8"/>
        <v>170.92535700315989</v>
      </c>
      <c r="P39" s="73"/>
      <c r="Q39" s="61" t="s">
        <v>724</v>
      </c>
      <c r="R39" s="61" t="s">
        <v>3374</v>
      </c>
      <c r="S39" s="62">
        <v>43007</v>
      </c>
      <c r="T39" s="171">
        <f t="shared" si="7"/>
        <v>170.92535700315989</v>
      </c>
      <c r="U39" s="61"/>
    </row>
    <row r="40" spans="1:21" x14ac:dyDescent="0.25">
      <c r="A40" s="70"/>
      <c r="B40" s="70"/>
      <c r="C40" s="56" t="s">
        <v>657</v>
      </c>
      <c r="D40" s="57">
        <v>1701661.3487600002</v>
      </c>
      <c r="E40" s="58">
        <f t="shared" si="0"/>
        <v>8.81184345183968E-3</v>
      </c>
      <c r="F40" s="59">
        <v>406</v>
      </c>
      <c r="G40" s="58">
        <f t="shared" si="1"/>
        <v>5.1828684496074548E-3</v>
      </c>
      <c r="H40" s="57">
        <v>251598.32</v>
      </c>
      <c r="I40" s="58">
        <f t="shared" si="2"/>
        <v>1.7177305970394949E-2</v>
      </c>
      <c r="J40" s="57">
        <v>179098.43</v>
      </c>
      <c r="K40" s="58">
        <f t="shared" si="3"/>
        <v>1.7422951036868067E-2</v>
      </c>
      <c r="L40" s="58">
        <f t="shared" si="4"/>
        <v>4.8594968908710151E-2</v>
      </c>
      <c r="M40" s="58">
        <f t="shared" si="5"/>
        <v>1.2148742227177538E-2</v>
      </c>
      <c r="N40" s="50">
        <f t="shared" si="6"/>
        <v>626.77464734792875</v>
      </c>
      <c r="O40" s="204">
        <f t="shared" si="8"/>
        <v>166.58100218319069</v>
      </c>
      <c r="P40" s="60"/>
      <c r="Q40" s="61" t="s">
        <v>725</v>
      </c>
      <c r="R40" s="61" t="s">
        <v>3374</v>
      </c>
      <c r="S40" s="62">
        <v>43007</v>
      </c>
      <c r="T40" s="171">
        <f t="shared" si="7"/>
        <v>166.58100218319069</v>
      </c>
      <c r="U40" s="61"/>
    </row>
    <row r="41" spans="1:21" x14ac:dyDescent="0.25">
      <c r="A41" s="70"/>
      <c r="B41" s="70"/>
      <c r="C41" s="70" t="s">
        <v>659</v>
      </c>
      <c r="D41" s="71">
        <v>667474.06923000002</v>
      </c>
      <c r="E41" s="65">
        <f t="shared" si="0"/>
        <v>3.4564321570229799E-3</v>
      </c>
      <c r="F41" s="72">
        <v>274</v>
      </c>
      <c r="G41" s="65">
        <f t="shared" si="1"/>
        <v>3.4977979191932085E-3</v>
      </c>
      <c r="H41" s="71">
        <v>180557.25</v>
      </c>
      <c r="I41" s="65">
        <f t="shared" si="2"/>
        <v>1.2327137670963356E-2</v>
      </c>
      <c r="J41" s="71">
        <v>43217.09</v>
      </c>
      <c r="K41" s="65">
        <f t="shared" si="3"/>
        <v>4.2042202325610588E-3</v>
      </c>
      <c r="L41" s="65">
        <f t="shared" si="4"/>
        <v>2.3485587979740603E-2</v>
      </c>
      <c r="M41" s="65">
        <f t="shared" si="5"/>
        <v>5.8713969949351508E-3</v>
      </c>
      <c r="N41" s="50">
        <f t="shared" si="6"/>
        <v>422.99569796387311</v>
      </c>
      <c r="O41" s="204">
        <f t="shared" si="8"/>
        <v>80.507362601181853</v>
      </c>
      <c r="P41" s="60"/>
      <c r="Q41" s="61" t="s">
        <v>726</v>
      </c>
      <c r="R41" s="61" t="s">
        <v>3374</v>
      </c>
      <c r="S41" s="62">
        <v>43007</v>
      </c>
      <c r="T41" s="171">
        <f t="shared" si="7"/>
        <v>80.507362601181853</v>
      </c>
      <c r="U41" s="61"/>
    </row>
    <row r="42" spans="1:21" s="56" customFormat="1" x14ac:dyDescent="0.25">
      <c r="B42" s="56">
        <v>108</v>
      </c>
      <c r="C42" s="70" t="s">
        <v>661</v>
      </c>
      <c r="D42" s="71">
        <v>450145.17</v>
      </c>
      <c r="E42" s="65">
        <f t="shared" si="0"/>
        <v>2.3310212525730956E-3</v>
      </c>
      <c r="F42" s="72">
        <v>269</v>
      </c>
      <c r="G42" s="65">
        <f t="shared" si="1"/>
        <v>3.4339694900108507E-3</v>
      </c>
      <c r="H42" s="71">
        <v>102780.5</v>
      </c>
      <c r="I42" s="65">
        <f t="shared" si="2"/>
        <v>7.0171060613209895E-3</v>
      </c>
      <c r="J42" s="71">
        <v>28347.75</v>
      </c>
      <c r="K42" s="65">
        <f t="shared" si="3"/>
        <v>2.7577096027886832E-3</v>
      </c>
      <c r="L42" s="65">
        <f t="shared" si="4"/>
        <v>1.553980640669362E-2</v>
      </c>
      <c r="M42" s="65">
        <f t="shared" si="5"/>
        <v>3.8849516016734049E-3</v>
      </c>
      <c r="N42" s="50">
        <f t="shared" si="6"/>
        <v>415.27679836599219</v>
      </c>
      <c r="O42" s="204">
        <f t="shared" si="8"/>
        <v>53.269640522309373</v>
      </c>
      <c r="P42" s="60"/>
      <c r="Q42" s="61" t="s">
        <v>727</v>
      </c>
      <c r="R42" s="61" t="s">
        <v>3374</v>
      </c>
      <c r="S42" s="62">
        <v>43007</v>
      </c>
      <c r="T42" s="171">
        <f t="shared" si="7"/>
        <v>53.269640522309373</v>
      </c>
      <c r="U42" s="61"/>
    </row>
    <row r="43" spans="1:21" s="56" customFormat="1" x14ac:dyDescent="0.25">
      <c r="C43" s="56" t="s">
        <v>663</v>
      </c>
      <c r="D43" s="57">
        <v>1200614.1148099999</v>
      </c>
      <c r="E43" s="58">
        <f t="shared" si="0"/>
        <v>6.2172321381596621E-3</v>
      </c>
      <c r="F43" s="59">
        <v>225</v>
      </c>
      <c r="G43" s="58">
        <f t="shared" si="1"/>
        <v>2.8722793132061018E-3</v>
      </c>
      <c r="H43" s="57">
        <v>108891.5</v>
      </c>
      <c r="I43" s="58">
        <f t="shared" si="2"/>
        <v>7.4343207580847975E-3</v>
      </c>
      <c r="J43" s="57">
        <v>42763.34</v>
      </c>
      <c r="K43" s="58">
        <f t="shared" si="3"/>
        <v>4.1600787845708174E-3</v>
      </c>
      <c r="L43" s="58">
        <f t="shared" si="4"/>
        <v>2.0683910994021379E-2</v>
      </c>
      <c r="M43" s="58">
        <f t="shared" si="5"/>
        <v>5.1709777485053447E-3</v>
      </c>
      <c r="N43" s="50">
        <f t="shared" si="6"/>
        <v>347.35048190464033</v>
      </c>
      <c r="O43" s="204">
        <f>$O$25*M43</f>
        <v>70.9033609821781</v>
      </c>
      <c r="P43" s="73"/>
      <c r="Q43" s="61" t="s">
        <v>728</v>
      </c>
      <c r="R43" s="61" t="s">
        <v>3374</v>
      </c>
      <c r="S43" s="62">
        <v>43007</v>
      </c>
      <c r="T43" s="171">
        <f t="shared" si="7"/>
        <v>70.9033609821781</v>
      </c>
      <c r="U43" s="61"/>
    </row>
    <row r="44" spans="1:21" s="56" customFormat="1" x14ac:dyDescent="0.25">
      <c r="C44" s="56" t="s">
        <v>665</v>
      </c>
      <c r="D44" s="57">
        <v>2157595.7228899989</v>
      </c>
      <c r="E44" s="58">
        <f t="shared" si="0"/>
        <v>1.117284338409629E-2</v>
      </c>
      <c r="F44" s="59">
        <v>407</v>
      </c>
      <c r="G44" s="58">
        <f t="shared" si="1"/>
        <v>5.1956341354439271E-3</v>
      </c>
      <c r="H44" s="57">
        <v>358603.3000000001</v>
      </c>
      <c r="I44" s="58">
        <f t="shared" si="2"/>
        <v>2.4482828844379138E-2</v>
      </c>
      <c r="J44" s="57">
        <v>65100.569999999992</v>
      </c>
      <c r="K44" s="58">
        <f t="shared" si="3"/>
        <v>6.3330764182701216E-3</v>
      </c>
      <c r="L44" s="58">
        <f t="shared" si="4"/>
        <v>4.7184382782189477E-2</v>
      </c>
      <c r="M44" s="58">
        <f t="shared" si="5"/>
        <v>1.1796095695547369E-2</v>
      </c>
      <c r="N44" s="50">
        <f t="shared" si="6"/>
        <v>628.31842726750494</v>
      </c>
      <c r="O44" s="204">
        <f t="shared" si="8"/>
        <v>161.74558699724946</v>
      </c>
      <c r="P44" s="73"/>
      <c r="Q44" s="61" t="s">
        <v>729</v>
      </c>
      <c r="R44" s="61" t="s">
        <v>3374</v>
      </c>
      <c r="S44" s="62">
        <v>43007</v>
      </c>
      <c r="T44" s="171">
        <f t="shared" si="7"/>
        <v>161.74558699724946</v>
      </c>
      <c r="U44" s="61"/>
    </row>
    <row r="45" spans="1:21" x14ac:dyDescent="0.25">
      <c r="B45" s="19">
        <v>109</v>
      </c>
      <c r="C45" s="61" t="s">
        <v>667</v>
      </c>
      <c r="D45" s="68">
        <v>3643918</v>
      </c>
      <c r="E45" s="75">
        <f t="shared" si="0"/>
        <v>1.8869580008230788E-2</v>
      </c>
      <c r="F45" s="76">
        <v>2241</v>
      </c>
      <c r="G45" s="75">
        <f t="shared" si="1"/>
        <v>2.8607901959532774E-2</v>
      </c>
      <c r="H45" s="68">
        <v>679499.38000000012</v>
      </c>
      <c r="I45" s="75">
        <f t="shared" si="2"/>
        <v>4.6391282568793255E-2</v>
      </c>
      <c r="J45" s="68">
        <v>415884.85000000003</v>
      </c>
      <c r="K45" s="65">
        <f t="shared" si="3"/>
        <v>4.0457872123866305E-2</v>
      </c>
      <c r="L45" s="65">
        <f t="shared" si="4"/>
        <v>0.13432663666042313</v>
      </c>
      <c r="M45" s="65">
        <f t="shared" si="5"/>
        <v>3.3581659165105783E-2</v>
      </c>
      <c r="N45" s="50">
        <f t="shared" si="6"/>
        <v>3459.6107997702175</v>
      </c>
      <c r="O45" s="204">
        <f t="shared" si="8"/>
        <v>460.46465832350577</v>
      </c>
      <c r="P45" s="73"/>
      <c r="Q45" s="61" t="s">
        <v>730</v>
      </c>
      <c r="R45" s="61" t="s">
        <v>3374</v>
      </c>
      <c r="S45" s="62">
        <v>43007</v>
      </c>
      <c r="T45" s="171">
        <f t="shared" si="7"/>
        <v>460.46465832350577</v>
      </c>
      <c r="U45" s="61"/>
    </row>
    <row r="46" spans="1:21" x14ac:dyDescent="0.25">
      <c r="A46" s="70"/>
      <c r="B46" s="70"/>
      <c r="C46" s="56" t="s">
        <v>669</v>
      </c>
      <c r="D46" s="57">
        <v>9020172</v>
      </c>
      <c r="E46" s="58">
        <f t="shared" si="0"/>
        <v>4.6709848367060713E-2</v>
      </c>
      <c r="F46" s="59">
        <v>1865</v>
      </c>
      <c r="G46" s="58">
        <f t="shared" si="1"/>
        <v>2.3808004085019468E-2</v>
      </c>
      <c r="H46" s="57">
        <v>812508.54999999993</v>
      </c>
      <c r="I46" s="58">
        <f t="shared" si="2"/>
        <v>5.5472182671616965E-2</v>
      </c>
      <c r="J46" s="57">
        <v>492319.23000000004</v>
      </c>
      <c r="K46" s="58">
        <f t="shared" si="3"/>
        <v>4.7893517764497372E-2</v>
      </c>
      <c r="L46" s="58">
        <f t="shared" si="4"/>
        <v>0.17388355288819454</v>
      </c>
      <c r="M46" s="58">
        <f t="shared" si="5"/>
        <v>4.3470888222048636E-2</v>
      </c>
      <c r="N46" s="50">
        <f t="shared" si="6"/>
        <v>2879.1495500095743</v>
      </c>
      <c r="O46" s="204">
        <f t="shared" si="8"/>
        <v>596.06369041420419</v>
      </c>
      <c r="P46" s="60"/>
      <c r="Q46" s="61" t="s">
        <v>731</v>
      </c>
      <c r="R46" s="61" t="s">
        <v>3374</v>
      </c>
      <c r="S46" s="62">
        <v>43007</v>
      </c>
      <c r="T46" s="171">
        <f t="shared" si="7"/>
        <v>596.06369041420419</v>
      </c>
      <c r="U46" s="61"/>
    </row>
    <row r="47" spans="1:21" x14ac:dyDescent="0.25">
      <c r="A47" s="70"/>
      <c r="B47" s="70"/>
      <c r="C47" s="61" t="s">
        <v>671</v>
      </c>
      <c r="D47" s="68">
        <v>1695691.2399899992</v>
      </c>
      <c r="E47" s="75">
        <f t="shared" si="0"/>
        <v>8.7809279797864178E-3</v>
      </c>
      <c r="F47" s="76">
        <v>339</v>
      </c>
      <c r="G47" s="75">
        <f t="shared" si="1"/>
        <v>4.3275674985638604E-3</v>
      </c>
      <c r="H47" s="68">
        <v>130669.36000000002</v>
      </c>
      <c r="I47" s="75">
        <f t="shared" si="2"/>
        <v>8.9211548696974084E-3</v>
      </c>
      <c r="J47" s="68">
        <v>46961.14</v>
      </c>
      <c r="K47" s="75">
        <f t="shared" si="3"/>
        <v>4.5684467633552482E-3</v>
      </c>
      <c r="L47" s="65">
        <f t="shared" si="4"/>
        <v>2.6598097111402933E-2</v>
      </c>
      <c r="M47" s="65">
        <f t="shared" si="5"/>
        <v>6.6495242778507333E-3</v>
      </c>
      <c r="N47" s="50">
        <f t="shared" si="6"/>
        <v>523.34139273632479</v>
      </c>
      <c r="O47" s="204">
        <f t="shared" si="8"/>
        <v>91.176880497790904</v>
      </c>
      <c r="P47" s="60"/>
      <c r="Q47" s="61" t="s">
        <v>594</v>
      </c>
      <c r="R47" s="61" t="s">
        <v>3374</v>
      </c>
      <c r="S47" s="62">
        <v>43007</v>
      </c>
      <c r="T47" s="171">
        <f t="shared" si="7"/>
        <v>91.176880497790904</v>
      </c>
      <c r="U47" s="61"/>
    </row>
    <row r="48" spans="1:21" s="56" customFormat="1" x14ac:dyDescent="0.25">
      <c r="B48" s="56">
        <v>110</v>
      </c>
      <c r="C48" s="77" t="s">
        <v>672</v>
      </c>
      <c r="D48" s="74">
        <v>1058911</v>
      </c>
      <c r="E48" s="78">
        <f t="shared" si="0"/>
        <v>5.4834400324309364E-3</v>
      </c>
      <c r="F48" s="79">
        <v>156</v>
      </c>
      <c r="G48" s="78">
        <f t="shared" si="1"/>
        <v>1.9914469904895641E-3</v>
      </c>
      <c r="H48" s="74">
        <v>43649.950000000004</v>
      </c>
      <c r="I48" s="78">
        <f t="shared" si="2"/>
        <v>2.9801015632474853E-3</v>
      </c>
      <c r="J48" s="74">
        <v>22164.220000000005</v>
      </c>
      <c r="K48" s="78">
        <f t="shared" si="3"/>
        <v>2.1561669738275877E-3</v>
      </c>
      <c r="L48" s="78">
        <f t="shared" si="4"/>
        <v>1.2611155559995573E-2</v>
      </c>
      <c r="M48" s="78">
        <f t="shared" si="5"/>
        <v>3.1527888899988933E-3</v>
      </c>
      <c r="N48" s="50">
        <f t="shared" si="6"/>
        <v>240.82966745388396</v>
      </c>
      <c r="O48" s="204">
        <f t="shared" si="8"/>
        <v>43.230379173997925</v>
      </c>
      <c r="P48" s="60"/>
      <c r="Q48" s="61" t="s">
        <v>732</v>
      </c>
      <c r="R48" s="61" t="s">
        <v>3374</v>
      </c>
      <c r="S48" s="62">
        <v>43007</v>
      </c>
      <c r="T48" s="171">
        <f t="shared" si="7"/>
        <v>43.230379173997925</v>
      </c>
      <c r="U48" s="61"/>
    </row>
    <row r="49" spans="1:21" s="56" customFormat="1" x14ac:dyDescent="0.25">
      <c r="C49" s="77" t="s">
        <v>674</v>
      </c>
      <c r="D49" s="74">
        <v>882327</v>
      </c>
      <c r="E49" s="78">
        <f t="shared" si="0"/>
        <v>4.569021564130216E-3</v>
      </c>
      <c r="F49" s="79">
        <v>156</v>
      </c>
      <c r="G49" s="78">
        <f t="shared" si="1"/>
        <v>1.9914469904895641E-3</v>
      </c>
      <c r="H49" s="74">
        <v>42746.670000000006</v>
      </c>
      <c r="I49" s="78">
        <f t="shared" si="2"/>
        <v>2.9184321652286974E-3</v>
      </c>
      <c r="J49" s="74">
        <v>18093.14</v>
      </c>
      <c r="K49" s="78">
        <f t="shared" si="3"/>
        <v>1.7601264976091588E-3</v>
      </c>
      <c r="L49" s="78">
        <f t="shared" si="4"/>
        <v>1.1239027217457637E-2</v>
      </c>
      <c r="M49" s="78">
        <f t="shared" si="5"/>
        <v>2.8097568043644093E-3</v>
      </c>
      <c r="N49" s="50">
        <f>+$N$25*G49</f>
        <v>240.82966745388396</v>
      </c>
      <c r="O49" s="204">
        <f t="shared" si="8"/>
        <v>38.526795252515861</v>
      </c>
      <c r="P49" s="73"/>
      <c r="Q49" s="61" t="s">
        <v>733</v>
      </c>
      <c r="R49" s="61" t="s">
        <v>3374</v>
      </c>
      <c r="S49" s="62">
        <v>43007</v>
      </c>
      <c r="T49" s="171">
        <f t="shared" si="7"/>
        <v>38.526795252515861</v>
      </c>
      <c r="U49" s="61"/>
    </row>
    <row r="50" spans="1:21" s="56" customFormat="1" x14ac:dyDescent="0.25">
      <c r="C50" s="25" t="s">
        <v>676</v>
      </c>
      <c r="D50" s="80">
        <f>SUM(D28:D49)</f>
        <v>193110710.38203004</v>
      </c>
      <c r="E50" s="81">
        <f>SUM(E28:E49)</f>
        <v>0.99999999999999989</v>
      </c>
      <c r="F50" s="82">
        <f>SUM(F28:F49)</f>
        <v>78335</v>
      </c>
      <c r="G50" s="81">
        <f>SUM(G27:G49)</f>
        <v>1</v>
      </c>
      <c r="H50" s="80">
        <f t="shared" ref="H50:N50" si="9">SUM(H28:H49)</f>
        <v>14647135.030000001</v>
      </c>
      <c r="I50" s="81">
        <f t="shared" si="9"/>
        <v>1</v>
      </c>
      <c r="J50" s="80">
        <f t="shared" si="9"/>
        <v>10279454.360000001</v>
      </c>
      <c r="K50" s="81">
        <f t="shared" si="9"/>
        <v>0.99999999999999967</v>
      </c>
      <c r="L50" s="81">
        <f t="shared" si="9"/>
        <v>4</v>
      </c>
      <c r="M50" s="81">
        <f t="shared" si="9"/>
        <v>1</v>
      </c>
      <c r="N50" s="50">
        <f t="shared" si="9"/>
        <v>120932.00000000001</v>
      </c>
      <c r="O50" s="204">
        <f>SUM(O28:O49)</f>
        <v>13711.789999999997</v>
      </c>
      <c r="P50" s="60"/>
      <c r="Q50" s="19" t="s">
        <v>19</v>
      </c>
      <c r="R50" s="61" t="s">
        <v>3374</v>
      </c>
      <c r="S50" s="62">
        <v>43007</v>
      </c>
      <c r="T50" s="171">
        <f t="shared" si="7"/>
        <v>13711.789999999997</v>
      </c>
      <c r="U50" s="61"/>
    </row>
    <row r="51" spans="1:21" x14ac:dyDescent="0.25">
      <c r="B51" s="19">
        <v>103</v>
      </c>
      <c r="D51" s="85"/>
      <c r="E51" s="85"/>
      <c r="F51" s="85"/>
      <c r="G51" s="85"/>
      <c r="H51" s="85"/>
      <c r="I51" s="85"/>
      <c r="J51" s="85"/>
      <c r="K51" s="85"/>
      <c r="L51" s="85"/>
      <c r="M51" s="86"/>
      <c r="N51" s="50"/>
      <c r="O51" s="69"/>
      <c r="P51" s="69"/>
    </row>
    <row r="52" spans="1:21" s="56" customFormat="1" x14ac:dyDescent="0.25">
      <c r="B52" s="56">
        <v>104</v>
      </c>
      <c r="C52" s="25"/>
      <c r="D52" s="88">
        <v>0</v>
      </c>
      <c r="E52" s="89">
        <f>D52/$D$56</f>
        <v>0</v>
      </c>
      <c r="F52" s="90">
        <v>0</v>
      </c>
      <c r="G52" s="89">
        <f>F52/$F$56</f>
        <v>0</v>
      </c>
      <c r="H52" s="88">
        <v>0</v>
      </c>
      <c r="I52" s="89">
        <f>H52/$H$56</f>
        <v>0</v>
      </c>
      <c r="J52" s="88">
        <v>0</v>
      </c>
      <c r="K52" s="89">
        <f>J52/$J$56</f>
        <v>0</v>
      </c>
      <c r="L52" s="89">
        <f>E52+G52+I52+K52</f>
        <v>0</v>
      </c>
      <c r="M52" s="89">
        <f>ROUND(L52/$L$56,4)</f>
        <v>0</v>
      </c>
      <c r="N52" s="69"/>
      <c r="O52" s="69"/>
      <c r="P52" s="69"/>
      <c r="R52" s="56" t="s">
        <v>2776</v>
      </c>
      <c r="T52" s="206">
        <f>T50-O50</f>
        <v>0</v>
      </c>
    </row>
    <row r="53" spans="1:21" x14ac:dyDescent="0.25">
      <c r="A53" s="70"/>
      <c r="B53" s="70"/>
      <c r="D53" s="64"/>
      <c r="E53" s="67"/>
      <c r="F53" s="66"/>
      <c r="G53" s="67"/>
      <c r="H53" s="64"/>
      <c r="I53" s="67"/>
      <c r="J53" s="64"/>
      <c r="K53" s="67"/>
      <c r="L53" s="67"/>
      <c r="M53" s="67"/>
      <c r="N53" s="69"/>
      <c r="O53" s="69"/>
      <c r="P53" s="69"/>
    </row>
    <row r="54" spans="1:21" x14ac:dyDescent="0.25">
      <c r="A54" s="77"/>
      <c r="B54" s="77"/>
      <c r="N54" s="69"/>
      <c r="O54" s="69"/>
      <c r="P54" s="69"/>
    </row>
    <row r="55" spans="1:21" x14ac:dyDescent="0.25">
      <c r="A55" s="77"/>
      <c r="B55" s="77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69"/>
      <c r="O55" s="69"/>
      <c r="P55" s="69"/>
    </row>
    <row r="56" spans="1:21" x14ac:dyDescent="0.25">
      <c r="A56" s="77"/>
      <c r="B56" s="77"/>
      <c r="C56" s="19" t="s">
        <v>679</v>
      </c>
      <c r="D56" s="93">
        <f>D50+D52</f>
        <v>193110710.38203004</v>
      </c>
      <c r="E56" s="67">
        <f>E50+E52</f>
        <v>0.99999999999999989</v>
      </c>
      <c r="F56" s="94">
        <f t="shared" ref="F56:K56" si="10">F50+F52</f>
        <v>78335</v>
      </c>
      <c r="G56" s="67">
        <f t="shared" si="10"/>
        <v>1</v>
      </c>
      <c r="H56" s="93">
        <f t="shared" si="10"/>
        <v>14647135.030000001</v>
      </c>
      <c r="I56" s="67">
        <f t="shared" si="10"/>
        <v>1</v>
      </c>
      <c r="J56" s="93">
        <f t="shared" si="10"/>
        <v>10279454.360000001</v>
      </c>
      <c r="K56" s="67">
        <f t="shared" si="10"/>
        <v>0.99999999999999967</v>
      </c>
      <c r="L56" s="67">
        <f>E56+G56+I56+K56</f>
        <v>3.9999999999999996</v>
      </c>
      <c r="M56" s="67">
        <f>M50+M52</f>
        <v>1</v>
      </c>
      <c r="N56" s="69"/>
      <c r="O56" s="69"/>
      <c r="P56" s="69"/>
    </row>
    <row r="57" spans="1:21" x14ac:dyDescent="0.25">
      <c r="M57" s="67"/>
      <c r="N57" s="69"/>
      <c r="O57" s="69"/>
      <c r="P57" s="69"/>
    </row>
    <row r="58" spans="1:21" x14ac:dyDescent="0.25">
      <c r="C58" s="95" t="s">
        <v>680</v>
      </c>
      <c r="D58" s="64"/>
      <c r="E58" s="95">
        <f>D58/$D$56</f>
        <v>0</v>
      </c>
      <c r="F58" s="96"/>
      <c r="G58" s="95">
        <f>F58/$F$56</f>
        <v>0</v>
      </c>
      <c r="H58" s="95">
        <f>H36*0.34</f>
        <v>504335.18520000012</v>
      </c>
      <c r="I58" s="95">
        <f>H58/$H$56</f>
        <v>3.4432343537970381E-2</v>
      </c>
      <c r="J58" s="95">
        <f>J36*0.34</f>
        <v>391923.51140000002</v>
      </c>
      <c r="K58" s="95">
        <f>J58/$J$56</f>
        <v>3.8126878886205785E-2</v>
      </c>
      <c r="L58" s="95">
        <f>E58+G58+I58+K58</f>
        <v>7.2559222424176173E-2</v>
      </c>
      <c r="M58" s="95">
        <f>ROUND(L58/$L$56,4)</f>
        <v>1.8100000000000002E-2</v>
      </c>
      <c r="N58" s="69"/>
      <c r="O58" s="69"/>
      <c r="P58" s="69"/>
      <c r="Q58" s="56" t="s">
        <v>677</v>
      </c>
      <c r="T58" s="84">
        <f>-O50</f>
        <v>-13711.789999999997</v>
      </c>
    </row>
    <row r="59" spans="1:21" x14ac:dyDescent="0.25">
      <c r="C59" s="95" t="s">
        <v>681</v>
      </c>
      <c r="D59" s="64"/>
      <c r="E59" s="95">
        <f>D59/$D$56</f>
        <v>0</v>
      </c>
      <c r="F59" s="96">
        <f>F36-F58</f>
        <v>9571</v>
      </c>
      <c r="G59" s="95">
        <f>F59/$F$56</f>
        <v>0.12218037914086935</v>
      </c>
      <c r="H59" s="95">
        <f>H60-H58</f>
        <v>979003.59480000008</v>
      </c>
      <c r="I59" s="95">
        <f>H59/$H$56</f>
        <v>6.6839255103118958E-2</v>
      </c>
      <c r="J59" s="95">
        <f>J36-J58</f>
        <v>760792.6986</v>
      </c>
      <c r="K59" s="95">
        <f>J59/$J$56</f>
        <v>7.4011000190870049E-2</v>
      </c>
      <c r="L59" s="95">
        <f>E59+G59+I59+K59</f>
        <v>0.26303063443485836</v>
      </c>
      <c r="M59" s="95">
        <f>ROUND(L59/$L$56,4)</f>
        <v>6.5799999999999997E-2</v>
      </c>
      <c r="N59" s="69"/>
      <c r="O59" s="69"/>
      <c r="P59" s="69"/>
      <c r="T59" s="84">
        <f>SUM(T28:T58)</f>
        <v>13711.789999999997</v>
      </c>
      <c r="U59" s="19" t="s">
        <v>678</v>
      </c>
    </row>
    <row r="60" spans="1:21" x14ac:dyDescent="0.25">
      <c r="C60" s="95" t="s">
        <v>682</v>
      </c>
      <c r="D60" s="64"/>
      <c r="E60" s="95">
        <f>E58+E59</f>
        <v>0</v>
      </c>
      <c r="F60" s="95">
        <f>F58+F59</f>
        <v>9571</v>
      </c>
      <c r="G60" s="95">
        <f>G58+G59</f>
        <v>0.12218037914086935</v>
      </c>
      <c r="H60" s="95">
        <f>H36</f>
        <v>1483338.7800000003</v>
      </c>
      <c r="I60" s="95">
        <f>I58+I59</f>
        <v>0.10127159864108934</v>
      </c>
      <c r="J60" s="95">
        <f>J58+J59</f>
        <v>1152716.21</v>
      </c>
      <c r="K60" s="95">
        <f>K58+K59</f>
        <v>0.11213787907707584</v>
      </c>
      <c r="L60" s="95">
        <f>L58+L59</f>
        <v>0.33558985685903453</v>
      </c>
      <c r="M60" s="95">
        <f>M58+M59</f>
        <v>8.3900000000000002E-2</v>
      </c>
      <c r="N60" s="69"/>
      <c r="O60" s="69"/>
      <c r="P60" s="69"/>
    </row>
    <row r="61" spans="1:21" x14ac:dyDescent="0.25">
      <c r="C61" s="19" t="s">
        <v>683</v>
      </c>
      <c r="F61" s="19" t="s">
        <v>684</v>
      </c>
      <c r="M61" s="67" t="s">
        <v>685</v>
      </c>
      <c r="N61" s="69"/>
      <c r="O61" s="69"/>
      <c r="P61" s="69"/>
    </row>
    <row r="62" spans="1:21" x14ac:dyDescent="0.25">
      <c r="C62" s="19" t="s">
        <v>686</v>
      </c>
      <c r="F62" s="19" t="s">
        <v>687</v>
      </c>
      <c r="M62" s="19" t="s">
        <v>687</v>
      </c>
      <c r="N62" s="69"/>
      <c r="O62" s="69"/>
      <c r="P62" s="69"/>
    </row>
    <row r="63" spans="1:21" x14ac:dyDescent="0.25">
      <c r="F63" s="97">
        <f>+F30+F31</f>
        <v>40242</v>
      </c>
      <c r="M63" s="98">
        <f>+M30+M31</f>
        <v>0.49197811761239069</v>
      </c>
      <c r="N63" s="69"/>
      <c r="O63" s="69"/>
      <c r="P63" s="69"/>
    </row>
    <row r="64" spans="1:21" x14ac:dyDescent="0.25">
      <c r="C64" s="19" t="s">
        <v>688</v>
      </c>
      <c r="M64" s="67"/>
      <c r="N64" s="69"/>
      <c r="O64" s="69"/>
      <c r="P64" s="69"/>
    </row>
    <row r="65" spans="5:16" x14ac:dyDescent="0.25">
      <c r="E65" s="19" t="s">
        <v>689</v>
      </c>
      <c r="F65" s="99">
        <f>+F30/F63</f>
        <v>0.46620446299885693</v>
      </c>
      <c r="L65" s="19" t="s">
        <v>689</v>
      </c>
      <c r="M65" s="99">
        <f>+M30/M63</f>
        <v>0.52438957611600445</v>
      </c>
      <c r="N65" s="69"/>
      <c r="O65" s="69"/>
      <c r="P65" s="69"/>
    </row>
    <row r="66" spans="5:16" x14ac:dyDescent="0.25">
      <c r="E66" s="19" t="s">
        <v>690</v>
      </c>
      <c r="F66" s="99">
        <f>+F31/F63</f>
        <v>0.53379553700114313</v>
      </c>
      <c r="L66" s="19" t="s">
        <v>690</v>
      </c>
      <c r="M66" s="100">
        <f>+M31/M63</f>
        <v>0.47561042388399555</v>
      </c>
      <c r="P66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B19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6.3320312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1.6640625" style="19" customWidth="1"/>
    <col min="16" max="16" width="12.44140625" style="19" customWidth="1"/>
    <col min="17" max="17" width="23.6640625" style="19" bestFit="1" customWidth="1"/>
    <col min="18" max="18" width="24.554687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  <c r="Q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 s="189"/>
      <c r="P5"/>
    </row>
    <row r="6" spans="3:19" ht="14.4" x14ac:dyDescent="0.3">
      <c r="L6" s="36" t="s">
        <v>37</v>
      </c>
      <c r="M6" s="31"/>
      <c r="N6" s="105">
        <v>65.400000000000006</v>
      </c>
      <c r="O6" s="189">
        <f>641.88+464.39+6402.76+1095.77+232.14+3402.52+342.02</f>
        <v>12581.480000000001</v>
      </c>
      <c r="P6" s="19" t="s">
        <v>3359</v>
      </c>
    </row>
    <row r="7" spans="3:19" ht="14.4" x14ac:dyDescent="0.3">
      <c r="L7" s="28"/>
      <c r="M7" s="31" t="s">
        <v>603</v>
      </c>
      <c r="N7" s="33">
        <v>17.38</v>
      </c>
      <c r="O7" s="189">
        <f>170.63+123.44+1702+291.28+61.71+904.47+90.92</f>
        <v>3344.45</v>
      </c>
      <c r="P7" s="19" t="s">
        <v>3362</v>
      </c>
    </row>
    <row r="8" spans="3:19" ht="14.4" x14ac:dyDescent="0.3">
      <c r="L8" s="36"/>
      <c r="M8" s="31"/>
      <c r="N8" s="105"/>
      <c r="O8" s="189"/>
    </row>
    <row r="9" spans="3:19" ht="14.4" x14ac:dyDescent="0.3">
      <c r="L9" s="28"/>
      <c r="M9" s="31"/>
      <c r="N9" s="33"/>
      <c r="O9" s="189"/>
      <c r="R9" s="35"/>
      <c r="S9" s="35"/>
    </row>
    <row r="10" spans="3:19" ht="14.4" x14ac:dyDescent="0.3">
      <c r="L10" s="36"/>
      <c r="M10" s="31"/>
      <c r="N10" s="106"/>
      <c r="O10" s="189"/>
    </row>
    <row r="11" spans="3:19" ht="14.4" x14ac:dyDescent="0.3">
      <c r="L11" s="28"/>
      <c r="M11" s="31"/>
      <c r="N11" s="34"/>
      <c r="O11" s="189"/>
    </row>
    <row r="12" spans="3:19" ht="14.4" x14ac:dyDescent="0.3">
      <c r="L12" s="36"/>
      <c r="M12" s="31"/>
      <c r="N12" s="106"/>
      <c r="O12" s="189"/>
    </row>
    <row r="13" spans="3:19" ht="14.4" x14ac:dyDescent="0.3">
      <c r="L13" s="28"/>
      <c r="M13" s="31"/>
      <c r="N13" s="34"/>
      <c r="O13" s="189"/>
    </row>
    <row r="14" spans="3:19" ht="14.4" x14ac:dyDescent="0.3">
      <c r="L14" s="36"/>
      <c r="M14" s="31"/>
      <c r="N14" s="106"/>
      <c r="O14" s="189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36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12581.480000000001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495.465392728214</v>
      </c>
      <c r="P26" s="60"/>
      <c r="Q26" s="61" t="s">
        <v>747</v>
      </c>
      <c r="R26" s="61" t="s">
        <v>3381</v>
      </c>
      <c r="S26" s="62">
        <v>43007</v>
      </c>
      <c r="T26" s="171">
        <f t="shared" ref="T26:T48" si="7">O26</f>
        <v>495.465392728214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955.72960997419307</v>
      </c>
      <c r="P27" s="69"/>
      <c r="Q27" s="61" t="s">
        <v>749</v>
      </c>
      <c r="R27" s="61" t="s">
        <v>3381</v>
      </c>
      <c r="S27" s="62">
        <v>43007</v>
      </c>
      <c r="T27" s="171">
        <f t="shared" si="7"/>
        <v>955.72960997419307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3245.8733351690394</v>
      </c>
      <c r="P28" s="60"/>
      <c r="Q28" s="61" t="s">
        <v>750</v>
      </c>
      <c r="R28" s="61" t="s">
        <v>3381</v>
      </c>
      <c r="S28" s="62">
        <v>43007</v>
      </c>
      <c r="T28" s="171">
        <f t="shared" si="7"/>
        <v>3245.8733351690394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2943.9395120089021</v>
      </c>
      <c r="P29" s="60"/>
      <c r="Q29" s="61" t="s">
        <v>751</v>
      </c>
      <c r="R29" s="61" t="s">
        <v>3381</v>
      </c>
      <c r="S29" s="62">
        <v>43007</v>
      </c>
      <c r="T29" s="171">
        <f t="shared" si="7"/>
        <v>2943.9395120089021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1026.072820651598</v>
      </c>
      <c r="P30" s="73"/>
      <c r="Q30" s="61" t="s">
        <v>752</v>
      </c>
      <c r="R30" s="61" t="s">
        <v>3381</v>
      </c>
      <c r="S30" s="62">
        <v>43007</v>
      </c>
      <c r="T30" s="171">
        <f t="shared" si="7"/>
        <v>1026.072820651598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308.76655526102871</v>
      </c>
      <c r="P31" s="73"/>
      <c r="Q31" s="61" t="s">
        <v>753</v>
      </c>
      <c r="R31" s="61" t="s">
        <v>3381</v>
      </c>
      <c r="S31" s="62">
        <v>43007</v>
      </c>
      <c r="T31" s="171">
        <f t="shared" si="7"/>
        <v>308.76655526102871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77.09649158983936</v>
      </c>
      <c r="P32" s="60"/>
      <c r="Q32" s="61" t="s">
        <v>754</v>
      </c>
      <c r="R32" s="61" t="s">
        <v>3381</v>
      </c>
      <c r="S32" s="62">
        <v>43007</v>
      </c>
      <c r="T32" s="171">
        <f t="shared" si="7"/>
        <v>77.09649158983936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118.33640349727246</v>
      </c>
      <c r="P33" s="73"/>
      <c r="Q33" s="61" t="s">
        <v>755</v>
      </c>
      <c r="R33" s="61" t="s">
        <v>3381</v>
      </c>
      <c r="S33" s="62">
        <v>43007</v>
      </c>
      <c r="T33" s="171">
        <f t="shared" si="7"/>
        <v>118.33640349727246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1321.253156910652</v>
      </c>
      <c r="P34" s="60"/>
      <c r="Q34" s="61" t="s">
        <v>756</v>
      </c>
      <c r="R34" s="61" t="s">
        <v>3381</v>
      </c>
      <c r="S34" s="62">
        <v>43007</v>
      </c>
      <c r="T34" s="171">
        <f t="shared" si="7"/>
        <v>1321.253156910652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267.78624128090343</v>
      </c>
      <c r="P35" s="73"/>
      <c r="Q35" s="61" t="s">
        <v>757</v>
      </c>
      <c r="R35" s="61" t="s">
        <v>3381</v>
      </c>
      <c r="S35" s="62">
        <v>43007</v>
      </c>
      <c r="T35" s="171">
        <f t="shared" si="7"/>
        <v>267.78624128090343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47.142141551528702</v>
      </c>
      <c r="P36" s="73"/>
      <c r="Q36" s="61" t="s">
        <v>758</v>
      </c>
      <c r="R36" s="61" t="s">
        <v>3381</v>
      </c>
      <c r="S36" s="62">
        <v>43007</v>
      </c>
      <c r="T36" s="171">
        <f t="shared" si="7"/>
        <v>47.142141551528702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156.83539206975286</v>
      </c>
      <c r="P37" s="73"/>
      <c r="Q37" s="61" t="s">
        <v>759</v>
      </c>
      <c r="R37" s="61" t="s">
        <v>3381</v>
      </c>
      <c r="S37" s="62">
        <v>43007</v>
      </c>
      <c r="T37" s="171">
        <f t="shared" si="7"/>
        <v>156.83539206975286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152.84915735638967</v>
      </c>
      <c r="P38" s="60"/>
      <c r="Q38" s="61" t="s">
        <v>760</v>
      </c>
      <c r="R38" s="61" t="s">
        <v>3381</v>
      </c>
      <c r="S38" s="62">
        <v>43007</v>
      </c>
      <c r="T38" s="171">
        <f t="shared" si="7"/>
        <v>152.84915735638967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73.870863863836703</v>
      </c>
      <c r="P39" s="60"/>
      <c r="Q39" s="61" t="s">
        <v>761</v>
      </c>
      <c r="R39" s="61" t="s">
        <v>3381</v>
      </c>
      <c r="S39" s="62">
        <v>43007</v>
      </c>
      <c r="T39" s="171">
        <f t="shared" si="7"/>
        <v>73.870863863836703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48.878440877421916</v>
      </c>
      <c r="P40" s="60"/>
      <c r="Q40" s="61" t="s">
        <v>762</v>
      </c>
      <c r="R40" s="61" t="s">
        <v>3381</v>
      </c>
      <c r="S40" s="62">
        <v>43007</v>
      </c>
      <c r="T40" s="171">
        <f t="shared" si="7"/>
        <v>48.878440877421916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65.058553123265028</v>
      </c>
      <c r="P41" s="73"/>
      <c r="Q41" s="61" t="s">
        <v>763</v>
      </c>
      <c r="R41" s="61" t="s">
        <v>3381</v>
      </c>
      <c r="S41" s="62">
        <v>43007</v>
      </c>
      <c r="T41" s="171">
        <f t="shared" si="7"/>
        <v>65.058553123265028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148.41234207161534</v>
      </c>
      <c r="P42" s="73"/>
      <c r="Q42" s="61" t="s">
        <v>764</v>
      </c>
      <c r="R42" s="61" t="s">
        <v>3381</v>
      </c>
      <c r="S42" s="62">
        <v>43007</v>
      </c>
      <c r="T42" s="171">
        <f t="shared" si="7"/>
        <v>148.41234207161534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422.50697315259515</v>
      </c>
      <c r="P43" s="73"/>
      <c r="Q43" s="61" t="s">
        <v>765</v>
      </c>
      <c r="R43" s="61" t="s">
        <v>3381</v>
      </c>
      <c r="S43" s="62">
        <v>43007</v>
      </c>
      <c r="T43" s="171">
        <f t="shared" si="7"/>
        <v>422.50697315259515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546.92811074794054</v>
      </c>
      <c r="P44" s="60"/>
      <c r="Q44" s="61" t="s">
        <v>766</v>
      </c>
      <c r="R44" s="61" t="s">
        <v>3381</v>
      </c>
      <c r="S44" s="62">
        <v>43007</v>
      </c>
      <c r="T44" s="171">
        <f t="shared" si="7"/>
        <v>546.92811074794054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83.660856711293448</v>
      </c>
      <c r="P45" s="60"/>
      <c r="Q45" s="61" t="s">
        <v>593</v>
      </c>
      <c r="R45" s="61" t="s">
        <v>3381</v>
      </c>
      <c r="S45" s="62">
        <v>43007</v>
      </c>
      <c r="T45" s="171">
        <f t="shared" si="7"/>
        <v>83.660856711293448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39.666750363743283</v>
      </c>
      <c r="P46" s="60"/>
      <c r="Q46" s="61" t="s">
        <v>767</v>
      </c>
      <c r="R46" s="61" t="s">
        <v>3381</v>
      </c>
      <c r="S46" s="62">
        <v>43007</v>
      </c>
      <c r="T46" s="171">
        <f t="shared" si="7"/>
        <v>39.666750363743283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35.350899038974731</v>
      </c>
      <c r="P47" s="73"/>
      <c r="Q47" s="61" t="s">
        <v>830</v>
      </c>
      <c r="R47" s="61" t="s">
        <v>3381</v>
      </c>
      <c r="S47" s="62">
        <v>43007</v>
      </c>
      <c r="T47" s="171">
        <f t="shared" si="7"/>
        <v>35.350899038974731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12581.479999999998</v>
      </c>
      <c r="P48" s="60"/>
      <c r="Q48" s="19" t="s">
        <v>37</v>
      </c>
      <c r="R48" s="61" t="s">
        <v>3381</v>
      </c>
      <c r="S48" s="62">
        <v>43007</v>
      </c>
      <c r="T48" s="171">
        <f t="shared" si="7"/>
        <v>12581.479999999998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-12581.479999999998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12581.479999999998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opLeftCell="A13" workbookViewId="0">
      <selection activeCell="C17" sqref="C17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5.1093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2:16" s="18" customFormat="1" x14ac:dyDescent="0.25">
      <c r="F1" s="19"/>
      <c r="G1" s="20"/>
      <c r="J1" s="104" t="s">
        <v>3028</v>
      </c>
    </row>
    <row r="2" spans="2:16" ht="14.4" x14ac:dyDescent="0.3">
      <c r="N2" s="21"/>
      <c r="P2"/>
    </row>
    <row r="3" spans="2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2:16" ht="14.4" x14ac:dyDescent="0.3">
      <c r="J4" s="19" t="s">
        <v>598</v>
      </c>
      <c r="K4" s="19" t="s">
        <v>599</v>
      </c>
      <c r="L4" s="25"/>
      <c r="M4" s="26"/>
      <c r="N4" s="28"/>
    </row>
    <row r="5" spans="2:16" ht="14.4" x14ac:dyDescent="0.3">
      <c r="L5" s="29" t="s">
        <v>600</v>
      </c>
      <c r="M5" s="30"/>
      <c r="N5" s="29"/>
      <c r="P5"/>
    </row>
    <row r="6" spans="2:16" ht="14.4" x14ac:dyDescent="0.3">
      <c r="L6" s="36"/>
      <c r="M6" s="31" t="s">
        <v>2976</v>
      </c>
      <c r="N6" s="33">
        <v>18020.68</v>
      </c>
      <c r="O6" s="19" t="s">
        <v>3372</v>
      </c>
    </row>
    <row r="7" spans="2:16" ht="14.4" x14ac:dyDescent="0.3">
      <c r="L7" s="36"/>
      <c r="M7" s="31"/>
      <c r="N7" s="208">
        <v>7184.03</v>
      </c>
      <c r="O7" s="19" t="s">
        <v>3398</v>
      </c>
    </row>
    <row r="8" spans="2:16" ht="14.4" x14ac:dyDescent="0.3">
      <c r="L8" s="36"/>
      <c r="M8" s="31"/>
      <c r="N8" s="33"/>
    </row>
    <row r="9" spans="2:16" ht="14.4" x14ac:dyDescent="0.3">
      <c r="L9" s="28"/>
      <c r="M9" s="31"/>
      <c r="N9" s="37"/>
    </row>
    <row r="10" spans="2:16" ht="14.4" x14ac:dyDescent="0.3">
      <c r="L10" s="28"/>
      <c r="M10" s="31" t="s">
        <v>603</v>
      </c>
      <c r="N10" s="28"/>
    </row>
    <row r="11" spans="2:16" ht="14.4" x14ac:dyDescent="0.3">
      <c r="L11" s="28"/>
      <c r="M11" s="31"/>
      <c r="N11" s="38">
        <f>SUM(N6:N10)</f>
        <v>25204.71</v>
      </c>
    </row>
    <row r="12" spans="2:16" ht="14.4" x14ac:dyDescent="0.3">
      <c r="L12" s="28"/>
      <c r="M12" s="31"/>
      <c r="N12" s="106"/>
      <c r="O12" s="70"/>
    </row>
    <row r="13" spans="2:16" ht="14.4" x14ac:dyDescent="0.3">
      <c r="K13" s="39"/>
      <c r="L13" s="28"/>
      <c r="M13" s="31"/>
      <c r="N13" s="34"/>
      <c r="O13" s="70"/>
    </row>
    <row r="14" spans="2:16" ht="14.4" x14ac:dyDescent="0.3">
      <c r="K14" s="39"/>
      <c r="L14" s="28"/>
      <c r="M14" s="31"/>
      <c r="N14" s="34"/>
      <c r="O14" s="70"/>
    </row>
    <row r="15" spans="2:16" ht="14.4" x14ac:dyDescent="0.3">
      <c r="K15" s="39"/>
      <c r="L15" s="28"/>
      <c r="M15" s="31"/>
      <c r="N15" s="34"/>
      <c r="O15" s="70"/>
    </row>
    <row r="16" spans="2:16" ht="14.4" x14ac:dyDescent="0.3">
      <c r="B16" s="24"/>
      <c r="F16" s="24"/>
      <c r="G16" s="24"/>
      <c r="J16" s="24"/>
      <c r="K16" s="39"/>
      <c r="L16" s="41"/>
      <c r="M16" s="40"/>
      <c r="N16" s="41"/>
      <c r="O16" s="24"/>
    </row>
    <row r="17" spans="1:20" ht="14.4" x14ac:dyDescent="0.3">
      <c r="C17" s="43" t="s">
        <v>3562</v>
      </c>
      <c r="D17" s="24"/>
      <c r="E17" s="24"/>
      <c r="F17" s="24"/>
      <c r="G17" s="44"/>
      <c r="H17" s="44"/>
      <c r="I17" s="44"/>
      <c r="J17" s="44"/>
      <c r="K17" s="45"/>
      <c r="L17" s="28"/>
      <c r="M17" s="31"/>
      <c r="N17" s="34"/>
      <c r="O17"/>
    </row>
    <row r="18" spans="1:20" ht="14.4" x14ac:dyDescent="0.3">
      <c r="K18" s="39"/>
      <c r="L18" s="28"/>
      <c r="M18" s="31"/>
      <c r="N18" s="34"/>
      <c r="O18"/>
    </row>
    <row r="19" spans="1:20" ht="14.4" x14ac:dyDescent="0.3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8"/>
      <c r="M19" s="31"/>
      <c r="N19" s="38">
        <f>N11</f>
        <v>25204.71</v>
      </c>
      <c r="O19"/>
    </row>
    <row r="20" spans="1:20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0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N19</f>
        <v>25204.71</v>
      </c>
    </row>
    <row r="22" spans="1:20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3029</v>
      </c>
    </row>
    <row r="23" spans="1:20" ht="14.4" x14ac:dyDescent="0.3">
      <c r="N23" s="52"/>
      <c r="P23" s="53"/>
      <c r="Q23" s="54"/>
      <c r="R23" s="55"/>
      <c r="S23" s="55"/>
      <c r="T23" s="6"/>
    </row>
    <row r="24" spans="1:20" s="56" customFormat="1" x14ac:dyDescent="0.25">
      <c r="B24" s="56">
        <v>101</v>
      </c>
      <c r="C24" s="56" t="s">
        <v>631</v>
      </c>
      <c r="D24" s="57">
        <v>5749220.8137200018</v>
      </c>
      <c r="E24" s="58">
        <f t="shared" ref="E24:E45" si="0">D24/$D$52</f>
        <v>2.9771631010762398E-2</v>
      </c>
      <c r="F24" s="59">
        <v>2385</v>
      </c>
      <c r="G24" s="58">
        <f t="shared" ref="G24:G45" si="1">F24/$F$52</f>
        <v>3.0446160719984683E-2</v>
      </c>
      <c r="H24" s="57">
        <v>698601.85000000009</v>
      </c>
      <c r="I24" s="58">
        <f t="shared" ref="I24:I45" si="2">H24/$H$52</f>
        <v>4.7695460482144542E-2</v>
      </c>
      <c r="J24" s="57">
        <v>509952.23000000004</v>
      </c>
      <c r="K24" s="58">
        <f t="shared" ref="K24:K45" si="3">J24/$J$52</f>
        <v>4.9608881185790876E-2</v>
      </c>
      <c r="L24" s="58">
        <f t="shared" ref="L24:L45" si="4">E24+G24+I24+K24</f>
        <v>0.15752213339868248</v>
      </c>
      <c r="M24" s="58">
        <f t="shared" ref="M24:M45" si="5">+E24*$D$21+G24*$F$21+I24*$H$21+K24*$J$21</f>
        <v>3.9380533349670621E-2</v>
      </c>
      <c r="N24" s="50">
        <f>+$N$21*M24</f>
        <v>992.57492272377658</v>
      </c>
      <c r="O24" s="60"/>
      <c r="P24" s="61" t="s">
        <v>3030</v>
      </c>
      <c r="Q24" s="61" t="s">
        <v>3384</v>
      </c>
      <c r="R24" s="205">
        <v>43007</v>
      </c>
      <c r="S24" s="171">
        <f>N24</f>
        <v>992.57492272377658</v>
      </c>
      <c r="T24" s="61"/>
    </row>
    <row r="25" spans="1:20" x14ac:dyDescent="0.25">
      <c r="B25" s="19">
        <v>102</v>
      </c>
      <c r="C25" s="19" t="s">
        <v>634</v>
      </c>
      <c r="D25" s="64">
        <v>14815592.565270001</v>
      </c>
      <c r="E25" s="65">
        <f t="shared" si="0"/>
        <v>7.6720719094038756E-2</v>
      </c>
      <c r="F25" s="66">
        <v>6749</v>
      </c>
      <c r="G25" s="67">
        <f t="shared" si="1"/>
        <v>8.6155613710346593E-2</v>
      </c>
      <c r="H25" s="68">
        <v>930539.99</v>
      </c>
      <c r="I25" s="65">
        <f t="shared" si="2"/>
        <v>6.3530512150948598E-2</v>
      </c>
      <c r="J25" s="68">
        <v>796102.58000000007</v>
      </c>
      <c r="K25" s="67">
        <f t="shared" si="3"/>
        <v>7.7445995878715104E-2</v>
      </c>
      <c r="L25" s="67">
        <f t="shared" si="4"/>
        <v>0.30385284083404906</v>
      </c>
      <c r="M25" s="67">
        <f t="shared" si="5"/>
        <v>7.5963210208512266E-2</v>
      </c>
      <c r="N25" s="50">
        <f t="shared" ref="N25:N46" si="6">+$N$21*M25</f>
        <v>1914.6306839745912</v>
      </c>
      <c r="O25" s="69"/>
      <c r="P25" s="61" t="s">
        <v>3031</v>
      </c>
      <c r="Q25" s="61" t="s">
        <v>3384</v>
      </c>
      <c r="R25" s="205">
        <v>43007</v>
      </c>
      <c r="S25" s="171">
        <f t="shared" ref="S25:S46" si="7">N25</f>
        <v>1914.6306839745912</v>
      </c>
      <c r="T25" s="61"/>
    </row>
    <row r="26" spans="1:20" s="56" customFormat="1" x14ac:dyDescent="0.25">
      <c r="B26" s="56">
        <v>105</v>
      </c>
      <c r="C26" s="56" t="s">
        <v>637</v>
      </c>
      <c r="D26" s="57">
        <v>60136326.138040006</v>
      </c>
      <c r="E26" s="58">
        <f t="shared" si="0"/>
        <v>0.31140854911191918</v>
      </c>
      <c r="F26" s="59">
        <v>18761</v>
      </c>
      <c r="G26" s="58">
        <f t="shared" si="1"/>
        <v>0.23949703197804301</v>
      </c>
      <c r="H26" s="57">
        <v>3667829.3700000006</v>
      </c>
      <c r="I26" s="58">
        <f t="shared" si="2"/>
        <v>0.25041275051316303</v>
      </c>
      <c r="J26" s="57">
        <v>2370796.35</v>
      </c>
      <c r="K26" s="58">
        <f t="shared" si="3"/>
        <v>0.23063445460932031</v>
      </c>
      <c r="L26" s="58">
        <f t="shared" si="4"/>
        <v>1.0319527862124453</v>
      </c>
      <c r="M26" s="58">
        <f t="shared" si="5"/>
        <v>0.25798819655311134</v>
      </c>
      <c r="N26" s="50">
        <f t="shared" si="6"/>
        <v>6502.5176775441705</v>
      </c>
      <c r="O26" s="60"/>
      <c r="P26" s="61" t="s">
        <v>3032</v>
      </c>
      <c r="Q26" s="61" t="s">
        <v>3384</v>
      </c>
      <c r="R26" s="205">
        <v>43007</v>
      </c>
      <c r="S26" s="171">
        <f t="shared" si="7"/>
        <v>6502.5176775441705</v>
      </c>
      <c r="T26" s="61"/>
    </row>
    <row r="27" spans="1:20" s="56" customFormat="1" x14ac:dyDescent="0.25">
      <c r="C27" s="56" t="s">
        <v>639</v>
      </c>
      <c r="D27" s="57">
        <v>47050204.824190006</v>
      </c>
      <c r="E27" s="58">
        <f t="shared" si="0"/>
        <v>0.24364368362122846</v>
      </c>
      <c r="F27" s="59">
        <v>21481</v>
      </c>
      <c r="G27" s="58">
        <f t="shared" si="1"/>
        <v>0.2742196974532457</v>
      </c>
      <c r="H27" s="57">
        <v>2841637.5700000003</v>
      </c>
      <c r="I27" s="58">
        <f t="shared" si="2"/>
        <v>0.19400637491084835</v>
      </c>
      <c r="J27" s="57">
        <v>2303522.19</v>
      </c>
      <c r="K27" s="58">
        <f t="shared" si="3"/>
        <v>0.22408992825179483</v>
      </c>
      <c r="L27" s="58">
        <f t="shared" si="4"/>
        <v>0.9359596842371174</v>
      </c>
      <c r="M27" s="58">
        <f t="shared" si="5"/>
        <v>0.23398992105927935</v>
      </c>
      <c r="N27" s="50">
        <f t="shared" si="6"/>
        <v>5897.648103222029</v>
      </c>
      <c r="O27" s="60"/>
      <c r="P27" s="61" t="s">
        <v>3033</v>
      </c>
      <c r="Q27" s="61" t="s">
        <v>3384</v>
      </c>
      <c r="R27" s="205">
        <v>43007</v>
      </c>
      <c r="S27" s="171">
        <f t="shared" si="7"/>
        <v>5897.648103222029</v>
      </c>
      <c r="T27" s="61"/>
    </row>
    <row r="28" spans="1:20" s="56" customFormat="1" x14ac:dyDescent="0.25">
      <c r="C28" s="70" t="s">
        <v>641</v>
      </c>
      <c r="D28" s="71">
        <v>12680789</v>
      </c>
      <c r="E28" s="65">
        <f t="shared" si="0"/>
        <v>6.56659020875313E-2</v>
      </c>
      <c r="F28" s="72">
        <v>6917</v>
      </c>
      <c r="G28" s="65">
        <f t="shared" si="1"/>
        <v>8.8300248930873806E-2</v>
      </c>
      <c r="H28" s="71">
        <v>1218946.5925</v>
      </c>
      <c r="I28" s="65">
        <f t="shared" si="2"/>
        <v>8.3220820317650879E-2</v>
      </c>
      <c r="J28" s="71">
        <v>915178.99</v>
      </c>
      <c r="K28" s="65">
        <f t="shared" si="3"/>
        <v>8.9029919093876878E-2</v>
      </c>
      <c r="L28" s="65">
        <f t="shared" si="4"/>
        <v>0.32621689042993285</v>
      </c>
      <c r="M28" s="65">
        <f t="shared" si="5"/>
        <v>8.1554222607483212E-2</v>
      </c>
      <c r="N28" s="50">
        <f t="shared" si="6"/>
        <v>2055.5505300970581</v>
      </c>
      <c r="O28" s="73"/>
      <c r="P28" s="61" t="s">
        <v>3034</v>
      </c>
      <c r="Q28" s="61" t="s">
        <v>3384</v>
      </c>
      <c r="R28" s="205">
        <v>43007</v>
      </c>
      <c r="S28" s="171">
        <f t="shared" si="7"/>
        <v>2055.5505300970581</v>
      </c>
      <c r="T28" s="61"/>
    </row>
    <row r="29" spans="1:20" x14ac:dyDescent="0.25">
      <c r="B29" s="19">
        <v>115</v>
      </c>
      <c r="C29" s="70" t="s">
        <v>643</v>
      </c>
      <c r="D29" s="71">
        <v>5381545</v>
      </c>
      <c r="E29" s="65">
        <f t="shared" si="0"/>
        <v>2.7867667149862968E-2</v>
      </c>
      <c r="F29" s="72">
        <v>2252</v>
      </c>
      <c r="G29" s="65">
        <f t="shared" si="1"/>
        <v>2.8748324503733963E-2</v>
      </c>
      <c r="H29" s="71">
        <v>330233.6875</v>
      </c>
      <c r="I29" s="65">
        <f t="shared" si="2"/>
        <v>2.2545957746932847E-2</v>
      </c>
      <c r="J29" s="71">
        <v>195345.27</v>
      </c>
      <c r="K29" s="65">
        <f t="shared" si="3"/>
        <v>1.9003466833817428E-2</v>
      </c>
      <c r="L29" s="65">
        <f t="shared" si="4"/>
        <v>9.8165416234347214E-2</v>
      </c>
      <c r="M29" s="65">
        <f t="shared" si="5"/>
        <v>2.4541354058586803E-2</v>
      </c>
      <c r="N29" s="50">
        <f t="shared" si="6"/>
        <v>618.55771205400333</v>
      </c>
      <c r="O29" s="73"/>
      <c r="P29" s="61" t="s">
        <v>3035</v>
      </c>
      <c r="Q29" s="61" t="s">
        <v>3384</v>
      </c>
      <c r="R29" s="205">
        <v>43007</v>
      </c>
      <c r="S29" s="171">
        <f t="shared" si="7"/>
        <v>618.55771205400333</v>
      </c>
      <c r="T29" s="61"/>
    </row>
    <row r="30" spans="1:20" x14ac:dyDescent="0.25">
      <c r="A30" s="70"/>
      <c r="B30" s="70"/>
      <c r="C30" s="56" t="s">
        <v>645</v>
      </c>
      <c r="D30" s="57">
        <v>1981456.3873000003</v>
      </c>
      <c r="E30" s="58">
        <f t="shared" si="0"/>
        <v>1.0260727555608357E-2</v>
      </c>
      <c r="F30" s="59">
        <v>363</v>
      </c>
      <c r="G30" s="58">
        <f t="shared" si="1"/>
        <v>4.6339439586391782E-3</v>
      </c>
      <c r="H30" s="74">
        <v>59969.009999999995</v>
      </c>
      <c r="I30" s="58">
        <f t="shared" si="2"/>
        <v>4.0942484572698027E-3</v>
      </c>
      <c r="J30" s="74">
        <v>56765.040000000008</v>
      </c>
      <c r="K30" s="58">
        <f t="shared" si="3"/>
        <v>5.5221841560858876E-3</v>
      </c>
      <c r="L30" s="58">
        <f t="shared" si="4"/>
        <v>2.4511104127603225E-2</v>
      </c>
      <c r="M30" s="58">
        <f t="shared" si="5"/>
        <v>6.1277760319008064E-3</v>
      </c>
      <c r="N30" s="50">
        <f t="shared" si="6"/>
        <v>154.44881782901058</v>
      </c>
      <c r="O30" s="60"/>
      <c r="P30" s="61" t="s">
        <v>3036</v>
      </c>
      <c r="Q30" s="61" t="s">
        <v>3384</v>
      </c>
      <c r="R30" s="205">
        <v>43007</v>
      </c>
      <c r="S30" s="171">
        <f t="shared" si="7"/>
        <v>154.44881782901058</v>
      </c>
      <c r="T30" s="61"/>
    </row>
    <row r="31" spans="1:20" x14ac:dyDescent="0.25">
      <c r="A31" s="70"/>
      <c r="B31" s="70"/>
      <c r="C31" s="70" t="s">
        <v>647</v>
      </c>
      <c r="D31" s="71">
        <v>2174660.6294800006</v>
      </c>
      <c r="E31" s="65">
        <f t="shared" si="0"/>
        <v>1.1261211898490142E-2</v>
      </c>
      <c r="F31" s="72">
        <v>880</v>
      </c>
      <c r="G31" s="65">
        <f t="shared" si="1"/>
        <v>1.1233803536094976E-2</v>
      </c>
      <c r="H31" s="71">
        <v>104730.03</v>
      </c>
      <c r="I31" s="65">
        <f t="shared" si="2"/>
        <v>7.1502058105898398E-3</v>
      </c>
      <c r="J31" s="71">
        <v>82001.159999999989</v>
      </c>
      <c r="K31" s="65">
        <f t="shared" si="3"/>
        <v>7.9771899488252588E-3</v>
      </c>
      <c r="L31" s="65">
        <f t="shared" si="4"/>
        <v>3.7622411194000213E-2</v>
      </c>
      <c r="M31" s="65">
        <f t="shared" si="5"/>
        <v>9.4056027985000533E-3</v>
      </c>
      <c r="N31" s="50">
        <f t="shared" si="6"/>
        <v>237.06549091138228</v>
      </c>
      <c r="O31" s="73"/>
      <c r="P31" s="61" t="s">
        <v>3037</v>
      </c>
      <c r="Q31" s="61" t="s">
        <v>3384</v>
      </c>
      <c r="R31" s="205">
        <v>43007</v>
      </c>
      <c r="S31" s="171">
        <f t="shared" si="7"/>
        <v>237.06549091138228</v>
      </c>
      <c r="T31" s="61"/>
    </row>
    <row r="32" spans="1:20" s="56" customFormat="1" x14ac:dyDescent="0.25">
      <c r="B32" s="56">
        <v>116</v>
      </c>
      <c r="C32" s="56" t="s">
        <v>649</v>
      </c>
      <c r="D32" s="57">
        <v>16312644.036149999</v>
      </c>
      <c r="E32" s="58">
        <f t="shared" si="0"/>
        <v>8.4473015525025882E-2</v>
      </c>
      <c r="F32" s="59">
        <v>9571</v>
      </c>
      <c r="G32" s="58">
        <f t="shared" si="1"/>
        <v>0.12218037914086935</v>
      </c>
      <c r="H32" s="74">
        <v>1483338.7800000003</v>
      </c>
      <c r="I32" s="58">
        <f t="shared" si="2"/>
        <v>0.10127159864108934</v>
      </c>
      <c r="J32" s="74">
        <v>1152716.21</v>
      </c>
      <c r="K32" s="58">
        <f t="shared" si="3"/>
        <v>0.11213787907707581</v>
      </c>
      <c r="L32" s="58">
        <f t="shared" si="4"/>
        <v>0.42006287238406037</v>
      </c>
      <c r="M32" s="58">
        <f t="shared" si="5"/>
        <v>0.10501571809601509</v>
      </c>
      <c r="N32" s="50">
        <f t="shared" si="6"/>
        <v>2646.8907200518124</v>
      </c>
      <c r="O32" s="60"/>
      <c r="P32" s="61" t="s">
        <v>3038</v>
      </c>
      <c r="Q32" s="61" t="s">
        <v>3384</v>
      </c>
      <c r="R32" s="205">
        <v>43007</v>
      </c>
      <c r="S32" s="171">
        <f t="shared" si="7"/>
        <v>2646.8907200518124</v>
      </c>
      <c r="T32" s="61"/>
    </row>
    <row r="33" spans="1:20" x14ac:dyDescent="0.25">
      <c r="A33" s="70"/>
      <c r="B33" s="70">
        <v>117</v>
      </c>
      <c r="C33" s="70" t="s">
        <v>651</v>
      </c>
      <c r="D33" s="71">
        <v>1971754.7070800001</v>
      </c>
      <c r="E33" s="65">
        <f t="shared" si="0"/>
        <v>1.0210488600965149E-2</v>
      </c>
      <c r="F33" s="72">
        <v>1968</v>
      </c>
      <c r="G33" s="65">
        <f t="shared" si="1"/>
        <v>2.5122869726176039E-2</v>
      </c>
      <c r="H33" s="71">
        <v>309730.02</v>
      </c>
      <c r="I33" s="65">
        <f t="shared" si="2"/>
        <v>2.1146116244959611E-2</v>
      </c>
      <c r="J33" s="71">
        <v>294580.05</v>
      </c>
      <c r="K33" s="65">
        <f t="shared" si="3"/>
        <v>2.8657167947190532E-2</v>
      </c>
      <c r="L33" s="65">
        <f t="shared" si="4"/>
        <v>8.5136642519291331E-2</v>
      </c>
      <c r="M33" s="65">
        <f t="shared" si="5"/>
        <v>2.1284160629822833E-2</v>
      </c>
      <c r="N33" s="50">
        <f t="shared" si="6"/>
        <v>536.46109626810187</v>
      </c>
      <c r="O33" s="73"/>
      <c r="P33" s="61" t="s">
        <v>3039</v>
      </c>
      <c r="Q33" s="61" t="s">
        <v>3384</v>
      </c>
      <c r="R33" s="205">
        <v>43007</v>
      </c>
      <c r="S33" s="171">
        <f t="shared" si="7"/>
        <v>536.46109626810187</v>
      </c>
      <c r="T33" s="61"/>
    </row>
    <row r="34" spans="1:20" s="56" customFormat="1" x14ac:dyDescent="0.25">
      <c r="B34" s="56">
        <v>106</v>
      </c>
      <c r="C34" s="70" t="s">
        <v>653</v>
      </c>
      <c r="D34" s="71">
        <v>325558.49</v>
      </c>
      <c r="E34" s="65">
        <f t="shared" si="0"/>
        <v>1.6858644937712108E-3</v>
      </c>
      <c r="F34" s="72">
        <v>131</v>
      </c>
      <c r="G34" s="65">
        <f t="shared" si="1"/>
        <v>1.672304844577775E-3</v>
      </c>
      <c r="H34" s="71">
        <v>74717.140000000014</v>
      </c>
      <c r="I34" s="65">
        <f t="shared" si="2"/>
        <v>5.1011436603107503E-3</v>
      </c>
      <c r="J34" s="71">
        <v>67109.170000000013</v>
      </c>
      <c r="K34" s="65">
        <f t="shared" si="3"/>
        <v>6.5284758947069255E-3</v>
      </c>
      <c r="L34" s="65">
        <f t="shared" si="4"/>
        <v>1.4987788893366662E-2</v>
      </c>
      <c r="M34" s="65">
        <f t="shared" si="5"/>
        <v>3.7469472233416655E-3</v>
      </c>
      <c r="N34" s="50">
        <f t="shared" si="6"/>
        <v>94.440718149631905</v>
      </c>
      <c r="O34" s="73"/>
      <c r="P34" s="61" t="s">
        <v>3040</v>
      </c>
      <c r="Q34" s="61" t="s">
        <v>3384</v>
      </c>
      <c r="R34" s="205">
        <v>43007</v>
      </c>
      <c r="S34" s="171">
        <f t="shared" si="7"/>
        <v>94.440718149631905</v>
      </c>
      <c r="T34" s="61"/>
    </row>
    <row r="35" spans="1:20" x14ac:dyDescent="0.25">
      <c r="B35" s="19">
        <v>107</v>
      </c>
      <c r="C35" s="56" t="s">
        <v>655</v>
      </c>
      <c r="D35" s="57">
        <v>2052448.12512</v>
      </c>
      <c r="E35" s="58">
        <f t="shared" si="0"/>
        <v>1.0628349515465254E-2</v>
      </c>
      <c r="F35" s="59">
        <v>539</v>
      </c>
      <c r="G35" s="58">
        <f t="shared" si="1"/>
        <v>6.8807046658581729E-3</v>
      </c>
      <c r="H35" s="57">
        <v>215356.21000000002</v>
      </c>
      <c r="I35" s="58">
        <f t="shared" si="2"/>
        <v>1.4702957920365399E-2</v>
      </c>
      <c r="J35" s="57">
        <v>181435.36000000002</v>
      </c>
      <c r="K35" s="58">
        <f t="shared" si="3"/>
        <v>1.7650290924585612E-2</v>
      </c>
      <c r="L35" s="58">
        <f t="shared" si="4"/>
        <v>4.9862303026274438E-2</v>
      </c>
      <c r="M35" s="58">
        <f t="shared" si="5"/>
        <v>1.2465575756568609E-2</v>
      </c>
      <c r="N35" s="50">
        <f t="shared" si="6"/>
        <v>314.19122192734238</v>
      </c>
      <c r="O35" s="73"/>
      <c r="P35" s="61" t="s">
        <v>3041</v>
      </c>
      <c r="Q35" s="61" t="s">
        <v>3384</v>
      </c>
      <c r="R35" s="205">
        <v>43007</v>
      </c>
      <c r="S35" s="171">
        <f t="shared" si="7"/>
        <v>314.19122192734238</v>
      </c>
      <c r="T35" s="61"/>
    </row>
    <row r="36" spans="1:20" x14ac:dyDescent="0.25">
      <c r="A36" s="70"/>
      <c r="B36" s="70"/>
      <c r="C36" s="56" t="s">
        <v>657</v>
      </c>
      <c r="D36" s="57">
        <v>1701661.3487600002</v>
      </c>
      <c r="E36" s="58">
        <f t="shared" si="0"/>
        <v>8.81184345183968E-3</v>
      </c>
      <c r="F36" s="59">
        <v>406</v>
      </c>
      <c r="G36" s="58">
        <f t="shared" si="1"/>
        <v>5.1828684496074548E-3</v>
      </c>
      <c r="H36" s="57">
        <v>251598.32</v>
      </c>
      <c r="I36" s="58">
        <f t="shared" si="2"/>
        <v>1.7177305970394949E-2</v>
      </c>
      <c r="J36" s="57">
        <v>179098.43</v>
      </c>
      <c r="K36" s="58">
        <f t="shared" si="3"/>
        <v>1.7422951036868067E-2</v>
      </c>
      <c r="L36" s="58">
        <f t="shared" si="4"/>
        <v>4.8594968908710151E-2</v>
      </c>
      <c r="M36" s="58">
        <f t="shared" si="5"/>
        <v>1.2148742227177538E-2</v>
      </c>
      <c r="N36" s="50">
        <f t="shared" si="6"/>
        <v>306.20552470076393</v>
      </c>
      <c r="O36" s="60"/>
      <c r="P36" s="61" t="s">
        <v>3042</v>
      </c>
      <c r="Q36" s="61" t="s">
        <v>3384</v>
      </c>
      <c r="R36" s="205">
        <v>43007</v>
      </c>
      <c r="S36" s="171">
        <f t="shared" si="7"/>
        <v>306.20552470076393</v>
      </c>
      <c r="T36" s="61"/>
    </row>
    <row r="37" spans="1:20" x14ac:dyDescent="0.25">
      <c r="A37" s="70"/>
      <c r="B37" s="70"/>
      <c r="C37" s="70" t="s">
        <v>659</v>
      </c>
      <c r="D37" s="71">
        <v>667474.06923000002</v>
      </c>
      <c r="E37" s="65">
        <f t="shared" si="0"/>
        <v>3.4564321570229799E-3</v>
      </c>
      <c r="F37" s="72">
        <v>274</v>
      </c>
      <c r="G37" s="65">
        <f t="shared" si="1"/>
        <v>3.4977979191932085E-3</v>
      </c>
      <c r="H37" s="71">
        <v>180557.25</v>
      </c>
      <c r="I37" s="65">
        <f t="shared" si="2"/>
        <v>1.2327137670963356E-2</v>
      </c>
      <c r="J37" s="71">
        <v>43217.09</v>
      </c>
      <c r="K37" s="65">
        <f t="shared" si="3"/>
        <v>4.2042202325610588E-3</v>
      </c>
      <c r="L37" s="65">
        <f t="shared" si="4"/>
        <v>2.3485587979740603E-2</v>
      </c>
      <c r="M37" s="65">
        <f t="shared" si="5"/>
        <v>5.8713969949351508E-3</v>
      </c>
      <c r="N37" s="50">
        <f t="shared" si="6"/>
        <v>147.98685855221194</v>
      </c>
      <c r="O37" s="60"/>
      <c r="P37" s="61" t="s">
        <v>3043</v>
      </c>
      <c r="Q37" s="61" t="s">
        <v>3384</v>
      </c>
      <c r="R37" s="205">
        <v>43007</v>
      </c>
      <c r="S37" s="171">
        <f t="shared" si="7"/>
        <v>147.98685855221194</v>
      </c>
      <c r="T37" s="61"/>
    </row>
    <row r="38" spans="1:20" s="56" customFormat="1" x14ac:dyDescent="0.25">
      <c r="B38" s="56">
        <v>108</v>
      </c>
      <c r="C38" s="70" t="s">
        <v>661</v>
      </c>
      <c r="D38" s="71">
        <v>450145.17</v>
      </c>
      <c r="E38" s="65">
        <f t="shared" si="0"/>
        <v>2.3310212525730956E-3</v>
      </c>
      <c r="F38" s="72">
        <v>269</v>
      </c>
      <c r="G38" s="65">
        <f t="shared" si="1"/>
        <v>3.4339694900108507E-3</v>
      </c>
      <c r="H38" s="71">
        <v>102780.5</v>
      </c>
      <c r="I38" s="65">
        <f t="shared" si="2"/>
        <v>7.0171060613209895E-3</v>
      </c>
      <c r="J38" s="71">
        <v>28347.75</v>
      </c>
      <c r="K38" s="65">
        <f t="shared" si="3"/>
        <v>2.7577096027886832E-3</v>
      </c>
      <c r="L38" s="65">
        <f t="shared" si="4"/>
        <v>1.553980640669362E-2</v>
      </c>
      <c r="M38" s="65">
        <f t="shared" si="5"/>
        <v>3.8849516016734049E-3</v>
      </c>
      <c r="N38" s="50">
        <f t="shared" si="6"/>
        <v>97.919078484213685</v>
      </c>
      <c r="O38" s="60"/>
      <c r="P38" s="61" t="s">
        <v>3044</v>
      </c>
      <c r="Q38" s="61" t="s">
        <v>3384</v>
      </c>
      <c r="R38" s="205">
        <v>43007</v>
      </c>
      <c r="S38" s="171">
        <f t="shared" si="7"/>
        <v>97.919078484213685</v>
      </c>
      <c r="T38" s="61"/>
    </row>
    <row r="39" spans="1:20" s="56" customFormat="1" x14ac:dyDescent="0.25">
      <c r="C39" s="56" t="s">
        <v>663</v>
      </c>
      <c r="D39" s="57">
        <v>1200614.1148099999</v>
      </c>
      <c r="E39" s="58">
        <f t="shared" si="0"/>
        <v>6.2172321381596621E-3</v>
      </c>
      <c r="F39" s="59">
        <v>225</v>
      </c>
      <c r="G39" s="58">
        <f t="shared" si="1"/>
        <v>2.8722793132061018E-3</v>
      </c>
      <c r="H39" s="57">
        <v>108891.5</v>
      </c>
      <c r="I39" s="58">
        <f t="shared" si="2"/>
        <v>7.4343207580847975E-3</v>
      </c>
      <c r="J39" s="57">
        <v>42763.34</v>
      </c>
      <c r="K39" s="58">
        <f t="shared" si="3"/>
        <v>4.1600787845708174E-3</v>
      </c>
      <c r="L39" s="58">
        <f t="shared" si="4"/>
        <v>2.0683910994021379E-2</v>
      </c>
      <c r="M39" s="58">
        <f t="shared" si="5"/>
        <v>5.1709777485053447E-3</v>
      </c>
      <c r="N39" s="50">
        <f t="shared" si="6"/>
        <v>130.33299456753014</v>
      </c>
      <c r="O39" s="73"/>
      <c r="P39" s="61" t="s">
        <v>3045</v>
      </c>
      <c r="Q39" s="61" t="s">
        <v>3384</v>
      </c>
      <c r="R39" s="205">
        <v>43007</v>
      </c>
      <c r="S39" s="171">
        <f t="shared" si="7"/>
        <v>130.33299456753014</v>
      </c>
      <c r="T39" s="61"/>
    </row>
    <row r="40" spans="1:20" s="56" customFormat="1" x14ac:dyDescent="0.25">
      <c r="C40" s="56" t="s">
        <v>665</v>
      </c>
      <c r="D40" s="57">
        <v>2157595.7228899989</v>
      </c>
      <c r="E40" s="58">
        <f t="shared" si="0"/>
        <v>1.117284338409629E-2</v>
      </c>
      <c r="F40" s="59">
        <v>407</v>
      </c>
      <c r="G40" s="58">
        <f t="shared" si="1"/>
        <v>5.1956341354439271E-3</v>
      </c>
      <c r="H40" s="57">
        <v>358603.3000000001</v>
      </c>
      <c r="I40" s="58">
        <f t="shared" si="2"/>
        <v>2.4482828844379138E-2</v>
      </c>
      <c r="J40" s="57">
        <v>65100.569999999992</v>
      </c>
      <c r="K40" s="58">
        <f t="shared" si="3"/>
        <v>6.3330764182701216E-3</v>
      </c>
      <c r="L40" s="58">
        <f t="shared" si="4"/>
        <v>4.7184382782189477E-2</v>
      </c>
      <c r="M40" s="58">
        <f t="shared" si="5"/>
        <v>1.1796095695547369E-2</v>
      </c>
      <c r="N40" s="50">
        <f t="shared" si="6"/>
        <v>297.31717113851971</v>
      </c>
      <c r="O40" s="73"/>
      <c r="P40" s="61" t="s">
        <v>3046</v>
      </c>
      <c r="Q40" s="61" t="s">
        <v>3384</v>
      </c>
      <c r="R40" s="205">
        <v>43007</v>
      </c>
      <c r="S40" s="171">
        <f t="shared" si="7"/>
        <v>297.31717113851971</v>
      </c>
      <c r="T40" s="61"/>
    </row>
    <row r="41" spans="1:20" x14ac:dyDescent="0.25">
      <c r="B41" s="19">
        <v>109</v>
      </c>
      <c r="C41" s="61" t="s">
        <v>667</v>
      </c>
      <c r="D41" s="68">
        <v>3643918</v>
      </c>
      <c r="E41" s="75">
        <f t="shared" si="0"/>
        <v>1.8869580008230788E-2</v>
      </c>
      <c r="F41" s="76">
        <v>2241</v>
      </c>
      <c r="G41" s="75">
        <f t="shared" si="1"/>
        <v>2.8607901959532774E-2</v>
      </c>
      <c r="H41" s="68">
        <v>679499.38000000012</v>
      </c>
      <c r="I41" s="75">
        <f t="shared" si="2"/>
        <v>4.6391282568793255E-2</v>
      </c>
      <c r="J41" s="68">
        <v>415884.85000000003</v>
      </c>
      <c r="K41" s="65">
        <f t="shared" si="3"/>
        <v>4.0457872123866305E-2</v>
      </c>
      <c r="L41" s="65">
        <f t="shared" si="4"/>
        <v>0.13432663666042313</v>
      </c>
      <c r="M41" s="65">
        <f t="shared" si="5"/>
        <v>3.3581659165105783E-2</v>
      </c>
      <c r="N41" s="50">
        <f t="shared" si="6"/>
        <v>846.41598057533338</v>
      </c>
      <c r="O41" s="73"/>
      <c r="P41" s="61" t="s">
        <v>3047</v>
      </c>
      <c r="Q41" s="61" t="s">
        <v>3384</v>
      </c>
      <c r="R41" s="205">
        <v>43007</v>
      </c>
      <c r="S41" s="171">
        <f t="shared" si="7"/>
        <v>846.41598057533338</v>
      </c>
      <c r="T41" s="61"/>
    </row>
    <row r="42" spans="1:20" x14ac:dyDescent="0.25">
      <c r="A42" s="70"/>
      <c r="B42" s="70"/>
      <c r="C42" s="56" t="s">
        <v>669</v>
      </c>
      <c r="D42" s="57">
        <v>9020172</v>
      </c>
      <c r="E42" s="58">
        <f t="shared" si="0"/>
        <v>4.6709848367060713E-2</v>
      </c>
      <c r="F42" s="59">
        <v>1865</v>
      </c>
      <c r="G42" s="58">
        <f t="shared" si="1"/>
        <v>2.3808004085019468E-2</v>
      </c>
      <c r="H42" s="57">
        <v>812508.54999999993</v>
      </c>
      <c r="I42" s="58">
        <f t="shared" si="2"/>
        <v>5.5472182671616965E-2</v>
      </c>
      <c r="J42" s="57">
        <v>492319.23000000004</v>
      </c>
      <c r="K42" s="58">
        <f t="shared" si="3"/>
        <v>4.7893517764497372E-2</v>
      </c>
      <c r="L42" s="58">
        <f t="shared" si="4"/>
        <v>0.17388355288819454</v>
      </c>
      <c r="M42" s="58">
        <f t="shared" si="5"/>
        <v>4.3470888222048636E-2</v>
      </c>
      <c r="N42" s="50">
        <f t="shared" si="6"/>
        <v>1095.6711310791513</v>
      </c>
      <c r="O42" s="60"/>
      <c r="P42" s="61" t="s">
        <v>3048</v>
      </c>
      <c r="Q42" s="61" t="s">
        <v>3384</v>
      </c>
      <c r="R42" s="205">
        <v>43007</v>
      </c>
      <c r="S42" s="171">
        <f t="shared" si="7"/>
        <v>1095.6711310791513</v>
      </c>
      <c r="T42" s="61"/>
    </row>
    <row r="43" spans="1:20" x14ac:dyDescent="0.25">
      <c r="A43" s="70"/>
      <c r="B43" s="70"/>
      <c r="C43" s="61" t="s">
        <v>671</v>
      </c>
      <c r="D43" s="68">
        <v>1695691.2399899992</v>
      </c>
      <c r="E43" s="75">
        <f t="shared" si="0"/>
        <v>8.7809279797864178E-3</v>
      </c>
      <c r="F43" s="76">
        <v>339</v>
      </c>
      <c r="G43" s="75">
        <f t="shared" si="1"/>
        <v>4.3275674985638604E-3</v>
      </c>
      <c r="H43" s="68">
        <v>130669.36000000002</v>
      </c>
      <c r="I43" s="75">
        <f t="shared" si="2"/>
        <v>8.9211548696974084E-3</v>
      </c>
      <c r="J43" s="68">
        <v>46961.14</v>
      </c>
      <c r="K43" s="75">
        <f t="shared" si="3"/>
        <v>4.5684467633552482E-3</v>
      </c>
      <c r="L43" s="65">
        <f t="shared" si="4"/>
        <v>2.6598097111402933E-2</v>
      </c>
      <c r="M43" s="65">
        <f t="shared" si="5"/>
        <v>6.6495242778507333E-3</v>
      </c>
      <c r="N43" s="50">
        <f t="shared" si="6"/>
        <v>167.59933106118714</v>
      </c>
      <c r="O43" s="60"/>
      <c r="P43" s="61" t="s">
        <v>3049</v>
      </c>
      <c r="Q43" s="61" t="s">
        <v>3384</v>
      </c>
      <c r="R43" s="205">
        <v>43007</v>
      </c>
      <c r="S43" s="171">
        <f t="shared" si="7"/>
        <v>167.59933106118714</v>
      </c>
      <c r="T43" s="61"/>
    </row>
    <row r="44" spans="1:20" s="56" customFormat="1" x14ac:dyDescent="0.25">
      <c r="B44" s="56">
        <v>110</v>
      </c>
      <c r="C44" s="77" t="s">
        <v>672</v>
      </c>
      <c r="D44" s="74">
        <v>1058911</v>
      </c>
      <c r="E44" s="78">
        <f t="shared" si="0"/>
        <v>5.4834400324309364E-3</v>
      </c>
      <c r="F44" s="79">
        <v>156</v>
      </c>
      <c r="G44" s="78">
        <f t="shared" si="1"/>
        <v>1.9914469904895641E-3</v>
      </c>
      <c r="H44" s="74">
        <v>43649.950000000004</v>
      </c>
      <c r="I44" s="78">
        <f t="shared" si="2"/>
        <v>2.9801015632474853E-3</v>
      </c>
      <c r="J44" s="74">
        <v>22164.220000000005</v>
      </c>
      <c r="K44" s="78">
        <f t="shared" si="3"/>
        <v>2.1561669738275877E-3</v>
      </c>
      <c r="L44" s="78">
        <f t="shared" si="4"/>
        <v>1.2611155559995573E-2</v>
      </c>
      <c r="M44" s="78">
        <f t="shared" si="5"/>
        <v>3.1527888899988933E-3</v>
      </c>
      <c r="N44" s="50">
        <f t="shared" si="6"/>
        <v>79.465129663644007</v>
      </c>
      <c r="O44" s="60"/>
      <c r="P44" s="61" t="s">
        <v>3050</v>
      </c>
      <c r="Q44" s="61" t="s">
        <v>3384</v>
      </c>
      <c r="R44" s="205">
        <v>43007</v>
      </c>
      <c r="S44" s="171">
        <f t="shared" si="7"/>
        <v>79.465129663644007</v>
      </c>
      <c r="T44" s="61"/>
    </row>
    <row r="45" spans="1:20" s="56" customFormat="1" x14ac:dyDescent="0.25">
      <c r="C45" s="77" t="s">
        <v>674</v>
      </c>
      <c r="D45" s="74">
        <v>882327</v>
      </c>
      <c r="E45" s="78">
        <f t="shared" si="0"/>
        <v>4.569021564130216E-3</v>
      </c>
      <c r="F45" s="79">
        <v>156</v>
      </c>
      <c r="G45" s="78">
        <f t="shared" si="1"/>
        <v>1.9914469904895641E-3</v>
      </c>
      <c r="H45" s="74">
        <v>42746.670000000006</v>
      </c>
      <c r="I45" s="78">
        <f t="shared" si="2"/>
        <v>2.9184321652286974E-3</v>
      </c>
      <c r="J45" s="74">
        <v>18093.14</v>
      </c>
      <c r="K45" s="78">
        <f t="shared" si="3"/>
        <v>1.7601264976091588E-3</v>
      </c>
      <c r="L45" s="78">
        <f t="shared" si="4"/>
        <v>1.1239027217457637E-2</v>
      </c>
      <c r="M45" s="78">
        <f t="shared" si="5"/>
        <v>2.8097568043644093E-3</v>
      </c>
      <c r="N45" s="50">
        <f t="shared" si="6"/>
        <v>70.819105424531671</v>
      </c>
      <c r="O45" s="73"/>
      <c r="P45" s="61" t="s">
        <v>3051</v>
      </c>
      <c r="Q45" s="61" t="s">
        <v>3384</v>
      </c>
      <c r="R45" s="205">
        <v>43007</v>
      </c>
      <c r="S45" s="171">
        <f t="shared" si="7"/>
        <v>70.819105424531671</v>
      </c>
      <c r="T45" s="61"/>
    </row>
    <row r="46" spans="1:20" s="56" customFormat="1" x14ac:dyDescent="0.25">
      <c r="C46" s="25" t="s">
        <v>676</v>
      </c>
      <c r="D46" s="80">
        <f>SUM(D24:D45)</f>
        <v>193110710.38203004</v>
      </c>
      <c r="E46" s="81">
        <f>SUM(E24:E45)</f>
        <v>0.99999999999999989</v>
      </c>
      <c r="F46" s="82">
        <f>SUM(F24:F45)</f>
        <v>78335</v>
      </c>
      <c r="G46" s="81">
        <f>SUM(G23:G45)</f>
        <v>1</v>
      </c>
      <c r="H46" s="80">
        <f t="shared" ref="H46:M46" si="8">SUM(H24:H45)</f>
        <v>14647135.030000001</v>
      </c>
      <c r="I46" s="81">
        <f t="shared" si="8"/>
        <v>1</v>
      </c>
      <c r="J46" s="80">
        <f t="shared" si="8"/>
        <v>10279454.360000001</v>
      </c>
      <c r="K46" s="81">
        <f t="shared" si="8"/>
        <v>0.99999999999999967</v>
      </c>
      <c r="L46" s="81">
        <f t="shared" si="8"/>
        <v>4</v>
      </c>
      <c r="M46" s="81">
        <f t="shared" si="8"/>
        <v>1</v>
      </c>
      <c r="N46" s="50">
        <f t="shared" si="6"/>
        <v>25204.71</v>
      </c>
      <c r="O46" s="60"/>
      <c r="P46" s="19" t="s">
        <v>2976</v>
      </c>
      <c r="Q46" s="61" t="s">
        <v>3384</v>
      </c>
      <c r="R46" s="205">
        <v>43007</v>
      </c>
      <c r="S46" s="171">
        <f t="shared" si="7"/>
        <v>25204.71</v>
      </c>
      <c r="T46" s="61"/>
    </row>
    <row r="47" spans="1:20" x14ac:dyDescent="0.25">
      <c r="B47" s="19">
        <v>103</v>
      </c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50"/>
      <c r="O47" s="69"/>
    </row>
    <row r="48" spans="1:20" s="56" customFormat="1" x14ac:dyDescent="0.25">
      <c r="B48" s="56">
        <v>104</v>
      </c>
      <c r="C48" s="25"/>
      <c r="D48" s="88">
        <v>0</v>
      </c>
      <c r="E48" s="89">
        <f>D48/$D$52</f>
        <v>0</v>
      </c>
      <c r="F48" s="90">
        <v>0</v>
      </c>
      <c r="G48" s="89">
        <f>F48/$F$52</f>
        <v>0</v>
      </c>
      <c r="H48" s="88">
        <v>0</v>
      </c>
      <c r="I48" s="89">
        <f>H48/$H$52</f>
        <v>0</v>
      </c>
      <c r="J48" s="88">
        <v>0</v>
      </c>
      <c r="K48" s="89">
        <f>J48/$J$52</f>
        <v>0</v>
      </c>
      <c r="L48" s="89">
        <f>E48+G48+I48+K48</f>
        <v>0</v>
      </c>
      <c r="M48" s="89">
        <f>ROUND(L48/$L$52,4)</f>
        <v>0</v>
      </c>
      <c r="N48" s="69"/>
      <c r="O48" s="69"/>
      <c r="R48" s="56" t="s">
        <v>2776</v>
      </c>
      <c r="S48" s="206">
        <f>S46-N46</f>
        <v>0</v>
      </c>
    </row>
    <row r="49" spans="1:20" x14ac:dyDescent="0.25">
      <c r="A49" s="70"/>
      <c r="B49" s="70"/>
      <c r="D49" s="64"/>
      <c r="E49" s="67"/>
      <c r="F49" s="66"/>
      <c r="G49" s="67"/>
      <c r="H49" s="64"/>
      <c r="I49" s="67"/>
      <c r="J49" s="64"/>
      <c r="K49" s="67"/>
      <c r="L49" s="67"/>
      <c r="M49" s="67"/>
      <c r="N49" s="69"/>
      <c r="O49" s="69"/>
    </row>
    <row r="50" spans="1:20" x14ac:dyDescent="0.25">
      <c r="A50" s="77"/>
      <c r="B50" s="77"/>
      <c r="N50" s="69"/>
      <c r="O50" s="69"/>
    </row>
    <row r="51" spans="1:20" x14ac:dyDescent="0.25">
      <c r="A51" s="77"/>
      <c r="B51" s="77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69"/>
      <c r="O51" s="69"/>
    </row>
    <row r="52" spans="1:20" x14ac:dyDescent="0.25">
      <c r="A52" s="77"/>
      <c r="B52" s="77"/>
      <c r="C52" s="19" t="s">
        <v>679</v>
      </c>
      <c r="D52" s="93">
        <f>D46+D48</f>
        <v>193110710.38203004</v>
      </c>
      <c r="E52" s="67">
        <f>E46+E48</f>
        <v>0.99999999999999989</v>
      </c>
      <c r="F52" s="94">
        <f t="shared" ref="F52:K52" si="9">F46+F48</f>
        <v>78335</v>
      </c>
      <c r="G52" s="67">
        <f t="shared" si="9"/>
        <v>1</v>
      </c>
      <c r="H52" s="93">
        <f t="shared" si="9"/>
        <v>14647135.030000001</v>
      </c>
      <c r="I52" s="67">
        <f t="shared" si="9"/>
        <v>1</v>
      </c>
      <c r="J52" s="93">
        <f t="shared" si="9"/>
        <v>10279454.360000001</v>
      </c>
      <c r="K52" s="67">
        <f t="shared" si="9"/>
        <v>0.99999999999999967</v>
      </c>
      <c r="L52" s="67">
        <f>E52+G52+I52+K52</f>
        <v>3.9999999999999996</v>
      </c>
      <c r="M52" s="67">
        <f>M46+M48</f>
        <v>1</v>
      </c>
      <c r="N52" s="69"/>
      <c r="O52" s="69"/>
    </row>
    <row r="53" spans="1:20" x14ac:dyDescent="0.25">
      <c r="M53" s="67"/>
      <c r="N53" s="69"/>
      <c r="O53" s="69"/>
    </row>
    <row r="54" spans="1:20" x14ac:dyDescent="0.25">
      <c r="C54" s="95" t="s">
        <v>680</v>
      </c>
      <c r="D54" s="64"/>
      <c r="E54" s="95">
        <f>D54/$D$52</f>
        <v>0</v>
      </c>
      <c r="F54" s="96"/>
      <c r="G54" s="95">
        <f>F54/$F$52</f>
        <v>0</v>
      </c>
      <c r="H54" s="95">
        <f>H32*0.34</f>
        <v>504335.18520000012</v>
      </c>
      <c r="I54" s="95">
        <f>H54/$H$52</f>
        <v>3.4432343537970381E-2</v>
      </c>
      <c r="J54" s="95">
        <f>J32*0.34</f>
        <v>391923.51140000002</v>
      </c>
      <c r="K54" s="95">
        <f>J54/$J$52</f>
        <v>3.8126878886205785E-2</v>
      </c>
      <c r="L54" s="95">
        <f>E54+G54+I54+K54</f>
        <v>7.2559222424176173E-2</v>
      </c>
      <c r="M54" s="95">
        <f>ROUND(L54/$L$52,4)</f>
        <v>1.8100000000000002E-2</v>
      </c>
      <c r="N54" s="69"/>
      <c r="O54" s="69"/>
      <c r="P54" s="56" t="s">
        <v>677</v>
      </c>
      <c r="S54" s="84" t="e">
        <f>-#REF!</f>
        <v>#REF!</v>
      </c>
    </row>
    <row r="55" spans="1:20" x14ac:dyDescent="0.25">
      <c r="C55" s="95" t="s">
        <v>681</v>
      </c>
      <c r="D55" s="64"/>
      <c r="E55" s="95">
        <f>D55/$D$52</f>
        <v>0</v>
      </c>
      <c r="F55" s="96">
        <f>F32-F54</f>
        <v>9571</v>
      </c>
      <c r="G55" s="95">
        <f>F55/$F$52</f>
        <v>0.12218037914086935</v>
      </c>
      <c r="H55" s="95">
        <f>H56-H54</f>
        <v>979003.59480000008</v>
      </c>
      <c r="I55" s="95">
        <f>H55/$H$52</f>
        <v>6.6839255103118958E-2</v>
      </c>
      <c r="J55" s="95">
        <f>J32-J54</f>
        <v>760792.6986</v>
      </c>
      <c r="K55" s="95">
        <f>J55/$J$52</f>
        <v>7.4011000190870049E-2</v>
      </c>
      <c r="L55" s="95">
        <f>E55+G55+I55+K55</f>
        <v>0.26303063443485836</v>
      </c>
      <c r="M55" s="95">
        <f>ROUND(L55/$L$52,4)</f>
        <v>6.5799999999999997E-2</v>
      </c>
      <c r="N55" s="69"/>
      <c r="O55" s="69"/>
      <c r="S55" s="84" t="e">
        <f>SUM(S24:S54)</f>
        <v>#REF!</v>
      </c>
      <c r="T55" s="19" t="s">
        <v>678</v>
      </c>
    </row>
    <row r="56" spans="1:20" x14ac:dyDescent="0.25">
      <c r="C56" s="95" t="s">
        <v>682</v>
      </c>
      <c r="D56" s="64"/>
      <c r="E56" s="95">
        <f>E54+E55</f>
        <v>0</v>
      </c>
      <c r="F56" s="95">
        <f>F54+F55</f>
        <v>9571</v>
      </c>
      <c r="G56" s="95">
        <f>G54+G55</f>
        <v>0.12218037914086935</v>
      </c>
      <c r="H56" s="95">
        <f>H32</f>
        <v>1483338.7800000003</v>
      </c>
      <c r="I56" s="95">
        <f>I54+I55</f>
        <v>0.10127159864108934</v>
      </c>
      <c r="J56" s="95">
        <f>J54+J55</f>
        <v>1152716.21</v>
      </c>
      <c r="K56" s="95">
        <f>K54+K55</f>
        <v>0.11213787907707584</v>
      </c>
      <c r="L56" s="95">
        <f>L54+L55</f>
        <v>0.33558985685903453</v>
      </c>
      <c r="M56" s="95">
        <f>M54+M55</f>
        <v>8.3900000000000002E-2</v>
      </c>
      <c r="N56" s="69"/>
      <c r="O56" s="69"/>
    </row>
    <row r="57" spans="1:20" x14ac:dyDescent="0.25">
      <c r="C57" s="19" t="s">
        <v>683</v>
      </c>
      <c r="F57" s="19" t="s">
        <v>684</v>
      </c>
      <c r="M57" s="67" t="s">
        <v>685</v>
      </c>
      <c r="N57" s="69"/>
      <c r="O57" s="69"/>
    </row>
    <row r="58" spans="1:20" x14ac:dyDescent="0.25">
      <c r="C58" s="19" t="s">
        <v>686</v>
      </c>
      <c r="F58" s="19" t="s">
        <v>687</v>
      </c>
      <c r="M58" s="19" t="s">
        <v>687</v>
      </c>
      <c r="N58" s="69"/>
      <c r="O58" s="69"/>
    </row>
    <row r="59" spans="1:20" x14ac:dyDescent="0.25">
      <c r="F59" s="97">
        <f>+F26+F27</f>
        <v>40242</v>
      </c>
      <c r="M59" s="98">
        <f>+M26+M27</f>
        <v>0.49197811761239069</v>
      </c>
      <c r="N59" s="69"/>
      <c r="O59" s="69"/>
    </row>
    <row r="60" spans="1:20" x14ac:dyDescent="0.25">
      <c r="C60" s="19" t="s">
        <v>688</v>
      </c>
      <c r="M60" s="67"/>
      <c r="N60" s="69"/>
      <c r="O60" s="69"/>
    </row>
    <row r="61" spans="1:20" x14ac:dyDescent="0.25">
      <c r="E61" s="19" t="s">
        <v>689</v>
      </c>
      <c r="F61" s="99">
        <f>+F26/F59</f>
        <v>0.46620446299885693</v>
      </c>
      <c r="L61" s="19" t="s">
        <v>689</v>
      </c>
      <c r="M61" s="99">
        <f>+M26/M59</f>
        <v>0.52438957611600445</v>
      </c>
      <c r="N61" s="69"/>
      <c r="O61" s="69"/>
    </row>
    <row r="62" spans="1:20" x14ac:dyDescent="0.25">
      <c r="E62" s="19" t="s">
        <v>690</v>
      </c>
      <c r="F62" s="99">
        <f>+F27/F59</f>
        <v>0.53379553700114313</v>
      </c>
      <c r="L62" s="19" t="s">
        <v>690</v>
      </c>
      <c r="M62" s="100">
        <f>+M27/M59</f>
        <v>0.47561042388399555</v>
      </c>
      <c r="O62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B16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ht="14.4" x14ac:dyDescent="0.3">
      <c r="N2" s="21"/>
      <c r="P2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4">
        <v>704.38</v>
      </c>
      <c r="O6" s="19" t="s">
        <v>3372</v>
      </c>
    </row>
    <row r="7" spans="3:16" x14ac:dyDescent="0.25">
      <c r="M7" s="31" t="s">
        <v>2978</v>
      </c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704.38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N13</f>
        <v>704.38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704.38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27.738860080840993</v>
      </c>
      <c r="O26" s="60"/>
      <c r="P26" s="61" t="s">
        <v>3108</v>
      </c>
      <c r="Q26" s="61" t="s">
        <v>3397</v>
      </c>
      <c r="R26" s="205">
        <v>43007</v>
      </c>
      <c r="S26" s="171">
        <f>N26</f>
        <v>27.738860080840993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53.506966006671867</v>
      </c>
      <c r="O27" s="69"/>
      <c r="P27" s="61" t="s">
        <v>3110</v>
      </c>
      <c r="Q27" s="61" t="s">
        <v>3397</v>
      </c>
      <c r="R27" s="205">
        <v>43007</v>
      </c>
      <c r="S27" s="171">
        <f t="shared" ref="S27:S48" si="7">N27</f>
        <v>53.506966006671867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181.72172588808056</v>
      </c>
      <c r="O28" s="60"/>
      <c r="P28" s="61" t="s">
        <v>3111</v>
      </c>
      <c r="Q28" s="61" t="s">
        <v>3397</v>
      </c>
      <c r="R28" s="205">
        <v>43007</v>
      </c>
      <c r="S28" s="171">
        <f t="shared" si="7"/>
        <v>181.72172588808056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164.81782059573518</v>
      </c>
      <c r="O29" s="60"/>
      <c r="P29" s="61" t="s">
        <v>3112</v>
      </c>
      <c r="Q29" s="61" t="s">
        <v>3397</v>
      </c>
      <c r="R29" s="205">
        <v>43007</v>
      </c>
      <c r="S29" s="171">
        <f t="shared" si="7"/>
        <v>164.81782059573518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57.445163320259027</v>
      </c>
      <c r="O30" s="73"/>
      <c r="P30" s="61" t="s">
        <v>3113</v>
      </c>
      <c r="Q30" s="61" t="s">
        <v>3397</v>
      </c>
      <c r="R30" s="205">
        <v>43007</v>
      </c>
      <c r="S30" s="171">
        <f t="shared" si="7"/>
        <v>57.445163320259027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17.286438971787373</v>
      </c>
      <c r="O31" s="73"/>
      <c r="P31" s="61" t="s">
        <v>3114</v>
      </c>
      <c r="Q31" s="61" t="s">
        <v>3397</v>
      </c>
      <c r="R31" s="205">
        <v>43007</v>
      </c>
      <c r="S31" s="171">
        <f t="shared" si="7"/>
        <v>17.286438971787373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4.3162828813502898</v>
      </c>
      <c r="O32" s="60"/>
      <c r="P32" s="61" t="s">
        <v>3115</v>
      </c>
      <c r="Q32" s="61" t="s">
        <v>3397</v>
      </c>
      <c r="R32" s="205">
        <v>43007</v>
      </c>
      <c r="S32" s="171">
        <f t="shared" si="7"/>
        <v>4.3162828813502898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6.6251184992074679</v>
      </c>
      <c r="O33" s="73"/>
      <c r="P33" s="61" t="s">
        <v>3116</v>
      </c>
      <c r="Q33" s="61" t="s">
        <v>3397</v>
      </c>
      <c r="R33" s="205">
        <v>43007</v>
      </c>
      <c r="S33" s="171">
        <f t="shared" si="7"/>
        <v>6.6251184992074679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73.97097151247111</v>
      </c>
      <c r="O34" s="60"/>
      <c r="P34" s="61" t="s">
        <v>3117</v>
      </c>
      <c r="Q34" s="61" t="s">
        <v>3397</v>
      </c>
      <c r="R34" s="205">
        <v>43007</v>
      </c>
      <c r="S34" s="171">
        <f t="shared" si="7"/>
        <v>73.97097151247111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14.992137064434607</v>
      </c>
      <c r="O35" s="73"/>
      <c r="P35" s="61" t="s">
        <v>3118</v>
      </c>
      <c r="Q35" s="61" t="s">
        <v>3397</v>
      </c>
      <c r="R35" s="205">
        <v>43007</v>
      </c>
      <c r="S35" s="171">
        <f t="shared" si="7"/>
        <v>14.992137064434607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2.6392746851774023</v>
      </c>
      <c r="O36" s="73"/>
      <c r="P36" s="61" t="s">
        <v>3119</v>
      </c>
      <c r="Q36" s="61" t="s">
        <v>3397</v>
      </c>
      <c r="R36" s="205">
        <v>43007</v>
      </c>
      <c r="S36" s="171">
        <f t="shared" si="7"/>
        <v>2.6392746851774023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8.7805022514117965</v>
      </c>
      <c r="O37" s="73"/>
      <c r="P37" s="61" t="s">
        <v>3120</v>
      </c>
      <c r="Q37" s="61" t="s">
        <v>3397</v>
      </c>
      <c r="R37" s="205">
        <v>43007</v>
      </c>
      <c r="S37" s="171">
        <f t="shared" si="7"/>
        <v>8.7805022514117965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8.5573310499793145</v>
      </c>
      <c r="O38" s="60"/>
      <c r="P38" s="61" t="s">
        <v>3121</v>
      </c>
      <c r="Q38" s="61" t="s">
        <v>3397</v>
      </c>
      <c r="R38" s="205">
        <v>43007</v>
      </c>
      <c r="S38" s="171">
        <f t="shared" si="7"/>
        <v>8.5573310499793145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4.1356946152924214</v>
      </c>
      <c r="O39" s="60"/>
      <c r="P39" s="61" t="s">
        <v>3122</v>
      </c>
      <c r="Q39" s="61" t="s">
        <v>3397</v>
      </c>
      <c r="R39" s="205">
        <v>43007</v>
      </c>
      <c r="S39" s="171">
        <f t="shared" si="7"/>
        <v>4.1356946152924214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2.7364822091867129</v>
      </c>
      <c r="O40" s="60"/>
      <c r="P40" s="61" t="s">
        <v>3123</v>
      </c>
      <c r="Q40" s="61" t="s">
        <v>3397</v>
      </c>
      <c r="R40" s="205">
        <v>43007</v>
      </c>
      <c r="S40" s="171">
        <f t="shared" si="7"/>
        <v>2.7364822091867129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3.6423333064921946</v>
      </c>
      <c r="O41" s="73"/>
      <c r="P41" s="61" t="s">
        <v>3124</v>
      </c>
      <c r="Q41" s="61" t="s">
        <v>3397</v>
      </c>
      <c r="R41" s="205">
        <v>43007</v>
      </c>
      <c r="S41" s="171">
        <f t="shared" si="7"/>
        <v>3.6423333064921946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8.3089338860296564</v>
      </c>
      <c r="O42" s="73"/>
      <c r="P42" s="61" t="s">
        <v>3125</v>
      </c>
      <c r="Q42" s="61" t="s">
        <v>3397</v>
      </c>
      <c r="R42" s="205">
        <v>43007</v>
      </c>
      <c r="S42" s="171">
        <f t="shared" si="7"/>
        <v>8.3089338860296564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23.654249082717211</v>
      </c>
      <c r="O43" s="73"/>
      <c r="P43" s="61" t="s">
        <v>3126</v>
      </c>
      <c r="Q43" s="61" t="s">
        <v>3397</v>
      </c>
      <c r="R43" s="205">
        <v>43007</v>
      </c>
      <c r="S43" s="171">
        <f t="shared" si="7"/>
        <v>23.654249082717211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30.620024245846619</v>
      </c>
      <c r="O44" s="60"/>
      <c r="P44" s="61" t="s">
        <v>3127</v>
      </c>
      <c r="Q44" s="61" t="s">
        <v>3397</v>
      </c>
      <c r="R44" s="205">
        <v>43007</v>
      </c>
      <c r="S44" s="171">
        <f t="shared" si="7"/>
        <v>30.620024245846619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4.6837919108324995</v>
      </c>
      <c r="O45" s="60"/>
      <c r="P45" s="61" t="s">
        <v>3128</v>
      </c>
      <c r="Q45" s="61" t="s">
        <v>3397</v>
      </c>
      <c r="R45" s="205">
        <v>43007</v>
      </c>
      <c r="S45" s="171">
        <f t="shared" si="7"/>
        <v>4.6837919108324995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2.2207614383374206</v>
      </c>
      <c r="O46" s="60"/>
      <c r="P46" s="61" t="s">
        <v>3129</v>
      </c>
      <c r="Q46" s="61" t="s">
        <v>3397</v>
      </c>
      <c r="R46" s="205">
        <v>43007</v>
      </c>
      <c r="S46" s="171">
        <f t="shared" si="7"/>
        <v>2.2207614383374206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1.9791364978582027</v>
      </c>
      <c r="O47" s="73"/>
      <c r="P47" s="61" t="s">
        <v>3130</v>
      </c>
      <c r="Q47" s="61" t="s">
        <v>3397</v>
      </c>
      <c r="R47" s="205">
        <v>43007</v>
      </c>
      <c r="S47" s="171">
        <f t="shared" si="7"/>
        <v>1.9791364978582027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704.38</v>
      </c>
      <c r="O48" s="60"/>
      <c r="P48" s="19" t="s">
        <v>2978</v>
      </c>
      <c r="Q48" s="61" t="s">
        <v>3397</v>
      </c>
      <c r="R48" s="205">
        <v>43007</v>
      </c>
      <c r="S48" s="171">
        <f t="shared" si="7"/>
        <v>704.38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topLeftCell="A15" workbookViewId="0">
      <selection activeCell="C18" sqref="C18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P3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>
        <v>5231.8500000000004</v>
      </c>
      <c r="O6" s="19" t="s">
        <v>3372</v>
      </c>
    </row>
    <row r="7" spans="3:16" ht="14.4" x14ac:dyDescent="0.3">
      <c r="L7" s="36"/>
      <c r="M7" s="31" t="s">
        <v>2947</v>
      </c>
      <c r="N7" s="33">
        <v>2838.88</v>
      </c>
      <c r="O7" s="19" t="s">
        <v>3399</v>
      </c>
    </row>
    <row r="8" spans="3:16" ht="14.4" x14ac:dyDescent="0.3">
      <c r="L8" s="36"/>
      <c r="M8" s="31" t="s">
        <v>2947</v>
      </c>
      <c r="N8" s="208"/>
    </row>
    <row r="9" spans="3:16" ht="14.4" x14ac:dyDescent="0.3">
      <c r="L9" s="36"/>
      <c r="M9" s="31"/>
      <c r="N9" s="33"/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8070.7300000000005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8070.7300000000005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8070.7300000000005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317.82965192118718</v>
      </c>
      <c r="O25" s="60"/>
      <c r="P25" s="61" t="s">
        <v>3078</v>
      </c>
      <c r="Q25" s="61" t="s">
        <v>3373</v>
      </c>
      <c r="R25" s="205">
        <v>43007</v>
      </c>
      <c r="S25" s="171">
        <f>N25</f>
        <v>317.82965192118718</v>
      </c>
      <c r="T25" s="61" t="str">
        <f>Q25</f>
        <v>LU Region Labor Sept</v>
      </c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613.07855952614625</v>
      </c>
      <c r="O26" s="69"/>
      <c r="P26" s="61" t="s">
        <v>3079</v>
      </c>
      <c r="Q26" s="61" t="s">
        <v>3373</v>
      </c>
      <c r="R26" s="205">
        <v>43007</v>
      </c>
      <c r="S26" s="171">
        <f t="shared" ref="S26:S47" si="7">N26</f>
        <v>613.07855952614625</v>
      </c>
      <c r="T26" s="61" t="str">
        <f>Q26</f>
        <v>LU Region Labor Sept</v>
      </c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2082.1530775670922</v>
      </c>
      <c r="O27" s="60"/>
      <c r="P27" s="61" t="s">
        <v>3080</v>
      </c>
      <c r="Q27" s="61" t="s">
        <v>3373</v>
      </c>
      <c r="R27" s="205">
        <v>43007</v>
      </c>
      <c r="S27" s="171">
        <f t="shared" si="7"/>
        <v>2082.1530775670922</v>
      </c>
      <c r="T27" s="61" t="str">
        <f t="shared" ref="T27:T47" si="8">Q27</f>
        <v>LU Region Labor Sept</v>
      </c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1888.4694755907578</v>
      </c>
      <c r="O28" s="60"/>
      <c r="P28" s="61" t="s">
        <v>3081</v>
      </c>
      <c r="Q28" s="61" t="s">
        <v>3373</v>
      </c>
      <c r="R28" s="205">
        <v>43007</v>
      </c>
      <c r="S28" s="171">
        <f t="shared" si="7"/>
        <v>1888.4694755907578</v>
      </c>
      <c r="T28" s="61" t="str">
        <f t="shared" si="8"/>
        <v>LU Region Labor Sept</v>
      </c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658.20211102489304</v>
      </c>
      <c r="O29" s="73"/>
      <c r="P29" s="61" t="s">
        <v>3082</v>
      </c>
      <c r="Q29" s="61" t="s">
        <v>3373</v>
      </c>
      <c r="R29" s="205">
        <v>43007</v>
      </c>
      <c r="S29" s="171">
        <f t="shared" si="7"/>
        <v>658.20211102489304</v>
      </c>
      <c r="T29" s="61" t="str">
        <f t="shared" si="8"/>
        <v>LU Region Labor Sept</v>
      </c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198.0666424412583</v>
      </c>
      <c r="O30" s="73"/>
      <c r="P30" s="61" t="s">
        <v>3083</v>
      </c>
      <c r="Q30" s="61" t="s">
        <v>3373</v>
      </c>
      <c r="R30" s="205">
        <v>43007</v>
      </c>
      <c r="S30" s="171">
        <f t="shared" si="7"/>
        <v>198.0666424412583</v>
      </c>
      <c r="T30" s="61" t="str">
        <f t="shared" si="8"/>
        <v>LU Region Labor Sept</v>
      </c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49.455625853942799</v>
      </c>
      <c r="O31" s="60"/>
      <c r="P31" s="61" t="s">
        <v>3084</v>
      </c>
      <c r="Q31" s="61" t="s">
        <v>3373</v>
      </c>
      <c r="R31" s="205">
        <v>43007</v>
      </c>
      <c r="S31" s="171">
        <f t="shared" si="7"/>
        <v>49.455625853942799</v>
      </c>
      <c r="T31" s="61" t="str">
        <f t="shared" si="8"/>
        <v>LU Region Labor Sept</v>
      </c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75.910080673938339</v>
      </c>
      <c r="O32" s="73"/>
      <c r="P32" s="61" t="s">
        <v>3085</v>
      </c>
      <c r="Q32" s="61" t="s">
        <v>3373</v>
      </c>
      <c r="R32" s="205">
        <v>43007</v>
      </c>
      <c r="S32" s="171">
        <f t="shared" si="7"/>
        <v>75.910080673938339</v>
      </c>
      <c r="T32" s="61" t="str">
        <f>Q32</f>
        <v>LU Region Labor Sept</v>
      </c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847.55350650905189</v>
      </c>
      <c r="O33" s="60"/>
      <c r="P33" s="61" t="s">
        <v>3086</v>
      </c>
      <c r="Q33" s="61" t="s">
        <v>3373</v>
      </c>
      <c r="R33" s="205">
        <v>43007</v>
      </c>
      <c r="S33" s="171">
        <f t="shared" si="7"/>
        <v>847.55350650905189</v>
      </c>
      <c r="T33" s="61" t="str">
        <f t="shared" si="8"/>
        <v>LU Region Labor Sept</v>
      </c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171.77871371993004</v>
      </c>
      <c r="O34" s="73"/>
      <c r="P34" s="61" t="s">
        <v>3087</v>
      </c>
      <c r="Q34" s="61" t="s">
        <v>3373</v>
      </c>
      <c r="R34" s="205">
        <v>43007</v>
      </c>
      <c r="S34" s="171">
        <f t="shared" si="7"/>
        <v>171.77871371993004</v>
      </c>
      <c r="T34" s="61" t="str">
        <f t="shared" si="8"/>
        <v>LU Region Labor Sept</v>
      </c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30.240599363840282</v>
      </c>
      <c r="O35" s="73"/>
      <c r="P35" s="61" t="s">
        <v>3088</v>
      </c>
      <c r="Q35" s="61" t="s">
        <v>3373</v>
      </c>
      <c r="R35" s="205">
        <v>43007</v>
      </c>
      <c r="S35" s="171">
        <f t="shared" si="7"/>
        <v>30.240599363840282</v>
      </c>
      <c r="T35" s="61" t="str">
        <f t="shared" si="8"/>
        <v>LU Region Labor Sept</v>
      </c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100.60629622581098</v>
      </c>
      <c r="O36" s="73"/>
      <c r="P36" s="61" t="s">
        <v>3089</v>
      </c>
      <c r="Q36" s="61" t="s">
        <v>3373</v>
      </c>
      <c r="R36" s="205">
        <v>43007</v>
      </c>
      <c r="S36" s="171">
        <f t="shared" si="7"/>
        <v>100.60629622581098</v>
      </c>
      <c r="T36" s="61" t="str">
        <f t="shared" si="8"/>
        <v>LU Region Labor Sept</v>
      </c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98.049218355148568</v>
      </c>
      <c r="O37" s="60"/>
      <c r="P37" s="61" t="s">
        <v>3090</v>
      </c>
      <c r="Q37" s="61" t="s">
        <v>3373</v>
      </c>
      <c r="R37" s="205">
        <v>43007</v>
      </c>
      <c r="S37" s="171">
        <f t="shared" si="7"/>
        <v>98.049218355148568</v>
      </c>
      <c r="T37" s="61" t="str">
        <f t="shared" si="8"/>
        <v>LU Region Labor Sept</v>
      </c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47.386459868932974</v>
      </c>
      <c r="O38" s="60"/>
      <c r="P38" s="61" t="s">
        <v>3091</v>
      </c>
      <c r="Q38" s="61" t="s">
        <v>3373</v>
      </c>
      <c r="R38" s="205">
        <v>43007</v>
      </c>
      <c r="S38" s="171">
        <f t="shared" si="7"/>
        <v>47.386459868932974</v>
      </c>
      <c r="T38" s="61" t="str">
        <f t="shared" si="8"/>
        <v>LU Region Labor Sept</v>
      </c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31.354395440173601</v>
      </c>
      <c r="O39" s="60"/>
      <c r="P39" s="61" t="s">
        <v>3092</v>
      </c>
      <c r="Q39" s="61" t="s">
        <v>3373</v>
      </c>
      <c r="R39" s="205">
        <v>43007</v>
      </c>
      <c r="S39" s="171">
        <f t="shared" si="7"/>
        <v>31.354395440173601</v>
      </c>
      <c r="T39" s="61" t="str">
        <f t="shared" si="8"/>
        <v>LU Region Labor Sept</v>
      </c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41.733565244194544</v>
      </c>
      <c r="O40" s="73"/>
      <c r="P40" s="61" t="s">
        <v>3093</v>
      </c>
      <c r="Q40" s="61" t="s">
        <v>3373</v>
      </c>
      <c r="R40" s="205">
        <v>43007</v>
      </c>
      <c r="S40" s="171">
        <f t="shared" si="7"/>
        <v>41.733565244194544</v>
      </c>
      <c r="T40" s="61" t="str">
        <f t="shared" si="8"/>
        <v>LU Region Labor Sept</v>
      </c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95.203103412925032</v>
      </c>
      <c r="O41" s="73"/>
      <c r="P41" s="61" t="s">
        <v>3094</v>
      </c>
      <c r="Q41" s="61" t="s">
        <v>3373</v>
      </c>
      <c r="R41" s="205">
        <v>43007</v>
      </c>
      <c r="S41" s="171">
        <f t="shared" si="7"/>
        <v>95.203103412925032</v>
      </c>
      <c r="T41" s="61" t="str">
        <f t="shared" si="8"/>
        <v>LU Region Labor Sept</v>
      </c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271.02850407359421</v>
      </c>
      <c r="O42" s="73"/>
      <c r="P42" s="61" t="s">
        <v>3095</v>
      </c>
      <c r="Q42" s="61" t="s">
        <v>3373</v>
      </c>
      <c r="R42" s="205">
        <v>43007</v>
      </c>
      <c r="S42" s="171">
        <f t="shared" si="7"/>
        <v>271.02850407359421</v>
      </c>
      <c r="T42" s="61" t="str">
        <f>Q42</f>
        <v>LU Region Labor Sept</v>
      </c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350.8418017003346</v>
      </c>
      <c r="O43" s="60"/>
      <c r="P43" s="61" t="s">
        <v>3096</v>
      </c>
      <c r="Q43" s="61" t="s">
        <v>3373</v>
      </c>
      <c r="R43" s="205">
        <v>43007</v>
      </c>
      <c r="S43" s="171">
        <f t="shared" si="7"/>
        <v>350.8418017003346</v>
      </c>
      <c r="T43" s="61" t="str">
        <f t="shared" si="8"/>
        <v>LU Region Labor Sept</v>
      </c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53.66651507497825</v>
      </c>
      <c r="O44" s="60"/>
      <c r="P44" s="61" t="s">
        <v>3097</v>
      </c>
      <c r="Q44" s="61" t="s">
        <v>3373</v>
      </c>
      <c r="R44" s="205">
        <v>43007</v>
      </c>
      <c r="S44" s="171">
        <f t="shared" si="7"/>
        <v>53.66651507497825</v>
      </c>
      <c r="T44" s="61" t="str">
        <f>Q44</f>
        <v>LU Region Labor Sept</v>
      </c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25.44530787818077</v>
      </c>
      <c r="O45" s="60"/>
      <c r="P45" s="61" t="s">
        <v>3098</v>
      </c>
      <c r="Q45" s="61" t="s">
        <v>3373</v>
      </c>
      <c r="R45" s="205">
        <v>43007</v>
      </c>
      <c r="S45" s="171">
        <f t="shared" si="7"/>
        <v>25.44530787818077</v>
      </c>
      <c r="T45" s="61" t="str">
        <f t="shared" si="8"/>
        <v>LU Region Labor Sept</v>
      </c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22.676788533687972</v>
      </c>
      <c r="O46" s="73"/>
      <c r="P46" s="61" t="s">
        <v>3099</v>
      </c>
      <c r="Q46" s="61" t="s">
        <v>3373</v>
      </c>
      <c r="R46" s="205">
        <v>43007</v>
      </c>
      <c r="S46" s="171">
        <f t="shared" si="7"/>
        <v>22.676788533687972</v>
      </c>
      <c r="T46" s="61" t="str">
        <f t="shared" si="8"/>
        <v>LU Region Labor Sept</v>
      </c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9">SUM(H25:H46)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8070.73</v>
      </c>
      <c r="O47" s="60"/>
      <c r="P47" s="19" t="s">
        <v>2947</v>
      </c>
      <c r="Q47" s="61" t="s">
        <v>3373</v>
      </c>
      <c r="R47" s="205">
        <v>43007</v>
      </c>
      <c r="S47" s="171">
        <f t="shared" si="7"/>
        <v>8070.73</v>
      </c>
      <c r="T47" s="61" t="str">
        <f t="shared" si="8"/>
        <v>LU Region Labor Sept</v>
      </c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65" orientation="landscape" r:id="rId1"/>
  <headerFooter>
    <oddFooter>&amp;L&amp;A&amp;RLU 009391X&amp;P</oddFooter>
  </headerFooter>
  <drawing r:id="rId2"/>
  <legacy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7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2.5546875" style="19" customWidth="1"/>
    <col min="14" max="14" width="16.88671875" style="19" hidden="1" customWidth="1"/>
    <col min="15" max="15" width="13.33203125" style="19" customWidth="1"/>
    <col min="16" max="16" width="11.109375" style="19" customWidth="1"/>
    <col min="17" max="17" width="2.44140625" style="19" customWidth="1"/>
    <col min="18" max="18" width="23.6640625" style="19" bestFit="1" customWidth="1"/>
    <col min="19" max="19" width="17.5546875" style="19" customWidth="1"/>
    <col min="20" max="16384" width="12.5546875" style="19"/>
  </cols>
  <sheetData>
    <row r="1" spans="3:20" s="18" customFormat="1" ht="14.4" x14ac:dyDescent="0.3">
      <c r="F1" s="19"/>
      <c r="G1" s="20"/>
      <c r="R1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f>2558.84+1060.9+1552.85+95.21</f>
        <v>5267.8</v>
      </c>
      <c r="P6" s="19" t="s">
        <v>3400</v>
      </c>
    </row>
    <row r="7" spans="3:20" ht="14.4" x14ac:dyDescent="0.3">
      <c r="L7" s="28"/>
      <c r="M7" s="31" t="s">
        <v>603</v>
      </c>
      <c r="N7" s="33">
        <v>17.38</v>
      </c>
      <c r="O7">
        <f>680.2+282.01+412.78+25.31</f>
        <v>1400.3</v>
      </c>
      <c r="P7" s="19" t="s">
        <v>3401</v>
      </c>
    </row>
    <row r="8" spans="3:20" ht="14.4" x14ac:dyDescent="0.3">
      <c r="L8" s="28"/>
      <c r="M8" s="31"/>
      <c r="N8" s="105"/>
      <c r="O8" s="189"/>
    </row>
    <row r="9" spans="3:20" ht="14.4" x14ac:dyDescent="0.3">
      <c r="L9" s="28"/>
      <c r="M9" s="31"/>
      <c r="N9" s="33"/>
      <c r="O9" s="189"/>
      <c r="S9" s="35"/>
      <c r="T9" s="35"/>
    </row>
    <row r="10" spans="3:20" ht="14.4" x14ac:dyDescent="0.3">
      <c r="L10" s="36"/>
      <c r="M10" s="31"/>
      <c r="N10" s="106"/>
      <c r="O10" s="189"/>
    </row>
    <row r="11" spans="3:20" ht="14.4" x14ac:dyDescent="0.3">
      <c r="L11" s="28"/>
      <c r="M11" s="31"/>
      <c r="N11" s="34"/>
      <c r="O11" s="189"/>
    </row>
    <row r="12" spans="3:20" ht="14.4" x14ac:dyDescent="0.3">
      <c r="L12" s="28"/>
      <c r="M12" s="31"/>
      <c r="N12" s="106"/>
      <c r="O12"/>
    </row>
    <row r="13" spans="3:20" ht="14.4" x14ac:dyDescent="0.3">
      <c r="L13" s="28"/>
      <c r="M13" s="31"/>
      <c r="N13" s="34"/>
      <c r="O13"/>
    </row>
    <row r="14" spans="3:20" ht="14.4" x14ac:dyDescent="0.3">
      <c r="L14" s="28"/>
      <c r="M14" s="31"/>
      <c r="N14" s="106"/>
      <c r="O14"/>
      <c r="P14" s="70"/>
    </row>
    <row r="15" spans="3:20" ht="14.4" x14ac:dyDescent="0.3">
      <c r="K15" s="39"/>
      <c r="L15" s="28"/>
      <c r="M15" s="31"/>
      <c r="N15" s="34"/>
      <c r="O15"/>
      <c r="P15" s="70"/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21">
        <f>O6+O8+O10+O12+O14</f>
        <v>5267.8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207.4487735793949</v>
      </c>
      <c r="P26" s="60"/>
      <c r="R26" s="61" t="s">
        <v>788</v>
      </c>
      <c r="S26" s="61" t="s">
        <v>3369</v>
      </c>
      <c r="T26" s="205">
        <v>43007</v>
      </c>
      <c r="U26" s="171">
        <f>O26</f>
        <v>207.4487735793949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400.15899873640092</v>
      </c>
      <c r="P27" s="69"/>
      <c r="R27" s="61" t="s">
        <v>790</v>
      </c>
      <c r="S27" s="61" t="s">
        <v>3369</v>
      </c>
      <c r="T27" s="205">
        <v>43007</v>
      </c>
      <c r="U27" s="171">
        <f t="shared" ref="U27:U48" si="8">O27</f>
        <v>400.15899873640092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1359.0302218024799</v>
      </c>
      <c r="P28" s="60"/>
      <c r="R28" s="61" t="s">
        <v>791</v>
      </c>
      <c r="S28" s="61" t="s">
        <v>3369</v>
      </c>
      <c r="T28" s="205">
        <v>43007</v>
      </c>
      <c r="U28" s="171">
        <f t="shared" si="8"/>
        <v>1359.0302218024799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1232.6121061560718</v>
      </c>
      <c r="P29" s="60"/>
      <c r="R29" s="61" t="s">
        <v>792</v>
      </c>
      <c r="S29" s="61" t="s">
        <v>3369</v>
      </c>
      <c r="T29" s="205">
        <v>43007</v>
      </c>
      <c r="U29" s="171">
        <f t="shared" si="8"/>
        <v>1232.6121061560718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429.61133385170007</v>
      </c>
      <c r="P30" s="73"/>
      <c r="Q30" s="19"/>
      <c r="R30" s="61" t="s">
        <v>793</v>
      </c>
      <c r="S30" s="61" t="s">
        <v>3369</v>
      </c>
      <c r="T30" s="205">
        <v>43007</v>
      </c>
      <c r="U30" s="171">
        <f t="shared" si="8"/>
        <v>429.61133385170007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129.27894490982357</v>
      </c>
      <c r="P31" s="73"/>
      <c r="R31" s="61" t="s">
        <v>794</v>
      </c>
      <c r="S31" s="61" t="s">
        <v>3369</v>
      </c>
      <c r="T31" s="205">
        <v>43007</v>
      </c>
      <c r="U31" s="171">
        <f t="shared" si="8"/>
        <v>129.27894490982357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32.279898580847068</v>
      </c>
      <c r="P32" s="60"/>
      <c r="Q32" s="56"/>
      <c r="R32" s="61" t="s">
        <v>795</v>
      </c>
      <c r="S32" s="61" t="s">
        <v>3369</v>
      </c>
      <c r="T32" s="205">
        <v>43007</v>
      </c>
      <c r="U32" s="171">
        <f t="shared" si="8"/>
        <v>32.279898580847068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49.546834421938584</v>
      </c>
      <c r="P33" s="73"/>
      <c r="R33" s="61" t="s">
        <v>796</v>
      </c>
      <c r="S33" s="61" t="s">
        <v>3369</v>
      </c>
      <c r="T33" s="205">
        <v>43007</v>
      </c>
      <c r="U33" s="171">
        <f t="shared" si="8"/>
        <v>49.546834421938584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553.2017997861883</v>
      </c>
      <c r="P34" s="60"/>
      <c r="R34" s="61" t="s">
        <v>797</v>
      </c>
      <c r="S34" s="61" t="s">
        <v>3369</v>
      </c>
      <c r="T34" s="205">
        <v>43007</v>
      </c>
      <c r="U34" s="171">
        <f t="shared" si="8"/>
        <v>553.2017997861883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112.12070136578072</v>
      </c>
      <c r="P35" s="73"/>
      <c r="R35" s="61" t="s">
        <v>798</v>
      </c>
      <c r="S35" s="61" t="s">
        <v>3369</v>
      </c>
      <c r="T35" s="205">
        <v>43007</v>
      </c>
      <c r="U35" s="171">
        <f t="shared" si="8"/>
        <v>112.12070136578072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19.738168583119226</v>
      </c>
      <c r="P36" s="73"/>
      <c r="Q36" s="19"/>
      <c r="R36" s="61" t="s">
        <v>799</v>
      </c>
      <c r="S36" s="61" t="s">
        <v>3369</v>
      </c>
      <c r="T36" s="205">
        <v>43007</v>
      </c>
      <c r="U36" s="171">
        <f t="shared" si="8"/>
        <v>19.738168583119226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65.666159970452128</v>
      </c>
      <c r="P37" s="73"/>
      <c r="R37" s="61" t="s">
        <v>800</v>
      </c>
      <c r="S37" s="61" t="s">
        <v>3369</v>
      </c>
      <c r="T37" s="205">
        <v>43007</v>
      </c>
      <c r="U37" s="171">
        <f t="shared" si="8"/>
        <v>65.666159970452128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63.997144304325836</v>
      </c>
      <c r="P38" s="60"/>
      <c r="Q38" s="56"/>
      <c r="R38" s="61" t="s">
        <v>801</v>
      </c>
      <c r="S38" s="61" t="s">
        <v>3369</v>
      </c>
      <c r="T38" s="205">
        <v>43007</v>
      </c>
      <c r="U38" s="171">
        <f t="shared" si="8"/>
        <v>63.997144304325836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30.929345089919387</v>
      </c>
      <c r="P39" s="60"/>
      <c r="Q39" s="56"/>
      <c r="R39" s="61" t="s">
        <v>802</v>
      </c>
      <c r="S39" s="61" t="s">
        <v>3369</v>
      </c>
      <c r="T39" s="205">
        <v>43007</v>
      </c>
      <c r="U39" s="171">
        <f t="shared" si="8"/>
        <v>30.929345089919387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20.465148047295163</v>
      </c>
      <c r="P40" s="60"/>
      <c r="R40" s="61" t="s">
        <v>803</v>
      </c>
      <c r="S40" s="61" t="s">
        <v>3369</v>
      </c>
      <c r="T40" s="205">
        <v>43007</v>
      </c>
      <c r="U40" s="171">
        <f t="shared" si="8"/>
        <v>20.465148047295163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27.239676583576458</v>
      </c>
      <c r="P41" s="73"/>
      <c r="Q41" s="19"/>
      <c r="R41" s="61" t="s">
        <v>804</v>
      </c>
      <c r="S41" s="61" t="s">
        <v>3369</v>
      </c>
      <c r="T41" s="205">
        <v>43007</v>
      </c>
      <c r="U41" s="171">
        <f t="shared" si="8"/>
        <v>27.239676583576458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62.139472905004432</v>
      </c>
      <c r="P42" s="73"/>
      <c r="Q42" s="19"/>
      <c r="R42" s="61" t="s">
        <v>805</v>
      </c>
      <c r="S42" s="61" t="s">
        <v>3369</v>
      </c>
      <c r="T42" s="205">
        <v>43007</v>
      </c>
      <c r="U42" s="171">
        <f t="shared" si="8"/>
        <v>62.139472905004432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176.90146414994425</v>
      </c>
      <c r="P43" s="73"/>
      <c r="R43" s="61" t="s">
        <v>806</v>
      </c>
      <c r="S43" s="61" t="s">
        <v>3369</v>
      </c>
      <c r="T43" s="205">
        <v>43007</v>
      </c>
      <c r="U43" s="171">
        <f t="shared" si="8"/>
        <v>176.90146414994425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228.99594497610781</v>
      </c>
      <c r="P44" s="60"/>
      <c r="Q44" s="56"/>
      <c r="R44" s="61" t="s">
        <v>807</v>
      </c>
      <c r="S44" s="61" t="s">
        <v>3369</v>
      </c>
      <c r="T44" s="205">
        <v>43007</v>
      </c>
      <c r="U44" s="171">
        <f t="shared" si="8"/>
        <v>228.99594497610781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35.028363990862097</v>
      </c>
      <c r="P45" s="60"/>
      <c r="Q45" s="56"/>
      <c r="R45" s="61" t="s">
        <v>595</v>
      </c>
      <c r="S45" s="61" t="s">
        <v>3369</v>
      </c>
      <c r="T45" s="205">
        <v>43007</v>
      </c>
      <c r="U45" s="171">
        <f t="shared" si="8"/>
        <v>35.028363990862097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16.608261314736172</v>
      </c>
      <c r="P46" s="60"/>
      <c r="R46" s="61" t="s">
        <v>808</v>
      </c>
      <c r="S46" s="61" t="s">
        <v>3369</v>
      </c>
      <c r="T46" s="205">
        <v>43007</v>
      </c>
      <c r="U46" s="171">
        <f t="shared" si="8"/>
        <v>16.608261314736172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14.801236894030836</v>
      </c>
      <c r="P47" s="73"/>
      <c r="Q47" s="19"/>
      <c r="R47" s="61" t="s">
        <v>946</v>
      </c>
      <c r="S47" s="61" t="s">
        <v>3369</v>
      </c>
      <c r="T47" s="205">
        <v>43007</v>
      </c>
      <c r="U47" s="171">
        <f t="shared" si="8"/>
        <v>14.801236894030836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5267.8</v>
      </c>
      <c r="P48" s="60"/>
      <c r="R48" s="19" t="s">
        <v>47</v>
      </c>
      <c r="S48" s="61" t="s">
        <v>3369</v>
      </c>
      <c r="T48" s="205">
        <v>43007</v>
      </c>
      <c r="U48" s="171">
        <f t="shared" si="8"/>
        <v>5267.8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-5267.8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5267.8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7"/>
  <sheetViews>
    <sheetView topLeftCell="A10" workbookViewId="0">
      <selection activeCell="Q27" sqref="Q27"/>
    </sheetView>
  </sheetViews>
  <sheetFormatPr defaultRowHeight="14.4" x14ac:dyDescent="0.3"/>
  <cols>
    <col min="1" max="1" width="9.44140625" bestFit="1" customWidth="1"/>
    <col min="2" max="2" width="23.88671875" customWidth="1"/>
    <col min="3" max="3" width="23.6640625" bestFit="1" customWidth="1"/>
    <col min="4" max="4" width="19.44140625" customWidth="1"/>
    <col min="5" max="5" width="31.21875" customWidth="1"/>
    <col min="6" max="6" width="18.44140625" customWidth="1"/>
    <col min="7" max="7" width="57.33203125" customWidth="1"/>
    <col min="8" max="8" width="29.88671875" bestFit="1" customWidth="1"/>
    <col min="9" max="9" width="12.21875" style="7" bestFit="1" customWidth="1"/>
    <col min="10" max="10" width="12.77734375" style="7" bestFit="1" customWidth="1"/>
    <col min="11" max="11" width="12.77734375" style="7" customWidth="1"/>
    <col min="12" max="12" width="23.6640625" bestFit="1" customWidth="1"/>
    <col min="13" max="13" width="41.5546875" bestFit="1" customWidth="1"/>
    <col min="14" max="14" width="8.6640625" bestFit="1" customWidth="1"/>
    <col min="15" max="15" width="10.77734375" bestFit="1" customWidth="1"/>
    <col min="16" max="16" width="5.109375" bestFit="1" customWidth="1"/>
    <col min="17" max="17" width="7.6640625" bestFit="1" customWidth="1"/>
    <col min="18" max="18" width="14.21875" bestFit="1" customWidth="1"/>
  </cols>
  <sheetData>
    <row r="1" spans="1:18" x14ac:dyDescent="0.3">
      <c r="A1" t="s">
        <v>0</v>
      </c>
      <c r="B1" t="s">
        <v>3</v>
      </c>
      <c r="C1" t="s">
        <v>8</v>
      </c>
      <c r="D1" s="3" t="s">
        <v>1</v>
      </c>
      <c r="E1" s="3" t="s">
        <v>2</v>
      </c>
      <c r="F1" s="3" t="s">
        <v>4</v>
      </c>
      <c r="G1" s="3" t="s">
        <v>5</v>
      </c>
      <c r="H1" s="3" t="s">
        <v>6</v>
      </c>
      <c r="I1" s="7" t="s">
        <v>9</v>
      </c>
      <c r="J1" s="7" t="s">
        <v>10</v>
      </c>
      <c r="K1" s="7" t="s">
        <v>2475</v>
      </c>
      <c r="L1" s="3" t="s">
        <v>11</v>
      </c>
      <c r="M1" s="3" t="s">
        <v>12</v>
      </c>
      <c r="N1" s="3" t="s">
        <v>13</v>
      </c>
      <c r="O1" s="3" t="s">
        <v>1001</v>
      </c>
      <c r="P1" s="3" t="s">
        <v>1002</v>
      </c>
      <c r="Q1" s="3" t="s">
        <v>1003</v>
      </c>
      <c r="R1" s="3" t="s">
        <v>1004</v>
      </c>
    </row>
    <row r="2" spans="1:18" x14ac:dyDescent="0.3">
      <c r="A2">
        <v>2017</v>
      </c>
      <c r="B2" s="1">
        <v>42971</v>
      </c>
      <c r="C2">
        <v>8</v>
      </c>
      <c r="D2" s="3" t="s">
        <v>3324</v>
      </c>
      <c r="E2" s="3" t="s">
        <v>15</v>
      </c>
      <c r="F2" s="3" t="s">
        <v>57</v>
      </c>
      <c r="G2" s="3" t="s">
        <v>58</v>
      </c>
      <c r="H2" s="3" t="s">
        <v>3325</v>
      </c>
      <c r="I2" s="7">
        <v>19852.490000000002</v>
      </c>
      <c r="J2" s="7">
        <v>0</v>
      </c>
      <c r="K2" s="7">
        <f t="shared" ref="K2:K22" si="0">I2-J2</f>
        <v>19852.490000000002</v>
      </c>
      <c r="L2" s="3" t="s">
        <v>60</v>
      </c>
      <c r="M2" s="3" t="s">
        <v>61</v>
      </c>
      <c r="N2" s="3">
        <v>8020</v>
      </c>
      <c r="O2" s="3">
        <v>100</v>
      </c>
      <c r="P2" s="3">
        <v>69</v>
      </c>
      <c r="Q2" s="3">
        <v>5200</v>
      </c>
      <c r="R2" s="3">
        <v>6366</v>
      </c>
    </row>
    <row r="3" spans="1:18" x14ac:dyDescent="0.3">
      <c r="A3">
        <v>2017</v>
      </c>
      <c r="B3" s="1">
        <v>42971</v>
      </c>
      <c r="C3">
        <v>8</v>
      </c>
      <c r="D3" s="3" t="s">
        <v>3275</v>
      </c>
      <c r="E3" s="3" t="s">
        <v>15</v>
      </c>
      <c r="F3" s="3" t="s">
        <v>16</v>
      </c>
      <c r="G3" s="3" t="s">
        <v>17</v>
      </c>
      <c r="H3" s="3" t="s">
        <v>3276</v>
      </c>
      <c r="I3" s="7">
        <v>7834.11</v>
      </c>
      <c r="J3" s="7">
        <v>0</v>
      </c>
      <c r="K3" s="7">
        <f t="shared" si="0"/>
        <v>7834.11</v>
      </c>
      <c r="L3" s="3" t="s">
        <v>37</v>
      </c>
      <c r="M3" s="3" t="s">
        <v>38</v>
      </c>
      <c r="N3" s="3">
        <v>8020</v>
      </c>
      <c r="O3" s="3">
        <v>100</v>
      </c>
      <c r="P3" s="3">
        <v>69</v>
      </c>
      <c r="Q3" s="3">
        <v>5010</v>
      </c>
      <c r="R3" s="3">
        <v>6369</v>
      </c>
    </row>
    <row r="4" spans="1:18" x14ac:dyDescent="0.3">
      <c r="A4">
        <v>2017</v>
      </c>
      <c r="B4" s="1">
        <v>42971</v>
      </c>
      <c r="C4">
        <v>8</v>
      </c>
      <c r="D4" s="3" t="s">
        <v>3275</v>
      </c>
      <c r="E4" s="3" t="s">
        <v>15</v>
      </c>
      <c r="F4" s="3" t="s">
        <v>16</v>
      </c>
      <c r="G4" s="3" t="s">
        <v>17</v>
      </c>
      <c r="H4" s="3" t="s">
        <v>3276</v>
      </c>
      <c r="I4" s="7">
        <v>1085.0999999999999</v>
      </c>
      <c r="J4" s="7">
        <v>0</v>
      </c>
      <c r="K4" s="7">
        <f t="shared" si="0"/>
        <v>1085.0999999999999</v>
      </c>
      <c r="L4" s="3" t="s">
        <v>37</v>
      </c>
      <c r="M4" s="3" t="s">
        <v>38</v>
      </c>
      <c r="N4" s="3">
        <v>8020</v>
      </c>
      <c r="O4" s="3">
        <v>100</v>
      </c>
      <c r="P4" s="3">
        <v>69</v>
      </c>
      <c r="Q4" s="3">
        <v>5010</v>
      </c>
      <c r="R4" s="3">
        <v>6369</v>
      </c>
    </row>
    <row r="5" spans="1:18" x14ac:dyDescent="0.3">
      <c r="A5">
        <v>2017</v>
      </c>
      <c r="B5" s="1">
        <v>42971</v>
      </c>
      <c r="C5">
        <v>8</v>
      </c>
      <c r="D5" s="3" t="s">
        <v>3275</v>
      </c>
      <c r="E5" s="3" t="s">
        <v>15</v>
      </c>
      <c r="F5" s="3" t="s">
        <v>16</v>
      </c>
      <c r="G5" s="3" t="s">
        <v>17</v>
      </c>
      <c r="H5" s="3" t="s">
        <v>3276</v>
      </c>
      <c r="I5" s="7">
        <v>1373.48</v>
      </c>
      <c r="J5" s="7">
        <v>0</v>
      </c>
      <c r="K5" s="7">
        <f t="shared" si="0"/>
        <v>1373.48</v>
      </c>
      <c r="L5" s="3" t="s">
        <v>37</v>
      </c>
      <c r="M5" s="3" t="s">
        <v>38</v>
      </c>
      <c r="N5" s="3">
        <v>8020</v>
      </c>
      <c r="O5" s="3">
        <v>100</v>
      </c>
      <c r="P5" s="3">
        <v>69</v>
      </c>
      <c r="Q5" s="3">
        <v>5010</v>
      </c>
      <c r="R5" s="3">
        <v>6369</v>
      </c>
    </row>
    <row r="6" spans="1:18" x14ac:dyDescent="0.3">
      <c r="A6">
        <v>2017</v>
      </c>
      <c r="B6" s="1">
        <v>42971</v>
      </c>
      <c r="C6">
        <v>8</v>
      </c>
      <c r="D6" s="3" t="s">
        <v>3275</v>
      </c>
      <c r="E6" s="3" t="s">
        <v>15</v>
      </c>
      <c r="F6" s="3" t="s">
        <v>16</v>
      </c>
      <c r="G6" s="3" t="s">
        <v>17</v>
      </c>
      <c r="H6" s="3" t="s">
        <v>3276</v>
      </c>
      <c r="I6" s="7">
        <v>3181.17</v>
      </c>
      <c r="J6" s="7">
        <v>0</v>
      </c>
      <c r="K6" s="7">
        <f t="shared" si="0"/>
        <v>3181.17</v>
      </c>
      <c r="L6" s="3" t="s">
        <v>37</v>
      </c>
      <c r="M6" s="3" t="s">
        <v>38</v>
      </c>
      <c r="N6" s="3">
        <v>8020</v>
      </c>
      <c r="O6" s="3">
        <v>100</v>
      </c>
      <c r="P6" s="3">
        <v>69</v>
      </c>
      <c r="Q6" s="3">
        <v>5010</v>
      </c>
      <c r="R6" s="3">
        <v>6369</v>
      </c>
    </row>
    <row r="7" spans="1:18" x14ac:dyDescent="0.3">
      <c r="A7">
        <v>2017</v>
      </c>
      <c r="B7" s="1">
        <v>42971</v>
      </c>
      <c r="C7">
        <v>8</v>
      </c>
      <c r="D7" s="3" t="s">
        <v>3275</v>
      </c>
      <c r="E7" s="3" t="s">
        <v>15</v>
      </c>
      <c r="F7" s="3" t="s">
        <v>16</v>
      </c>
      <c r="G7" s="3" t="s">
        <v>17</v>
      </c>
      <c r="H7" s="3" t="s">
        <v>3276</v>
      </c>
      <c r="I7" s="7">
        <v>2525.19</v>
      </c>
      <c r="J7" s="7">
        <v>0</v>
      </c>
      <c r="K7" s="7">
        <f t="shared" si="0"/>
        <v>2525.19</v>
      </c>
      <c r="L7" s="3" t="s">
        <v>37</v>
      </c>
      <c r="M7" s="3" t="s">
        <v>38</v>
      </c>
      <c r="N7" s="3">
        <v>8020</v>
      </c>
      <c r="O7" s="3">
        <v>100</v>
      </c>
      <c r="P7" s="3">
        <v>69</v>
      </c>
      <c r="Q7" s="3">
        <v>5010</v>
      </c>
      <c r="R7" s="3">
        <v>6369</v>
      </c>
    </row>
    <row r="8" spans="1:18" x14ac:dyDescent="0.3">
      <c r="A8">
        <v>2017</v>
      </c>
      <c r="B8" s="1">
        <v>42971</v>
      </c>
      <c r="C8">
        <v>8</v>
      </c>
      <c r="D8" s="3" t="s">
        <v>3275</v>
      </c>
      <c r="E8" s="3" t="s">
        <v>15</v>
      </c>
      <c r="F8" s="3" t="s">
        <v>16</v>
      </c>
      <c r="G8" s="3" t="s">
        <v>17</v>
      </c>
      <c r="H8" s="3" t="s">
        <v>3276</v>
      </c>
      <c r="I8" s="7">
        <v>452.47</v>
      </c>
      <c r="J8" s="7">
        <v>0</v>
      </c>
      <c r="K8" s="7">
        <f t="shared" si="0"/>
        <v>452.47</v>
      </c>
      <c r="L8" s="3" t="s">
        <v>37</v>
      </c>
      <c r="M8" s="3" t="s">
        <v>38</v>
      </c>
      <c r="N8" s="3">
        <v>8020</v>
      </c>
      <c r="O8" s="3">
        <v>100</v>
      </c>
      <c r="P8" s="3">
        <v>69</v>
      </c>
      <c r="Q8" s="3">
        <v>5010</v>
      </c>
      <c r="R8" s="3">
        <v>6369</v>
      </c>
    </row>
    <row r="9" spans="1:18" x14ac:dyDescent="0.3">
      <c r="A9">
        <v>2017</v>
      </c>
      <c r="B9" s="1">
        <v>42971</v>
      </c>
      <c r="C9">
        <v>8</v>
      </c>
      <c r="D9" s="3" t="s">
        <v>3275</v>
      </c>
      <c r="E9" s="3" t="s">
        <v>15</v>
      </c>
      <c r="F9" s="3" t="s">
        <v>16</v>
      </c>
      <c r="G9" s="3" t="s">
        <v>17</v>
      </c>
      <c r="H9" s="3" t="s">
        <v>3276</v>
      </c>
      <c r="I9" s="7">
        <v>1925.02</v>
      </c>
      <c r="J9" s="7">
        <v>0</v>
      </c>
      <c r="K9" s="7">
        <f t="shared" si="0"/>
        <v>1925.02</v>
      </c>
      <c r="L9" s="3" t="s">
        <v>19</v>
      </c>
      <c r="M9" s="3" t="s">
        <v>20</v>
      </c>
      <c r="N9" s="3">
        <v>8020</v>
      </c>
      <c r="O9" s="3">
        <v>100</v>
      </c>
      <c r="P9" s="3">
        <v>69</v>
      </c>
      <c r="Q9" s="3">
        <v>5010</v>
      </c>
      <c r="R9" s="3">
        <v>6368</v>
      </c>
    </row>
    <row r="10" spans="1:18" x14ac:dyDescent="0.3">
      <c r="A10">
        <v>2017</v>
      </c>
      <c r="B10" s="1">
        <v>42971</v>
      </c>
      <c r="C10">
        <v>8</v>
      </c>
      <c r="D10" s="3" t="s">
        <v>3275</v>
      </c>
      <c r="E10" s="3" t="s">
        <v>15</v>
      </c>
      <c r="F10" s="3" t="s">
        <v>16</v>
      </c>
      <c r="G10" s="3" t="s">
        <v>17</v>
      </c>
      <c r="H10" s="3" t="s">
        <v>3276</v>
      </c>
      <c r="I10" s="7">
        <v>83.26</v>
      </c>
      <c r="J10" s="7">
        <v>0</v>
      </c>
      <c r="K10" s="7">
        <f t="shared" si="0"/>
        <v>83.26</v>
      </c>
      <c r="L10" s="3" t="s">
        <v>19</v>
      </c>
      <c r="M10" s="3" t="s">
        <v>20</v>
      </c>
      <c r="N10" s="3">
        <v>8020</v>
      </c>
      <c r="O10" s="3">
        <v>100</v>
      </c>
      <c r="P10" s="3">
        <v>69</v>
      </c>
      <c r="Q10" s="3">
        <v>5010</v>
      </c>
      <c r="R10" s="3">
        <v>6368</v>
      </c>
    </row>
    <row r="11" spans="1:18" x14ac:dyDescent="0.3">
      <c r="A11">
        <v>2017</v>
      </c>
      <c r="B11" s="1">
        <v>42971</v>
      </c>
      <c r="C11">
        <v>8</v>
      </c>
      <c r="D11" s="3" t="s">
        <v>3275</v>
      </c>
      <c r="E11" s="3" t="s">
        <v>15</v>
      </c>
      <c r="F11" s="3" t="s">
        <v>16</v>
      </c>
      <c r="G11" s="3" t="s">
        <v>17</v>
      </c>
      <c r="H11" s="3" t="s">
        <v>3276</v>
      </c>
      <c r="I11" s="7">
        <v>3377.71</v>
      </c>
      <c r="J11" s="7">
        <v>0</v>
      </c>
      <c r="K11" s="7">
        <f t="shared" si="0"/>
        <v>3377.71</v>
      </c>
      <c r="L11" s="3" t="s">
        <v>19</v>
      </c>
      <c r="M11" s="3" t="s">
        <v>20</v>
      </c>
      <c r="N11" s="3">
        <v>8020</v>
      </c>
      <c r="O11" s="3">
        <v>100</v>
      </c>
      <c r="P11" s="3">
        <v>69</v>
      </c>
      <c r="Q11" s="3">
        <v>5010</v>
      </c>
      <c r="R11" s="3">
        <v>6368</v>
      </c>
    </row>
    <row r="12" spans="1:18" x14ac:dyDescent="0.3">
      <c r="A12">
        <v>2017</v>
      </c>
      <c r="B12" s="1">
        <v>42971</v>
      </c>
      <c r="C12">
        <v>8</v>
      </c>
      <c r="D12" s="3" t="s">
        <v>3275</v>
      </c>
      <c r="E12" s="3" t="s">
        <v>15</v>
      </c>
      <c r="F12" s="3" t="s">
        <v>16</v>
      </c>
      <c r="G12" s="3" t="s">
        <v>17</v>
      </c>
      <c r="H12" s="3" t="s">
        <v>3276</v>
      </c>
      <c r="I12" s="7">
        <v>1569.82</v>
      </c>
      <c r="J12" s="7">
        <v>0</v>
      </c>
      <c r="K12" s="7">
        <f t="shared" si="0"/>
        <v>1569.82</v>
      </c>
      <c r="L12" s="3" t="s">
        <v>19</v>
      </c>
      <c r="M12" s="3" t="s">
        <v>20</v>
      </c>
      <c r="N12" s="3">
        <v>8020</v>
      </c>
      <c r="O12" s="3">
        <v>100</v>
      </c>
      <c r="P12" s="3">
        <v>69</v>
      </c>
      <c r="Q12" s="3">
        <v>5010</v>
      </c>
      <c r="R12" s="3">
        <v>6368</v>
      </c>
    </row>
    <row r="13" spans="1:18" x14ac:dyDescent="0.3">
      <c r="A13">
        <v>2017</v>
      </c>
      <c r="B13" s="1">
        <v>42971</v>
      </c>
      <c r="C13">
        <v>8</v>
      </c>
      <c r="D13" s="3" t="s">
        <v>3275</v>
      </c>
      <c r="E13" s="3" t="s">
        <v>15</v>
      </c>
      <c r="F13" s="3" t="s">
        <v>16</v>
      </c>
      <c r="G13" s="3" t="s">
        <v>17</v>
      </c>
      <c r="H13" s="3" t="s">
        <v>3276</v>
      </c>
      <c r="I13" s="7">
        <v>337.5</v>
      </c>
      <c r="J13" s="7">
        <v>0</v>
      </c>
      <c r="K13" s="7">
        <f t="shared" si="0"/>
        <v>337.5</v>
      </c>
      <c r="L13" s="3" t="s">
        <v>19</v>
      </c>
      <c r="M13" s="3" t="s">
        <v>20</v>
      </c>
      <c r="N13" s="3">
        <v>8020</v>
      </c>
      <c r="O13" s="3">
        <v>100</v>
      </c>
      <c r="P13" s="3">
        <v>69</v>
      </c>
      <c r="Q13" s="3">
        <v>5010</v>
      </c>
      <c r="R13" s="3">
        <v>6368</v>
      </c>
    </row>
    <row r="14" spans="1:18" x14ac:dyDescent="0.3">
      <c r="A14">
        <v>2017</v>
      </c>
      <c r="B14" s="1">
        <v>42971</v>
      </c>
      <c r="C14">
        <v>8</v>
      </c>
      <c r="D14" s="3" t="s">
        <v>3275</v>
      </c>
      <c r="E14" s="3" t="s">
        <v>15</v>
      </c>
      <c r="F14" s="3" t="s">
        <v>16</v>
      </c>
      <c r="G14" s="3" t="s">
        <v>17</v>
      </c>
      <c r="H14" s="3" t="s">
        <v>3276</v>
      </c>
      <c r="I14" s="7">
        <v>2253.44</v>
      </c>
      <c r="J14" s="7">
        <v>0</v>
      </c>
      <c r="K14" s="7">
        <f t="shared" si="0"/>
        <v>2253.44</v>
      </c>
      <c r="L14" s="3" t="s">
        <v>19</v>
      </c>
      <c r="M14" s="3" t="s">
        <v>20</v>
      </c>
      <c r="N14" s="3">
        <v>8020</v>
      </c>
      <c r="O14" s="3">
        <v>100</v>
      </c>
      <c r="P14" s="3">
        <v>69</v>
      </c>
      <c r="Q14" s="3">
        <v>5010</v>
      </c>
      <c r="R14" s="3">
        <v>6368</v>
      </c>
    </row>
    <row r="15" spans="1:18" x14ac:dyDescent="0.3">
      <c r="A15">
        <v>2017</v>
      </c>
      <c r="B15" s="1">
        <v>42971</v>
      </c>
      <c r="C15">
        <v>8</v>
      </c>
      <c r="D15" s="3" t="s">
        <v>3289</v>
      </c>
      <c r="E15" s="3" t="s">
        <v>15</v>
      </c>
      <c r="F15" s="3" t="s">
        <v>122</v>
      </c>
      <c r="G15" s="3" t="s">
        <v>123</v>
      </c>
      <c r="H15" s="3" t="s">
        <v>3290</v>
      </c>
      <c r="I15" s="7">
        <v>1731.26</v>
      </c>
      <c r="J15" s="7">
        <v>0</v>
      </c>
      <c r="K15" s="7">
        <f t="shared" si="0"/>
        <v>1731.26</v>
      </c>
      <c r="L15" s="3" t="s">
        <v>2978</v>
      </c>
      <c r="M15" s="3" t="s">
        <v>2979</v>
      </c>
      <c r="N15" s="3">
        <v>8020</v>
      </c>
      <c r="O15" s="3">
        <v>100</v>
      </c>
      <c r="P15" s="3">
        <v>69</v>
      </c>
      <c r="Q15" s="3">
        <v>5010</v>
      </c>
      <c r="R15" s="3">
        <v>6343</v>
      </c>
    </row>
    <row r="16" spans="1:18" x14ac:dyDescent="0.3">
      <c r="A16">
        <v>2017</v>
      </c>
      <c r="B16" s="1">
        <v>42971</v>
      </c>
      <c r="C16">
        <v>8</v>
      </c>
      <c r="D16" s="3" t="s">
        <v>3289</v>
      </c>
      <c r="E16" s="3" t="s">
        <v>15</v>
      </c>
      <c r="F16" s="3" t="s">
        <v>122</v>
      </c>
      <c r="G16" s="3" t="s">
        <v>123</v>
      </c>
      <c r="H16" s="3" t="s">
        <v>3290</v>
      </c>
      <c r="I16" s="7">
        <v>13881.12</v>
      </c>
      <c r="J16" s="7">
        <v>0</v>
      </c>
      <c r="K16" s="7">
        <f t="shared" si="0"/>
        <v>13881.12</v>
      </c>
      <c r="L16" s="3" t="s">
        <v>2978</v>
      </c>
      <c r="M16" s="3" t="s">
        <v>2979</v>
      </c>
      <c r="N16" s="3">
        <v>8020</v>
      </c>
      <c r="O16" s="3">
        <v>100</v>
      </c>
      <c r="P16" s="3">
        <v>69</v>
      </c>
      <c r="Q16" s="3">
        <v>5010</v>
      </c>
      <c r="R16" s="3">
        <v>6343</v>
      </c>
    </row>
    <row r="17" spans="1:18" x14ac:dyDescent="0.3">
      <c r="A17">
        <v>2017</v>
      </c>
      <c r="B17" s="1">
        <v>42971</v>
      </c>
      <c r="C17">
        <v>8</v>
      </c>
      <c r="D17" s="3" t="s">
        <v>3297</v>
      </c>
      <c r="E17" s="3" t="s">
        <v>15</v>
      </c>
      <c r="F17" s="3" t="s">
        <v>3227</v>
      </c>
      <c r="G17" s="3" t="s">
        <v>123</v>
      </c>
      <c r="H17" s="3" t="s">
        <v>3298</v>
      </c>
      <c r="I17" s="7">
        <v>201.44</v>
      </c>
      <c r="J17" s="7">
        <v>0</v>
      </c>
      <c r="K17" s="7">
        <f t="shared" si="0"/>
        <v>201.44</v>
      </c>
      <c r="L17" s="3" t="s">
        <v>2976</v>
      </c>
      <c r="M17" s="3" t="s">
        <v>2977</v>
      </c>
      <c r="N17" s="3">
        <v>8020</v>
      </c>
      <c r="O17" s="3">
        <v>100</v>
      </c>
      <c r="P17" s="3">
        <v>69</v>
      </c>
      <c r="Q17" s="3">
        <v>5010</v>
      </c>
      <c r="R17" s="3">
        <v>6371</v>
      </c>
    </row>
    <row r="18" spans="1:18" x14ac:dyDescent="0.3">
      <c r="A18">
        <v>2017</v>
      </c>
      <c r="B18" s="1">
        <v>42971</v>
      </c>
      <c r="C18">
        <v>8</v>
      </c>
      <c r="D18" s="3" t="s">
        <v>3277</v>
      </c>
      <c r="E18" s="3" t="s">
        <v>15</v>
      </c>
      <c r="F18" s="3" t="s">
        <v>16</v>
      </c>
      <c r="G18" s="3" t="s">
        <v>17</v>
      </c>
      <c r="H18" s="3" t="s">
        <v>3278</v>
      </c>
      <c r="I18" s="7">
        <v>680.38</v>
      </c>
      <c r="J18" s="7">
        <v>0</v>
      </c>
      <c r="K18" s="7">
        <f t="shared" si="0"/>
        <v>680.38</v>
      </c>
      <c r="L18" s="3" t="s">
        <v>47</v>
      </c>
      <c r="M18" s="3" t="s">
        <v>48</v>
      </c>
      <c r="N18" s="3">
        <v>8020</v>
      </c>
      <c r="O18" s="3">
        <v>100</v>
      </c>
      <c r="P18" s="3">
        <v>69</v>
      </c>
      <c r="Q18" s="3">
        <v>5200</v>
      </c>
      <c r="R18" s="3">
        <v>6364</v>
      </c>
    </row>
    <row r="19" spans="1:18" x14ac:dyDescent="0.3">
      <c r="A19">
        <v>2017</v>
      </c>
      <c r="B19" s="1">
        <v>42971</v>
      </c>
      <c r="C19">
        <v>8</v>
      </c>
      <c r="D19" s="3" t="s">
        <v>3277</v>
      </c>
      <c r="E19" s="3" t="s">
        <v>15</v>
      </c>
      <c r="F19" s="3" t="s">
        <v>16</v>
      </c>
      <c r="G19" s="3" t="s">
        <v>17</v>
      </c>
      <c r="H19" s="3" t="s">
        <v>3278</v>
      </c>
      <c r="I19" s="7">
        <v>2736.6</v>
      </c>
      <c r="J19" s="7">
        <v>0</v>
      </c>
      <c r="K19" s="7">
        <f t="shared" si="0"/>
        <v>2736.6</v>
      </c>
      <c r="L19" s="3" t="s">
        <v>47</v>
      </c>
      <c r="M19" s="3" t="s">
        <v>48</v>
      </c>
      <c r="N19" s="3">
        <v>8020</v>
      </c>
      <c r="O19" s="3">
        <v>100</v>
      </c>
      <c r="P19" s="3">
        <v>69</v>
      </c>
      <c r="Q19" s="3">
        <v>5200</v>
      </c>
      <c r="R19" s="3">
        <v>6364</v>
      </c>
    </row>
    <row r="20" spans="1:18" x14ac:dyDescent="0.3">
      <c r="A20">
        <v>2017</v>
      </c>
      <c r="B20" s="1">
        <v>42971</v>
      </c>
      <c r="C20">
        <v>8</v>
      </c>
      <c r="D20" s="3" t="s">
        <v>3277</v>
      </c>
      <c r="E20" s="3" t="s">
        <v>15</v>
      </c>
      <c r="F20" s="3" t="s">
        <v>16</v>
      </c>
      <c r="G20" s="3" t="s">
        <v>17</v>
      </c>
      <c r="H20" s="3" t="s">
        <v>3278</v>
      </c>
      <c r="I20" s="7">
        <v>1192.75</v>
      </c>
      <c r="J20" s="7">
        <v>0</v>
      </c>
      <c r="K20" s="7">
        <f t="shared" si="0"/>
        <v>1192.75</v>
      </c>
      <c r="L20" s="3" t="s">
        <v>47</v>
      </c>
      <c r="M20" s="3" t="s">
        <v>48</v>
      </c>
      <c r="N20" s="3">
        <v>8020</v>
      </c>
      <c r="O20" s="3">
        <v>100</v>
      </c>
      <c r="P20" s="3">
        <v>69</v>
      </c>
      <c r="Q20" s="3">
        <v>5200</v>
      </c>
      <c r="R20" s="3">
        <v>6364</v>
      </c>
    </row>
    <row r="21" spans="1:18" x14ac:dyDescent="0.3">
      <c r="A21">
        <v>2017</v>
      </c>
      <c r="B21" s="1">
        <v>42971</v>
      </c>
      <c r="C21">
        <v>8</v>
      </c>
      <c r="D21" s="3" t="s">
        <v>3289</v>
      </c>
      <c r="E21" s="3" t="s">
        <v>15</v>
      </c>
      <c r="F21" s="3" t="s">
        <v>122</v>
      </c>
      <c r="G21" s="3" t="s">
        <v>123</v>
      </c>
      <c r="H21" s="3" t="s">
        <v>3290</v>
      </c>
      <c r="I21" s="7">
        <v>24554.66</v>
      </c>
      <c r="J21" s="7">
        <v>0</v>
      </c>
      <c r="K21" s="7">
        <f t="shared" si="0"/>
        <v>24554.66</v>
      </c>
      <c r="L21" s="3" t="s">
        <v>2947</v>
      </c>
      <c r="M21" s="3" t="s">
        <v>2948</v>
      </c>
      <c r="N21" s="3">
        <v>8020</v>
      </c>
      <c r="O21" s="3">
        <v>100</v>
      </c>
      <c r="P21" s="3">
        <v>69</v>
      </c>
      <c r="Q21" s="3">
        <v>5010</v>
      </c>
      <c r="R21" s="3">
        <v>6373</v>
      </c>
    </row>
    <row r="22" spans="1:18" x14ac:dyDescent="0.3">
      <c r="A22">
        <v>2017</v>
      </c>
      <c r="B22" s="1">
        <v>42971</v>
      </c>
      <c r="C22">
        <v>8</v>
      </c>
      <c r="D22" s="3" t="s">
        <v>3308</v>
      </c>
      <c r="E22" s="3" t="s">
        <v>15</v>
      </c>
      <c r="F22" s="3" t="s">
        <v>2567</v>
      </c>
      <c r="G22" s="3" t="s">
        <v>2568</v>
      </c>
      <c r="H22" s="3">
        <v>182</v>
      </c>
      <c r="I22" s="7">
        <v>1672.41</v>
      </c>
      <c r="J22" s="7">
        <v>0</v>
      </c>
      <c r="K22" s="7">
        <f t="shared" si="0"/>
        <v>1672.41</v>
      </c>
      <c r="L22" s="3" t="s">
        <v>2947</v>
      </c>
      <c r="M22" s="3" t="s">
        <v>2948</v>
      </c>
      <c r="N22" s="3">
        <v>8020</v>
      </c>
      <c r="O22" s="3">
        <v>100</v>
      </c>
      <c r="P22" s="3">
        <v>69</v>
      </c>
      <c r="Q22" s="3">
        <v>5010</v>
      </c>
      <c r="R22" s="3">
        <v>6373</v>
      </c>
    </row>
    <row r="28" spans="1:18" x14ac:dyDescent="0.3">
      <c r="B28" s="4" t="s">
        <v>128</v>
      </c>
      <c r="C28" s="4" t="s">
        <v>11</v>
      </c>
      <c r="D28" t="s">
        <v>130</v>
      </c>
      <c r="E28" t="s">
        <v>685</v>
      </c>
      <c r="F28" t="s">
        <v>2447</v>
      </c>
    </row>
    <row r="29" spans="1:18" x14ac:dyDescent="0.3">
      <c r="B29" s="5" t="s">
        <v>61</v>
      </c>
      <c r="C29" s="5" t="s">
        <v>60</v>
      </c>
      <c r="D29" s="8">
        <v>19852.490000000002</v>
      </c>
      <c r="E29" s="8">
        <f>'2017 Aug APUC Labor'!O23</f>
        <v>19852.490000000002</v>
      </c>
      <c r="F29" s="8">
        <f>D29-E29</f>
        <v>0</v>
      </c>
    </row>
    <row r="30" spans="1:18" x14ac:dyDescent="0.3">
      <c r="B30" s="5" t="s">
        <v>38</v>
      </c>
      <c r="C30" s="5" t="s">
        <v>37</v>
      </c>
      <c r="D30" s="8">
        <v>16451.52</v>
      </c>
      <c r="E30" s="207">
        <f>'2017 Aug LABS Corp Labor '!O23</f>
        <v>16451.63</v>
      </c>
      <c r="F30" s="8">
        <f t="shared" ref="F30:F35" si="1">D30-E30</f>
        <v>-0.11000000000058208</v>
      </c>
    </row>
    <row r="31" spans="1:18" x14ac:dyDescent="0.3">
      <c r="B31" s="5" t="s">
        <v>20</v>
      </c>
      <c r="C31" s="5" t="s">
        <v>19</v>
      </c>
      <c r="D31" s="8">
        <v>9546.75</v>
      </c>
      <c r="E31" s="207">
        <f>'2017 Aug LABS Bus Labor'!O25</f>
        <v>9546.75</v>
      </c>
      <c r="F31" s="8">
        <f t="shared" si="1"/>
        <v>0</v>
      </c>
    </row>
    <row r="32" spans="1:18" x14ac:dyDescent="0.3">
      <c r="B32" s="5" t="s">
        <v>2979</v>
      </c>
      <c r="C32" s="5" t="s">
        <v>2978</v>
      </c>
      <c r="D32" s="8">
        <v>15612.380000000001</v>
      </c>
      <c r="E32">
        <f>'2017 Aug LABS US BUS LBR'!N23</f>
        <v>15612.380000000001</v>
      </c>
      <c r="F32" s="8">
        <f t="shared" si="1"/>
        <v>0</v>
      </c>
    </row>
    <row r="33" spans="2:6" x14ac:dyDescent="0.3">
      <c r="B33" s="5" t="s">
        <v>2977</v>
      </c>
      <c r="C33" s="5" t="s">
        <v>2976</v>
      </c>
      <c r="D33" s="8">
        <v>201.44</v>
      </c>
      <c r="E33">
        <f>'2017 Aug LABS US Corp Labor'!N21</f>
        <v>201.44</v>
      </c>
      <c r="F33" s="8">
        <f t="shared" si="1"/>
        <v>0</v>
      </c>
    </row>
    <row r="34" spans="2:6" x14ac:dyDescent="0.3">
      <c r="B34" s="5" t="s">
        <v>48</v>
      </c>
      <c r="C34" s="5" t="s">
        <v>47</v>
      </c>
      <c r="D34" s="8">
        <v>4609.7299999999996</v>
      </c>
      <c r="E34" s="207">
        <f>'2017 Aug LUC Labor'!O23</f>
        <v>4609.7299999999996</v>
      </c>
      <c r="F34" s="8">
        <f t="shared" si="1"/>
        <v>0</v>
      </c>
    </row>
    <row r="35" spans="2:6" x14ac:dyDescent="0.3">
      <c r="B35" s="5" t="s">
        <v>2948</v>
      </c>
      <c r="C35" s="5" t="s">
        <v>2947</v>
      </c>
      <c r="D35" s="8">
        <v>26227.07</v>
      </c>
      <c r="E35">
        <f>'2017 Aug LU Region Labor'!N22</f>
        <v>26227.07</v>
      </c>
      <c r="F35" s="8">
        <f t="shared" si="1"/>
        <v>0</v>
      </c>
    </row>
    <row r="36" spans="2:6" x14ac:dyDescent="0.3">
      <c r="B36" s="5" t="s">
        <v>129</v>
      </c>
      <c r="D36" s="8">
        <v>92501.38</v>
      </c>
      <c r="E36" s="8">
        <f>SUM(E29:E35)</f>
        <v>92501.489999999991</v>
      </c>
      <c r="F36" s="8">
        <f>D36-E36</f>
        <v>-0.10999999998603016</v>
      </c>
    </row>
    <row r="37" spans="2:6" x14ac:dyDescent="0.3">
      <c r="E37" s="8"/>
      <c r="F37" s="8"/>
    </row>
  </sheetData>
  <autoFilter ref="A1:R1"/>
  <pageMargins left="0.7" right="0.7" top="0.75" bottom="0.75" header="0.3" footer="0.3"/>
  <pageSetup scale="33" orientation="landscape" r:id="rId2"/>
  <headerFooter>
    <oddFooter>&amp;L&amp;A&amp;RLU 009391X&amp;P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A6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2.5546875" style="19" customWidth="1"/>
    <col min="14" max="14" width="16.88671875" style="19" hidden="1" customWidth="1"/>
    <col min="15" max="15" width="17.33203125" style="19" customWidth="1"/>
    <col min="16" max="16" width="12.44140625" style="19" customWidth="1"/>
    <col min="17" max="17" width="23.6640625" style="19" bestFit="1" customWidth="1"/>
    <col min="18" max="18" width="21.5546875" style="19" bestFit="1" customWidth="1"/>
    <col min="19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2773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28"/>
      <c r="M6" s="31" t="s">
        <v>601</v>
      </c>
      <c r="N6" s="32">
        <v>12348.65</v>
      </c>
      <c r="O6" s="7">
        <v>19852.490000000002</v>
      </c>
      <c r="P6" s="19" t="s">
        <v>3325</v>
      </c>
    </row>
    <row r="7" spans="3:19" ht="14.4" x14ac:dyDescent="0.3">
      <c r="L7" s="28"/>
      <c r="M7" s="31" t="s">
        <v>603</v>
      </c>
      <c r="N7" s="33">
        <v>3282.55</v>
      </c>
      <c r="O7">
        <v>5277.24</v>
      </c>
      <c r="P7" s="19" t="s">
        <v>3357</v>
      </c>
    </row>
    <row r="8" spans="3:19" ht="14.4" x14ac:dyDescent="0.3">
      <c r="L8" s="28"/>
      <c r="M8" s="31"/>
      <c r="N8" s="33"/>
      <c r="O8"/>
    </row>
    <row r="9" spans="3:19" ht="14.4" x14ac:dyDescent="0.3">
      <c r="L9" s="28"/>
      <c r="M9" s="31"/>
      <c r="N9" s="188"/>
      <c r="O9"/>
      <c r="R9" s="35"/>
      <c r="S9" s="35"/>
    </row>
    <row r="10" spans="3:19" ht="14.4" x14ac:dyDescent="0.3">
      <c r="L10" s="28"/>
      <c r="M10" s="31"/>
      <c r="N10" s="112"/>
      <c r="O10"/>
    </row>
    <row r="11" spans="3:19" ht="14.4" x14ac:dyDescent="0.3">
      <c r="L11" s="28"/>
      <c r="M11" s="31"/>
      <c r="N11" s="34"/>
      <c r="O11"/>
    </row>
    <row r="12" spans="3:19" ht="14.4" x14ac:dyDescent="0.3">
      <c r="L12" s="28"/>
      <c r="M12" s="31"/>
      <c r="N12" s="106"/>
      <c r="O12"/>
    </row>
    <row r="13" spans="3:19" ht="14.4" x14ac:dyDescent="0.3">
      <c r="L13" s="28"/>
      <c r="M13" s="31"/>
      <c r="N13" s="34"/>
      <c r="O13"/>
    </row>
    <row r="14" spans="3:19" ht="14.4" x14ac:dyDescent="0.3">
      <c r="L14" s="28"/>
      <c r="M14" s="31"/>
      <c r="N14" s="106"/>
      <c r="O14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28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22">
        <f>O6</f>
        <v>19852.490000000002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1" ht="14.4" x14ac:dyDescent="0.3">
      <c r="N25" s="52"/>
      <c r="O25" s="203"/>
      <c r="Q25" s="53"/>
      <c r="R25" s="54"/>
      <c r="S25" s="55"/>
      <c r="T25" s="55"/>
      <c r="U25" s="6"/>
    </row>
    <row r="26" spans="1:21" s="56" customFormat="1" ht="14.4" x14ac:dyDescent="0.3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781.80164451900259</v>
      </c>
      <c r="P26" s="60"/>
      <c r="Q26" s="217" t="s">
        <v>632</v>
      </c>
      <c r="R26" s="217" t="s">
        <v>3358</v>
      </c>
      <c r="S26" s="218">
        <v>42978</v>
      </c>
      <c r="T26" s="219">
        <f>O26</f>
        <v>781.80164451900259</v>
      </c>
      <c r="U26" s="61"/>
    </row>
    <row r="27" spans="1:21" ht="14.4" x14ac:dyDescent="0.3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1508.0588710323877</v>
      </c>
      <c r="P27" s="69"/>
      <c r="Q27" s="217" t="s">
        <v>635</v>
      </c>
      <c r="R27" s="217" t="s">
        <v>3358</v>
      </c>
      <c r="S27" s="218">
        <v>42978</v>
      </c>
      <c r="T27" s="219">
        <f t="shared" ref="T27:T48" si="8">O27</f>
        <v>1508.0588710323877</v>
      </c>
      <c r="U27" s="61"/>
    </row>
    <row r="28" spans="1:21" s="56" customFormat="1" ht="14.4" x14ac:dyDescent="0.3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5121.7080921886773</v>
      </c>
      <c r="P28" s="60"/>
      <c r="Q28" s="217" t="s">
        <v>638</v>
      </c>
      <c r="R28" s="217" t="s">
        <v>3358</v>
      </c>
      <c r="S28" s="218">
        <v>42978</v>
      </c>
      <c r="T28" s="219">
        <f t="shared" si="8"/>
        <v>5121.7080921886773</v>
      </c>
      <c r="U28" s="61"/>
    </row>
    <row r="29" spans="1:21" s="56" customFormat="1" ht="14.4" x14ac:dyDescent="0.3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4645.2825679301332</v>
      </c>
      <c r="P29" s="60"/>
      <c r="Q29" s="217" t="s">
        <v>640</v>
      </c>
      <c r="R29" s="217" t="s">
        <v>3358</v>
      </c>
      <c r="S29" s="218">
        <v>42978</v>
      </c>
      <c r="T29" s="219">
        <f t="shared" si="8"/>
        <v>4645.2825679301332</v>
      </c>
      <c r="U29" s="61"/>
    </row>
    <row r="30" spans="1:21" s="56" customFormat="1" ht="14.4" x14ac:dyDescent="0.3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1619.0543887728345</v>
      </c>
      <c r="P30" s="73"/>
      <c r="Q30" s="217" t="s">
        <v>642</v>
      </c>
      <c r="R30" s="217" t="s">
        <v>3358</v>
      </c>
      <c r="S30" s="218">
        <v>42978</v>
      </c>
      <c r="T30" s="219">
        <f t="shared" si="8"/>
        <v>1619.0543887728345</v>
      </c>
      <c r="U30" s="61"/>
    </row>
    <row r="31" spans="1:21" ht="14.4" x14ac:dyDescent="0.3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487.20698603455395</v>
      </c>
      <c r="P31" s="73"/>
      <c r="Q31" s="217" t="s">
        <v>644</v>
      </c>
      <c r="R31" s="217" t="s">
        <v>3358</v>
      </c>
      <c r="S31" s="218">
        <v>42978</v>
      </c>
      <c r="T31" s="219">
        <f t="shared" si="8"/>
        <v>487.20698603455395</v>
      </c>
      <c r="U31" s="61"/>
    </row>
    <row r="32" spans="1:21" ht="14.4" x14ac:dyDescent="0.3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121.65161239555044</v>
      </c>
      <c r="P32" s="60"/>
      <c r="Q32" s="217" t="s">
        <v>646</v>
      </c>
      <c r="R32" s="217" t="s">
        <v>3358</v>
      </c>
      <c r="S32" s="218">
        <v>42978</v>
      </c>
      <c r="T32" s="219">
        <f t="shared" si="8"/>
        <v>121.65161239555044</v>
      </c>
      <c r="U32" s="61"/>
    </row>
    <row r="33" spans="1:21" ht="14.4" x14ac:dyDescent="0.3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186.72463550119434</v>
      </c>
      <c r="P33" s="73"/>
      <c r="Q33" s="217" t="s">
        <v>648</v>
      </c>
      <c r="R33" s="217" t="s">
        <v>3358</v>
      </c>
      <c r="S33" s="218">
        <v>42978</v>
      </c>
      <c r="T33" s="219">
        <f t="shared" si="8"/>
        <v>186.72463550119434</v>
      </c>
      <c r="U33" s="61"/>
    </row>
    <row r="34" spans="1:21" s="56" customFormat="1" ht="14.4" x14ac:dyDescent="0.3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2084.8234933439589</v>
      </c>
      <c r="P34" s="60"/>
      <c r="Q34" s="217" t="s">
        <v>650</v>
      </c>
      <c r="R34" s="217" t="s">
        <v>3358</v>
      </c>
      <c r="S34" s="218">
        <v>42978</v>
      </c>
      <c r="T34" s="219">
        <f t="shared" si="8"/>
        <v>2084.8234933439589</v>
      </c>
      <c r="U34" s="61"/>
    </row>
    <row r="35" spans="1:21" ht="14.4" x14ac:dyDescent="0.3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422.54358606195154</v>
      </c>
      <c r="P35" s="73"/>
      <c r="Q35" s="217" t="s">
        <v>652</v>
      </c>
      <c r="R35" s="217" t="s">
        <v>3358</v>
      </c>
      <c r="S35" s="218">
        <v>42978</v>
      </c>
      <c r="T35" s="219">
        <f t="shared" si="8"/>
        <v>422.54358606195154</v>
      </c>
      <c r="U35" s="61"/>
    </row>
    <row r="36" spans="1:21" s="56" customFormat="1" ht="14.4" x14ac:dyDescent="0.3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74.386232281918183</v>
      </c>
      <c r="P36" s="73"/>
      <c r="Q36" s="217" t="s">
        <v>654</v>
      </c>
      <c r="R36" s="217" t="s">
        <v>3358</v>
      </c>
      <c r="S36" s="218">
        <v>42978</v>
      </c>
      <c r="T36" s="219">
        <f t="shared" si="8"/>
        <v>74.386232281918183</v>
      </c>
      <c r="U36" s="61"/>
    </row>
    <row r="37" spans="1:21" ht="14.4" x14ac:dyDescent="0.3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247.47271805152079</v>
      </c>
      <c r="P37" s="73"/>
      <c r="Q37" s="217" t="s">
        <v>656</v>
      </c>
      <c r="R37" s="217" t="s">
        <v>3358</v>
      </c>
      <c r="S37" s="218">
        <v>42978</v>
      </c>
      <c r="T37" s="219">
        <f t="shared" si="8"/>
        <v>247.47271805152079</v>
      </c>
      <c r="U37" s="61"/>
    </row>
    <row r="38" spans="1:21" ht="14.4" x14ac:dyDescent="0.3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241.18278357761983</v>
      </c>
      <c r="P38" s="60"/>
      <c r="Q38" s="217" t="s">
        <v>658</v>
      </c>
      <c r="R38" s="217" t="s">
        <v>3358</v>
      </c>
      <c r="S38" s="218">
        <v>42978</v>
      </c>
      <c r="T38" s="219">
        <f t="shared" si="8"/>
        <v>241.18278357761983</v>
      </c>
      <c r="U38" s="61"/>
    </row>
    <row r="39" spans="1:21" ht="14.4" x14ac:dyDescent="0.3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116.56185012798014</v>
      </c>
      <c r="P39" s="60"/>
      <c r="Q39" s="217" t="s">
        <v>660</v>
      </c>
      <c r="R39" s="217" t="s">
        <v>3358</v>
      </c>
      <c r="S39" s="218">
        <v>42978</v>
      </c>
      <c r="T39" s="219">
        <f t="shared" si="8"/>
        <v>116.56185012798014</v>
      </c>
      <c r="U39" s="61"/>
    </row>
    <row r="40" spans="1:21" s="56" customFormat="1" ht="14.4" x14ac:dyDescent="0.3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77.125962822705262</v>
      </c>
      <c r="P40" s="60"/>
      <c r="Q40" s="217" t="s">
        <v>662</v>
      </c>
      <c r="R40" s="217" t="s">
        <v>3358</v>
      </c>
      <c r="S40" s="218">
        <v>42978</v>
      </c>
      <c r="T40" s="219">
        <f t="shared" si="8"/>
        <v>77.125962822705262</v>
      </c>
      <c r="U40" s="61"/>
    </row>
    <row r="41" spans="1:21" s="56" customFormat="1" ht="14.4" x14ac:dyDescent="0.3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102.65678404242487</v>
      </c>
      <c r="P41" s="73"/>
      <c r="Q41" s="217" t="s">
        <v>664</v>
      </c>
      <c r="R41" s="217" t="s">
        <v>3358</v>
      </c>
      <c r="S41" s="218">
        <v>42978</v>
      </c>
      <c r="T41" s="219">
        <f t="shared" si="8"/>
        <v>102.65678404242487</v>
      </c>
      <c r="U41" s="61"/>
    </row>
    <row r="42" spans="1:21" s="56" customFormat="1" ht="14.4" x14ac:dyDescent="0.3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234.18187183489721</v>
      </c>
      <c r="P42" s="73"/>
      <c r="Q42" s="217" t="s">
        <v>666</v>
      </c>
      <c r="R42" s="217" t="s">
        <v>3358</v>
      </c>
      <c r="S42" s="218">
        <v>42978</v>
      </c>
      <c r="T42" s="219">
        <f t="shared" si="8"/>
        <v>234.18187183489721</v>
      </c>
      <c r="U42" s="61"/>
    </row>
    <row r="43" spans="1:21" ht="14.4" x14ac:dyDescent="0.3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666.67955275867098</v>
      </c>
      <c r="P43" s="73"/>
      <c r="Q43" s="217" t="s">
        <v>668</v>
      </c>
      <c r="R43" s="217" t="s">
        <v>3358</v>
      </c>
      <c r="S43" s="218">
        <v>42978</v>
      </c>
      <c r="T43" s="219">
        <f t="shared" si="8"/>
        <v>666.67955275867098</v>
      </c>
      <c r="U43" s="61"/>
    </row>
    <row r="44" spans="1:21" ht="14.4" x14ac:dyDescent="0.3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863.00537371933842</v>
      </c>
      <c r="P44" s="60"/>
      <c r="Q44" s="217" t="s">
        <v>670</v>
      </c>
      <c r="R44" s="217" t="s">
        <v>3358</v>
      </c>
      <c r="S44" s="218">
        <v>42978</v>
      </c>
      <c r="T44" s="219">
        <f t="shared" si="8"/>
        <v>863.00537371933842</v>
      </c>
      <c r="U44" s="61"/>
    </row>
    <row r="45" spans="1:21" ht="14.4" x14ac:dyDescent="0.3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132.00961423078891</v>
      </c>
      <c r="P45" s="60"/>
      <c r="Q45" s="217" t="s">
        <v>592</v>
      </c>
      <c r="R45" s="217" t="s">
        <v>3358</v>
      </c>
      <c r="S45" s="218">
        <v>42978</v>
      </c>
      <c r="T45" s="219">
        <f t="shared" si="8"/>
        <v>132.00961423078891</v>
      </c>
      <c r="U45" s="61"/>
    </row>
    <row r="46" spans="1:21" s="56" customFormat="1" ht="14.4" x14ac:dyDescent="0.3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62.590709910814134</v>
      </c>
      <c r="P46" s="60"/>
      <c r="Q46" s="217" t="s">
        <v>673</v>
      </c>
      <c r="R46" s="217" t="s">
        <v>3358</v>
      </c>
      <c r="S46" s="218">
        <v>42978</v>
      </c>
      <c r="T46" s="219">
        <f t="shared" si="8"/>
        <v>62.590709910814134</v>
      </c>
      <c r="U46" s="61"/>
    </row>
    <row r="47" spans="1:21" s="56" customFormat="1" ht="14.4" x14ac:dyDescent="0.3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55.7806688610764</v>
      </c>
      <c r="P47" s="73"/>
      <c r="Q47" s="217" t="s">
        <v>675</v>
      </c>
      <c r="R47" s="217" t="s">
        <v>3358</v>
      </c>
      <c r="S47" s="218">
        <v>42978</v>
      </c>
      <c r="T47" s="219">
        <f t="shared" si="8"/>
        <v>55.7806688610764</v>
      </c>
      <c r="U47" s="61"/>
    </row>
    <row r="48" spans="1:21" s="56" customFormat="1" ht="14.4" x14ac:dyDescent="0.3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19852.490000000002</v>
      </c>
      <c r="P48" s="60"/>
      <c r="Q48" s="220" t="s">
        <v>60</v>
      </c>
      <c r="R48" s="217" t="s">
        <v>3358</v>
      </c>
      <c r="S48" s="218">
        <v>42978</v>
      </c>
      <c r="T48" s="219">
        <f t="shared" si="8"/>
        <v>19852.490000000002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S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-19852.490000000002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19852.490000000002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opLeftCell="A19" workbookViewId="0">
      <selection activeCell="C21" sqref="C21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0.66406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0.109375" style="19" customWidth="1"/>
    <col min="16" max="16" width="12.44140625" style="19" customWidth="1"/>
    <col min="17" max="17" width="23.6640625" style="19" bestFit="1" customWidth="1"/>
    <col min="18" max="18" width="20.3320312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6" s="18" customFormat="1" x14ac:dyDescent="0.25">
      <c r="F1" s="19"/>
      <c r="G1" s="20"/>
    </row>
    <row r="2" spans="3:16" ht="14.4" x14ac:dyDescent="0.3">
      <c r="M2"/>
      <c r="N2" s="21"/>
      <c r="O2" s="21"/>
      <c r="P2"/>
    </row>
    <row r="3" spans="3:16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 t="s">
        <v>2893</v>
      </c>
      <c r="M3" s="26"/>
      <c r="N3" s="27"/>
      <c r="O3"/>
      <c r="P3"/>
    </row>
    <row r="4" spans="3:16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6" ht="14.4" x14ac:dyDescent="0.3">
      <c r="L5" s="29" t="s">
        <v>600</v>
      </c>
      <c r="M5" s="30"/>
      <c r="N5" s="29"/>
      <c r="O5"/>
      <c r="P5"/>
    </row>
    <row r="6" spans="3:16" ht="14.4" x14ac:dyDescent="0.3">
      <c r="L6" s="36"/>
      <c r="M6" s="31" t="s">
        <v>2792</v>
      </c>
      <c r="N6" s="105">
        <v>65.400000000000006</v>
      </c>
      <c r="O6" s="189">
        <f>2253.44+83.26+1569.82+337.5+1925.02+3377.71</f>
        <v>9546.75</v>
      </c>
      <c r="P6" s="19" t="s">
        <v>3359</v>
      </c>
    </row>
    <row r="7" spans="3:16" ht="14.4" x14ac:dyDescent="0.3">
      <c r="L7" s="28"/>
      <c r="M7" s="31" t="s">
        <v>603</v>
      </c>
      <c r="N7" s="33">
        <v>17.38</v>
      </c>
      <c r="O7" s="189">
        <f>599.02+22.13+417.3+89.72+511.72+897.87</f>
        <v>2537.7600000000002</v>
      </c>
      <c r="P7" s="19" t="s">
        <v>3360</v>
      </c>
    </row>
    <row r="8" spans="3:16" ht="14.4" x14ac:dyDescent="0.3">
      <c r="L8" s="36"/>
      <c r="M8" s="31"/>
      <c r="N8" s="106"/>
      <c r="O8" s="189"/>
      <c r="P8" s="70"/>
    </row>
    <row r="9" spans="3:16" ht="14.4" x14ac:dyDescent="0.3">
      <c r="K9" s="39"/>
      <c r="L9" s="28"/>
      <c r="M9" s="31"/>
      <c r="N9" s="34"/>
      <c r="O9" s="189"/>
      <c r="P9" s="70"/>
    </row>
    <row r="10" spans="3:16" ht="14.4" x14ac:dyDescent="0.3">
      <c r="K10" s="39"/>
      <c r="L10" s="36"/>
      <c r="M10" s="31"/>
      <c r="N10" s="34"/>
      <c r="O10" s="189"/>
      <c r="P10" s="70"/>
    </row>
    <row r="11" spans="3:16" ht="14.4" x14ac:dyDescent="0.3">
      <c r="K11" s="39"/>
      <c r="L11" s="28"/>
      <c r="M11" s="31"/>
      <c r="N11" s="34"/>
      <c r="O11" s="189"/>
      <c r="P11" s="70"/>
    </row>
    <row r="12" spans="3:16" ht="14.4" x14ac:dyDescent="0.3">
      <c r="K12" s="39"/>
      <c r="L12" s="36"/>
      <c r="M12" s="31"/>
      <c r="N12" s="34"/>
      <c r="O12" s="189"/>
      <c r="P12" s="70"/>
    </row>
    <row r="13" spans="3:16" ht="14.4" x14ac:dyDescent="0.3">
      <c r="K13" s="39"/>
      <c r="L13" s="28"/>
      <c r="M13" s="31"/>
      <c r="N13" s="34"/>
      <c r="O13" s="189"/>
      <c r="P13" s="70"/>
    </row>
    <row r="14" spans="3:16" ht="14.4" x14ac:dyDescent="0.3">
      <c r="K14" s="39"/>
      <c r="L14" s="36"/>
      <c r="M14" s="31"/>
      <c r="N14" s="34"/>
      <c r="O14" s="189"/>
      <c r="P14" s="70"/>
    </row>
    <row r="15" spans="3:16" ht="14.4" x14ac:dyDescent="0.3">
      <c r="K15" s="39"/>
      <c r="L15" s="28"/>
      <c r="M15" s="31"/>
      <c r="N15" s="34"/>
      <c r="O15" s="189"/>
      <c r="P15" s="70"/>
    </row>
    <row r="16" spans="3:16" ht="14.4" x14ac:dyDescent="0.3">
      <c r="K16" s="39"/>
      <c r="L16" s="36"/>
      <c r="M16" s="31"/>
      <c r="N16" s="34"/>
      <c r="O16" s="189"/>
      <c r="P16" s="70"/>
    </row>
    <row r="17" spans="1:21" ht="14.4" x14ac:dyDescent="0.3">
      <c r="K17" s="39"/>
      <c r="L17" s="28"/>
      <c r="M17" s="31"/>
      <c r="N17" s="34"/>
      <c r="O17" s="189"/>
      <c r="P17" s="70"/>
    </row>
    <row r="18" spans="1:21" ht="14.4" x14ac:dyDescent="0.3">
      <c r="K18" s="39"/>
      <c r="L18" s="36"/>
      <c r="M18" s="31"/>
      <c r="N18" s="34"/>
      <c r="O18"/>
      <c r="P18" s="70"/>
    </row>
    <row r="19" spans="1:21" ht="14.4" x14ac:dyDescent="0.3">
      <c r="K19" s="39"/>
      <c r="L19" s="28"/>
      <c r="M19" s="31"/>
      <c r="N19" s="34"/>
      <c r="O19"/>
      <c r="P19" s="70"/>
    </row>
    <row r="20" spans="1:21" ht="14.4" x14ac:dyDescent="0.3">
      <c r="B20" s="24"/>
      <c r="F20" s="24"/>
      <c r="G20" s="24"/>
      <c r="J20" s="24"/>
      <c r="K20" s="39"/>
      <c r="L20" s="41"/>
      <c r="M20" s="40"/>
      <c r="N20" s="41"/>
      <c r="O20" s="42"/>
      <c r="P20" s="24"/>
    </row>
    <row r="21" spans="1:21" ht="14.4" x14ac:dyDescent="0.3">
      <c r="C21" s="43" t="s">
        <v>3562</v>
      </c>
      <c r="D21" s="24"/>
      <c r="E21" s="24"/>
      <c r="F21" s="24"/>
      <c r="G21" s="44"/>
      <c r="H21" s="44"/>
      <c r="I21" s="44"/>
      <c r="J21" s="44"/>
      <c r="K21" s="45"/>
      <c r="L21" s="28"/>
      <c r="M21" s="31"/>
      <c r="N21" s="34"/>
      <c r="O21"/>
      <c r="P21"/>
    </row>
    <row r="22" spans="1:21" ht="14.4" x14ac:dyDescent="0.3">
      <c r="K22" s="39"/>
      <c r="L22" s="28"/>
      <c r="M22" s="31"/>
      <c r="N22" s="34"/>
      <c r="O22"/>
      <c r="P22"/>
    </row>
    <row r="23" spans="1:21" ht="14.4" x14ac:dyDescent="0.3">
      <c r="A23" s="24" t="s">
        <v>606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8"/>
      <c r="M23" s="31"/>
      <c r="N23" s="38">
        <v>2138.0500000000002</v>
      </c>
      <c r="O23"/>
      <c r="P23"/>
    </row>
    <row r="24" spans="1:21" x14ac:dyDescent="0.25">
      <c r="D24" s="46" t="s">
        <v>608</v>
      </c>
      <c r="E24" s="46" t="s">
        <v>609</v>
      </c>
      <c r="F24" s="46" t="s">
        <v>610</v>
      </c>
      <c r="G24" s="46" t="s">
        <v>611</v>
      </c>
      <c r="H24" s="46" t="s">
        <v>612</v>
      </c>
      <c r="I24" s="46" t="s">
        <v>613</v>
      </c>
      <c r="J24" s="46" t="s">
        <v>614</v>
      </c>
      <c r="K24" s="46" t="s">
        <v>615</v>
      </c>
      <c r="L24" s="46" t="s">
        <v>616</v>
      </c>
      <c r="M24" s="46" t="s">
        <v>617</v>
      </c>
      <c r="N24" s="47"/>
      <c r="O24" s="47"/>
      <c r="P24" s="47"/>
    </row>
    <row r="25" spans="1:21" x14ac:dyDescent="0.25">
      <c r="C25" s="19" t="s">
        <v>618</v>
      </c>
      <c r="D25" s="48">
        <v>0.25</v>
      </c>
      <c r="E25" s="49"/>
      <c r="F25" s="48">
        <v>0.25</v>
      </c>
      <c r="G25" s="49"/>
      <c r="H25" s="48">
        <v>0.25</v>
      </c>
      <c r="I25" s="49"/>
      <c r="J25" s="48">
        <v>0.25</v>
      </c>
      <c r="K25" s="49"/>
      <c r="L25" s="49">
        <f>SUM(D25:K25)</f>
        <v>1</v>
      </c>
      <c r="M25" s="31" t="s">
        <v>619</v>
      </c>
      <c r="N25" s="50">
        <v>120932</v>
      </c>
      <c r="O25" s="202">
        <f>O6</f>
        <v>9546.75</v>
      </c>
    </row>
    <row r="26" spans="1:21" x14ac:dyDescent="0.25">
      <c r="D26" s="51" t="s">
        <v>620</v>
      </c>
      <c r="E26" s="31"/>
      <c r="F26" s="51" t="s">
        <v>621</v>
      </c>
      <c r="G26" s="31"/>
      <c r="H26" s="51" t="s">
        <v>622</v>
      </c>
      <c r="I26" s="31"/>
      <c r="J26" s="51" t="s">
        <v>623</v>
      </c>
      <c r="K26" s="31"/>
      <c r="L26" s="51" t="s">
        <v>624</v>
      </c>
      <c r="M26" s="51" t="s">
        <v>625</v>
      </c>
      <c r="N26" s="52" t="s">
        <v>626</v>
      </c>
      <c r="O26" s="203" t="s">
        <v>2775</v>
      </c>
    </row>
    <row r="27" spans="1:21" ht="14.4" x14ac:dyDescent="0.3">
      <c r="N27" s="52"/>
      <c r="O27" s="203"/>
      <c r="Q27" s="53"/>
      <c r="R27" s="55"/>
      <c r="S27" s="55"/>
      <c r="T27" s="55"/>
      <c r="U27" s="6"/>
    </row>
    <row r="28" spans="1:21" s="56" customFormat="1" x14ac:dyDescent="0.25">
      <c r="B28" s="56">
        <v>101</v>
      </c>
      <c r="C28" s="56" t="s">
        <v>631</v>
      </c>
      <c r="D28" s="57">
        <v>5749220.8137200018</v>
      </c>
      <c r="E28" s="58">
        <f t="shared" ref="E28:E49" si="0">D28/$D$56</f>
        <v>2.9771631010762398E-2</v>
      </c>
      <c r="F28" s="59">
        <v>2385</v>
      </c>
      <c r="G28" s="58">
        <f t="shared" ref="G28:G49" si="1">F28/$F$56</f>
        <v>3.0446160719984683E-2</v>
      </c>
      <c r="H28" s="57">
        <v>698601.85000000009</v>
      </c>
      <c r="I28" s="58">
        <f t="shared" ref="I28:I49" si="2">H28/$H$56</f>
        <v>4.7695460482144542E-2</v>
      </c>
      <c r="J28" s="57">
        <v>509952.23000000004</v>
      </c>
      <c r="K28" s="58">
        <f t="shared" ref="K28:K49" si="3">J28/$J$56</f>
        <v>4.9608881185790876E-2</v>
      </c>
      <c r="L28" s="58">
        <f t="shared" ref="L28:L49" si="4">E28+G28+I28+K28</f>
        <v>0.15752213339868248</v>
      </c>
      <c r="M28" s="58">
        <f t="shared" ref="M28:M49" si="5">+E28*$D$25+G28*$F$25+I28*$H$25+K28*$J$25</f>
        <v>3.9380533349670621E-2</v>
      </c>
      <c r="N28" s="50">
        <f t="shared" ref="N28:N48" si="6">+$N$25*G28</f>
        <v>3681.9151081891878</v>
      </c>
      <c r="O28" s="204">
        <f>$O$25*M28</f>
        <v>375.95610675596799</v>
      </c>
      <c r="P28" s="60"/>
      <c r="Q28" s="61" t="s">
        <v>712</v>
      </c>
      <c r="R28" s="61" t="s">
        <v>3361</v>
      </c>
      <c r="S28" s="62">
        <v>42978</v>
      </c>
      <c r="T28" s="171">
        <f t="shared" ref="T28:T50" si="7">O28</f>
        <v>375.95610675596799</v>
      </c>
      <c r="U28" s="61"/>
    </row>
    <row r="29" spans="1:21" x14ac:dyDescent="0.25">
      <c r="B29" s="19">
        <v>102</v>
      </c>
      <c r="C29" s="19" t="s">
        <v>634</v>
      </c>
      <c r="D29" s="64">
        <v>14815592.565270001</v>
      </c>
      <c r="E29" s="65">
        <f t="shared" si="0"/>
        <v>7.6720719094038756E-2</v>
      </c>
      <c r="F29" s="66">
        <v>6749</v>
      </c>
      <c r="G29" s="67">
        <f t="shared" si="1"/>
        <v>8.6155613710346593E-2</v>
      </c>
      <c r="H29" s="68">
        <v>930539.99</v>
      </c>
      <c r="I29" s="65">
        <f t="shared" si="2"/>
        <v>6.3530512150948598E-2</v>
      </c>
      <c r="J29" s="68">
        <v>796102.58000000007</v>
      </c>
      <c r="K29" s="67">
        <f t="shared" si="3"/>
        <v>7.7445995878715104E-2</v>
      </c>
      <c r="L29" s="67">
        <f t="shared" si="4"/>
        <v>0.30385284083404906</v>
      </c>
      <c r="M29" s="67">
        <f t="shared" si="5"/>
        <v>7.5963210208512266E-2</v>
      </c>
      <c r="N29" s="50">
        <f t="shared" si="6"/>
        <v>10418.970677219635</v>
      </c>
      <c r="O29" s="204">
        <f t="shared" ref="O29:O49" si="8">$O$25*M29</f>
        <v>725.20177705811443</v>
      </c>
      <c r="P29" s="69"/>
      <c r="Q29" s="61" t="s">
        <v>714</v>
      </c>
      <c r="R29" s="61" t="s">
        <v>3361</v>
      </c>
      <c r="S29" s="62">
        <v>42978</v>
      </c>
      <c r="T29" s="171">
        <f t="shared" si="7"/>
        <v>725.20177705811443</v>
      </c>
      <c r="U29" s="61"/>
    </row>
    <row r="30" spans="1:21" s="56" customFormat="1" x14ac:dyDescent="0.25">
      <c r="B30" s="56">
        <v>105</v>
      </c>
      <c r="C30" s="56" t="s">
        <v>637</v>
      </c>
      <c r="D30" s="57">
        <v>60136326.138040006</v>
      </c>
      <c r="E30" s="58">
        <f t="shared" si="0"/>
        <v>0.31140854911191918</v>
      </c>
      <c r="F30" s="59">
        <v>18761</v>
      </c>
      <c r="G30" s="58">
        <f t="shared" si="1"/>
        <v>0.23949703197804301</v>
      </c>
      <c r="H30" s="57">
        <v>3667829.3700000006</v>
      </c>
      <c r="I30" s="58">
        <f t="shared" si="2"/>
        <v>0.25041275051316303</v>
      </c>
      <c r="J30" s="57">
        <v>2370796.35</v>
      </c>
      <c r="K30" s="58">
        <f t="shared" si="3"/>
        <v>0.23063445460932031</v>
      </c>
      <c r="L30" s="58">
        <f t="shared" si="4"/>
        <v>1.0319527862124453</v>
      </c>
      <c r="M30" s="58">
        <f t="shared" si="5"/>
        <v>0.25798819655311134</v>
      </c>
      <c r="N30" s="50">
        <f t="shared" si="6"/>
        <v>28962.855071168698</v>
      </c>
      <c r="O30" s="204">
        <f>$O$25*M30</f>
        <v>2462.9488154434157</v>
      </c>
      <c r="P30" s="60"/>
      <c r="Q30" s="61" t="s">
        <v>715</v>
      </c>
      <c r="R30" s="61" t="s">
        <v>3361</v>
      </c>
      <c r="S30" s="62">
        <v>42978</v>
      </c>
      <c r="T30" s="171">
        <f t="shared" si="7"/>
        <v>2462.9488154434157</v>
      </c>
      <c r="U30" s="61"/>
    </row>
    <row r="31" spans="1:21" s="56" customFormat="1" x14ac:dyDescent="0.25">
      <c r="C31" s="56" t="s">
        <v>639</v>
      </c>
      <c r="D31" s="57">
        <v>47050204.824190006</v>
      </c>
      <c r="E31" s="58">
        <f t="shared" si="0"/>
        <v>0.24364368362122846</v>
      </c>
      <c r="F31" s="59">
        <v>21481</v>
      </c>
      <c r="G31" s="58">
        <f t="shared" si="1"/>
        <v>0.2742196974532457</v>
      </c>
      <c r="H31" s="57">
        <v>2841637.5700000003</v>
      </c>
      <c r="I31" s="58">
        <f t="shared" si="2"/>
        <v>0.19400637491084835</v>
      </c>
      <c r="J31" s="57">
        <v>2303522.19</v>
      </c>
      <c r="K31" s="58">
        <f t="shared" si="3"/>
        <v>0.22408992825179483</v>
      </c>
      <c r="L31" s="58">
        <f t="shared" si="4"/>
        <v>0.9359596842371174</v>
      </c>
      <c r="M31" s="58">
        <f t="shared" si="5"/>
        <v>0.23398992105927935</v>
      </c>
      <c r="N31" s="50">
        <f t="shared" si="6"/>
        <v>33161.93645241591</v>
      </c>
      <c r="O31" s="204">
        <f t="shared" si="8"/>
        <v>2233.843278872675</v>
      </c>
      <c r="P31" s="60"/>
      <c r="Q31" s="61" t="s">
        <v>716</v>
      </c>
      <c r="R31" s="61" t="s">
        <v>3361</v>
      </c>
      <c r="S31" s="62">
        <v>42978</v>
      </c>
      <c r="T31" s="171">
        <f t="shared" si="7"/>
        <v>2233.843278872675</v>
      </c>
      <c r="U31" s="61"/>
    </row>
    <row r="32" spans="1:21" s="56" customFormat="1" x14ac:dyDescent="0.25">
      <c r="C32" s="70" t="s">
        <v>641</v>
      </c>
      <c r="D32" s="71">
        <v>12680789</v>
      </c>
      <c r="E32" s="65">
        <f t="shared" si="0"/>
        <v>6.56659020875313E-2</v>
      </c>
      <c r="F32" s="72">
        <v>6917</v>
      </c>
      <c r="G32" s="65">
        <f t="shared" si="1"/>
        <v>8.8300248930873806E-2</v>
      </c>
      <c r="H32" s="71">
        <v>1218946.5925</v>
      </c>
      <c r="I32" s="65">
        <f t="shared" si="2"/>
        <v>8.3220820317650879E-2</v>
      </c>
      <c r="J32" s="71">
        <v>915178.99</v>
      </c>
      <c r="K32" s="65">
        <f t="shared" si="3"/>
        <v>8.9029919093876878E-2</v>
      </c>
      <c r="L32" s="65">
        <f t="shared" si="4"/>
        <v>0.32621689042993285</v>
      </c>
      <c r="M32" s="65">
        <f t="shared" si="5"/>
        <v>8.1554222607483212E-2</v>
      </c>
      <c r="N32" s="50">
        <f t="shared" si="6"/>
        <v>10678.325703708431</v>
      </c>
      <c r="O32" s="204">
        <f t="shared" si="8"/>
        <v>778.57777467799031</v>
      </c>
      <c r="P32" s="73"/>
      <c r="Q32" s="61" t="s">
        <v>717</v>
      </c>
      <c r="R32" s="61" t="s">
        <v>3361</v>
      </c>
      <c r="S32" s="62">
        <v>42978</v>
      </c>
      <c r="T32" s="171">
        <f t="shared" si="7"/>
        <v>778.57777467799031</v>
      </c>
      <c r="U32" s="61"/>
    </row>
    <row r="33" spans="1:21" x14ac:dyDescent="0.25">
      <c r="B33" s="19">
        <v>115</v>
      </c>
      <c r="C33" s="70" t="s">
        <v>643</v>
      </c>
      <c r="D33" s="71">
        <v>5381545</v>
      </c>
      <c r="E33" s="65">
        <f t="shared" si="0"/>
        <v>2.7867667149862968E-2</v>
      </c>
      <c r="F33" s="72">
        <v>2252</v>
      </c>
      <c r="G33" s="65">
        <f t="shared" si="1"/>
        <v>2.8748324503733963E-2</v>
      </c>
      <c r="H33" s="71">
        <v>330233.6875</v>
      </c>
      <c r="I33" s="65">
        <f t="shared" si="2"/>
        <v>2.2545957746932847E-2</v>
      </c>
      <c r="J33" s="71">
        <v>195345.27</v>
      </c>
      <c r="K33" s="65">
        <f t="shared" si="3"/>
        <v>1.9003466833817428E-2</v>
      </c>
      <c r="L33" s="65">
        <f t="shared" si="4"/>
        <v>9.8165416234347214E-2</v>
      </c>
      <c r="M33" s="65">
        <f t="shared" si="5"/>
        <v>2.4541354058586803E-2</v>
      </c>
      <c r="N33" s="50">
        <f t="shared" si="6"/>
        <v>3476.5923788855557</v>
      </c>
      <c r="O33" s="204">
        <f t="shared" si="8"/>
        <v>234.29017185881358</v>
      </c>
      <c r="P33" s="73"/>
      <c r="Q33" s="61" t="s">
        <v>718</v>
      </c>
      <c r="R33" s="61" t="s">
        <v>3361</v>
      </c>
      <c r="S33" s="62">
        <v>42978</v>
      </c>
      <c r="T33" s="171">
        <f t="shared" si="7"/>
        <v>234.29017185881358</v>
      </c>
      <c r="U33" s="61"/>
    </row>
    <row r="34" spans="1:21" x14ac:dyDescent="0.25">
      <c r="A34" s="70"/>
      <c r="B34" s="70"/>
      <c r="C34" s="56" t="s">
        <v>645</v>
      </c>
      <c r="D34" s="57">
        <v>1981456.3873000003</v>
      </c>
      <c r="E34" s="58">
        <f t="shared" si="0"/>
        <v>1.0260727555608357E-2</v>
      </c>
      <c r="F34" s="59">
        <v>363</v>
      </c>
      <c r="G34" s="58">
        <f t="shared" si="1"/>
        <v>4.6339439586391782E-3</v>
      </c>
      <c r="H34" s="74">
        <v>59969.009999999995</v>
      </c>
      <c r="I34" s="58">
        <f t="shared" si="2"/>
        <v>4.0942484572698027E-3</v>
      </c>
      <c r="J34" s="74">
        <v>56765.040000000008</v>
      </c>
      <c r="K34" s="58">
        <f t="shared" si="3"/>
        <v>5.5221841560858876E-3</v>
      </c>
      <c r="L34" s="58">
        <f t="shared" si="4"/>
        <v>2.4511104127603225E-2</v>
      </c>
      <c r="M34" s="58">
        <f t="shared" si="5"/>
        <v>6.1277760319008064E-3</v>
      </c>
      <c r="N34" s="50">
        <f t="shared" si="6"/>
        <v>560.39211080615314</v>
      </c>
      <c r="O34" s="204">
        <f t="shared" si="8"/>
        <v>58.500345832549023</v>
      </c>
      <c r="P34" s="60"/>
      <c r="Q34" s="61" t="s">
        <v>719</v>
      </c>
      <c r="R34" s="61" t="s">
        <v>3361</v>
      </c>
      <c r="S34" s="62">
        <v>42978</v>
      </c>
      <c r="T34" s="171">
        <f t="shared" si="7"/>
        <v>58.500345832549023</v>
      </c>
      <c r="U34" s="61"/>
    </row>
    <row r="35" spans="1:21" x14ac:dyDescent="0.25">
      <c r="A35" s="70"/>
      <c r="B35" s="70"/>
      <c r="C35" s="70" t="s">
        <v>647</v>
      </c>
      <c r="D35" s="71">
        <v>2174660.6294800006</v>
      </c>
      <c r="E35" s="65">
        <f t="shared" si="0"/>
        <v>1.1261211898490142E-2</v>
      </c>
      <c r="F35" s="72">
        <v>880</v>
      </c>
      <c r="G35" s="65">
        <f t="shared" si="1"/>
        <v>1.1233803536094976E-2</v>
      </c>
      <c r="H35" s="71">
        <v>104730.03</v>
      </c>
      <c r="I35" s="65">
        <f t="shared" si="2"/>
        <v>7.1502058105898398E-3</v>
      </c>
      <c r="J35" s="71">
        <v>82001.159999999989</v>
      </c>
      <c r="K35" s="65">
        <f t="shared" si="3"/>
        <v>7.9771899488252588E-3</v>
      </c>
      <c r="L35" s="65">
        <f t="shared" si="4"/>
        <v>3.7622411194000213E-2</v>
      </c>
      <c r="M35" s="65">
        <f t="shared" si="5"/>
        <v>9.4056027985000533E-3</v>
      </c>
      <c r="N35" s="50">
        <f t="shared" si="6"/>
        <v>1358.5263292270376</v>
      </c>
      <c r="O35" s="204">
        <f t="shared" si="8"/>
        <v>89.792938516580378</v>
      </c>
      <c r="P35" s="73"/>
      <c r="Q35" s="61" t="s">
        <v>720</v>
      </c>
      <c r="R35" s="61" t="s">
        <v>3361</v>
      </c>
      <c r="S35" s="62">
        <v>42978</v>
      </c>
      <c r="T35" s="171">
        <f t="shared" si="7"/>
        <v>89.792938516580378</v>
      </c>
      <c r="U35" s="61"/>
    </row>
    <row r="36" spans="1:21" s="56" customFormat="1" x14ac:dyDescent="0.25">
      <c r="B36" s="56">
        <v>116</v>
      </c>
      <c r="C36" s="56" t="s">
        <v>649</v>
      </c>
      <c r="D36" s="57">
        <v>16312644.036149999</v>
      </c>
      <c r="E36" s="58">
        <f t="shared" si="0"/>
        <v>8.4473015525025882E-2</v>
      </c>
      <c r="F36" s="59">
        <v>9571</v>
      </c>
      <c r="G36" s="58">
        <f t="shared" si="1"/>
        <v>0.12218037914086935</v>
      </c>
      <c r="H36" s="74">
        <v>1483338.7800000003</v>
      </c>
      <c r="I36" s="58">
        <f t="shared" si="2"/>
        <v>0.10127159864108934</v>
      </c>
      <c r="J36" s="74">
        <v>1152716.21</v>
      </c>
      <c r="K36" s="58">
        <f t="shared" si="3"/>
        <v>0.11213787907707581</v>
      </c>
      <c r="L36" s="58">
        <f t="shared" si="4"/>
        <v>0.42006287238406037</v>
      </c>
      <c r="M36" s="58">
        <f t="shared" si="5"/>
        <v>0.10501571809601509</v>
      </c>
      <c r="N36" s="50">
        <f t="shared" si="6"/>
        <v>14775.517610263612</v>
      </c>
      <c r="O36" s="204">
        <f t="shared" si="8"/>
        <v>1002.5588067331321</v>
      </c>
      <c r="P36" s="60"/>
      <c r="Q36" s="61" t="s">
        <v>721</v>
      </c>
      <c r="R36" s="61" t="s">
        <v>3361</v>
      </c>
      <c r="S36" s="62">
        <v>42978</v>
      </c>
      <c r="T36" s="171">
        <f t="shared" si="7"/>
        <v>1002.5588067331321</v>
      </c>
      <c r="U36" s="61"/>
    </row>
    <row r="37" spans="1:21" x14ac:dyDescent="0.25">
      <c r="A37" s="70"/>
      <c r="B37" s="70">
        <v>117</v>
      </c>
      <c r="C37" s="70" t="s">
        <v>651</v>
      </c>
      <c r="D37" s="71">
        <v>1971754.7070800001</v>
      </c>
      <c r="E37" s="65">
        <f t="shared" si="0"/>
        <v>1.0210488600965149E-2</v>
      </c>
      <c r="F37" s="72">
        <v>1968</v>
      </c>
      <c r="G37" s="65">
        <f t="shared" si="1"/>
        <v>2.5122869726176039E-2</v>
      </c>
      <c r="H37" s="71">
        <v>309730.02</v>
      </c>
      <c r="I37" s="65">
        <f t="shared" si="2"/>
        <v>2.1146116244959611E-2</v>
      </c>
      <c r="J37" s="71">
        <v>294580.05</v>
      </c>
      <c r="K37" s="65">
        <f t="shared" si="3"/>
        <v>2.8657167947190532E-2</v>
      </c>
      <c r="L37" s="65">
        <f t="shared" si="4"/>
        <v>8.5136642519291331E-2</v>
      </c>
      <c r="M37" s="65">
        <f t="shared" si="5"/>
        <v>2.1284160629822833E-2</v>
      </c>
      <c r="N37" s="50">
        <f t="shared" si="6"/>
        <v>3038.1588817259208</v>
      </c>
      <c r="O37" s="204">
        <f t="shared" si="8"/>
        <v>203.19456049276113</v>
      </c>
      <c r="P37" s="73"/>
      <c r="Q37" s="61" t="s">
        <v>722</v>
      </c>
      <c r="R37" s="61" t="s">
        <v>3361</v>
      </c>
      <c r="S37" s="62">
        <v>42978</v>
      </c>
      <c r="T37" s="171">
        <f t="shared" si="7"/>
        <v>203.19456049276113</v>
      </c>
      <c r="U37" s="61"/>
    </row>
    <row r="38" spans="1:21" s="56" customFormat="1" x14ac:dyDescent="0.25">
      <c r="B38" s="56">
        <v>106</v>
      </c>
      <c r="C38" s="70" t="s">
        <v>653</v>
      </c>
      <c r="D38" s="71">
        <v>325558.49</v>
      </c>
      <c r="E38" s="65">
        <f t="shared" si="0"/>
        <v>1.6858644937712108E-3</v>
      </c>
      <c r="F38" s="72">
        <v>131</v>
      </c>
      <c r="G38" s="65">
        <f t="shared" si="1"/>
        <v>1.672304844577775E-3</v>
      </c>
      <c r="H38" s="71">
        <v>74717.140000000014</v>
      </c>
      <c r="I38" s="65">
        <f t="shared" si="2"/>
        <v>5.1011436603107503E-3</v>
      </c>
      <c r="J38" s="71">
        <v>67109.170000000013</v>
      </c>
      <c r="K38" s="65">
        <f t="shared" si="3"/>
        <v>6.5284758947069255E-3</v>
      </c>
      <c r="L38" s="65">
        <f t="shared" si="4"/>
        <v>1.4987788893366662E-2</v>
      </c>
      <c r="M38" s="65">
        <f t="shared" si="5"/>
        <v>3.7469472233416655E-3</v>
      </c>
      <c r="N38" s="50">
        <f t="shared" si="6"/>
        <v>202.2351694644795</v>
      </c>
      <c r="O38" s="204">
        <f t="shared" si="8"/>
        <v>35.771168404437049</v>
      </c>
      <c r="P38" s="73"/>
      <c r="Q38" s="61" t="s">
        <v>723</v>
      </c>
      <c r="R38" s="61" t="s">
        <v>3361</v>
      </c>
      <c r="S38" s="62">
        <v>42978</v>
      </c>
      <c r="T38" s="171">
        <f t="shared" si="7"/>
        <v>35.771168404437049</v>
      </c>
      <c r="U38" s="61"/>
    </row>
    <row r="39" spans="1:21" x14ac:dyDescent="0.25">
      <c r="B39" s="19">
        <v>107</v>
      </c>
      <c r="C39" s="56" t="s">
        <v>655</v>
      </c>
      <c r="D39" s="57">
        <v>2052448.12512</v>
      </c>
      <c r="E39" s="58">
        <f t="shared" si="0"/>
        <v>1.0628349515465254E-2</v>
      </c>
      <c r="F39" s="59">
        <v>539</v>
      </c>
      <c r="G39" s="58">
        <f t="shared" si="1"/>
        <v>6.8807046658581729E-3</v>
      </c>
      <c r="H39" s="57">
        <v>215356.21000000002</v>
      </c>
      <c r="I39" s="58">
        <f t="shared" si="2"/>
        <v>1.4702957920365399E-2</v>
      </c>
      <c r="J39" s="57">
        <v>181435.36000000002</v>
      </c>
      <c r="K39" s="58">
        <f t="shared" si="3"/>
        <v>1.7650290924585612E-2</v>
      </c>
      <c r="L39" s="58">
        <f t="shared" si="4"/>
        <v>4.9862303026274438E-2</v>
      </c>
      <c r="M39" s="58">
        <f t="shared" si="5"/>
        <v>1.2465575756568609E-2</v>
      </c>
      <c r="N39" s="50">
        <f t="shared" si="6"/>
        <v>832.09737665156058</v>
      </c>
      <c r="O39" s="204">
        <f t="shared" si="8"/>
        <v>119.00573535402137</v>
      </c>
      <c r="P39" s="73"/>
      <c r="Q39" s="61" t="s">
        <v>724</v>
      </c>
      <c r="R39" s="61" t="s">
        <v>3361</v>
      </c>
      <c r="S39" s="62">
        <v>42978</v>
      </c>
      <c r="T39" s="171">
        <f t="shared" si="7"/>
        <v>119.00573535402137</v>
      </c>
      <c r="U39" s="61"/>
    </row>
    <row r="40" spans="1:21" x14ac:dyDescent="0.25">
      <c r="A40" s="70"/>
      <c r="B40" s="70"/>
      <c r="C40" s="56" t="s">
        <v>657</v>
      </c>
      <c r="D40" s="57">
        <v>1701661.3487600002</v>
      </c>
      <c r="E40" s="58">
        <f t="shared" si="0"/>
        <v>8.81184345183968E-3</v>
      </c>
      <c r="F40" s="59">
        <v>406</v>
      </c>
      <c r="G40" s="58">
        <f t="shared" si="1"/>
        <v>5.1828684496074548E-3</v>
      </c>
      <c r="H40" s="57">
        <v>251598.32</v>
      </c>
      <c r="I40" s="58">
        <f t="shared" si="2"/>
        <v>1.7177305970394949E-2</v>
      </c>
      <c r="J40" s="57">
        <v>179098.43</v>
      </c>
      <c r="K40" s="58">
        <f t="shared" si="3"/>
        <v>1.7422951036868067E-2</v>
      </c>
      <c r="L40" s="58">
        <f t="shared" si="4"/>
        <v>4.8594968908710151E-2</v>
      </c>
      <c r="M40" s="58">
        <f t="shared" si="5"/>
        <v>1.2148742227177538E-2</v>
      </c>
      <c r="N40" s="50">
        <f t="shared" si="6"/>
        <v>626.77464734792875</v>
      </c>
      <c r="O40" s="204">
        <f t="shared" si="8"/>
        <v>115.98100485730716</v>
      </c>
      <c r="P40" s="60"/>
      <c r="Q40" s="61" t="s">
        <v>725</v>
      </c>
      <c r="R40" s="61" t="s">
        <v>3361</v>
      </c>
      <c r="S40" s="62">
        <v>42978</v>
      </c>
      <c r="T40" s="171">
        <f t="shared" si="7"/>
        <v>115.98100485730716</v>
      </c>
      <c r="U40" s="61"/>
    </row>
    <row r="41" spans="1:21" x14ac:dyDescent="0.25">
      <c r="A41" s="70"/>
      <c r="B41" s="70"/>
      <c r="C41" s="70" t="s">
        <v>659</v>
      </c>
      <c r="D41" s="71">
        <v>667474.06923000002</v>
      </c>
      <c r="E41" s="65">
        <f t="shared" si="0"/>
        <v>3.4564321570229799E-3</v>
      </c>
      <c r="F41" s="72">
        <v>274</v>
      </c>
      <c r="G41" s="65">
        <f t="shared" si="1"/>
        <v>3.4977979191932085E-3</v>
      </c>
      <c r="H41" s="71">
        <v>180557.25</v>
      </c>
      <c r="I41" s="65">
        <f t="shared" si="2"/>
        <v>1.2327137670963356E-2</v>
      </c>
      <c r="J41" s="71">
        <v>43217.09</v>
      </c>
      <c r="K41" s="65">
        <f t="shared" si="3"/>
        <v>4.2042202325610588E-3</v>
      </c>
      <c r="L41" s="65">
        <f t="shared" si="4"/>
        <v>2.3485587979740603E-2</v>
      </c>
      <c r="M41" s="65">
        <f t="shared" si="5"/>
        <v>5.8713969949351508E-3</v>
      </c>
      <c r="N41" s="50">
        <f t="shared" si="6"/>
        <v>422.99569796387311</v>
      </c>
      <c r="O41" s="204">
        <f t="shared" si="8"/>
        <v>56.052759261397149</v>
      </c>
      <c r="P41" s="60"/>
      <c r="Q41" s="61" t="s">
        <v>726</v>
      </c>
      <c r="R41" s="61" t="s">
        <v>3361</v>
      </c>
      <c r="S41" s="62">
        <v>42978</v>
      </c>
      <c r="T41" s="171">
        <f t="shared" si="7"/>
        <v>56.052759261397149</v>
      </c>
      <c r="U41" s="61"/>
    </row>
    <row r="42" spans="1:21" s="56" customFormat="1" x14ac:dyDescent="0.25">
      <c r="B42" s="56">
        <v>108</v>
      </c>
      <c r="C42" s="70" t="s">
        <v>661</v>
      </c>
      <c r="D42" s="71">
        <v>450145.17</v>
      </c>
      <c r="E42" s="65">
        <f t="shared" si="0"/>
        <v>2.3310212525730956E-3</v>
      </c>
      <c r="F42" s="72">
        <v>269</v>
      </c>
      <c r="G42" s="65">
        <f t="shared" si="1"/>
        <v>3.4339694900108507E-3</v>
      </c>
      <c r="H42" s="71">
        <v>102780.5</v>
      </c>
      <c r="I42" s="65">
        <f t="shared" si="2"/>
        <v>7.0171060613209895E-3</v>
      </c>
      <c r="J42" s="71">
        <v>28347.75</v>
      </c>
      <c r="K42" s="65">
        <f t="shared" si="3"/>
        <v>2.7577096027886832E-3</v>
      </c>
      <c r="L42" s="65">
        <f t="shared" si="4"/>
        <v>1.553980640669362E-2</v>
      </c>
      <c r="M42" s="65">
        <f t="shared" si="5"/>
        <v>3.8849516016734049E-3</v>
      </c>
      <c r="N42" s="50">
        <f t="shared" si="6"/>
        <v>415.27679836599219</v>
      </c>
      <c r="O42" s="204">
        <f t="shared" si="8"/>
        <v>37.088661703275577</v>
      </c>
      <c r="P42" s="60"/>
      <c r="Q42" s="61" t="s">
        <v>727</v>
      </c>
      <c r="R42" s="61" t="s">
        <v>3361</v>
      </c>
      <c r="S42" s="62">
        <v>42978</v>
      </c>
      <c r="T42" s="171">
        <f t="shared" si="7"/>
        <v>37.088661703275577</v>
      </c>
      <c r="U42" s="61"/>
    </row>
    <row r="43" spans="1:21" s="56" customFormat="1" x14ac:dyDescent="0.25">
      <c r="C43" s="56" t="s">
        <v>663</v>
      </c>
      <c r="D43" s="57">
        <v>1200614.1148099999</v>
      </c>
      <c r="E43" s="58">
        <f t="shared" si="0"/>
        <v>6.2172321381596621E-3</v>
      </c>
      <c r="F43" s="59">
        <v>225</v>
      </c>
      <c r="G43" s="58">
        <f t="shared" si="1"/>
        <v>2.8722793132061018E-3</v>
      </c>
      <c r="H43" s="57">
        <v>108891.5</v>
      </c>
      <c r="I43" s="58">
        <f t="shared" si="2"/>
        <v>7.4343207580847975E-3</v>
      </c>
      <c r="J43" s="57">
        <v>42763.34</v>
      </c>
      <c r="K43" s="58">
        <f t="shared" si="3"/>
        <v>4.1600787845708174E-3</v>
      </c>
      <c r="L43" s="58">
        <f t="shared" si="4"/>
        <v>2.0683910994021379E-2</v>
      </c>
      <c r="M43" s="58">
        <f t="shared" si="5"/>
        <v>5.1709777485053447E-3</v>
      </c>
      <c r="N43" s="50">
        <f t="shared" si="6"/>
        <v>347.35048190464033</v>
      </c>
      <c r="O43" s="204">
        <f>$O$25*M43</f>
        <v>49.366031820543398</v>
      </c>
      <c r="P43" s="73"/>
      <c r="Q43" s="61" t="s">
        <v>728</v>
      </c>
      <c r="R43" s="61" t="s">
        <v>3361</v>
      </c>
      <c r="S43" s="62">
        <v>42978</v>
      </c>
      <c r="T43" s="171">
        <f t="shared" si="7"/>
        <v>49.366031820543398</v>
      </c>
      <c r="U43" s="61"/>
    </row>
    <row r="44" spans="1:21" s="56" customFormat="1" x14ac:dyDescent="0.25">
      <c r="C44" s="56" t="s">
        <v>665</v>
      </c>
      <c r="D44" s="57">
        <v>2157595.7228899989</v>
      </c>
      <c r="E44" s="58">
        <f t="shared" si="0"/>
        <v>1.117284338409629E-2</v>
      </c>
      <c r="F44" s="59">
        <v>407</v>
      </c>
      <c r="G44" s="58">
        <f t="shared" si="1"/>
        <v>5.1956341354439271E-3</v>
      </c>
      <c r="H44" s="57">
        <v>358603.3000000001</v>
      </c>
      <c r="I44" s="58">
        <f t="shared" si="2"/>
        <v>2.4482828844379138E-2</v>
      </c>
      <c r="J44" s="57">
        <v>65100.569999999992</v>
      </c>
      <c r="K44" s="58">
        <f t="shared" si="3"/>
        <v>6.3330764182701216E-3</v>
      </c>
      <c r="L44" s="58">
        <f t="shared" si="4"/>
        <v>4.7184382782189477E-2</v>
      </c>
      <c r="M44" s="58">
        <f t="shared" si="5"/>
        <v>1.1796095695547369E-2</v>
      </c>
      <c r="N44" s="50">
        <f t="shared" si="6"/>
        <v>628.31842726750494</v>
      </c>
      <c r="O44" s="204">
        <f t="shared" si="8"/>
        <v>112.61437658146684</v>
      </c>
      <c r="P44" s="73"/>
      <c r="Q44" s="61" t="s">
        <v>729</v>
      </c>
      <c r="R44" s="61" t="s">
        <v>3361</v>
      </c>
      <c r="S44" s="62">
        <v>42978</v>
      </c>
      <c r="T44" s="171">
        <f t="shared" si="7"/>
        <v>112.61437658146684</v>
      </c>
      <c r="U44" s="61"/>
    </row>
    <row r="45" spans="1:21" x14ac:dyDescent="0.25">
      <c r="B45" s="19">
        <v>109</v>
      </c>
      <c r="C45" s="61" t="s">
        <v>667</v>
      </c>
      <c r="D45" s="68">
        <v>3643918</v>
      </c>
      <c r="E45" s="75">
        <f t="shared" si="0"/>
        <v>1.8869580008230788E-2</v>
      </c>
      <c r="F45" s="76">
        <v>2241</v>
      </c>
      <c r="G45" s="75">
        <f t="shared" si="1"/>
        <v>2.8607901959532774E-2</v>
      </c>
      <c r="H45" s="68">
        <v>679499.38000000012</v>
      </c>
      <c r="I45" s="75">
        <f t="shared" si="2"/>
        <v>4.6391282568793255E-2</v>
      </c>
      <c r="J45" s="68">
        <v>415884.85000000003</v>
      </c>
      <c r="K45" s="65">
        <f t="shared" si="3"/>
        <v>4.0457872123866305E-2</v>
      </c>
      <c r="L45" s="65">
        <f t="shared" si="4"/>
        <v>0.13432663666042313</v>
      </c>
      <c r="M45" s="65">
        <f t="shared" si="5"/>
        <v>3.3581659165105783E-2</v>
      </c>
      <c r="N45" s="50">
        <f t="shared" si="6"/>
        <v>3459.6107997702175</v>
      </c>
      <c r="O45" s="204">
        <f t="shared" si="8"/>
        <v>320.59570463447363</v>
      </c>
      <c r="P45" s="73"/>
      <c r="Q45" s="61" t="s">
        <v>730</v>
      </c>
      <c r="R45" s="61" t="s">
        <v>3361</v>
      </c>
      <c r="S45" s="62">
        <v>42978</v>
      </c>
      <c r="T45" s="171">
        <f t="shared" si="7"/>
        <v>320.59570463447363</v>
      </c>
      <c r="U45" s="61"/>
    </row>
    <row r="46" spans="1:21" x14ac:dyDescent="0.25">
      <c r="A46" s="70"/>
      <c r="B46" s="70"/>
      <c r="C46" s="56" t="s">
        <v>669</v>
      </c>
      <c r="D46" s="57">
        <v>9020172</v>
      </c>
      <c r="E46" s="58">
        <f t="shared" si="0"/>
        <v>4.6709848367060713E-2</v>
      </c>
      <c r="F46" s="59">
        <v>1865</v>
      </c>
      <c r="G46" s="58">
        <f t="shared" si="1"/>
        <v>2.3808004085019468E-2</v>
      </c>
      <c r="H46" s="57">
        <v>812508.54999999993</v>
      </c>
      <c r="I46" s="58">
        <f t="shared" si="2"/>
        <v>5.5472182671616965E-2</v>
      </c>
      <c r="J46" s="57">
        <v>492319.23000000004</v>
      </c>
      <c r="K46" s="58">
        <f t="shared" si="3"/>
        <v>4.7893517764497372E-2</v>
      </c>
      <c r="L46" s="58">
        <f t="shared" si="4"/>
        <v>0.17388355288819454</v>
      </c>
      <c r="M46" s="58">
        <f t="shared" si="5"/>
        <v>4.3470888222048636E-2</v>
      </c>
      <c r="N46" s="50">
        <f t="shared" si="6"/>
        <v>2879.1495500095743</v>
      </c>
      <c r="O46" s="204">
        <f t="shared" si="8"/>
        <v>415.00570213384282</v>
      </c>
      <c r="P46" s="60"/>
      <c r="Q46" s="61" t="s">
        <v>731</v>
      </c>
      <c r="R46" s="61" t="s">
        <v>3361</v>
      </c>
      <c r="S46" s="62">
        <v>42978</v>
      </c>
      <c r="T46" s="171">
        <f t="shared" si="7"/>
        <v>415.00570213384282</v>
      </c>
      <c r="U46" s="61"/>
    </row>
    <row r="47" spans="1:21" x14ac:dyDescent="0.25">
      <c r="A47" s="70"/>
      <c r="B47" s="70"/>
      <c r="C47" s="61" t="s">
        <v>671</v>
      </c>
      <c r="D47" s="68">
        <v>1695691.2399899992</v>
      </c>
      <c r="E47" s="75">
        <f t="shared" si="0"/>
        <v>8.7809279797864178E-3</v>
      </c>
      <c r="F47" s="76">
        <v>339</v>
      </c>
      <c r="G47" s="75">
        <f t="shared" si="1"/>
        <v>4.3275674985638604E-3</v>
      </c>
      <c r="H47" s="68">
        <v>130669.36000000002</v>
      </c>
      <c r="I47" s="75">
        <f t="shared" si="2"/>
        <v>8.9211548696974084E-3</v>
      </c>
      <c r="J47" s="68">
        <v>46961.14</v>
      </c>
      <c r="K47" s="75">
        <f t="shared" si="3"/>
        <v>4.5684467633552482E-3</v>
      </c>
      <c r="L47" s="65">
        <f t="shared" si="4"/>
        <v>2.6598097111402933E-2</v>
      </c>
      <c r="M47" s="65">
        <f t="shared" si="5"/>
        <v>6.6495242778507333E-3</v>
      </c>
      <c r="N47" s="50">
        <f t="shared" si="6"/>
        <v>523.34139273632479</v>
      </c>
      <c r="O47" s="204">
        <f t="shared" si="8"/>
        <v>63.481345899571487</v>
      </c>
      <c r="P47" s="60"/>
      <c r="Q47" s="61" t="s">
        <v>594</v>
      </c>
      <c r="R47" s="61" t="s">
        <v>3361</v>
      </c>
      <c r="S47" s="62">
        <v>42978</v>
      </c>
      <c r="T47" s="171">
        <f t="shared" si="7"/>
        <v>63.481345899571487</v>
      </c>
      <c r="U47" s="61"/>
    </row>
    <row r="48" spans="1:21" s="56" customFormat="1" x14ac:dyDescent="0.25">
      <c r="B48" s="56">
        <v>110</v>
      </c>
      <c r="C48" s="77" t="s">
        <v>672</v>
      </c>
      <c r="D48" s="74">
        <v>1058911</v>
      </c>
      <c r="E48" s="78">
        <f t="shared" si="0"/>
        <v>5.4834400324309364E-3</v>
      </c>
      <c r="F48" s="79">
        <v>156</v>
      </c>
      <c r="G48" s="78">
        <f t="shared" si="1"/>
        <v>1.9914469904895641E-3</v>
      </c>
      <c r="H48" s="74">
        <v>43649.950000000004</v>
      </c>
      <c r="I48" s="78">
        <f t="shared" si="2"/>
        <v>2.9801015632474853E-3</v>
      </c>
      <c r="J48" s="74">
        <v>22164.220000000005</v>
      </c>
      <c r="K48" s="78">
        <f t="shared" si="3"/>
        <v>2.1561669738275877E-3</v>
      </c>
      <c r="L48" s="78">
        <f t="shared" si="4"/>
        <v>1.2611155559995573E-2</v>
      </c>
      <c r="M48" s="78">
        <f t="shared" si="5"/>
        <v>3.1527888899988933E-3</v>
      </c>
      <c r="N48" s="50">
        <f t="shared" si="6"/>
        <v>240.82966745388396</v>
      </c>
      <c r="O48" s="204">
        <f t="shared" si="8"/>
        <v>30.098887335596935</v>
      </c>
      <c r="P48" s="60"/>
      <c r="Q48" s="61" t="s">
        <v>732</v>
      </c>
      <c r="R48" s="61" t="s">
        <v>3361</v>
      </c>
      <c r="S48" s="62">
        <v>42978</v>
      </c>
      <c r="T48" s="171">
        <f t="shared" si="7"/>
        <v>30.098887335596935</v>
      </c>
      <c r="U48" s="61"/>
    </row>
    <row r="49" spans="1:21" s="56" customFormat="1" x14ac:dyDescent="0.25">
      <c r="C49" s="77" t="s">
        <v>674</v>
      </c>
      <c r="D49" s="74">
        <v>882327</v>
      </c>
      <c r="E49" s="78">
        <f t="shared" si="0"/>
        <v>4.569021564130216E-3</v>
      </c>
      <c r="F49" s="79">
        <v>156</v>
      </c>
      <c r="G49" s="78">
        <f t="shared" si="1"/>
        <v>1.9914469904895641E-3</v>
      </c>
      <c r="H49" s="74">
        <v>42746.670000000006</v>
      </c>
      <c r="I49" s="78">
        <f t="shared" si="2"/>
        <v>2.9184321652286974E-3</v>
      </c>
      <c r="J49" s="74">
        <v>18093.14</v>
      </c>
      <c r="K49" s="78">
        <f t="shared" si="3"/>
        <v>1.7601264976091588E-3</v>
      </c>
      <c r="L49" s="78">
        <f t="shared" si="4"/>
        <v>1.1239027217457637E-2</v>
      </c>
      <c r="M49" s="78">
        <f t="shared" si="5"/>
        <v>2.8097568043644093E-3</v>
      </c>
      <c r="N49" s="50">
        <f>+$N$25*G49</f>
        <v>240.82966745388396</v>
      </c>
      <c r="O49" s="204">
        <f t="shared" si="8"/>
        <v>26.824045772065926</v>
      </c>
      <c r="P49" s="73"/>
      <c r="Q49" s="61" t="s">
        <v>733</v>
      </c>
      <c r="R49" s="61" t="s">
        <v>3361</v>
      </c>
      <c r="S49" s="62">
        <v>42978</v>
      </c>
      <c r="T49" s="171">
        <f t="shared" si="7"/>
        <v>26.824045772065926</v>
      </c>
      <c r="U49" s="61"/>
    </row>
    <row r="50" spans="1:21" s="56" customFormat="1" x14ac:dyDescent="0.25">
      <c r="C50" s="25" t="s">
        <v>676</v>
      </c>
      <c r="D50" s="80">
        <f>SUM(D28:D49)</f>
        <v>193110710.38203004</v>
      </c>
      <c r="E50" s="81">
        <f>SUM(E28:E49)</f>
        <v>0.99999999999999989</v>
      </c>
      <c r="F50" s="82">
        <f>SUM(F28:F49)</f>
        <v>78335</v>
      </c>
      <c r="G50" s="81">
        <f>SUM(G27:G49)</f>
        <v>1</v>
      </c>
      <c r="H50" s="80">
        <f t="shared" ref="H50:N50" si="9">SUM(H28:H49)</f>
        <v>14647135.030000001</v>
      </c>
      <c r="I50" s="81">
        <f t="shared" si="9"/>
        <v>1</v>
      </c>
      <c r="J50" s="80">
        <f t="shared" si="9"/>
        <v>10279454.360000001</v>
      </c>
      <c r="K50" s="81">
        <f t="shared" si="9"/>
        <v>0.99999999999999967</v>
      </c>
      <c r="L50" s="81">
        <f t="shared" si="9"/>
        <v>4</v>
      </c>
      <c r="M50" s="81">
        <f t="shared" si="9"/>
        <v>1</v>
      </c>
      <c r="N50" s="50">
        <f t="shared" si="9"/>
        <v>120932.00000000001</v>
      </c>
      <c r="O50" s="204">
        <f>SUM(O28:O49)</f>
        <v>9546.7500000000018</v>
      </c>
      <c r="P50" s="60"/>
      <c r="Q50" s="19" t="s">
        <v>19</v>
      </c>
      <c r="R50" s="61" t="s">
        <v>3361</v>
      </c>
      <c r="S50" s="62">
        <v>42978</v>
      </c>
      <c r="T50" s="171">
        <f t="shared" si="7"/>
        <v>9546.7500000000018</v>
      </c>
      <c r="U50" s="61"/>
    </row>
    <row r="51" spans="1:21" x14ac:dyDescent="0.25">
      <c r="B51" s="19">
        <v>103</v>
      </c>
      <c r="D51" s="85"/>
      <c r="E51" s="85"/>
      <c r="F51" s="85"/>
      <c r="G51" s="85"/>
      <c r="H51" s="85"/>
      <c r="I51" s="85"/>
      <c r="J51" s="85"/>
      <c r="K51" s="85"/>
      <c r="L51" s="85"/>
      <c r="M51" s="86"/>
      <c r="N51" s="50"/>
      <c r="O51" s="69"/>
      <c r="P51" s="69"/>
    </row>
    <row r="52" spans="1:21" s="56" customFormat="1" x14ac:dyDescent="0.25">
      <c r="B52" s="56">
        <v>104</v>
      </c>
      <c r="C52" s="25"/>
      <c r="D52" s="88">
        <v>0</v>
      </c>
      <c r="E52" s="89">
        <f>D52/$D$56</f>
        <v>0</v>
      </c>
      <c r="F52" s="90">
        <v>0</v>
      </c>
      <c r="G52" s="89">
        <f>F52/$F$56</f>
        <v>0</v>
      </c>
      <c r="H52" s="88">
        <v>0</v>
      </c>
      <c r="I52" s="89">
        <f>H52/$H$56</f>
        <v>0</v>
      </c>
      <c r="J52" s="88">
        <v>0</v>
      </c>
      <c r="K52" s="89">
        <f>J52/$J$56</f>
        <v>0</v>
      </c>
      <c r="L52" s="89">
        <f>E52+G52+I52+K52</f>
        <v>0</v>
      </c>
      <c r="M52" s="89">
        <f>ROUND(L52/$L$56,4)</f>
        <v>0</v>
      </c>
      <c r="N52" s="69"/>
      <c r="O52" s="69"/>
      <c r="P52" s="69"/>
      <c r="R52" s="56" t="s">
        <v>2776</v>
      </c>
      <c r="T52" s="206">
        <f>T50-O50</f>
        <v>0</v>
      </c>
    </row>
    <row r="53" spans="1:21" x14ac:dyDescent="0.25">
      <c r="A53" s="70"/>
      <c r="B53" s="70"/>
      <c r="D53" s="64"/>
      <c r="E53" s="67"/>
      <c r="F53" s="66"/>
      <c r="G53" s="67"/>
      <c r="H53" s="64"/>
      <c r="I53" s="67"/>
      <c r="J53" s="64"/>
      <c r="K53" s="67"/>
      <c r="L53" s="67"/>
      <c r="M53" s="67"/>
      <c r="N53" s="69"/>
      <c r="O53" s="69"/>
      <c r="P53" s="69"/>
    </row>
    <row r="54" spans="1:21" x14ac:dyDescent="0.25">
      <c r="A54" s="77"/>
      <c r="B54" s="77"/>
      <c r="N54" s="69"/>
      <c r="O54" s="69"/>
      <c r="P54" s="69"/>
    </row>
    <row r="55" spans="1:21" x14ac:dyDescent="0.25">
      <c r="A55" s="77"/>
      <c r="B55" s="77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69"/>
      <c r="O55" s="69"/>
      <c r="P55" s="69"/>
    </row>
    <row r="56" spans="1:21" x14ac:dyDescent="0.25">
      <c r="A56" s="77"/>
      <c r="B56" s="77"/>
      <c r="C56" s="19" t="s">
        <v>679</v>
      </c>
      <c r="D56" s="93">
        <f>D50+D52</f>
        <v>193110710.38203004</v>
      </c>
      <c r="E56" s="67">
        <f>E50+E52</f>
        <v>0.99999999999999989</v>
      </c>
      <c r="F56" s="94">
        <f t="shared" ref="F56:K56" si="10">F50+F52</f>
        <v>78335</v>
      </c>
      <c r="G56" s="67">
        <f t="shared" si="10"/>
        <v>1</v>
      </c>
      <c r="H56" s="93">
        <f t="shared" si="10"/>
        <v>14647135.030000001</v>
      </c>
      <c r="I56" s="67">
        <f t="shared" si="10"/>
        <v>1</v>
      </c>
      <c r="J56" s="93">
        <f t="shared" si="10"/>
        <v>10279454.360000001</v>
      </c>
      <c r="K56" s="67">
        <f t="shared" si="10"/>
        <v>0.99999999999999967</v>
      </c>
      <c r="L56" s="67">
        <f>E56+G56+I56+K56</f>
        <v>3.9999999999999996</v>
      </c>
      <c r="M56" s="67">
        <f>M50+M52</f>
        <v>1</v>
      </c>
      <c r="N56" s="69"/>
      <c r="O56" s="69"/>
      <c r="P56" s="69"/>
    </row>
    <row r="57" spans="1:21" x14ac:dyDescent="0.25">
      <c r="M57" s="67"/>
      <c r="N57" s="69"/>
      <c r="O57" s="69"/>
      <c r="P57" s="69"/>
    </row>
    <row r="58" spans="1:21" x14ac:dyDescent="0.25">
      <c r="C58" s="95" t="s">
        <v>680</v>
      </c>
      <c r="D58" s="64"/>
      <c r="E58" s="95">
        <f>D58/$D$56</f>
        <v>0</v>
      </c>
      <c r="F58" s="96"/>
      <c r="G58" s="95">
        <f>F58/$F$56</f>
        <v>0</v>
      </c>
      <c r="H58" s="95">
        <f>H36*0.34</f>
        <v>504335.18520000012</v>
      </c>
      <c r="I58" s="95">
        <f>H58/$H$56</f>
        <v>3.4432343537970381E-2</v>
      </c>
      <c r="J58" s="95">
        <f>J36*0.34</f>
        <v>391923.51140000002</v>
      </c>
      <c r="K58" s="95">
        <f>J58/$J$56</f>
        <v>3.8126878886205785E-2</v>
      </c>
      <c r="L58" s="95">
        <f>E58+G58+I58+K58</f>
        <v>7.2559222424176173E-2</v>
      </c>
      <c r="M58" s="95">
        <f>ROUND(L58/$L$56,4)</f>
        <v>1.8100000000000002E-2</v>
      </c>
      <c r="N58" s="69"/>
      <c r="O58" s="69"/>
      <c r="P58" s="69"/>
      <c r="Q58" s="56" t="s">
        <v>677</v>
      </c>
      <c r="T58" s="84">
        <f>-O50</f>
        <v>-9546.7500000000018</v>
      </c>
    </row>
    <row r="59" spans="1:21" x14ac:dyDescent="0.25">
      <c r="C59" s="95" t="s">
        <v>681</v>
      </c>
      <c r="D59" s="64"/>
      <c r="E59" s="95">
        <f>D59/$D$56</f>
        <v>0</v>
      </c>
      <c r="F59" s="96">
        <f>F36-F58</f>
        <v>9571</v>
      </c>
      <c r="G59" s="95">
        <f>F59/$F$56</f>
        <v>0.12218037914086935</v>
      </c>
      <c r="H59" s="95">
        <f>H60-H58</f>
        <v>979003.59480000008</v>
      </c>
      <c r="I59" s="95">
        <f>H59/$H$56</f>
        <v>6.6839255103118958E-2</v>
      </c>
      <c r="J59" s="95">
        <f>J36-J58</f>
        <v>760792.6986</v>
      </c>
      <c r="K59" s="95">
        <f>J59/$J$56</f>
        <v>7.4011000190870049E-2</v>
      </c>
      <c r="L59" s="95">
        <f>E59+G59+I59+K59</f>
        <v>0.26303063443485836</v>
      </c>
      <c r="M59" s="95">
        <f>ROUND(L59/$L$56,4)</f>
        <v>6.5799999999999997E-2</v>
      </c>
      <c r="N59" s="69"/>
      <c r="O59" s="69"/>
      <c r="P59" s="69"/>
      <c r="T59" s="84">
        <f>SUM(T28:T58)</f>
        <v>9546.7500000000018</v>
      </c>
      <c r="U59" s="19" t="s">
        <v>678</v>
      </c>
    </row>
    <row r="60" spans="1:21" x14ac:dyDescent="0.25">
      <c r="C60" s="95" t="s">
        <v>682</v>
      </c>
      <c r="D60" s="64"/>
      <c r="E60" s="95">
        <f>E58+E59</f>
        <v>0</v>
      </c>
      <c r="F60" s="95">
        <f>F58+F59</f>
        <v>9571</v>
      </c>
      <c r="G60" s="95">
        <f>G58+G59</f>
        <v>0.12218037914086935</v>
      </c>
      <c r="H60" s="95">
        <f>H36</f>
        <v>1483338.7800000003</v>
      </c>
      <c r="I60" s="95">
        <f>I58+I59</f>
        <v>0.10127159864108934</v>
      </c>
      <c r="J60" s="95">
        <f>J58+J59</f>
        <v>1152716.21</v>
      </c>
      <c r="K60" s="95">
        <f>K58+K59</f>
        <v>0.11213787907707584</v>
      </c>
      <c r="L60" s="95">
        <f>L58+L59</f>
        <v>0.33558985685903453</v>
      </c>
      <c r="M60" s="95">
        <f>M58+M59</f>
        <v>8.3900000000000002E-2</v>
      </c>
      <c r="N60" s="69"/>
      <c r="O60" s="69"/>
      <c r="P60" s="69"/>
    </row>
    <row r="61" spans="1:21" x14ac:dyDescent="0.25">
      <c r="C61" s="19" t="s">
        <v>683</v>
      </c>
      <c r="F61" s="19" t="s">
        <v>684</v>
      </c>
      <c r="M61" s="67" t="s">
        <v>685</v>
      </c>
      <c r="N61" s="69"/>
      <c r="O61" s="69"/>
      <c r="P61" s="69"/>
    </row>
    <row r="62" spans="1:21" x14ac:dyDescent="0.25">
      <c r="C62" s="19" t="s">
        <v>686</v>
      </c>
      <c r="F62" s="19" t="s">
        <v>687</v>
      </c>
      <c r="M62" s="19" t="s">
        <v>687</v>
      </c>
      <c r="N62" s="69"/>
      <c r="O62" s="69"/>
      <c r="P62" s="69"/>
    </row>
    <row r="63" spans="1:21" x14ac:dyDescent="0.25">
      <c r="F63" s="97">
        <f>+F30+F31</f>
        <v>40242</v>
      </c>
      <c r="M63" s="98">
        <f>+M30+M31</f>
        <v>0.49197811761239069</v>
      </c>
      <c r="N63" s="69"/>
      <c r="O63" s="69"/>
      <c r="P63" s="69"/>
    </row>
    <row r="64" spans="1:21" x14ac:dyDescent="0.25">
      <c r="C64" s="19" t="s">
        <v>688</v>
      </c>
      <c r="M64" s="67"/>
      <c r="N64" s="69"/>
      <c r="O64" s="69"/>
      <c r="P64" s="69"/>
    </row>
    <row r="65" spans="5:16" x14ac:dyDescent="0.25">
      <c r="E65" s="19" t="s">
        <v>689</v>
      </c>
      <c r="F65" s="99">
        <f>+F30/F63</f>
        <v>0.46620446299885693</v>
      </c>
      <c r="L65" s="19" t="s">
        <v>689</v>
      </c>
      <c r="M65" s="99">
        <f>+M30/M63</f>
        <v>0.52438957611600445</v>
      </c>
      <c r="N65" s="69"/>
      <c r="O65" s="69"/>
      <c r="P65" s="69"/>
    </row>
    <row r="66" spans="5:16" x14ac:dyDescent="0.25">
      <c r="E66" s="19" t="s">
        <v>690</v>
      </c>
      <c r="F66" s="99">
        <f>+F31/F63</f>
        <v>0.53379553700114313</v>
      </c>
      <c r="L66" s="19" t="s">
        <v>690</v>
      </c>
      <c r="M66" s="100">
        <f>+M31/M63</f>
        <v>0.47561042388399555</v>
      </c>
      <c r="P66" s="69"/>
    </row>
  </sheetData>
  <pageMargins left="0.7" right="0.7" top="0.75" bottom="0.75" header="0.3" footer="0.3"/>
  <pageSetup scale="47" orientation="landscape" r:id="rId1"/>
  <headerFooter>
    <oddFooter>&amp;L&amp;A&amp;RLU 009391X&amp;P</oddFooter>
  </headerFooter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B10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6.3320312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1.6640625" style="19" customWidth="1"/>
    <col min="16" max="16" width="12.44140625" style="19" customWidth="1"/>
    <col min="17" max="17" width="23.6640625" style="19" bestFit="1" customWidth="1"/>
    <col min="18" max="18" width="24.554687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 s="189"/>
      <c r="P5"/>
    </row>
    <row r="6" spans="3:19" ht="14.4" x14ac:dyDescent="0.3">
      <c r="L6" s="36" t="s">
        <v>37</v>
      </c>
      <c r="M6" s="31"/>
      <c r="N6" s="105">
        <v>65.400000000000006</v>
      </c>
      <c r="O6" s="189">
        <f>452.58+7834.11+1085.1+3181.17+2525.19+1373.48</f>
        <v>16451.63</v>
      </c>
      <c r="P6" s="19" t="s">
        <v>3359</v>
      </c>
    </row>
    <row r="7" spans="3:19" ht="14.4" x14ac:dyDescent="0.3">
      <c r="L7" s="28"/>
      <c r="M7" s="31" t="s">
        <v>603</v>
      </c>
      <c r="N7" s="33">
        <v>17.38</v>
      </c>
      <c r="O7" s="189">
        <f>120.31+2082.48+288.44+845.63+671.25+365.1</f>
        <v>4373.21</v>
      </c>
      <c r="P7" s="19" t="s">
        <v>3362</v>
      </c>
    </row>
    <row r="8" spans="3:19" ht="14.4" x14ac:dyDescent="0.3">
      <c r="L8" s="36" t="s">
        <v>37</v>
      </c>
      <c r="M8" s="31"/>
      <c r="N8" s="105"/>
      <c r="O8" s="189"/>
      <c r="P8" s="19" t="s">
        <v>3302</v>
      </c>
    </row>
    <row r="9" spans="3:19" ht="14.4" x14ac:dyDescent="0.3">
      <c r="L9" s="28"/>
      <c r="M9" s="31" t="s">
        <v>603</v>
      </c>
      <c r="N9" s="33"/>
      <c r="O9" s="189"/>
      <c r="P9" s="19" t="s">
        <v>3343</v>
      </c>
      <c r="R9" s="35"/>
      <c r="S9" s="35"/>
    </row>
    <row r="10" spans="3:19" ht="14.4" x14ac:dyDescent="0.3">
      <c r="L10" s="36" t="s">
        <v>37</v>
      </c>
      <c r="M10" s="31"/>
      <c r="N10" s="106"/>
      <c r="O10" s="189"/>
      <c r="P10" s="19" t="s">
        <v>3294</v>
      </c>
    </row>
    <row r="11" spans="3:19" ht="14.4" x14ac:dyDescent="0.3">
      <c r="L11" s="28"/>
      <c r="M11" s="31" t="s">
        <v>603</v>
      </c>
      <c r="N11" s="34"/>
      <c r="O11" s="189"/>
      <c r="P11" s="19" t="s">
        <v>3344</v>
      </c>
    </row>
    <row r="12" spans="3:19" ht="14.4" x14ac:dyDescent="0.3">
      <c r="L12" s="36" t="s">
        <v>37</v>
      </c>
      <c r="M12" s="31"/>
      <c r="N12" s="106"/>
      <c r="O12" s="189"/>
      <c r="P12" s="19" t="s">
        <v>3274</v>
      </c>
    </row>
    <row r="13" spans="3:19" ht="14.4" x14ac:dyDescent="0.3">
      <c r="L13" s="28"/>
      <c r="M13" s="31" t="s">
        <v>603</v>
      </c>
      <c r="N13" s="34"/>
      <c r="O13" s="189"/>
      <c r="P13" s="19" t="s">
        <v>3345</v>
      </c>
    </row>
    <row r="14" spans="3:19" ht="14.4" x14ac:dyDescent="0.3">
      <c r="L14" s="36" t="s">
        <v>37</v>
      </c>
      <c r="M14" s="31"/>
      <c r="N14" s="106"/>
      <c r="O14" s="189"/>
      <c r="P14" s="70" t="s">
        <v>3346</v>
      </c>
    </row>
    <row r="15" spans="3:19" ht="14.4" x14ac:dyDescent="0.3">
      <c r="K15" s="39"/>
      <c r="L15" s="28"/>
      <c r="M15" s="31" t="s">
        <v>603</v>
      </c>
      <c r="N15" s="34"/>
      <c r="O15"/>
      <c r="P15" s="70" t="s">
        <v>3347</v>
      </c>
    </row>
    <row r="16" spans="3:19" ht="14.4" x14ac:dyDescent="0.3">
      <c r="K16" s="39"/>
      <c r="L16" s="36" t="s">
        <v>37</v>
      </c>
      <c r="M16" s="31"/>
      <c r="N16" s="34"/>
      <c r="O16"/>
      <c r="P16" s="70"/>
    </row>
    <row r="17" spans="1:21" ht="14.4" x14ac:dyDescent="0.3">
      <c r="K17" s="39"/>
      <c r="L17" s="28"/>
      <c r="M17" s="31" t="s">
        <v>603</v>
      </c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16451.63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647.87396387144167</v>
      </c>
      <c r="P26" s="60"/>
      <c r="Q26" s="61" t="s">
        <v>747</v>
      </c>
      <c r="R26" s="61" t="s">
        <v>3363</v>
      </c>
      <c r="S26" s="62">
        <v>42978</v>
      </c>
      <c r="T26" s="171">
        <f t="shared" ref="T26:T48" si="7">O26</f>
        <v>647.87396387144167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1249.7186279626667</v>
      </c>
      <c r="P27" s="69"/>
      <c r="Q27" s="61" t="s">
        <v>749</v>
      </c>
      <c r="R27" s="61" t="s">
        <v>3363</v>
      </c>
      <c r="S27" s="62">
        <v>42978</v>
      </c>
      <c r="T27" s="171">
        <f t="shared" si="7"/>
        <v>1249.7186279626667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4244.3263540590633</v>
      </c>
      <c r="P28" s="60"/>
      <c r="Q28" s="61" t="s">
        <v>750</v>
      </c>
      <c r="R28" s="61" t="s">
        <v>3363</v>
      </c>
      <c r="S28" s="62">
        <v>42978</v>
      </c>
      <c r="T28" s="171">
        <f t="shared" si="7"/>
        <v>4244.3263540590633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3849.5156049964721</v>
      </c>
      <c r="P29" s="60"/>
      <c r="Q29" s="61" t="s">
        <v>751</v>
      </c>
      <c r="R29" s="61" t="s">
        <v>3363</v>
      </c>
      <c r="S29" s="62">
        <v>42978</v>
      </c>
      <c r="T29" s="171">
        <f t="shared" si="7"/>
        <v>3849.5156049964721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1341.6998952759491</v>
      </c>
      <c r="P30" s="73"/>
      <c r="Q30" s="61" t="s">
        <v>752</v>
      </c>
      <c r="R30" s="61" t="s">
        <v>3363</v>
      </c>
      <c r="S30" s="62">
        <v>42978</v>
      </c>
      <c r="T30" s="171">
        <f t="shared" si="7"/>
        <v>1341.6998952759491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403.74527667086846</v>
      </c>
      <c r="P31" s="73"/>
      <c r="Q31" s="61" t="s">
        <v>753</v>
      </c>
      <c r="R31" s="61" t="s">
        <v>3363</v>
      </c>
      <c r="S31" s="62">
        <v>42978</v>
      </c>
      <c r="T31" s="171">
        <f t="shared" si="7"/>
        <v>403.74527667086846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100.81190399970026</v>
      </c>
      <c r="P32" s="60"/>
      <c r="Q32" s="61" t="s">
        <v>754</v>
      </c>
      <c r="R32" s="61" t="s">
        <v>3363</v>
      </c>
      <c r="S32" s="62">
        <v>42978</v>
      </c>
      <c r="T32" s="171">
        <f t="shared" si="7"/>
        <v>100.81190399970026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154.73749716788745</v>
      </c>
      <c r="P33" s="73"/>
      <c r="Q33" s="61" t="s">
        <v>755</v>
      </c>
      <c r="R33" s="61" t="s">
        <v>3363</v>
      </c>
      <c r="S33" s="62">
        <v>42978</v>
      </c>
      <c r="T33" s="171">
        <f t="shared" si="7"/>
        <v>154.73749716788745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1727.6797382999448</v>
      </c>
      <c r="P34" s="60"/>
      <c r="Q34" s="61" t="s">
        <v>756</v>
      </c>
      <c r="R34" s="61" t="s">
        <v>3363</v>
      </c>
      <c r="S34" s="62">
        <v>42978</v>
      </c>
      <c r="T34" s="171">
        <f t="shared" si="7"/>
        <v>1727.6797382999448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350.15913554241223</v>
      </c>
      <c r="P35" s="73"/>
      <c r="Q35" s="61" t="s">
        <v>757</v>
      </c>
      <c r="R35" s="61" t="s">
        <v>3363</v>
      </c>
      <c r="S35" s="62">
        <v>42978</v>
      </c>
      <c r="T35" s="171">
        <f t="shared" si="7"/>
        <v>350.15913554241223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61.643389347944449</v>
      </c>
      <c r="P36" s="73"/>
      <c r="Q36" s="61" t="s">
        <v>758</v>
      </c>
      <c r="R36" s="61" t="s">
        <v>3363</v>
      </c>
      <c r="S36" s="62">
        <v>42978</v>
      </c>
      <c r="T36" s="171">
        <f t="shared" si="7"/>
        <v>61.643389347944449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205.07904008403685</v>
      </c>
      <c r="P37" s="73"/>
      <c r="Q37" s="61" t="s">
        <v>759</v>
      </c>
      <c r="R37" s="61" t="s">
        <v>3363</v>
      </c>
      <c r="S37" s="62">
        <v>42978</v>
      </c>
      <c r="T37" s="171">
        <f t="shared" si="7"/>
        <v>205.07904008403685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199.8666120869008</v>
      </c>
      <c r="P38" s="60"/>
      <c r="Q38" s="61" t="s">
        <v>760</v>
      </c>
      <c r="R38" s="61" t="s">
        <v>3363</v>
      </c>
      <c r="S38" s="62">
        <v>42978</v>
      </c>
      <c r="T38" s="171">
        <f t="shared" si="7"/>
        <v>199.8666120869008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96.594050943784978</v>
      </c>
      <c r="P39" s="60"/>
      <c r="Q39" s="61" t="s">
        <v>761</v>
      </c>
      <c r="R39" s="61" t="s">
        <v>3363</v>
      </c>
      <c r="S39" s="62">
        <v>42978</v>
      </c>
      <c r="T39" s="171">
        <f t="shared" si="7"/>
        <v>96.594050943784978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63.913786318638245</v>
      </c>
      <c r="P40" s="60"/>
      <c r="Q40" s="61" t="s">
        <v>762</v>
      </c>
      <c r="R40" s="61" t="s">
        <v>3363</v>
      </c>
      <c r="S40" s="62">
        <v>42978</v>
      </c>
      <c r="T40" s="171">
        <f t="shared" si="7"/>
        <v>63.913786318638245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85.071012656642992</v>
      </c>
      <c r="P41" s="73"/>
      <c r="Q41" s="61" t="s">
        <v>763</v>
      </c>
      <c r="R41" s="61" t="s">
        <v>3363</v>
      </c>
      <c r="S41" s="62">
        <v>42978</v>
      </c>
      <c r="T41" s="171">
        <f t="shared" si="7"/>
        <v>85.071012656642992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194.06500182773797</v>
      </c>
      <c r="P42" s="73"/>
      <c r="Q42" s="61" t="s">
        <v>764</v>
      </c>
      <c r="R42" s="61" t="s">
        <v>3363</v>
      </c>
      <c r="S42" s="62">
        <v>42978</v>
      </c>
      <c r="T42" s="171">
        <f t="shared" si="7"/>
        <v>194.06500182773797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552.47303137042934</v>
      </c>
      <c r="P43" s="73"/>
      <c r="Q43" s="61" t="s">
        <v>765</v>
      </c>
      <c r="R43" s="61" t="s">
        <v>3363</v>
      </c>
      <c r="S43" s="62">
        <v>42978</v>
      </c>
      <c r="T43" s="171">
        <f t="shared" si="7"/>
        <v>552.47303137042934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715.16696880050199</v>
      </c>
      <c r="P44" s="60"/>
      <c r="Q44" s="61" t="s">
        <v>766</v>
      </c>
      <c r="R44" s="61" t="s">
        <v>3363</v>
      </c>
      <c r="S44" s="62">
        <v>42978</v>
      </c>
      <c r="T44" s="171">
        <f t="shared" si="7"/>
        <v>715.16696880050199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109.39551309521747</v>
      </c>
      <c r="P45" s="60"/>
      <c r="Q45" s="61" t="s">
        <v>593</v>
      </c>
      <c r="R45" s="61" t="s">
        <v>3363</v>
      </c>
      <c r="S45" s="62">
        <v>42978</v>
      </c>
      <c r="T45" s="171">
        <f t="shared" si="7"/>
        <v>109.39551309521747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51.868516286372497</v>
      </c>
      <c r="P46" s="60"/>
      <c r="Q46" s="61" t="s">
        <v>767</v>
      </c>
      <c r="R46" s="61" t="s">
        <v>3363</v>
      </c>
      <c r="S46" s="62">
        <v>42978</v>
      </c>
      <c r="T46" s="171">
        <f t="shared" si="7"/>
        <v>51.868516286372497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46.225079335385651</v>
      </c>
      <c r="P47" s="73"/>
      <c r="Q47" s="61" t="s">
        <v>830</v>
      </c>
      <c r="R47" s="61" t="s">
        <v>3363</v>
      </c>
      <c r="S47" s="62">
        <v>42978</v>
      </c>
      <c r="T47" s="171">
        <f t="shared" si="7"/>
        <v>46.225079335385651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16451.629999999997</v>
      </c>
      <c r="P48" s="60"/>
      <c r="Q48" s="19" t="s">
        <v>37</v>
      </c>
      <c r="R48" s="61" t="s">
        <v>3363</v>
      </c>
      <c r="S48" s="62">
        <v>42978</v>
      </c>
      <c r="T48" s="171">
        <f t="shared" si="7"/>
        <v>16451.629999999997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-16451.629999999997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16451.629999999997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4">
        <v>13881.12</v>
      </c>
      <c r="O6" s="19" t="s">
        <v>3290</v>
      </c>
    </row>
    <row r="7" spans="3:16" x14ac:dyDescent="0.25">
      <c r="M7" s="31" t="s">
        <v>2978</v>
      </c>
      <c r="N7" s="33">
        <v>1731.26</v>
      </c>
      <c r="O7" s="19" t="s">
        <v>3290</v>
      </c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15612.380000000001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N13</f>
        <v>15612.380000000001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15612.380000000001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614.82385125773067</v>
      </c>
      <c r="O26" s="60"/>
      <c r="P26" s="61" t="s">
        <v>3108</v>
      </c>
      <c r="Q26" s="61" t="s">
        <v>3349</v>
      </c>
      <c r="R26" s="205">
        <v>42947</v>
      </c>
      <c r="S26" s="171">
        <f>N26</f>
        <v>614.82385125773067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1185.9665037951729</v>
      </c>
      <c r="O27" s="69"/>
      <c r="P27" s="61" t="s">
        <v>3110</v>
      </c>
      <c r="Q27" s="61" t="s">
        <v>3349</v>
      </c>
      <c r="R27" s="205">
        <v>42947</v>
      </c>
      <c r="S27" s="171">
        <f t="shared" ref="S27:S48" si="7">N27</f>
        <v>1185.9665037951729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4027.8097601018649</v>
      </c>
      <c r="O28" s="60"/>
      <c r="P28" s="61" t="s">
        <v>3111</v>
      </c>
      <c r="Q28" s="61" t="s">
        <v>3349</v>
      </c>
      <c r="R28" s="205">
        <v>42947</v>
      </c>
      <c r="S28" s="171">
        <f t="shared" si="7"/>
        <v>4027.8097601018649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3653.139563747472</v>
      </c>
      <c r="O29" s="60"/>
      <c r="P29" s="61" t="s">
        <v>3112</v>
      </c>
      <c r="Q29" s="61" t="s">
        <v>3349</v>
      </c>
      <c r="R29" s="205">
        <v>42947</v>
      </c>
      <c r="S29" s="171">
        <f t="shared" si="7"/>
        <v>3653.139563747472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1273.2555139526189</v>
      </c>
      <c r="O30" s="73"/>
      <c r="P30" s="61" t="s">
        <v>3113</v>
      </c>
      <c r="Q30" s="61" t="s">
        <v>3349</v>
      </c>
      <c r="R30" s="205">
        <v>42947</v>
      </c>
      <c r="S30" s="171">
        <f t="shared" si="7"/>
        <v>1273.2555139526189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383.14894527719946</v>
      </c>
      <c r="O31" s="73"/>
      <c r="P31" s="61" t="s">
        <v>3114</v>
      </c>
      <c r="Q31" s="61" t="s">
        <v>3349</v>
      </c>
      <c r="R31" s="205">
        <v>42947</v>
      </c>
      <c r="S31" s="171">
        <f t="shared" si="7"/>
        <v>383.14894527719946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95.669167964927524</v>
      </c>
      <c r="O32" s="60"/>
      <c r="P32" s="61" t="s">
        <v>3115</v>
      </c>
      <c r="Q32" s="61" t="s">
        <v>3349</v>
      </c>
      <c r="R32" s="205">
        <v>42947</v>
      </c>
      <c r="S32" s="171">
        <f t="shared" si="7"/>
        <v>95.669167964927524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146.84384501924626</v>
      </c>
      <c r="O33" s="73"/>
      <c r="P33" s="61" t="s">
        <v>3116</v>
      </c>
      <c r="Q33" s="61" t="s">
        <v>3349</v>
      </c>
      <c r="R33" s="205">
        <v>42947</v>
      </c>
      <c r="S33" s="171">
        <f t="shared" si="7"/>
        <v>146.84384501924626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1639.5452968878642</v>
      </c>
      <c r="O34" s="60"/>
      <c r="P34" s="61" t="s">
        <v>3117</v>
      </c>
      <c r="Q34" s="61" t="s">
        <v>3349</v>
      </c>
      <c r="R34" s="205">
        <v>42947</v>
      </c>
      <c r="S34" s="171">
        <f t="shared" si="7"/>
        <v>1639.5452968878642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332.29640373383342</v>
      </c>
      <c r="O35" s="73"/>
      <c r="P35" s="61" t="s">
        <v>3118</v>
      </c>
      <c r="Q35" s="61" t="s">
        <v>3349</v>
      </c>
      <c r="R35" s="205">
        <v>42947</v>
      </c>
      <c r="S35" s="171">
        <f t="shared" si="7"/>
        <v>332.29640373383342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58.498763890754958</v>
      </c>
      <c r="O36" s="73"/>
      <c r="P36" s="61" t="s">
        <v>3119</v>
      </c>
      <c r="Q36" s="61" t="s">
        <v>3349</v>
      </c>
      <c r="R36" s="205">
        <v>42947</v>
      </c>
      <c r="S36" s="171">
        <f t="shared" si="7"/>
        <v>58.498763890754958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194.61730563033663</v>
      </c>
      <c r="O37" s="73"/>
      <c r="P37" s="61" t="s">
        <v>3120</v>
      </c>
      <c r="Q37" s="61" t="s">
        <v>3349</v>
      </c>
      <c r="R37" s="205">
        <v>42947</v>
      </c>
      <c r="S37" s="171">
        <f t="shared" si="7"/>
        <v>194.61730563033663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189.67078017274207</v>
      </c>
      <c r="O38" s="60"/>
      <c r="P38" s="61" t="s">
        <v>3121</v>
      </c>
      <c r="Q38" s="61" t="s">
        <v>3349</v>
      </c>
      <c r="R38" s="205">
        <v>42947</v>
      </c>
      <c r="S38" s="171">
        <f t="shared" si="7"/>
        <v>189.67078017274207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91.666481015785649</v>
      </c>
      <c r="O39" s="60"/>
      <c r="P39" s="61" t="s">
        <v>3122</v>
      </c>
      <c r="Q39" s="61" t="s">
        <v>3349</v>
      </c>
      <c r="R39" s="205">
        <v>42947</v>
      </c>
      <c r="S39" s="171">
        <f t="shared" si="7"/>
        <v>91.666481015785649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60.653340686933838</v>
      </c>
      <c r="O40" s="60"/>
      <c r="P40" s="61" t="s">
        <v>3123</v>
      </c>
      <c r="Q40" s="61" t="s">
        <v>3349</v>
      </c>
      <c r="R40" s="205">
        <v>42947</v>
      </c>
      <c r="S40" s="171">
        <f t="shared" si="7"/>
        <v>60.653340686933838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80.731269581209872</v>
      </c>
      <c r="O41" s="73"/>
      <c r="P41" s="61" t="s">
        <v>3124</v>
      </c>
      <c r="Q41" s="61" t="s">
        <v>3349</v>
      </c>
      <c r="R41" s="205">
        <v>42947</v>
      </c>
      <c r="S41" s="171">
        <f t="shared" si="7"/>
        <v>80.731269581209872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184.16512851524985</v>
      </c>
      <c r="O42" s="73"/>
      <c r="P42" s="61" t="s">
        <v>3125</v>
      </c>
      <c r="Q42" s="61" t="s">
        <v>3349</v>
      </c>
      <c r="R42" s="205">
        <v>42947</v>
      </c>
      <c r="S42" s="171">
        <f t="shared" si="7"/>
        <v>184.16512851524985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524.28962391611424</v>
      </c>
      <c r="O43" s="73"/>
      <c r="P43" s="61" t="s">
        <v>3126</v>
      </c>
      <c r="Q43" s="61" t="s">
        <v>3349</v>
      </c>
      <c r="R43" s="205">
        <v>42947</v>
      </c>
      <c r="S43" s="171">
        <f t="shared" si="7"/>
        <v>524.28962391611424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678.6840258601477</v>
      </c>
      <c r="O44" s="60"/>
      <c r="P44" s="61" t="s">
        <v>3127</v>
      </c>
      <c r="Q44" s="61" t="s">
        <v>3349</v>
      </c>
      <c r="R44" s="205">
        <v>42947</v>
      </c>
      <c r="S44" s="171">
        <f t="shared" si="7"/>
        <v>678.6840258601477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103.81489984503123</v>
      </c>
      <c r="O45" s="60"/>
      <c r="P45" s="61" t="s">
        <v>3128</v>
      </c>
      <c r="Q45" s="61" t="s">
        <v>3349</v>
      </c>
      <c r="R45" s="205">
        <v>42947</v>
      </c>
      <c r="S45" s="171">
        <f t="shared" si="7"/>
        <v>103.81489984503123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49.222538210440923</v>
      </c>
      <c r="O46" s="60"/>
      <c r="P46" s="61" t="s">
        <v>3129</v>
      </c>
      <c r="Q46" s="61" t="s">
        <v>3349</v>
      </c>
      <c r="R46" s="205">
        <v>42947</v>
      </c>
      <c r="S46" s="171">
        <f t="shared" si="7"/>
        <v>49.222538210440923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43.866990937322818</v>
      </c>
      <c r="O47" s="73"/>
      <c r="P47" s="61" t="s">
        <v>3130</v>
      </c>
      <c r="Q47" s="61" t="s">
        <v>3349</v>
      </c>
      <c r="R47" s="205">
        <v>42947</v>
      </c>
      <c r="S47" s="171">
        <f t="shared" si="7"/>
        <v>43.866990937322818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15612.380000000001</v>
      </c>
      <c r="O48" s="60"/>
      <c r="P48" s="19" t="s">
        <v>2978</v>
      </c>
      <c r="Q48" s="61" t="s">
        <v>3349</v>
      </c>
      <c r="R48" s="205">
        <v>42947</v>
      </c>
      <c r="S48" s="171">
        <f t="shared" si="7"/>
        <v>15612.380000000001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opLeftCell="A12" workbookViewId="0">
      <selection activeCell="C17" sqref="C17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5.1093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2:16" s="18" customFormat="1" x14ac:dyDescent="0.25">
      <c r="F1" s="19"/>
      <c r="G1" s="20"/>
      <c r="J1" s="104" t="s">
        <v>3028</v>
      </c>
    </row>
    <row r="2" spans="2:16" x14ac:dyDescent="0.25">
      <c r="N2" s="21"/>
    </row>
    <row r="3" spans="2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2:16" ht="14.4" x14ac:dyDescent="0.3">
      <c r="J4" s="19" t="s">
        <v>598</v>
      </c>
      <c r="K4" s="19" t="s">
        <v>599</v>
      </c>
      <c r="L4" s="25"/>
      <c r="M4" s="26"/>
      <c r="N4" s="28"/>
    </row>
    <row r="5" spans="2:16" ht="14.4" x14ac:dyDescent="0.3">
      <c r="L5" s="29" t="s">
        <v>600</v>
      </c>
      <c r="M5" s="30"/>
      <c r="N5" s="29"/>
      <c r="P5"/>
    </row>
    <row r="6" spans="2:16" ht="14.4" x14ac:dyDescent="0.3">
      <c r="L6" s="36"/>
      <c r="M6" s="31" t="s">
        <v>2976</v>
      </c>
      <c r="N6" s="33">
        <v>201.44</v>
      </c>
      <c r="O6" s="19" t="s">
        <v>3321</v>
      </c>
    </row>
    <row r="7" spans="2:16" ht="14.4" x14ac:dyDescent="0.3">
      <c r="L7" s="36"/>
      <c r="M7" s="31"/>
      <c r="N7" s="208"/>
    </row>
    <row r="8" spans="2:16" ht="14.4" x14ac:dyDescent="0.3">
      <c r="L8" s="36"/>
      <c r="M8" s="31"/>
      <c r="N8" s="33"/>
    </row>
    <row r="9" spans="2:16" ht="14.4" x14ac:dyDescent="0.3">
      <c r="L9" s="28"/>
      <c r="M9" s="31"/>
      <c r="N9" s="37"/>
    </row>
    <row r="10" spans="2:16" ht="14.4" x14ac:dyDescent="0.3">
      <c r="L10" s="28"/>
      <c r="M10" s="31" t="s">
        <v>603</v>
      </c>
      <c r="N10" s="28"/>
    </row>
    <row r="11" spans="2:16" ht="14.4" x14ac:dyDescent="0.3">
      <c r="L11" s="28"/>
      <c r="M11" s="31"/>
      <c r="N11" s="38">
        <f>SUM(N6:N10)</f>
        <v>201.44</v>
      </c>
    </row>
    <row r="12" spans="2:16" ht="14.4" x14ac:dyDescent="0.3">
      <c r="L12" s="28"/>
      <c r="M12" s="31"/>
      <c r="N12" s="106"/>
      <c r="O12" s="70"/>
    </row>
    <row r="13" spans="2:16" ht="14.4" x14ac:dyDescent="0.3">
      <c r="K13" s="39"/>
      <c r="L13" s="28"/>
      <c r="M13" s="31"/>
      <c r="N13" s="34"/>
      <c r="O13" s="70"/>
    </row>
    <row r="14" spans="2:16" ht="14.4" x14ac:dyDescent="0.3">
      <c r="K14" s="39"/>
      <c r="L14" s="28"/>
      <c r="M14" s="31"/>
      <c r="N14" s="34"/>
      <c r="O14" s="70"/>
    </row>
    <row r="15" spans="2:16" ht="14.4" x14ac:dyDescent="0.3">
      <c r="K15" s="39"/>
      <c r="L15" s="28"/>
      <c r="M15" s="31"/>
      <c r="N15" s="34"/>
      <c r="O15" s="70"/>
    </row>
    <row r="16" spans="2:16" ht="14.4" x14ac:dyDescent="0.3">
      <c r="B16" s="24"/>
      <c r="F16" s="24"/>
      <c r="G16" s="24"/>
      <c r="J16" s="24"/>
      <c r="K16" s="39"/>
      <c r="L16" s="41"/>
      <c r="M16" s="40"/>
      <c r="N16" s="41"/>
      <c r="O16" s="24"/>
    </row>
    <row r="17" spans="1:20" ht="14.4" x14ac:dyDescent="0.3">
      <c r="C17" s="43" t="s">
        <v>3562</v>
      </c>
      <c r="D17" s="24"/>
      <c r="E17" s="24"/>
      <c r="F17" s="24"/>
      <c r="G17" s="44"/>
      <c r="H17" s="44"/>
      <c r="I17" s="44"/>
      <c r="J17" s="44"/>
      <c r="K17" s="45"/>
      <c r="L17" s="28"/>
      <c r="M17" s="31"/>
      <c r="N17" s="34"/>
      <c r="O17"/>
    </row>
    <row r="18" spans="1:20" ht="14.4" x14ac:dyDescent="0.3">
      <c r="K18" s="39"/>
      <c r="L18" s="28"/>
      <c r="M18" s="31"/>
      <c r="N18" s="34"/>
      <c r="O18"/>
    </row>
    <row r="19" spans="1:20" ht="14.4" x14ac:dyDescent="0.3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8"/>
      <c r="M19" s="31"/>
      <c r="N19" s="38">
        <f>N11</f>
        <v>201.44</v>
      </c>
      <c r="O19"/>
    </row>
    <row r="20" spans="1:20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0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N19</f>
        <v>201.44</v>
      </c>
    </row>
    <row r="22" spans="1:20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3029</v>
      </c>
    </row>
    <row r="23" spans="1:20" ht="14.4" x14ac:dyDescent="0.3">
      <c r="N23" s="52"/>
      <c r="P23" s="53"/>
      <c r="Q23" s="54"/>
      <c r="R23" s="55"/>
      <c r="S23" s="55"/>
      <c r="T23" s="6"/>
    </row>
    <row r="24" spans="1:20" s="56" customFormat="1" x14ac:dyDescent="0.25">
      <c r="B24" s="56">
        <v>101</v>
      </c>
      <c r="C24" s="56" t="s">
        <v>631</v>
      </c>
      <c r="D24" s="57">
        <v>5749220.8137200018</v>
      </c>
      <c r="E24" s="58">
        <f t="shared" ref="E24:E45" si="0">D24/$D$52</f>
        <v>2.9771631010762398E-2</v>
      </c>
      <c r="F24" s="59">
        <v>2385</v>
      </c>
      <c r="G24" s="58">
        <f t="shared" ref="G24:G45" si="1">F24/$F$52</f>
        <v>3.0446160719984683E-2</v>
      </c>
      <c r="H24" s="57">
        <v>698601.85000000009</v>
      </c>
      <c r="I24" s="58">
        <f t="shared" ref="I24:I45" si="2">H24/$H$52</f>
        <v>4.7695460482144542E-2</v>
      </c>
      <c r="J24" s="57">
        <v>509952.23000000004</v>
      </c>
      <c r="K24" s="58">
        <f t="shared" ref="K24:K45" si="3">J24/$J$52</f>
        <v>4.9608881185790876E-2</v>
      </c>
      <c r="L24" s="58">
        <f t="shared" ref="L24:L45" si="4">E24+G24+I24+K24</f>
        <v>0.15752213339868248</v>
      </c>
      <c r="M24" s="58">
        <f t="shared" ref="M24:M45" si="5">+E24*$D$21+G24*$F$21+I24*$H$21+K24*$J$21</f>
        <v>3.9380533349670621E-2</v>
      </c>
      <c r="N24" s="50">
        <f>+$N$21*M24</f>
        <v>7.9328146379576499</v>
      </c>
      <c r="O24" s="60"/>
      <c r="P24" s="61" t="s">
        <v>3030</v>
      </c>
      <c r="Q24" s="61" t="s">
        <v>3364</v>
      </c>
      <c r="R24" s="205">
        <v>42978</v>
      </c>
      <c r="S24" s="171">
        <f>N24</f>
        <v>7.9328146379576499</v>
      </c>
      <c r="T24" s="61"/>
    </row>
    <row r="25" spans="1:20" x14ac:dyDescent="0.25">
      <c r="B25" s="19">
        <v>102</v>
      </c>
      <c r="C25" s="19" t="s">
        <v>634</v>
      </c>
      <c r="D25" s="64">
        <v>14815592.565270001</v>
      </c>
      <c r="E25" s="65">
        <f t="shared" si="0"/>
        <v>7.6720719094038756E-2</v>
      </c>
      <c r="F25" s="66">
        <v>6749</v>
      </c>
      <c r="G25" s="67">
        <f t="shared" si="1"/>
        <v>8.6155613710346593E-2</v>
      </c>
      <c r="H25" s="68">
        <v>930539.99</v>
      </c>
      <c r="I25" s="65">
        <f t="shared" si="2"/>
        <v>6.3530512150948598E-2</v>
      </c>
      <c r="J25" s="68">
        <v>796102.58000000007</v>
      </c>
      <c r="K25" s="67">
        <f t="shared" si="3"/>
        <v>7.7445995878715104E-2</v>
      </c>
      <c r="L25" s="67">
        <f t="shared" si="4"/>
        <v>0.30385284083404906</v>
      </c>
      <c r="M25" s="67">
        <f t="shared" si="5"/>
        <v>7.5963210208512266E-2</v>
      </c>
      <c r="N25" s="50">
        <f t="shared" ref="N25:N46" si="6">+$N$21*M25</f>
        <v>15.30202906440271</v>
      </c>
      <c r="O25" s="69"/>
      <c r="P25" s="61" t="s">
        <v>3031</v>
      </c>
      <c r="Q25" s="61" t="s">
        <v>3364</v>
      </c>
      <c r="R25" s="205">
        <v>42978</v>
      </c>
      <c r="S25" s="171">
        <f t="shared" ref="S25:S46" si="7">N25</f>
        <v>15.30202906440271</v>
      </c>
      <c r="T25" s="61"/>
    </row>
    <row r="26" spans="1:20" s="56" customFormat="1" x14ac:dyDescent="0.25">
      <c r="B26" s="56">
        <v>105</v>
      </c>
      <c r="C26" s="56" t="s">
        <v>637</v>
      </c>
      <c r="D26" s="57">
        <v>60136326.138040006</v>
      </c>
      <c r="E26" s="58">
        <f t="shared" si="0"/>
        <v>0.31140854911191918</v>
      </c>
      <c r="F26" s="59">
        <v>18761</v>
      </c>
      <c r="G26" s="58">
        <f t="shared" si="1"/>
        <v>0.23949703197804301</v>
      </c>
      <c r="H26" s="57">
        <v>3667829.3700000006</v>
      </c>
      <c r="I26" s="58">
        <f t="shared" si="2"/>
        <v>0.25041275051316303</v>
      </c>
      <c r="J26" s="57">
        <v>2370796.35</v>
      </c>
      <c r="K26" s="58">
        <f t="shared" si="3"/>
        <v>0.23063445460932031</v>
      </c>
      <c r="L26" s="58">
        <f t="shared" si="4"/>
        <v>1.0319527862124453</v>
      </c>
      <c r="M26" s="58">
        <f t="shared" si="5"/>
        <v>0.25798819655311134</v>
      </c>
      <c r="N26" s="50">
        <f t="shared" si="6"/>
        <v>51.96914231365875</v>
      </c>
      <c r="O26" s="60"/>
      <c r="P26" s="61" t="s">
        <v>3032</v>
      </c>
      <c r="Q26" s="61" t="s">
        <v>3364</v>
      </c>
      <c r="R26" s="205">
        <v>42978</v>
      </c>
      <c r="S26" s="171">
        <f t="shared" si="7"/>
        <v>51.96914231365875</v>
      </c>
      <c r="T26" s="61"/>
    </row>
    <row r="27" spans="1:20" s="56" customFormat="1" x14ac:dyDescent="0.25">
      <c r="C27" s="56" t="s">
        <v>639</v>
      </c>
      <c r="D27" s="57">
        <v>47050204.824190006</v>
      </c>
      <c r="E27" s="58">
        <f t="shared" si="0"/>
        <v>0.24364368362122846</v>
      </c>
      <c r="F27" s="59">
        <v>21481</v>
      </c>
      <c r="G27" s="58">
        <f t="shared" si="1"/>
        <v>0.2742196974532457</v>
      </c>
      <c r="H27" s="57">
        <v>2841637.5700000003</v>
      </c>
      <c r="I27" s="58">
        <f t="shared" si="2"/>
        <v>0.19400637491084835</v>
      </c>
      <c r="J27" s="57">
        <v>2303522.19</v>
      </c>
      <c r="K27" s="58">
        <f t="shared" si="3"/>
        <v>0.22408992825179483</v>
      </c>
      <c r="L27" s="58">
        <f t="shared" si="4"/>
        <v>0.9359596842371174</v>
      </c>
      <c r="M27" s="58">
        <f t="shared" si="5"/>
        <v>0.23398992105927935</v>
      </c>
      <c r="N27" s="50">
        <f t="shared" si="6"/>
        <v>47.134929698181232</v>
      </c>
      <c r="O27" s="60"/>
      <c r="P27" s="61" t="s">
        <v>3033</v>
      </c>
      <c r="Q27" s="61" t="s">
        <v>3364</v>
      </c>
      <c r="R27" s="205">
        <v>42978</v>
      </c>
      <c r="S27" s="171">
        <f t="shared" si="7"/>
        <v>47.134929698181232</v>
      </c>
      <c r="T27" s="61"/>
    </row>
    <row r="28" spans="1:20" s="56" customFormat="1" x14ac:dyDescent="0.25">
      <c r="C28" s="70" t="s">
        <v>641</v>
      </c>
      <c r="D28" s="71">
        <v>12680789</v>
      </c>
      <c r="E28" s="65">
        <f t="shared" si="0"/>
        <v>6.56659020875313E-2</v>
      </c>
      <c r="F28" s="72">
        <v>6917</v>
      </c>
      <c r="G28" s="65">
        <f t="shared" si="1"/>
        <v>8.8300248930873806E-2</v>
      </c>
      <c r="H28" s="71">
        <v>1218946.5925</v>
      </c>
      <c r="I28" s="65">
        <f t="shared" si="2"/>
        <v>8.3220820317650879E-2</v>
      </c>
      <c r="J28" s="71">
        <v>915178.99</v>
      </c>
      <c r="K28" s="65">
        <f t="shared" si="3"/>
        <v>8.9029919093876878E-2</v>
      </c>
      <c r="L28" s="65">
        <f t="shared" si="4"/>
        <v>0.32621689042993285</v>
      </c>
      <c r="M28" s="65">
        <f t="shared" si="5"/>
        <v>8.1554222607483212E-2</v>
      </c>
      <c r="N28" s="50">
        <f t="shared" si="6"/>
        <v>16.428282602051418</v>
      </c>
      <c r="O28" s="73"/>
      <c r="P28" s="61" t="s">
        <v>3034</v>
      </c>
      <c r="Q28" s="61" t="s">
        <v>3364</v>
      </c>
      <c r="R28" s="205">
        <v>42978</v>
      </c>
      <c r="S28" s="171">
        <f t="shared" si="7"/>
        <v>16.428282602051418</v>
      </c>
      <c r="T28" s="61"/>
    </row>
    <row r="29" spans="1:20" x14ac:dyDescent="0.25">
      <c r="B29" s="19">
        <v>115</v>
      </c>
      <c r="C29" s="70" t="s">
        <v>643</v>
      </c>
      <c r="D29" s="71">
        <v>5381545</v>
      </c>
      <c r="E29" s="65">
        <f t="shared" si="0"/>
        <v>2.7867667149862968E-2</v>
      </c>
      <c r="F29" s="72">
        <v>2252</v>
      </c>
      <c r="G29" s="65">
        <f t="shared" si="1"/>
        <v>2.8748324503733963E-2</v>
      </c>
      <c r="H29" s="71">
        <v>330233.6875</v>
      </c>
      <c r="I29" s="65">
        <f t="shared" si="2"/>
        <v>2.2545957746932847E-2</v>
      </c>
      <c r="J29" s="71">
        <v>195345.27</v>
      </c>
      <c r="K29" s="65">
        <f t="shared" si="3"/>
        <v>1.9003466833817428E-2</v>
      </c>
      <c r="L29" s="65">
        <f t="shared" si="4"/>
        <v>9.8165416234347214E-2</v>
      </c>
      <c r="M29" s="65">
        <f t="shared" si="5"/>
        <v>2.4541354058586803E-2</v>
      </c>
      <c r="N29" s="50">
        <f t="shared" si="6"/>
        <v>4.943610361561726</v>
      </c>
      <c r="O29" s="73"/>
      <c r="P29" s="61" t="s">
        <v>3035</v>
      </c>
      <c r="Q29" s="61" t="s">
        <v>3364</v>
      </c>
      <c r="R29" s="205">
        <v>42978</v>
      </c>
      <c r="S29" s="171">
        <f t="shared" si="7"/>
        <v>4.943610361561726</v>
      </c>
      <c r="T29" s="61"/>
    </row>
    <row r="30" spans="1:20" x14ac:dyDescent="0.25">
      <c r="A30" s="70"/>
      <c r="B30" s="70"/>
      <c r="C30" s="56" t="s">
        <v>645</v>
      </c>
      <c r="D30" s="57">
        <v>1981456.3873000003</v>
      </c>
      <c r="E30" s="58">
        <f t="shared" si="0"/>
        <v>1.0260727555608357E-2</v>
      </c>
      <c r="F30" s="59">
        <v>363</v>
      </c>
      <c r="G30" s="58">
        <f t="shared" si="1"/>
        <v>4.6339439586391782E-3</v>
      </c>
      <c r="H30" s="74">
        <v>59969.009999999995</v>
      </c>
      <c r="I30" s="58">
        <f t="shared" si="2"/>
        <v>4.0942484572698027E-3</v>
      </c>
      <c r="J30" s="74">
        <v>56765.040000000008</v>
      </c>
      <c r="K30" s="58">
        <f t="shared" si="3"/>
        <v>5.5221841560858876E-3</v>
      </c>
      <c r="L30" s="58">
        <f t="shared" si="4"/>
        <v>2.4511104127603225E-2</v>
      </c>
      <c r="M30" s="58">
        <f t="shared" si="5"/>
        <v>6.1277760319008064E-3</v>
      </c>
      <c r="N30" s="50">
        <f t="shared" si="6"/>
        <v>1.2343792038660983</v>
      </c>
      <c r="O30" s="60"/>
      <c r="P30" s="61" t="s">
        <v>3036</v>
      </c>
      <c r="Q30" s="61" t="s">
        <v>3364</v>
      </c>
      <c r="R30" s="205">
        <v>42978</v>
      </c>
      <c r="S30" s="171">
        <f t="shared" si="7"/>
        <v>1.2343792038660983</v>
      </c>
      <c r="T30" s="61"/>
    </row>
    <row r="31" spans="1:20" x14ac:dyDescent="0.25">
      <c r="A31" s="70"/>
      <c r="B31" s="70"/>
      <c r="C31" s="70" t="s">
        <v>647</v>
      </c>
      <c r="D31" s="71">
        <v>2174660.6294800006</v>
      </c>
      <c r="E31" s="65">
        <f t="shared" si="0"/>
        <v>1.1261211898490142E-2</v>
      </c>
      <c r="F31" s="72">
        <v>880</v>
      </c>
      <c r="G31" s="65">
        <f t="shared" si="1"/>
        <v>1.1233803536094976E-2</v>
      </c>
      <c r="H31" s="71">
        <v>104730.03</v>
      </c>
      <c r="I31" s="65">
        <f t="shared" si="2"/>
        <v>7.1502058105898398E-3</v>
      </c>
      <c r="J31" s="71">
        <v>82001.159999999989</v>
      </c>
      <c r="K31" s="65">
        <f t="shared" si="3"/>
        <v>7.9771899488252588E-3</v>
      </c>
      <c r="L31" s="65">
        <f t="shared" si="4"/>
        <v>3.7622411194000213E-2</v>
      </c>
      <c r="M31" s="65">
        <f t="shared" si="5"/>
        <v>9.4056027985000533E-3</v>
      </c>
      <c r="N31" s="50">
        <f t="shared" si="6"/>
        <v>1.8946646277298507</v>
      </c>
      <c r="O31" s="73"/>
      <c r="P31" s="61" t="s">
        <v>3037</v>
      </c>
      <c r="Q31" s="61" t="s">
        <v>3364</v>
      </c>
      <c r="R31" s="205">
        <v>42978</v>
      </c>
      <c r="S31" s="171">
        <f t="shared" si="7"/>
        <v>1.8946646277298507</v>
      </c>
      <c r="T31" s="61"/>
    </row>
    <row r="32" spans="1:20" s="56" customFormat="1" x14ac:dyDescent="0.25">
      <c r="B32" s="56">
        <v>116</v>
      </c>
      <c r="C32" s="56" t="s">
        <v>649</v>
      </c>
      <c r="D32" s="57">
        <v>16312644.036149999</v>
      </c>
      <c r="E32" s="58">
        <f t="shared" si="0"/>
        <v>8.4473015525025882E-2</v>
      </c>
      <c r="F32" s="59">
        <v>9571</v>
      </c>
      <c r="G32" s="58">
        <f t="shared" si="1"/>
        <v>0.12218037914086935</v>
      </c>
      <c r="H32" s="74">
        <v>1483338.7800000003</v>
      </c>
      <c r="I32" s="58">
        <f t="shared" si="2"/>
        <v>0.10127159864108934</v>
      </c>
      <c r="J32" s="74">
        <v>1152716.21</v>
      </c>
      <c r="K32" s="58">
        <f t="shared" si="3"/>
        <v>0.11213787907707581</v>
      </c>
      <c r="L32" s="58">
        <f t="shared" si="4"/>
        <v>0.42006287238406037</v>
      </c>
      <c r="M32" s="58">
        <f t="shared" si="5"/>
        <v>0.10501571809601509</v>
      </c>
      <c r="N32" s="50">
        <f t="shared" si="6"/>
        <v>21.15436625326128</v>
      </c>
      <c r="O32" s="60"/>
      <c r="P32" s="61" t="s">
        <v>3038</v>
      </c>
      <c r="Q32" s="61" t="s">
        <v>3364</v>
      </c>
      <c r="R32" s="205">
        <v>42978</v>
      </c>
      <c r="S32" s="171">
        <f t="shared" si="7"/>
        <v>21.15436625326128</v>
      </c>
      <c r="T32" s="61"/>
    </row>
    <row r="33" spans="1:20" x14ac:dyDescent="0.25">
      <c r="A33" s="70"/>
      <c r="B33" s="70">
        <v>117</v>
      </c>
      <c r="C33" s="70" t="s">
        <v>651</v>
      </c>
      <c r="D33" s="71">
        <v>1971754.7070800001</v>
      </c>
      <c r="E33" s="65">
        <f t="shared" si="0"/>
        <v>1.0210488600965149E-2</v>
      </c>
      <c r="F33" s="72">
        <v>1968</v>
      </c>
      <c r="G33" s="65">
        <f t="shared" si="1"/>
        <v>2.5122869726176039E-2</v>
      </c>
      <c r="H33" s="71">
        <v>309730.02</v>
      </c>
      <c r="I33" s="65">
        <f t="shared" si="2"/>
        <v>2.1146116244959611E-2</v>
      </c>
      <c r="J33" s="71">
        <v>294580.05</v>
      </c>
      <c r="K33" s="65">
        <f t="shared" si="3"/>
        <v>2.8657167947190532E-2</v>
      </c>
      <c r="L33" s="65">
        <f t="shared" si="4"/>
        <v>8.5136642519291331E-2</v>
      </c>
      <c r="M33" s="65">
        <f t="shared" si="5"/>
        <v>2.1284160629822833E-2</v>
      </c>
      <c r="N33" s="50">
        <f t="shared" si="6"/>
        <v>4.2874813172715109</v>
      </c>
      <c r="O33" s="73"/>
      <c r="P33" s="61" t="s">
        <v>3039</v>
      </c>
      <c r="Q33" s="61" t="s">
        <v>3364</v>
      </c>
      <c r="R33" s="205">
        <v>42978</v>
      </c>
      <c r="S33" s="171">
        <f t="shared" si="7"/>
        <v>4.2874813172715109</v>
      </c>
      <c r="T33" s="61"/>
    </row>
    <row r="34" spans="1:20" s="56" customFormat="1" x14ac:dyDescent="0.25">
      <c r="B34" s="56">
        <v>106</v>
      </c>
      <c r="C34" s="70" t="s">
        <v>653</v>
      </c>
      <c r="D34" s="71">
        <v>325558.49</v>
      </c>
      <c r="E34" s="65">
        <f t="shared" si="0"/>
        <v>1.6858644937712108E-3</v>
      </c>
      <c r="F34" s="72">
        <v>131</v>
      </c>
      <c r="G34" s="65">
        <f t="shared" si="1"/>
        <v>1.672304844577775E-3</v>
      </c>
      <c r="H34" s="71">
        <v>74717.140000000014</v>
      </c>
      <c r="I34" s="65">
        <f t="shared" si="2"/>
        <v>5.1011436603107503E-3</v>
      </c>
      <c r="J34" s="71">
        <v>67109.170000000013</v>
      </c>
      <c r="K34" s="65">
        <f t="shared" si="3"/>
        <v>6.5284758947069255E-3</v>
      </c>
      <c r="L34" s="65">
        <f t="shared" si="4"/>
        <v>1.4987788893366662E-2</v>
      </c>
      <c r="M34" s="65">
        <f t="shared" si="5"/>
        <v>3.7469472233416655E-3</v>
      </c>
      <c r="N34" s="50">
        <f t="shared" si="6"/>
        <v>0.75478504866994511</v>
      </c>
      <c r="O34" s="73"/>
      <c r="P34" s="61" t="s">
        <v>3040</v>
      </c>
      <c r="Q34" s="61" t="s">
        <v>3364</v>
      </c>
      <c r="R34" s="205">
        <v>42978</v>
      </c>
      <c r="S34" s="171">
        <f t="shared" si="7"/>
        <v>0.75478504866994511</v>
      </c>
      <c r="T34" s="61"/>
    </row>
    <row r="35" spans="1:20" x14ac:dyDescent="0.25">
      <c r="B35" s="19">
        <v>107</v>
      </c>
      <c r="C35" s="56" t="s">
        <v>655</v>
      </c>
      <c r="D35" s="57">
        <v>2052448.12512</v>
      </c>
      <c r="E35" s="58">
        <f t="shared" si="0"/>
        <v>1.0628349515465254E-2</v>
      </c>
      <c r="F35" s="59">
        <v>539</v>
      </c>
      <c r="G35" s="58">
        <f t="shared" si="1"/>
        <v>6.8807046658581729E-3</v>
      </c>
      <c r="H35" s="57">
        <v>215356.21000000002</v>
      </c>
      <c r="I35" s="58">
        <f t="shared" si="2"/>
        <v>1.4702957920365399E-2</v>
      </c>
      <c r="J35" s="57">
        <v>181435.36000000002</v>
      </c>
      <c r="K35" s="58">
        <f t="shared" si="3"/>
        <v>1.7650290924585612E-2</v>
      </c>
      <c r="L35" s="58">
        <f t="shared" si="4"/>
        <v>4.9862303026274438E-2</v>
      </c>
      <c r="M35" s="58">
        <f t="shared" si="5"/>
        <v>1.2465575756568609E-2</v>
      </c>
      <c r="N35" s="50">
        <f t="shared" si="6"/>
        <v>2.5110655804031805</v>
      </c>
      <c r="O35" s="73"/>
      <c r="P35" s="61" t="s">
        <v>3041</v>
      </c>
      <c r="Q35" s="61" t="s">
        <v>3364</v>
      </c>
      <c r="R35" s="205">
        <v>42978</v>
      </c>
      <c r="S35" s="171">
        <f t="shared" si="7"/>
        <v>2.5110655804031805</v>
      </c>
      <c r="T35" s="61"/>
    </row>
    <row r="36" spans="1:20" x14ac:dyDescent="0.25">
      <c r="A36" s="70"/>
      <c r="B36" s="70"/>
      <c r="C36" s="56" t="s">
        <v>657</v>
      </c>
      <c r="D36" s="57">
        <v>1701661.3487600002</v>
      </c>
      <c r="E36" s="58">
        <f t="shared" si="0"/>
        <v>8.81184345183968E-3</v>
      </c>
      <c r="F36" s="59">
        <v>406</v>
      </c>
      <c r="G36" s="58">
        <f t="shared" si="1"/>
        <v>5.1828684496074548E-3</v>
      </c>
      <c r="H36" s="57">
        <v>251598.32</v>
      </c>
      <c r="I36" s="58">
        <f t="shared" si="2"/>
        <v>1.7177305970394949E-2</v>
      </c>
      <c r="J36" s="57">
        <v>179098.43</v>
      </c>
      <c r="K36" s="58">
        <f t="shared" si="3"/>
        <v>1.7422951036868067E-2</v>
      </c>
      <c r="L36" s="58">
        <f t="shared" si="4"/>
        <v>4.8594968908710151E-2</v>
      </c>
      <c r="M36" s="58">
        <f t="shared" si="5"/>
        <v>1.2148742227177538E-2</v>
      </c>
      <c r="N36" s="50">
        <f t="shared" si="6"/>
        <v>2.447242634242643</v>
      </c>
      <c r="O36" s="60"/>
      <c r="P36" s="61" t="s">
        <v>3042</v>
      </c>
      <c r="Q36" s="61" t="s">
        <v>3364</v>
      </c>
      <c r="R36" s="205">
        <v>42978</v>
      </c>
      <c r="S36" s="171">
        <f t="shared" si="7"/>
        <v>2.447242634242643</v>
      </c>
      <c r="T36" s="61"/>
    </row>
    <row r="37" spans="1:20" x14ac:dyDescent="0.25">
      <c r="A37" s="70"/>
      <c r="B37" s="70"/>
      <c r="C37" s="70" t="s">
        <v>659</v>
      </c>
      <c r="D37" s="71">
        <v>667474.06923000002</v>
      </c>
      <c r="E37" s="65">
        <f t="shared" si="0"/>
        <v>3.4564321570229799E-3</v>
      </c>
      <c r="F37" s="72">
        <v>274</v>
      </c>
      <c r="G37" s="65">
        <f t="shared" si="1"/>
        <v>3.4977979191932085E-3</v>
      </c>
      <c r="H37" s="71">
        <v>180557.25</v>
      </c>
      <c r="I37" s="65">
        <f t="shared" si="2"/>
        <v>1.2327137670963356E-2</v>
      </c>
      <c r="J37" s="71">
        <v>43217.09</v>
      </c>
      <c r="K37" s="65">
        <f t="shared" si="3"/>
        <v>4.2042202325610588E-3</v>
      </c>
      <c r="L37" s="65">
        <f t="shared" si="4"/>
        <v>2.3485587979740603E-2</v>
      </c>
      <c r="M37" s="65">
        <f t="shared" si="5"/>
        <v>5.8713969949351508E-3</v>
      </c>
      <c r="N37" s="50">
        <f t="shared" si="6"/>
        <v>1.1827342106597367</v>
      </c>
      <c r="O37" s="60"/>
      <c r="P37" s="61" t="s">
        <v>3043</v>
      </c>
      <c r="Q37" s="61" t="s">
        <v>3364</v>
      </c>
      <c r="R37" s="205">
        <v>42978</v>
      </c>
      <c r="S37" s="171">
        <f t="shared" si="7"/>
        <v>1.1827342106597367</v>
      </c>
      <c r="T37" s="61"/>
    </row>
    <row r="38" spans="1:20" s="56" customFormat="1" x14ac:dyDescent="0.25">
      <c r="B38" s="56">
        <v>108</v>
      </c>
      <c r="C38" s="70" t="s">
        <v>661</v>
      </c>
      <c r="D38" s="71">
        <v>450145.17</v>
      </c>
      <c r="E38" s="65">
        <f t="shared" si="0"/>
        <v>2.3310212525730956E-3</v>
      </c>
      <c r="F38" s="72">
        <v>269</v>
      </c>
      <c r="G38" s="65">
        <f t="shared" si="1"/>
        <v>3.4339694900108507E-3</v>
      </c>
      <c r="H38" s="71">
        <v>102780.5</v>
      </c>
      <c r="I38" s="65">
        <f t="shared" si="2"/>
        <v>7.0171060613209895E-3</v>
      </c>
      <c r="J38" s="71">
        <v>28347.75</v>
      </c>
      <c r="K38" s="65">
        <f t="shared" si="3"/>
        <v>2.7577096027886832E-3</v>
      </c>
      <c r="L38" s="65">
        <f t="shared" si="4"/>
        <v>1.553980640669362E-2</v>
      </c>
      <c r="M38" s="65">
        <f t="shared" si="5"/>
        <v>3.8849516016734049E-3</v>
      </c>
      <c r="N38" s="50">
        <f t="shared" si="6"/>
        <v>0.78258465064109062</v>
      </c>
      <c r="O38" s="60"/>
      <c r="P38" s="61" t="s">
        <v>3044</v>
      </c>
      <c r="Q38" s="61" t="s">
        <v>3364</v>
      </c>
      <c r="R38" s="205">
        <v>42978</v>
      </c>
      <c r="S38" s="171">
        <f t="shared" si="7"/>
        <v>0.78258465064109062</v>
      </c>
      <c r="T38" s="61"/>
    </row>
    <row r="39" spans="1:20" s="56" customFormat="1" x14ac:dyDescent="0.25">
      <c r="C39" s="56" t="s">
        <v>663</v>
      </c>
      <c r="D39" s="57">
        <v>1200614.1148099999</v>
      </c>
      <c r="E39" s="58">
        <f t="shared" si="0"/>
        <v>6.2172321381596621E-3</v>
      </c>
      <c r="F39" s="59">
        <v>225</v>
      </c>
      <c r="G39" s="58">
        <f t="shared" si="1"/>
        <v>2.8722793132061018E-3</v>
      </c>
      <c r="H39" s="57">
        <v>108891.5</v>
      </c>
      <c r="I39" s="58">
        <f t="shared" si="2"/>
        <v>7.4343207580847975E-3</v>
      </c>
      <c r="J39" s="57">
        <v>42763.34</v>
      </c>
      <c r="K39" s="58">
        <f t="shared" si="3"/>
        <v>4.1600787845708174E-3</v>
      </c>
      <c r="L39" s="58">
        <f t="shared" si="4"/>
        <v>2.0683910994021379E-2</v>
      </c>
      <c r="M39" s="58">
        <f t="shared" si="5"/>
        <v>5.1709777485053447E-3</v>
      </c>
      <c r="N39" s="50">
        <f t="shared" si="6"/>
        <v>1.0416417576589165</v>
      </c>
      <c r="O39" s="73"/>
      <c r="P39" s="61" t="s">
        <v>3045</v>
      </c>
      <c r="Q39" s="61" t="s">
        <v>3364</v>
      </c>
      <c r="R39" s="205">
        <v>42978</v>
      </c>
      <c r="S39" s="171">
        <f t="shared" si="7"/>
        <v>1.0416417576589165</v>
      </c>
      <c r="T39" s="61"/>
    </row>
    <row r="40" spans="1:20" s="56" customFormat="1" x14ac:dyDescent="0.25">
      <c r="C40" s="56" t="s">
        <v>665</v>
      </c>
      <c r="D40" s="57">
        <v>2157595.7228899989</v>
      </c>
      <c r="E40" s="58">
        <f t="shared" si="0"/>
        <v>1.117284338409629E-2</v>
      </c>
      <c r="F40" s="59">
        <v>407</v>
      </c>
      <c r="G40" s="58">
        <f t="shared" si="1"/>
        <v>5.1956341354439271E-3</v>
      </c>
      <c r="H40" s="57">
        <v>358603.3000000001</v>
      </c>
      <c r="I40" s="58">
        <f t="shared" si="2"/>
        <v>2.4482828844379138E-2</v>
      </c>
      <c r="J40" s="57">
        <v>65100.569999999992</v>
      </c>
      <c r="K40" s="58">
        <f t="shared" si="3"/>
        <v>6.3330764182701216E-3</v>
      </c>
      <c r="L40" s="58">
        <f t="shared" si="4"/>
        <v>4.7184382782189477E-2</v>
      </c>
      <c r="M40" s="58">
        <f t="shared" si="5"/>
        <v>1.1796095695547369E-2</v>
      </c>
      <c r="N40" s="50">
        <f t="shared" si="6"/>
        <v>2.3762055169110621</v>
      </c>
      <c r="O40" s="73"/>
      <c r="P40" s="61" t="s">
        <v>3046</v>
      </c>
      <c r="Q40" s="61" t="s">
        <v>3364</v>
      </c>
      <c r="R40" s="205">
        <v>42978</v>
      </c>
      <c r="S40" s="171">
        <f t="shared" si="7"/>
        <v>2.3762055169110621</v>
      </c>
      <c r="T40" s="61"/>
    </row>
    <row r="41" spans="1:20" x14ac:dyDescent="0.25">
      <c r="B41" s="19">
        <v>109</v>
      </c>
      <c r="C41" s="61" t="s">
        <v>667</v>
      </c>
      <c r="D41" s="68">
        <v>3643918</v>
      </c>
      <c r="E41" s="75">
        <f t="shared" si="0"/>
        <v>1.8869580008230788E-2</v>
      </c>
      <c r="F41" s="76">
        <v>2241</v>
      </c>
      <c r="G41" s="75">
        <f t="shared" si="1"/>
        <v>2.8607901959532774E-2</v>
      </c>
      <c r="H41" s="68">
        <v>679499.38000000012</v>
      </c>
      <c r="I41" s="75">
        <f t="shared" si="2"/>
        <v>4.6391282568793255E-2</v>
      </c>
      <c r="J41" s="68">
        <v>415884.85000000003</v>
      </c>
      <c r="K41" s="65">
        <f t="shared" si="3"/>
        <v>4.0457872123866305E-2</v>
      </c>
      <c r="L41" s="65">
        <f t="shared" si="4"/>
        <v>0.13432663666042313</v>
      </c>
      <c r="M41" s="65">
        <f t="shared" si="5"/>
        <v>3.3581659165105783E-2</v>
      </c>
      <c r="N41" s="50">
        <f t="shared" si="6"/>
        <v>6.7646894222189085</v>
      </c>
      <c r="O41" s="73"/>
      <c r="P41" s="61" t="s">
        <v>3047</v>
      </c>
      <c r="Q41" s="61" t="s">
        <v>3364</v>
      </c>
      <c r="R41" s="205">
        <v>42978</v>
      </c>
      <c r="S41" s="171">
        <f t="shared" si="7"/>
        <v>6.7646894222189085</v>
      </c>
      <c r="T41" s="61"/>
    </row>
    <row r="42" spans="1:20" x14ac:dyDescent="0.25">
      <c r="A42" s="70"/>
      <c r="B42" s="70"/>
      <c r="C42" s="56" t="s">
        <v>669</v>
      </c>
      <c r="D42" s="57">
        <v>9020172</v>
      </c>
      <c r="E42" s="58">
        <f t="shared" si="0"/>
        <v>4.6709848367060713E-2</v>
      </c>
      <c r="F42" s="59">
        <v>1865</v>
      </c>
      <c r="G42" s="58">
        <f t="shared" si="1"/>
        <v>2.3808004085019468E-2</v>
      </c>
      <c r="H42" s="57">
        <v>812508.54999999993</v>
      </c>
      <c r="I42" s="58">
        <f t="shared" si="2"/>
        <v>5.5472182671616965E-2</v>
      </c>
      <c r="J42" s="57">
        <v>492319.23000000004</v>
      </c>
      <c r="K42" s="58">
        <f t="shared" si="3"/>
        <v>4.7893517764497372E-2</v>
      </c>
      <c r="L42" s="58">
        <f t="shared" si="4"/>
        <v>0.17388355288819454</v>
      </c>
      <c r="M42" s="58">
        <f t="shared" si="5"/>
        <v>4.3470888222048636E-2</v>
      </c>
      <c r="N42" s="50">
        <f t="shared" si="6"/>
        <v>8.7567757234494774</v>
      </c>
      <c r="O42" s="60"/>
      <c r="P42" s="61" t="s">
        <v>3048</v>
      </c>
      <c r="Q42" s="61" t="s">
        <v>3364</v>
      </c>
      <c r="R42" s="205">
        <v>42978</v>
      </c>
      <c r="S42" s="171">
        <f t="shared" si="7"/>
        <v>8.7567757234494774</v>
      </c>
      <c r="T42" s="61"/>
    </row>
    <row r="43" spans="1:20" x14ac:dyDescent="0.25">
      <c r="A43" s="70"/>
      <c r="B43" s="70"/>
      <c r="C43" s="61" t="s">
        <v>671</v>
      </c>
      <c r="D43" s="68">
        <v>1695691.2399899992</v>
      </c>
      <c r="E43" s="75">
        <f t="shared" si="0"/>
        <v>8.7809279797864178E-3</v>
      </c>
      <c r="F43" s="76">
        <v>339</v>
      </c>
      <c r="G43" s="75">
        <f t="shared" si="1"/>
        <v>4.3275674985638604E-3</v>
      </c>
      <c r="H43" s="68">
        <v>130669.36000000002</v>
      </c>
      <c r="I43" s="75">
        <f t="shared" si="2"/>
        <v>8.9211548696974084E-3</v>
      </c>
      <c r="J43" s="68">
        <v>46961.14</v>
      </c>
      <c r="K43" s="75">
        <f t="shared" si="3"/>
        <v>4.5684467633552482E-3</v>
      </c>
      <c r="L43" s="65">
        <f t="shared" si="4"/>
        <v>2.6598097111402933E-2</v>
      </c>
      <c r="M43" s="65">
        <f t="shared" si="5"/>
        <v>6.6495242778507333E-3</v>
      </c>
      <c r="N43" s="50">
        <f t="shared" si="6"/>
        <v>1.3394801705302517</v>
      </c>
      <c r="O43" s="60"/>
      <c r="P43" s="61" t="s">
        <v>3049</v>
      </c>
      <c r="Q43" s="61" t="s">
        <v>3364</v>
      </c>
      <c r="R43" s="205">
        <v>42978</v>
      </c>
      <c r="S43" s="171">
        <f t="shared" si="7"/>
        <v>1.3394801705302517</v>
      </c>
      <c r="T43" s="61"/>
    </row>
    <row r="44" spans="1:20" s="56" customFormat="1" x14ac:dyDescent="0.25">
      <c r="B44" s="56">
        <v>110</v>
      </c>
      <c r="C44" s="77" t="s">
        <v>672</v>
      </c>
      <c r="D44" s="74">
        <v>1058911</v>
      </c>
      <c r="E44" s="78">
        <f t="shared" si="0"/>
        <v>5.4834400324309364E-3</v>
      </c>
      <c r="F44" s="79">
        <v>156</v>
      </c>
      <c r="G44" s="78">
        <f t="shared" si="1"/>
        <v>1.9914469904895641E-3</v>
      </c>
      <c r="H44" s="74">
        <v>43649.950000000004</v>
      </c>
      <c r="I44" s="78">
        <f t="shared" si="2"/>
        <v>2.9801015632474853E-3</v>
      </c>
      <c r="J44" s="74">
        <v>22164.220000000005</v>
      </c>
      <c r="K44" s="78">
        <f t="shared" si="3"/>
        <v>2.1561669738275877E-3</v>
      </c>
      <c r="L44" s="78">
        <f t="shared" si="4"/>
        <v>1.2611155559995573E-2</v>
      </c>
      <c r="M44" s="78">
        <f t="shared" si="5"/>
        <v>3.1527888899988933E-3</v>
      </c>
      <c r="N44" s="50">
        <f t="shared" si="6"/>
        <v>0.635097794001377</v>
      </c>
      <c r="O44" s="60"/>
      <c r="P44" s="61" t="s">
        <v>3050</v>
      </c>
      <c r="Q44" s="61" t="s">
        <v>3364</v>
      </c>
      <c r="R44" s="205">
        <v>42978</v>
      </c>
      <c r="S44" s="171">
        <f t="shared" si="7"/>
        <v>0.635097794001377</v>
      </c>
      <c r="T44" s="61"/>
    </row>
    <row r="45" spans="1:20" s="56" customFormat="1" x14ac:dyDescent="0.25">
      <c r="C45" s="77" t="s">
        <v>674</v>
      </c>
      <c r="D45" s="74">
        <v>882327</v>
      </c>
      <c r="E45" s="78">
        <f t="shared" si="0"/>
        <v>4.569021564130216E-3</v>
      </c>
      <c r="F45" s="79">
        <v>156</v>
      </c>
      <c r="G45" s="78">
        <f t="shared" si="1"/>
        <v>1.9914469904895641E-3</v>
      </c>
      <c r="H45" s="74">
        <v>42746.670000000006</v>
      </c>
      <c r="I45" s="78">
        <f t="shared" si="2"/>
        <v>2.9184321652286974E-3</v>
      </c>
      <c r="J45" s="74">
        <v>18093.14</v>
      </c>
      <c r="K45" s="78">
        <f t="shared" si="3"/>
        <v>1.7601264976091588E-3</v>
      </c>
      <c r="L45" s="78">
        <f t="shared" si="4"/>
        <v>1.1239027217457637E-2</v>
      </c>
      <c r="M45" s="78">
        <f t="shared" si="5"/>
        <v>2.8097568043644093E-3</v>
      </c>
      <c r="N45" s="50">
        <f t="shared" si="6"/>
        <v>0.5659974106711666</v>
      </c>
      <c r="O45" s="73"/>
      <c r="P45" s="61" t="s">
        <v>3051</v>
      </c>
      <c r="Q45" s="61" t="s">
        <v>3364</v>
      </c>
      <c r="R45" s="205">
        <v>42978</v>
      </c>
      <c r="S45" s="171">
        <f t="shared" si="7"/>
        <v>0.5659974106711666</v>
      </c>
      <c r="T45" s="61"/>
    </row>
    <row r="46" spans="1:20" s="56" customFormat="1" x14ac:dyDescent="0.25">
      <c r="C46" s="25" t="s">
        <v>676</v>
      </c>
      <c r="D46" s="80">
        <f>SUM(D24:D45)</f>
        <v>193110710.38203004</v>
      </c>
      <c r="E46" s="81">
        <f>SUM(E24:E45)</f>
        <v>0.99999999999999989</v>
      </c>
      <c r="F46" s="82">
        <f>SUM(F24:F45)</f>
        <v>78335</v>
      </c>
      <c r="G46" s="81">
        <f>SUM(G23:G45)</f>
        <v>1</v>
      </c>
      <c r="H46" s="80">
        <f t="shared" ref="H46:M46" si="8">SUM(H24:H45)</f>
        <v>14647135.030000001</v>
      </c>
      <c r="I46" s="81">
        <f t="shared" si="8"/>
        <v>1</v>
      </c>
      <c r="J46" s="80">
        <f t="shared" si="8"/>
        <v>10279454.360000001</v>
      </c>
      <c r="K46" s="81">
        <f t="shared" si="8"/>
        <v>0.99999999999999967</v>
      </c>
      <c r="L46" s="81">
        <f t="shared" si="8"/>
        <v>4</v>
      </c>
      <c r="M46" s="81">
        <f t="shared" si="8"/>
        <v>1</v>
      </c>
      <c r="N46" s="50">
        <f t="shared" si="6"/>
        <v>201.44</v>
      </c>
      <c r="O46" s="60"/>
      <c r="P46" s="19" t="s">
        <v>2976</v>
      </c>
      <c r="Q46" s="61" t="s">
        <v>3364</v>
      </c>
      <c r="R46" s="205">
        <v>42978</v>
      </c>
      <c r="S46" s="171">
        <f t="shared" si="7"/>
        <v>201.44</v>
      </c>
      <c r="T46" s="61"/>
    </row>
    <row r="47" spans="1:20" x14ac:dyDescent="0.25">
      <c r="B47" s="19">
        <v>103</v>
      </c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50"/>
      <c r="O47" s="69"/>
    </row>
    <row r="48" spans="1:20" s="56" customFormat="1" x14ac:dyDescent="0.25">
      <c r="B48" s="56">
        <v>104</v>
      </c>
      <c r="C48" s="25"/>
      <c r="D48" s="88">
        <v>0</v>
      </c>
      <c r="E48" s="89">
        <f>D48/$D$52</f>
        <v>0</v>
      </c>
      <c r="F48" s="90">
        <v>0</v>
      </c>
      <c r="G48" s="89">
        <f>F48/$F$52</f>
        <v>0</v>
      </c>
      <c r="H48" s="88">
        <v>0</v>
      </c>
      <c r="I48" s="89">
        <f>H48/$H$52</f>
        <v>0</v>
      </c>
      <c r="J48" s="88">
        <v>0</v>
      </c>
      <c r="K48" s="89">
        <f>J48/$J$52</f>
        <v>0</v>
      </c>
      <c r="L48" s="89">
        <f>E48+G48+I48+K48</f>
        <v>0</v>
      </c>
      <c r="M48" s="89">
        <f>ROUND(L48/$L$52,4)</f>
        <v>0</v>
      </c>
      <c r="N48" s="69"/>
      <c r="O48" s="69"/>
      <c r="R48" s="56" t="s">
        <v>2776</v>
      </c>
      <c r="S48" s="206">
        <f>S46-N46</f>
        <v>0</v>
      </c>
    </row>
    <row r="49" spans="1:20" x14ac:dyDescent="0.25">
      <c r="A49" s="70"/>
      <c r="B49" s="70"/>
      <c r="D49" s="64"/>
      <c r="E49" s="67"/>
      <c r="F49" s="66"/>
      <c r="G49" s="67"/>
      <c r="H49" s="64"/>
      <c r="I49" s="67"/>
      <c r="J49" s="64"/>
      <c r="K49" s="67"/>
      <c r="L49" s="67"/>
      <c r="M49" s="67"/>
      <c r="N49" s="69"/>
      <c r="O49" s="69"/>
    </row>
    <row r="50" spans="1:20" x14ac:dyDescent="0.25">
      <c r="A50" s="77"/>
      <c r="B50" s="77"/>
      <c r="N50" s="69"/>
      <c r="O50" s="69"/>
    </row>
    <row r="51" spans="1:20" x14ac:dyDescent="0.25">
      <c r="A51" s="77"/>
      <c r="B51" s="77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69"/>
      <c r="O51" s="69"/>
    </row>
    <row r="52" spans="1:20" x14ac:dyDescent="0.25">
      <c r="A52" s="77"/>
      <c r="B52" s="77"/>
      <c r="C52" s="19" t="s">
        <v>679</v>
      </c>
      <c r="D52" s="93">
        <f>D46+D48</f>
        <v>193110710.38203004</v>
      </c>
      <c r="E52" s="67">
        <f>E46+E48</f>
        <v>0.99999999999999989</v>
      </c>
      <c r="F52" s="94">
        <f t="shared" ref="F52:K52" si="9">F46+F48</f>
        <v>78335</v>
      </c>
      <c r="G52" s="67">
        <f t="shared" si="9"/>
        <v>1</v>
      </c>
      <c r="H52" s="93">
        <f t="shared" si="9"/>
        <v>14647135.030000001</v>
      </c>
      <c r="I52" s="67">
        <f t="shared" si="9"/>
        <v>1</v>
      </c>
      <c r="J52" s="93">
        <f t="shared" si="9"/>
        <v>10279454.360000001</v>
      </c>
      <c r="K52" s="67">
        <f t="shared" si="9"/>
        <v>0.99999999999999967</v>
      </c>
      <c r="L52" s="67">
        <f>E52+G52+I52+K52</f>
        <v>3.9999999999999996</v>
      </c>
      <c r="M52" s="67">
        <f>M46+M48</f>
        <v>1</v>
      </c>
      <c r="N52" s="69"/>
      <c r="O52" s="69"/>
    </row>
    <row r="53" spans="1:20" x14ac:dyDescent="0.25">
      <c r="M53" s="67"/>
      <c r="N53" s="69"/>
      <c r="O53" s="69"/>
    </row>
    <row r="54" spans="1:20" x14ac:dyDescent="0.25">
      <c r="C54" s="95" t="s">
        <v>680</v>
      </c>
      <c r="D54" s="64"/>
      <c r="E54" s="95">
        <f>D54/$D$52</f>
        <v>0</v>
      </c>
      <c r="F54" s="96"/>
      <c r="G54" s="95">
        <f>F54/$F$52</f>
        <v>0</v>
      </c>
      <c r="H54" s="95">
        <f>H32*0.34</f>
        <v>504335.18520000012</v>
      </c>
      <c r="I54" s="95">
        <f>H54/$H$52</f>
        <v>3.4432343537970381E-2</v>
      </c>
      <c r="J54" s="95">
        <f>J32*0.34</f>
        <v>391923.51140000002</v>
      </c>
      <c r="K54" s="95">
        <f>J54/$J$52</f>
        <v>3.8126878886205785E-2</v>
      </c>
      <c r="L54" s="95">
        <f>E54+G54+I54+K54</f>
        <v>7.2559222424176173E-2</v>
      </c>
      <c r="M54" s="95">
        <f>ROUND(L54/$L$52,4)</f>
        <v>1.8100000000000002E-2</v>
      </c>
      <c r="N54" s="69"/>
      <c r="O54" s="69"/>
      <c r="P54" s="56" t="s">
        <v>677</v>
      </c>
      <c r="S54" s="84" t="e">
        <f>-#REF!</f>
        <v>#REF!</v>
      </c>
    </row>
    <row r="55" spans="1:20" x14ac:dyDescent="0.25">
      <c r="C55" s="95" t="s">
        <v>681</v>
      </c>
      <c r="D55" s="64"/>
      <c r="E55" s="95">
        <f>D55/$D$52</f>
        <v>0</v>
      </c>
      <c r="F55" s="96">
        <f>F32-F54</f>
        <v>9571</v>
      </c>
      <c r="G55" s="95">
        <f>F55/$F$52</f>
        <v>0.12218037914086935</v>
      </c>
      <c r="H55" s="95">
        <f>H56-H54</f>
        <v>979003.59480000008</v>
      </c>
      <c r="I55" s="95">
        <f>H55/$H$52</f>
        <v>6.6839255103118958E-2</v>
      </c>
      <c r="J55" s="95">
        <f>J32-J54</f>
        <v>760792.6986</v>
      </c>
      <c r="K55" s="95">
        <f>J55/$J$52</f>
        <v>7.4011000190870049E-2</v>
      </c>
      <c r="L55" s="95">
        <f>E55+G55+I55+K55</f>
        <v>0.26303063443485836</v>
      </c>
      <c r="M55" s="95">
        <f>ROUND(L55/$L$52,4)</f>
        <v>6.5799999999999997E-2</v>
      </c>
      <c r="N55" s="69"/>
      <c r="O55" s="69"/>
      <c r="S55" s="84" t="e">
        <f>SUM(S24:S54)</f>
        <v>#REF!</v>
      </c>
      <c r="T55" s="19" t="s">
        <v>678</v>
      </c>
    </row>
    <row r="56" spans="1:20" x14ac:dyDescent="0.25">
      <c r="C56" s="95" t="s">
        <v>682</v>
      </c>
      <c r="D56" s="64"/>
      <c r="E56" s="95">
        <f>E54+E55</f>
        <v>0</v>
      </c>
      <c r="F56" s="95">
        <f>F54+F55</f>
        <v>9571</v>
      </c>
      <c r="G56" s="95">
        <f>G54+G55</f>
        <v>0.12218037914086935</v>
      </c>
      <c r="H56" s="95">
        <f>H32</f>
        <v>1483338.7800000003</v>
      </c>
      <c r="I56" s="95">
        <f>I54+I55</f>
        <v>0.10127159864108934</v>
      </c>
      <c r="J56" s="95">
        <f>J54+J55</f>
        <v>1152716.21</v>
      </c>
      <c r="K56" s="95">
        <f>K54+K55</f>
        <v>0.11213787907707584</v>
      </c>
      <c r="L56" s="95">
        <f>L54+L55</f>
        <v>0.33558985685903453</v>
      </c>
      <c r="M56" s="95">
        <f>M54+M55</f>
        <v>8.3900000000000002E-2</v>
      </c>
      <c r="N56" s="69"/>
      <c r="O56" s="69"/>
    </row>
    <row r="57" spans="1:20" x14ac:dyDescent="0.25">
      <c r="C57" s="19" t="s">
        <v>683</v>
      </c>
      <c r="F57" s="19" t="s">
        <v>684</v>
      </c>
      <c r="M57" s="67" t="s">
        <v>685</v>
      </c>
      <c r="N57" s="69"/>
      <c r="O57" s="69"/>
    </row>
    <row r="58" spans="1:20" x14ac:dyDescent="0.25">
      <c r="C58" s="19" t="s">
        <v>686</v>
      </c>
      <c r="F58" s="19" t="s">
        <v>687</v>
      </c>
      <c r="M58" s="19" t="s">
        <v>687</v>
      </c>
      <c r="N58" s="69"/>
      <c r="O58" s="69"/>
    </row>
    <row r="59" spans="1:20" x14ac:dyDescent="0.25">
      <c r="F59" s="97">
        <f>+F26+F27</f>
        <v>40242</v>
      </c>
      <c r="M59" s="98">
        <f>+M26+M27</f>
        <v>0.49197811761239069</v>
      </c>
      <c r="N59" s="69"/>
      <c r="O59" s="69"/>
    </row>
    <row r="60" spans="1:20" x14ac:dyDescent="0.25">
      <c r="C60" s="19" t="s">
        <v>688</v>
      </c>
      <c r="M60" s="67"/>
      <c r="N60" s="69"/>
      <c r="O60" s="69"/>
    </row>
    <row r="61" spans="1:20" x14ac:dyDescent="0.25">
      <c r="E61" s="19" t="s">
        <v>689</v>
      </c>
      <c r="F61" s="99">
        <f>+F26/F59</f>
        <v>0.46620446299885693</v>
      </c>
      <c r="L61" s="19" t="s">
        <v>689</v>
      </c>
      <c r="M61" s="99">
        <f>+M26/M59</f>
        <v>0.52438957611600445</v>
      </c>
      <c r="N61" s="69"/>
      <c r="O61" s="69"/>
    </row>
    <row r="62" spans="1:20" x14ac:dyDescent="0.25">
      <c r="E62" s="19" t="s">
        <v>690</v>
      </c>
      <c r="F62" s="99">
        <f>+F27/F59</f>
        <v>0.53379553700114313</v>
      </c>
      <c r="L62" s="19" t="s">
        <v>690</v>
      </c>
      <c r="M62" s="100">
        <f>+M27/M59</f>
        <v>0.47561042388399555</v>
      </c>
      <c r="O62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topLeftCell="A10" workbookViewId="0">
      <selection activeCell="C18" sqref="C18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>
        <v>24554.66</v>
      </c>
      <c r="O6" s="19" t="s">
        <v>3290</v>
      </c>
    </row>
    <row r="7" spans="3:16" ht="14.4" x14ac:dyDescent="0.3">
      <c r="L7" s="36"/>
      <c r="M7" s="31" t="s">
        <v>2947</v>
      </c>
      <c r="N7" s="33">
        <v>1672.41</v>
      </c>
      <c r="O7" s="19" t="s">
        <v>3365</v>
      </c>
    </row>
    <row r="8" spans="3:16" ht="14.4" x14ac:dyDescent="0.3">
      <c r="L8" s="36"/>
      <c r="M8" s="31" t="s">
        <v>2947</v>
      </c>
      <c r="N8" s="208"/>
    </row>
    <row r="9" spans="3:16" ht="14.4" x14ac:dyDescent="0.3">
      <c r="L9" s="36"/>
      <c r="M9" s="31"/>
      <c r="N9" s="33"/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26227.07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26227.07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26227.07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1032.8360047991459</v>
      </c>
      <c r="O25" s="60"/>
      <c r="P25" s="61" t="s">
        <v>3078</v>
      </c>
      <c r="Q25" s="61" t="s">
        <v>3366</v>
      </c>
      <c r="R25" s="205">
        <v>42978</v>
      </c>
      <c r="S25" s="171">
        <f>N25</f>
        <v>1032.8360047991459</v>
      </c>
      <c r="T25" s="61" t="str">
        <f>Q25</f>
        <v>LU Region Labor Aug</v>
      </c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1992.2924315633659</v>
      </c>
      <c r="O26" s="69"/>
      <c r="P26" s="61" t="s">
        <v>3079</v>
      </c>
      <c r="Q26" s="61" t="s">
        <v>3366</v>
      </c>
      <c r="R26" s="205">
        <v>42978</v>
      </c>
      <c r="S26" s="171">
        <f t="shared" ref="S26:S47" si="7">N26</f>
        <v>1992.2924315633659</v>
      </c>
      <c r="T26" s="61" t="str">
        <f>Q26</f>
        <v>LU Region Labor Aug</v>
      </c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6766.2744901722099</v>
      </c>
      <c r="O27" s="60"/>
      <c r="P27" s="61" t="s">
        <v>3080</v>
      </c>
      <c r="Q27" s="61" t="s">
        <v>3366</v>
      </c>
      <c r="R27" s="205">
        <v>42978</v>
      </c>
      <c r="S27" s="171">
        <f t="shared" si="7"/>
        <v>6766.2744901722099</v>
      </c>
      <c r="T27" s="61" t="str">
        <f t="shared" ref="T27:T47" si="8">Q27</f>
        <v>LU Region Labor Aug</v>
      </c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6136.8700389161932</v>
      </c>
      <c r="O28" s="60"/>
      <c r="P28" s="61" t="s">
        <v>3081</v>
      </c>
      <c r="Q28" s="61" t="s">
        <v>3366</v>
      </c>
      <c r="R28" s="205">
        <v>42978</v>
      </c>
      <c r="S28" s="171">
        <f t="shared" si="7"/>
        <v>6136.8700389161932</v>
      </c>
      <c r="T28" s="61" t="str">
        <f t="shared" si="8"/>
        <v>LU Region Labor Aug</v>
      </c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2138.9283051220445</v>
      </c>
      <c r="O29" s="73"/>
      <c r="P29" s="61" t="s">
        <v>3082</v>
      </c>
      <c r="Q29" s="61" t="s">
        <v>3366</v>
      </c>
      <c r="R29" s="205">
        <v>42978</v>
      </c>
      <c r="S29" s="171">
        <f t="shared" si="7"/>
        <v>2138.9283051220445</v>
      </c>
      <c r="T29" s="61" t="str">
        <f t="shared" si="8"/>
        <v>LU Region Labor Aug</v>
      </c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643.64781078934016</v>
      </c>
      <c r="O30" s="73"/>
      <c r="P30" s="61" t="s">
        <v>3083</v>
      </c>
      <c r="Q30" s="61" t="s">
        <v>3366</v>
      </c>
      <c r="R30" s="205">
        <v>42978</v>
      </c>
      <c r="S30" s="171">
        <f t="shared" si="7"/>
        <v>643.64781078934016</v>
      </c>
      <c r="T30" s="61" t="str">
        <f t="shared" si="8"/>
        <v>LU Region Labor Aug</v>
      </c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160.71361093298469</v>
      </c>
      <c r="O31" s="60"/>
      <c r="P31" s="61" t="s">
        <v>3084</v>
      </c>
      <c r="Q31" s="61" t="s">
        <v>3366</v>
      </c>
      <c r="R31" s="205">
        <v>42978</v>
      </c>
      <c r="S31" s="171">
        <f t="shared" si="7"/>
        <v>160.71361093298469</v>
      </c>
      <c r="T31" s="61" t="str">
        <f t="shared" si="8"/>
        <v>LU Region Labor Aug</v>
      </c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246.6814029884568</v>
      </c>
      <c r="O32" s="73"/>
      <c r="P32" s="61" t="s">
        <v>3085</v>
      </c>
      <c r="Q32" s="61" t="s">
        <v>3366</v>
      </c>
      <c r="R32" s="205">
        <v>42978</v>
      </c>
      <c r="S32" s="171">
        <f t="shared" si="7"/>
        <v>246.6814029884568</v>
      </c>
      <c r="T32" s="61" t="str">
        <f>Q32</f>
        <v>LU Region Labor Aug</v>
      </c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2754.2545896044544</v>
      </c>
      <c r="O33" s="60"/>
      <c r="P33" s="61" t="s">
        <v>3086</v>
      </c>
      <c r="Q33" s="61" t="s">
        <v>3366</v>
      </c>
      <c r="R33" s="205">
        <v>42978</v>
      </c>
      <c r="S33" s="171">
        <f t="shared" si="7"/>
        <v>2754.2545896044544</v>
      </c>
      <c r="T33" s="61" t="str">
        <f t="shared" si="8"/>
        <v>LU Region Labor Aug</v>
      </c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558.22117072960748</v>
      </c>
      <c r="O34" s="73"/>
      <c r="P34" s="61" t="s">
        <v>3087</v>
      </c>
      <c r="Q34" s="61" t="s">
        <v>3366</v>
      </c>
      <c r="R34" s="205">
        <v>42978</v>
      </c>
      <c r="S34" s="171">
        <f t="shared" si="7"/>
        <v>558.22117072960748</v>
      </c>
      <c r="T34" s="61" t="str">
        <f t="shared" si="8"/>
        <v>LU Region Labor Aug</v>
      </c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98.2714471128875</v>
      </c>
      <c r="O35" s="73"/>
      <c r="P35" s="61" t="s">
        <v>3088</v>
      </c>
      <c r="Q35" s="61" t="s">
        <v>3366</v>
      </c>
      <c r="R35" s="205">
        <v>42978</v>
      </c>
      <c r="S35" s="171">
        <f t="shared" si="7"/>
        <v>98.2714471128875</v>
      </c>
      <c r="T35" s="61" t="str">
        <f t="shared" si="8"/>
        <v>LU Region Labor Aug</v>
      </c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326.9355279578279</v>
      </c>
      <c r="O36" s="73"/>
      <c r="P36" s="61" t="s">
        <v>3089</v>
      </c>
      <c r="Q36" s="61" t="s">
        <v>3366</v>
      </c>
      <c r="R36" s="205">
        <v>42978</v>
      </c>
      <c r="S36" s="171">
        <f t="shared" si="7"/>
        <v>326.9355279578279</v>
      </c>
      <c r="T36" s="61" t="str">
        <f t="shared" si="8"/>
        <v>LU Region Labor Aug</v>
      </c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318.62591280414119</v>
      </c>
      <c r="O37" s="60"/>
      <c r="P37" s="61" t="s">
        <v>3090</v>
      </c>
      <c r="Q37" s="61" t="s">
        <v>3366</v>
      </c>
      <c r="R37" s="205">
        <v>42978</v>
      </c>
      <c r="S37" s="171">
        <f t="shared" si="7"/>
        <v>318.62591280414119</v>
      </c>
      <c r="T37" s="61" t="str">
        <f t="shared" si="8"/>
        <v>LU Region Labor Aug</v>
      </c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153.98953998395385</v>
      </c>
      <c r="O38" s="60"/>
      <c r="P38" s="61" t="s">
        <v>3091</v>
      </c>
      <c r="Q38" s="61" t="s">
        <v>3366</v>
      </c>
      <c r="R38" s="205">
        <v>42978</v>
      </c>
      <c r="S38" s="171">
        <f t="shared" si="7"/>
        <v>153.98953998395385</v>
      </c>
      <c r="T38" s="61" t="str">
        <f t="shared" si="8"/>
        <v>LU Region Labor Aug</v>
      </c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101.89089760370051</v>
      </c>
      <c r="O39" s="60"/>
      <c r="P39" s="61" t="s">
        <v>3092</v>
      </c>
      <c r="Q39" s="61" t="s">
        <v>3366</v>
      </c>
      <c r="R39" s="205">
        <v>42978</v>
      </c>
      <c r="S39" s="171">
        <f t="shared" si="7"/>
        <v>101.89089760370051</v>
      </c>
      <c r="T39" s="61" t="str">
        <f t="shared" si="8"/>
        <v>LU Region Labor Aug</v>
      </c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135.61959537849208</v>
      </c>
      <c r="O40" s="73"/>
      <c r="P40" s="61" t="s">
        <v>3093</v>
      </c>
      <c r="Q40" s="61" t="s">
        <v>3366</v>
      </c>
      <c r="R40" s="205">
        <v>42978</v>
      </c>
      <c r="S40" s="171">
        <f t="shared" si="7"/>
        <v>135.61959537849208</v>
      </c>
      <c r="T40" s="61" t="str">
        <f t="shared" si="8"/>
        <v>LU Region Labor Aug</v>
      </c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309.37702753381956</v>
      </c>
      <c r="O41" s="73"/>
      <c r="P41" s="61" t="s">
        <v>3094</v>
      </c>
      <c r="Q41" s="61" t="s">
        <v>3366</v>
      </c>
      <c r="R41" s="205">
        <v>42978</v>
      </c>
      <c r="S41" s="171">
        <f t="shared" si="7"/>
        <v>309.37702753381956</v>
      </c>
      <c r="T41" s="61" t="str">
        <f t="shared" si="8"/>
        <v>LU Region Labor Aug</v>
      </c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880.74852563937088</v>
      </c>
      <c r="O42" s="73"/>
      <c r="P42" s="61" t="s">
        <v>3095</v>
      </c>
      <c r="Q42" s="61" t="s">
        <v>3366</v>
      </c>
      <c r="R42" s="205">
        <v>42978</v>
      </c>
      <c r="S42" s="171">
        <f t="shared" si="7"/>
        <v>880.74852563937088</v>
      </c>
      <c r="T42" s="61" t="str">
        <f>Q42</f>
        <v>LU Region Labor Aug</v>
      </c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1140.1140283618452</v>
      </c>
      <c r="O43" s="60"/>
      <c r="P43" s="61" t="s">
        <v>3096</v>
      </c>
      <c r="Q43" s="61" t="s">
        <v>3366</v>
      </c>
      <c r="R43" s="205">
        <v>42978</v>
      </c>
      <c r="S43" s="171">
        <f t="shared" si="7"/>
        <v>1140.1140283618452</v>
      </c>
      <c r="T43" s="61" t="str">
        <f t="shared" si="8"/>
        <v>LU Region Labor Aug</v>
      </c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174.39753870189062</v>
      </c>
      <c r="O44" s="60"/>
      <c r="P44" s="61" t="s">
        <v>3097</v>
      </c>
      <c r="Q44" s="61" t="s">
        <v>3366</v>
      </c>
      <c r="R44" s="205">
        <v>42978</v>
      </c>
      <c r="S44" s="171">
        <f t="shared" si="7"/>
        <v>174.39753870189062</v>
      </c>
      <c r="T44" s="61" t="str">
        <f>Q44</f>
        <v>LU Region Labor Aug</v>
      </c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82.688414913223269</v>
      </c>
      <c r="O45" s="60"/>
      <c r="P45" s="61" t="s">
        <v>3098</v>
      </c>
      <c r="Q45" s="61" t="s">
        <v>3366</v>
      </c>
      <c r="R45" s="205">
        <v>42978</v>
      </c>
      <c r="S45" s="171">
        <f t="shared" si="7"/>
        <v>82.688414913223269</v>
      </c>
      <c r="T45" s="61" t="str">
        <f t="shared" si="8"/>
        <v>LU Region Labor Aug</v>
      </c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73.691688391041666</v>
      </c>
      <c r="O46" s="73"/>
      <c r="P46" s="61" t="s">
        <v>3099</v>
      </c>
      <c r="Q46" s="61" t="s">
        <v>3366</v>
      </c>
      <c r="R46" s="205">
        <v>42978</v>
      </c>
      <c r="S46" s="171">
        <f t="shared" si="7"/>
        <v>73.691688391041666</v>
      </c>
      <c r="T46" s="61" t="str">
        <f t="shared" si="8"/>
        <v>LU Region Labor Aug</v>
      </c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9">SUM(H25:H46)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26227.07</v>
      </c>
      <c r="O47" s="60"/>
      <c r="P47" s="19" t="s">
        <v>2947</v>
      </c>
      <c r="Q47" s="61" t="s">
        <v>3366</v>
      </c>
      <c r="R47" s="205">
        <v>42978</v>
      </c>
      <c r="S47" s="171">
        <f t="shared" si="7"/>
        <v>26227.07</v>
      </c>
      <c r="T47" s="61" t="str">
        <f t="shared" si="8"/>
        <v>LU Region Labor Aug</v>
      </c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65" orientation="landscape" r:id="rId1"/>
  <headerFooter>
    <oddFooter>&amp;L&amp;A&amp;RLU 009391X&amp;P</oddFooter>
  </headerFooter>
  <drawing r:id="rId2"/>
  <legacyDrawing r:id="rId3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0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2.5546875" style="19" customWidth="1"/>
    <col min="14" max="14" width="16.88671875" style="19" hidden="1" customWidth="1"/>
    <col min="15" max="15" width="13.33203125" style="19" customWidth="1"/>
    <col min="16" max="16" width="11.109375" style="19" customWidth="1"/>
    <col min="17" max="17" width="2.44140625" style="19" customWidth="1"/>
    <col min="18" max="18" width="23.6640625" style="19" bestFit="1" customWidth="1"/>
    <col min="19" max="19" width="17.5546875" style="19" customWidth="1"/>
    <col min="20" max="16384" width="12.5546875" style="19"/>
  </cols>
  <sheetData>
    <row r="1" spans="3:20" s="18" customFormat="1" x14ac:dyDescent="0.25">
      <c r="F1" s="19"/>
      <c r="G1" s="20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f>2736.6+1192.75+680.38</f>
        <v>4609.7299999999996</v>
      </c>
      <c r="P6" s="19" t="s">
        <v>3367</v>
      </c>
    </row>
    <row r="7" spans="3:20" ht="14.4" x14ac:dyDescent="0.3">
      <c r="L7" s="28"/>
      <c r="M7" s="31" t="s">
        <v>603</v>
      </c>
      <c r="N7" s="33">
        <v>17.38</v>
      </c>
      <c r="O7">
        <f>727.45+236.55+180.86</f>
        <v>1144.8600000000001</v>
      </c>
      <c r="P7" s="19" t="s">
        <v>3368</v>
      </c>
    </row>
    <row r="8" spans="3:20" ht="14.4" x14ac:dyDescent="0.3">
      <c r="L8" s="28"/>
      <c r="M8" s="31"/>
      <c r="N8" s="105"/>
      <c r="O8" s="189"/>
    </row>
    <row r="9" spans="3:20" ht="14.4" x14ac:dyDescent="0.3">
      <c r="L9" s="28"/>
      <c r="M9" s="31"/>
      <c r="N9" s="33"/>
      <c r="O9" s="189"/>
      <c r="S9" s="35"/>
      <c r="T9" s="35"/>
    </row>
    <row r="10" spans="3:20" ht="14.4" x14ac:dyDescent="0.3">
      <c r="L10" s="36"/>
      <c r="M10" s="31"/>
      <c r="N10" s="106"/>
      <c r="O10" s="189"/>
    </row>
    <row r="11" spans="3:20" ht="14.4" x14ac:dyDescent="0.3">
      <c r="L11" s="28"/>
      <c r="M11" s="31"/>
      <c r="N11" s="34"/>
      <c r="O11" s="189"/>
    </row>
    <row r="12" spans="3:20" ht="14.4" x14ac:dyDescent="0.3">
      <c r="L12" s="28"/>
      <c r="M12" s="31"/>
      <c r="N12" s="106"/>
      <c r="O12"/>
    </row>
    <row r="13" spans="3:20" ht="14.4" x14ac:dyDescent="0.3">
      <c r="L13" s="28"/>
      <c r="M13" s="31"/>
      <c r="N13" s="34"/>
      <c r="O13"/>
    </row>
    <row r="14" spans="3:20" ht="14.4" x14ac:dyDescent="0.3">
      <c r="L14" s="28"/>
      <c r="M14" s="31"/>
      <c r="N14" s="106"/>
      <c r="O14"/>
      <c r="P14" s="70"/>
    </row>
    <row r="15" spans="3:20" ht="14.4" x14ac:dyDescent="0.3">
      <c r="K15" s="39"/>
      <c r="L15" s="28"/>
      <c r="M15" s="31"/>
      <c r="N15" s="34"/>
      <c r="O15"/>
      <c r="P15" s="70"/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21">
        <f>O6+O8+O10+O12+O14</f>
        <v>4609.7299999999996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181.53362599797714</v>
      </c>
      <c r="P26" s="60"/>
      <c r="R26" s="61" t="s">
        <v>788</v>
      </c>
      <c r="S26" s="61" t="s">
        <v>3369</v>
      </c>
      <c r="T26" s="205">
        <v>42978</v>
      </c>
      <c r="U26" s="171">
        <f>O26</f>
        <v>181.53362599797714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350.16988899448523</v>
      </c>
      <c r="P27" s="69"/>
      <c r="R27" s="61" t="s">
        <v>790</v>
      </c>
      <c r="S27" s="61" t="s">
        <v>3369</v>
      </c>
      <c r="T27" s="205">
        <v>42978</v>
      </c>
      <c r="U27" s="171">
        <f t="shared" ref="U27:U48" si="8">O27</f>
        <v>350.16988899448523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1189.2559292967737</v>
      </c>
      <c r="P28" s="60"/>
      <c r="R28" s="61" t="s">
        <v>791</v>
      </c>
      <c r="S28" s="61" t="s">
        <v>3369</v>
      </c>
      <c r="T28" s="205">
        <v>42978</v>
      </c>
      <c r="U28" s="171">
        <f t="shared" si="8"/>
        <v>1189.2559292967737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1078.6303588045917</v>
      </c>
      <c r="P29" s="60"/>
      <c r="R29" s="61" t="s">
        <v>792</v>
      </c>
      <c r="S29" s="61" t="s">
        <v>3369</v>
      </c>
      <c r="T29" s="205">
        <v>42978</v>
      </c>
      <c r="U29" s="171">
        <f t="shared" si="8"/>
        <v>1078.6303588045917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375.94294658039354</v>
      </c>
      <c r="P30" s="73"/>
      <c r="Q30" s="19"/>
      <c r="R30" s="61" t="s">
        <v>793</v>
      </c>
      <c r="S30" s="61" t="s">
        <v>3369</v>
      </c>
      <c r="T30" s="205">
        <v>42978</v>
      </c>
      <c r="U30" s="171">
        <f t="shared" si="8"/>
        <v>375.94294658039354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113.12901604448933</v>
      </c>
      <c r="P31" s="73"/>
      <c r="R31" s="61" t="s">
        <v>794</v>
      </c>
      <c r="S31" s="61" t="s">
        <v>3369</v>
      </c>
      <c r="T31" s="205">
        <v>42978</v>
      </c>
      <c r="U31" s="171">
        <f t="shared" si="8"/>
        <v>113.12901604448933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28.2473930075341</v>
      </c>
      <c r="P32" s="60"/>
      <c r="Q32" s="56"/>
      <c r="R32" s="61" t="s">
        <v>795</v>
      </c>
      <c r="S32" s="61" t="s">
        <v>3369</v>
      </c>
      <c r="T32" s="205">
        <v>42978</v>
      </c>
      <c r="U32" s="171">
        <f t="shared" si="8"/>
        <v>28.2473930075341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43.357289388329647</v>
      </c>
      <c r="P33" s="73"/>
      <c r="R33" s="61" t="s">
        <v>796</v>
      </c>
      <c r="S33" s="61" t="s">
        <v>3369</v>
      </c>
      <c r="T33" s="205">
        <v>42978</v>
      </c>
      <c r="U33" s="171">
        <f t="shared" si="8"/>
        <v>43.357289388329647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484.09410617874363</v>
      </c>
      <c r="P34" s="60"/>
      <c r="R34" s="61" t="s">
        <v>797</v>
      </c>
      <c r="S34" s="61" t="s">
        <v>3369</v>
      </c>
      <c r="T34" s="205">
        <v>42978</v>
      </c>
      <c r="U34" s="171">
        <f t="shared" si="8"/>
        <v>484.09410617874363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98.114233780113196</v>
      </c>
      <c r="P35" s="73"/>
      <c r="R35" s="61" t="s">
        <v>798</v>
      </c>
      <c r="S35" s="61" t="s">
        <v>3369</v>
      </c>
      <c r="T35" s="205">
        <v>42978</v>
      </c>
      <c r="U35" s="171">
        <f t="shared" si="8"/>
        <v>98.114233780113196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17.272415023854773</v>
      </c>
      <c r="P36" s="73"/>
      <c r="Q36" s="19"/>
      <c r="R36" s="61" t="s">
        <v>799</v>
      </c>
      <c r="S36" s="61" t="s">
        <v>3369</v>
      </c>
      <c r="T36" s="205">
        <v>42978</v>
      </c>
      <c r="U36" s="171">
        <f t="shared" si="8"/>
        <v>17.272415023854773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57.462938532327009</v>
      </c>
      <c r="P37" s="73"/>
      <c r="R37" s="61" t="s">
        <v>800</v>
      </c>
      <c r="S37" s="61" t="s">
        <v>3369</v>
      </c>
      <c r="T37" s="205">
        <v>42978</v>
      </c>
      <c r="U37" s="171">
        <f t="shared" si="8"/>
        <v>57.462938532327009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56.002421506887103</v>
      </c>
      <c r="P38" s="60"/>
      <c r="Q38" s="56"/>
      <c r="R38" s="61" t="s">
        <v>801</v>
      </c>
      <c r="S38" s="61" t="s">
        <v>3369</v>
      </c>
      <c r="T38" s="205">
        <v>42978</v>
      </c>
      <c r="U38" s="171">
        <f t="shared" si="8"/>
        <v>56.002421506887103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27.06555486946241</v>
      </c>
      <c r="P39" s="60"/>
      <c r="Q39" s="56"/>
      <c r="R39" s="61" t="s">
        <v>802</v>
      </c>
      <c r="S39" s="61" t="s">
        <v>3369</v>
      </c>
      <c r="T39" s="205">
        <v>42978</v>
      </c>
      <c r="U39" s="171">
        <f t="shared" si="8"/>
        <v>27.06555486946241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17.908577946781943</v>
      </c>
      <c r="P40" s="60"/>
      <c r="R40" s="61" t="s">
        <v>803</v>
      </c>
      <c r="S40" s="61" t="s">
        <v>3369</v>
      </c>
      <c r="T40" s="205">
        <v>42978</v>
      </c>
      <c r="U40" s="171">
        <f t="shared" si="8"/>
        <v>17.908577946781943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23.836811256617541</v>
      </c>
      <c r="P41" s="73"/>
      <c r="Q41" s="19"/>
      <c r="R41" s="61" t="s">
        <v>804</v>
      </c>
      <c r="S41" s="61" t="s">
        <v>3369</v>
      </c>
      <c r="T41" s="205">
        <v>42978</v>
      </c>
      <c r="U41" s="171">
        <f t="shared" si="8"/>
        <v>23.836811256617541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54.376816210635567</v>
      </c>
      <c r="P42" s="73"/>
      <c r="Q42" s="19"/>
      <c r="R42" s="61" t="s">
        <v>805</v>
      </c>
      <c r="S42" s="61" t="s">
        <v>3369</v>
      </c>
      <c r="T42" s="205">
        <v>42978</v>
      </c>
      <c r="U42" s="171">
        <f t="shared" si="8"/>
        <v>54.376816210635567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154.80238170316306</v>
      </c>
      <c r="P43" s="73"/>
      <c r="R43" s="61" t="s">
        <v>806</v>
      </c>
      <c r="S43" s="61" t="s">
        <v>3369</v>
      </c>
      <c r="T43" s="205">
        <v>42978</v>
      </c>
      <c r="U43" s="171">
        <f t="shared" si="8"/>
        <v>154.80238170316306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200.38905756382422</v>
      </c>
      <c r="P44" s="60"/>
      <c r="Q44" s="56"/>
      <c r="R44" s="61" t="s">
        <v>807</v>
      </c>
      <c r="S44" s="61" t="s">
        <v>3369</v>
      </c>
      <c r="T44" s="205">
        <v>42978</v>
      </c>
      <c r="U44" s="171">
        <f t="shared" si="8"/>
        <v>200.38905756382422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30.652511549336857</v>
      </c>
      <c r="P45" s="60"/>
      <c r="Q45" s="56"/>
      <c r="R45" s="61" t="s">
        <v>595</v>
      </c>
      <c r="S45" s="61" t="s">
        <v>3369</v>
      </c>
      <c r="T45" s="205">
        <v>42978</v>
      </c>
      <c r="U45" s="171">
        <f t="shared" si="8"/>
        <v>30.652511549336857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14.533505529894597</v>
      </c>
      <c r="P46" s="60"/>
      <c r="R46" s="61" t="s">
        <v>808</v>
      </c>
      <c r="S46" s="61" t="s">
        <v>3369</v>
      </c>
      <c r="T46" s="205">
        <v>42978</v>
      </c>
      <c r="U46" s="171">
        <f t="shared" si="8"/>
        <v>14.533505529894597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12.952220233782747</v>
      </c>
      <c r="P47" s="73"/>
      <c r="Q47" s="19"/>
      <c r="R47" s="61" t="s">
        <v>946</v>
      </c>
      <c r="S47" s="61" t="s">
        <v>3369</v>
      </c>
      <c r="T47" s="205">
        <v>42978</v>
      </c>
      <c r="U47" s="171">
        <f t="shared" si="8"/>
        <v>12.952220233782747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4609.7299999999987</v>
      </c>
      <c r="P48" s="60"/>
      <c r="R48" s="19" t="s">
        <v>47</v>
      </c>
      <c r="S48" s="61" t="s">
        <v>3369</v>
      </c>
      <c r="T48" s="205">
        <v>42978</v>
      </c>
      <c r="U48" s="171">
        <f t="shared" si="8"/>
        <v>4609.7299999999987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-4609.7299999999987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4609.7299999999987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7"/>
  <sheetViews>
    <sheetView zoomScale="85" zoomScaleNormal="85" workbookViewId="0">
      <selection activeCell="Q27" sqref="Q27"/>
    </sheetView>
  </sheetViews>
  <sheetFormatPr defaultRowHeight="14.4" x14ac:dyDescent="0.3"/>
  <cols>
    <col min="1" max="1" width="24.77734375" customWidth="1"/>
    <col min="2" max="2" width="25.109375" bestFit="1" customWidth="1"/>
    <col min="3" max="3" width="11.44140625" bestFit="1" customWidth="1"/>
    <col min="4" max="4" width="31.21875" bestFit="1" customWidth="1"/>
    <col min="5" max="5" width="31.21875" customWidth="1"/>
    <col min="6" max="6" width="18.44140625" customWidth="1"/>
    <col min="7" max="7" width="57.33203125" customWidth="1"/>
    <col min="8" max="8" width="29.88671875" bestFit="1" customWidth="1"/>
    <col min="9" max="9" width="12.21875" style="7" bestFit="1" customWidth="1"/>
    <col min="10" max="10" width="12.77734375" style="7" bestFit="1" customWidth="1"/>
    <col min="11" max="11" width="12.77734375" style="7" customWidth="1"/>
    <col min="12" max="12" width="23.6640625" bestFit="1" customWidth="1"/>
    <col min="13" max="13" width="41.5546875" bestFit="1" customWidth="1"/>
    <col min="14" max="14" width="8.6640625" bestFit="1" customWidth="1"/>
    <col min="15" max="15" width="10.77734375" bestFit="1" customWidth="1"/>
    <col min="16" max="16" width="5.109375" bestFit="1" customWidth="1"/>
    <col min="17" max="17" width="7.6640625" bestFit="1" customWidth="1"/>
    <col min="18" max="18" width="14.21875" bestFit="1" customWidth="1"/>
  </cols>
  <sheetData>
    <row r="1" spans="1:18" x14ac:dyDescent="0.3">
      <c r="A1" t="s">
        <v>0</v>
      </c>
      <c r="B1" t="s">
        <v>3</v>
      </c>
      <c r="C1" t="s">
        <v>8</v>
      </c>
      <c r="D1" s="3" t="s">
        <v>1</v>
      </c>
      <c r="E1" s="3" t="s">
        <v>2</v>
      </c>
      <c r="F1" s="3" t="s">
        <v>4</v>
      </c>
      <c r="G1" s="3" t="s">
        <v>5</v>
      </c>
      <c r="H1" s="3" t="s">
        <v>6</v>
      </c>
      <c r="I1" s="7" t="s">
        <v>9</v>
      </c>
      <c r="J1" s="7" t="s">
        <v>10</v>
      </c>
      <c r="K1" s="7" t="s">
        <v>2475</v>
      </c>
      <c r="L1" s="3" t="s">
        <v>11</v>
      </c>
      <c r="M1" s="3" t="s">
        <v>12</v>
      </c>
      <c r="N1" s="3" t="s">
        <v>13</v>
      </c>
      <c r="O1" s="3" t="s">
        <v>1001</v>
      </c>
      <c r="P1" s="3" t="s">
        <v>1002</v>
      </c>
      <c r="Q1" s="3" t="s">
        <v>1003</v>
      </c>
      <c r="R1" s="3" t="s">
        <v>1004</v>
      </c>
    </row>
    <row r="2" spans="1:18" x14ac:dyDescent="0.3">
      <c r="A2">
        <v>2017</v>
      </c>
      <c r="B2" s="1">
        <v>42940</v>
      </c>
      <c r="C2">
        <v>7</v>
      </c>
      <c r="D2" s="3" t="s">
        <v>3281</v>
      </c>
      <c r="E2" s="3" t="s">
        <v>15</v>
      </c>
      <c r="F2" s="3" t="s">
        <v>57</v>
      </c>
      <c r="G2" s="3" t="s">
        <v>58</v>
      </c>
      <c r="H2" s="3" t="s">
        <v>3282</v>
      </c>
      <c r="I2" s="7">
        <v>19222.669999999998</v>
      </c>
      <c r="J2" s="7">
        <v>0</v>
      </c>
      <c r="K2" s="7">
        <f t="shared" ref="K2:K24" si="0">I2-J2</f>
        <v>19222.669999999998</v>
      </c>
      <c r="L2" s="3" t="s">
        <v>60</v>
      </c>
      <c r="M2" s="3" t="s">
        <v>61</v>
      </c>
      <c r="N2" s="3">
        <v>8020</v>
      </c>
      <c r="O2" s="3">
        <v>100</v>
      </c>
      <c r="P2" s="3">
        <v>69</v>
      </c>
      <c r="Q2" s="3">
        <v>5200</v>
      </c>
      <c r="R2" s="3">
        <v>6366</v>
      </c>
    </row>
    <row r="3" spans="1:18" x14ac:dyDescent="0.3">
      <c r="A3">
        <v>2017</v>
      </c>
      <c r="B3" s="1">
        <v>42940</v>
      </c>
      <c r="C3">
        <v>7</v>
      </c>
      <c r="D3" s="3" t="s">
        <v>3273</v>
      </c>
      <c r="E3" s="3" t="s">
        <v>15</v>
      </c>
      <c r="F3" s="3" t="s">
        <v>16</v>
      </c>
      <c r="G3" s="3" t="s">
        <v>17</v>
      </c>
      <c r="H3" s="3" t="s">
        <v>3274</v>
      </c>
      <c r="I3" s="7">
        <v>6815.2</v>
      </c>
      <c r="J3" s="7">
        <v>0</v>
      </c>
      <c r="K3" s="7">
        <f t="shared" si="0"/>
        <v>6815.2</v>
      </c>
      <c r="L3" s="3" t="s">
        <v>37</v>
      </c>
      <c r="M3" s="3" t="s">
        <v>38</v>
      </c>
      <c r="N3" s="3">
        <v>8020</v>
      </c>
      <c r="O3" s="3">
        <v>100</v>
      </c>
      <c r="P3" s="3">
        <v>69</v>
      </c>
      <c r="Q3" s="3">
        <v>5010</v>
      </c>
      <c r="R3" s="3">
        <v>6369</v>
      </c>
    </row>
    <row r="4" spans="1:18" x14ac:dyDescent="0.3">
      <c r="A4">
        <v>2017</v>
      </c>
      <c r="B4" s="1">
        <v>42940</v>
      </c>
      <c r="C4">
        <v>7</v>
      </c>
      <c r="D4" s="3" t="s">
        <v>3293</v>
      </c>
      <c r="E4" s="3" t="s">
        <v>15</v>
      </c>
      <c r="F4" s="3" t="s">
        <v>16</v>
      </c>
      <c r="G4" s="3" t="s">
        <v>17</v>
      </c>
      <c r="H4" s="3" t="s">
        <v>3294</v>
      </c>
      <c r="I4" s="7">
        <v>1841.22</v>
      </c>
      <c r="J4" s="7">
        <v>0</v>
      </c>
      <c r="K4" s="7">
        <f t="shared" si="0"/>
        <v>1841.22</v>
      </c>
      <c r="L4" s="3" t="s">
        <v>37</v>
      </c>
      <c r="M4" s="3" t="s">
        <v>38</v>
      </c>
      <c r="N4" s="3">
        <v>8020</v>
      </c>
      <c r="O4" s="3">
        <v>100</v>
      </c>
      <c r="P4" s="3">
        <v>69</v>
      </c>
      <c r="Q4" s="3">
        <v>5010</v>
      </c>
      <c r="R4" s="3">
        <v>6369</v>
      </c>
    </row>
    <row r="5" spans="1:18" x14ac:dyDescent="0.3">
      <c r="A5">
        <v>2017</v>
      </c>
      <c r="B5" s="1">
        <v>42940</v>
      </c>
      <c r="C5">
        <v>7</v>
      </c>
      <c r="D5" s="3" t="s">
        <v>3301</v>
      </c>
      <c r="E5" s="3" t="s">
        <v>15</v>
      </c>
      <c r="F5" s="3" t="s">
        <v>16</v>
      </c>
      <c r="G5" s="3" t="s">
        <v>17</v>
      </c>
      <c r="H5" s="3" t="s">
        <v>3302</v>
      </c>
      <c r="I5" s="7">
        <v>3604.64</v>
      </c>
      <c r="J5" s="7">
        <v>0</v>
      </c>
      <c r="K5" s="7">
        <f t="shared" si="0"/>
        <v>3604.64</v>
      </c>
      <c r="L5" s="3" t="s">
        <v>37</v>
      </c>
      <c r="M5" s="3" t="s">
        <v>38</v>
      </c>
      <c r="N5" s="3">
        <v>8020</v>
      </c>
      <c r="O5" s="3">
        <v>100</v>
      </c>
      <c r="P5" s="3">
        <v>69</v>
      </c>
      <c r="Q5" s="3">
        <v>5010</v>
      </c>
      <c r="R5" s="3">
        <v>6369</v>
      </c>
    </row>
    <row r="6" spans="1:18" x14ac:dyDescent="0.3">
      <c r="A6">
        <v>2017</v>
      </c>
      <c r="B6" s="1">
        <v>42940</v>
      </c>
      <c r="C6">
        <v>7</v>
      </c>
      <c r="D6" s="3" t="s">
        <v>3283</v>
      </c>
      <c r="E6" s="3" t="s">
        <v>15</v>
      </c>
      <c r="F6" s="3" t="s">
        <v>16</v>
      </c>
      <c r="G6" s="3" t="s">
        <v>17</v>
      </c>
      <c r="H6" s="3" t="s">
        <v>3284</v>
      </c>
      <c r="I6" s="7">
        <v>40.06</v>
      </c>
      <c r="J6" s="7">
        <v>0</v>
      </c>
      <c r="K6" s="7">
        <f t="shared" si="0"/>
        <v>40.06</v>
      </c>
      <c r="L6" s="3" t="s">
        <v>37</v>
      </c>
      <c r="M6" s="3" t="s">
        <v>38</v>
      </c>
      <c r="N6" s="3">
        <v>8020</v>
      </c>
      <c r="O6" s="3">
        <v>100</v>
      </c>
      <c r="P6" s="3">
        <v>69</v>
      </c>
      <c r="Q6" s="3">
        <v>5010</v>
      </c>
      <c r="R6" s="3">
        <v>6369</v>
      </c>
    </row>
    <row r="7" spans="1:18" x14ac:dyDescent="0.3">
      <c r="A7">
        <v>2017</v>
      </c>
      <c r="B7" s="1">
        <v>42940</v>
      </c>
      <c r="C7">
        <v>7</v>
      </c>
      <c r="D7" s="3" t="s">
        <v>3309</v>
      </c>
      <c r="E7" s="3" t="s">
        <v>15</v>
      </c>
      <c r="F7" s="3" t="s">
        <v>16</v>
      </c>
      <c r="G7" s="3" t="s">
        <v>17</v>
      </c>
      <c r="H7" s="3" t="s">
        <v>3310</v>
      </c>
      <c r="I7" s="7">
        <v>1222.1600000000001</v>
      </c>
      <c r="J7" s="7">
        <v>0</v>
      </c>
      <c r="K7" s="7">
        <f t="shared" si="0"/>
        <v>1222.1600000000001</v>
      </c>
      <c r="L7" s="3" t="s">
        <v>37</v>
      </c>
      <c r="M7" s="3" t="s">
        <v>38</v>
      </c>
      <c r="N7" s="3">
        <v>8020</v>
      </c>
      <c r="O7" s="3">
        <v>100</v>
      </c>
      <c r="P7" s="3">
        <v>69</v>
      </c>
      <c r="Q7" s="3">
        <v>5010</v>
      </c>
      <c r="R7" s="3">
        <v>6369</v>
      </c>
    </row>
    <row r="8" spans="1:18" x14ac:dyDescent="0.3">
      <c r="A8">
        <v>2017</v>
      </c>
      <c r="B8" s="1">
        <v>42940</v>
      </c>
      <c r="C8">
        <v>7</v>
      </c>
      <c r="D8" s="3" t="s">
        <v>3279</v>
      </c>
      <c r="E8" s="3" t="s">
        <v>15</v>
      </c>
      <c r="F8" s="3" t="s">
        <v>16</v>
      </c>
      <c r="G8" s="3" t="s">
        <v>17</v>
      </c>
      <c r="H8" s="3" t="s">
        <v>3280</v>
      </c>
      <c r="I8" s="7">
        <v>1887.9</v>
      </c>
      <c r="J8" s="7">
        <v>0</v>
      </c>
      <c r="K8" s="7">
        <f t="shared" si="0"/>
        <v>1887.9</v>
      </c>
      <c r="L8" s="3" t="s">
        <v>19</v>
      </c>
      <c r="M8" s="3" t="s">
        <v>20</v>
      </c>
      <c r="N8" s="3">
        <v>8020</v>
      </c>
      <c r="O8" s="3">
        <v>100</v>
      </c>
      <c r="P8" s="3">
        <v>69</v>
      </c>
      <c r="Q8" s="3">
        <v>5010</v>
      </c>
      <c r="R8" s="3">
        <v>6368</v>
      </c>
    </row>
    <row r="9" spans="1:18" x14ac:dyDescent="0.3">
      <c r="A9">
        <v>2017</v>
      </c>
      <c r="B9" s="1">
        <v>42940</v>
      </c>
      <c r="C9">
        <v>7</v>
      </c>
      <c r="D9" s="3" t="s">
        <v>3295</v>
      </c>
      <c r="E9" s="3" t="s">
        <v>15</v>
      </c>
      <c r="F9" s="3" t="s">
        <v>16</v>
      </c>
      <c r="G9" s="3" t="s">
        <v>17</v>
      </c>
      <c r="H9" s="3" t="s">
        <v>3296</v>
      </c>
      <c r="I9" s="7">
        <v>1652.78</v>
      </c>
      <c r="J9" s="7">
        <v>0</v>
      </c>
      <c r="K9" s="7">
        <f t="shared" si="0"/>
        <v>1652.78</v>
      </c>
      <c r="L9" s="3" t="s">
        <v>19</v>
      </c>
      <c r="M9" s="3" t="s">
        <v>20</v>
      </c>
      <c r="N9" s="3">
        <v>8020</v>
      </c>
      <c r="O9" s="3">
        <v>100</v>
      </c>
      <c r="P9" s="3">
        <v>69</v>
      </c>
      <c r="Q9" s="3">
        <v>5010</v>
      </c>
      <c r="R9" s="3">
        <v>6368</v>
      </c>
    </row>
    <row r="10" spans="1:18" x14ac:dyDescent="0.3">
      <c r="A10">
        <v>2017</v>
      </c>
      <c r="B10" s="1">
        <v>42940</v>
      </c>
      <c r="C10">
        <v>7</v>
      </c>
      <c r="D10" s="3" t="s">
        <v>3299</v>
      </c>
      <c r="E10" s="3" t="s">
        <v>15</v>
      </c>
      <c r="F10" s="3" t="s">
        <v>16</v>
      </c>
      <c r="G10" s="3" t="s">
        <v>17</v>
      </c>
      <c r="H10" s="3" t="s">
        <v>3300</v>
      </c>
      <c r="I10" s="7">
        <v>2169.2399999999998</v>
      </c>
      <c r="J10" s="7">
        <v>0</v>
      </c>
      <c r="K10" s="7">
        <f t="shared" si="0"/>
        <v>2169.2399999999998</v>
      </c>
      <c r="L10" s="3" t="s">
        <v>19</v>
      </c>
      <c r="M10" s="3" t="s">
        <v>20</v>
      </c>
      <c r="N10" s="3">
        <v>8020</v>
      </c>
      <c r="O10" s="3">
        <v>100</v>
      </c>
      <c r="P10" s="3">
        <v>69</v>
      </c>
      <c r="Q10" s="3">
        <v>5010</v>
      </c>
      <c r="R10" s="3">
        <v>6368</v>
      </c>
    </row>
    <row r="11" spans="1:18" x14ac:dyDescent="0.3">
      <c r="A11">
        <v>2017</v>
      </c>
      <c r="B11" s="1">
        <v>42940</v>
      </c>
      <c r="C11">
        <v>7</v>
      </c>
      <c r="D11" s="3" t="s">
        <v>3304</v>
      </c>
      <c r="E11" s="3" t="s">
        <v>15</v>
      </c>
      <c r="F11" s="3" t="s">
        <v>16</v>
      </c>
      <c r="G11" s="3" t="s">
        <v>17</v>
      </c>
      <c r="H11" s="3" t="s">
        <v>3305</v>
      </c>
      <c r="I11" s="7">
        <v>375.08</v>
      </c>
      <c r="J11" s="7">
        <v>0</v>
      </c>
      <c r="K11" s="7">
        <f t="shared" si="0"/>
        <v>375.08</v>
      </c>
      <c r="L11" s="3" t="s">
        <v>19</v>
      </c>
      <c r="M11" s="3" t="s">
        <v>20</v>
      </c>
      <c r="N11" s="3">
        <v>8020</v>
      </c>
      <c r="O11" s="3">
        <v>100</v>
      </c>
      <c r="P11" s="3">
        <v>69</v>
      </c>
      <c r="Q11" s="3">
        <v>5010</v>
      </c>
      <c r="R11" s="3">
        <v>6368</v>
      </c>
    </row>
    <row r="12" spans="1:18" x14ac:dyDescent="0.3">
      <c r="A12">
        <v>2017</v>
      </c>
      <c r="B12" s="1">
        <v>42940</v>
      </c>
      <c r="C12">
        <v>7</v>
      </c>
      <c r="D12" s="3" t="s">
        <v>3314</v>
      </c>
      <c r="E12" s="3" t="s">
        <v>15</v>
      </c>
      <c r="F12" s="3" t="s">
        <v>16</v>
      </c>
      <c r="G12" s="3" t="s">
        <v>17</v>
      </c>
      <c r="H12" s="3" t="s">
        <v>3315</v>
      </c>
      <c r="I12" s="7">
        <v>3475.51</v>
      </c>
      <c r="J12" s="7">
        <v>0</v>
      </c>
      <c r="K12" s="7">
        <f t="shared" si="0"/>
        <v>3475.51</v>
      </c>
      <c r="L12" s="3" t="s">
        <v>19</v>
      </c>
      <c r="M12" s="3" t="s">
        <v>20</v>
      </c>
      <c r="N12" s="3">
        <v>8020</v>
      </c>
      <c r="O12" s="3">
        <v>100</v>
      </c>
      <c r="P12" s="3">
        <v>69</v>
      </c>
      <c r="Q12" s="3">
        <v>5010</v>
      </c>
      <c r="R12" s="3">
        <v>6368</v>
      </c>
    </row>
    <row r="13" spans="1:18" x14ac:dyDescent="0.3">
      <c r="A13">
        <v>2017</v>
      </c>
      <c r="B13" s="1">
        <v>42940</v>
      </c>
      <c r="C13">
        <v>7</v>
      </c>
      <c r="D13" s="3" t="s">
        <v>3316</v>
      </c>
      <c r="E13" s="3" t="s">
        <v>15</v>
      </c>
      <c r="F13" s="3" t="s">
        <v>16</v>
      </c>
      <c r="G13" s="3" t="s">
        <v>17</v>
      </c>
      <c r="H13" s="3" t="s">
        <v>3317</v>
      </c>
      <c r="I13" s="7">
        <v>2590.2199999999998</v>
      </c>
      <c r="J13" s="7">
        <v>0</v>
      </c>
      <c r="K13" s="7">
        <f t="shared" si="0"/>
        <v>2590.2199999999998</v>
      </c>
      <c r="L13" s="3" t="s">
        <v>19</v>
      </c>
      <c r="M13" s="3" t="s">
        <v>20</v>
      </c>
      <c r="N13" s="3">
        <v>8020</v>
      </c>
      <c r="O13" s="3">
        <v>100</v>
      </c>
      <c r="P13" s="3">
        <v>69</v>
      </c>
      <c r="Q13" s="3">
        <v>5010</v>
      </c>
      <c r="R13" s="3">
        <v>6368</v>
      </c>
    </row>
    <row r="14" spans="1:18" x14ac:dyDescent="0.3">
      <c r="A14">
        <v>2017</v>
      </c>
      <c r="B14" s="1">
        <v>42940</v>
      </c>
      <c r="C14">
        <v>7</v>
      </c>
      <c r="D14" s="3" t="s">
        <v>3331</v>
      </c>
      <c r="E14" s="3" t="s">
        <v>15</v>
      </c>
      <c r="F14" s="3" t="s">
        <v>16</v>
      </c>
      <c r="G14" s="3" t="s">
        <v>17</v>
      </c>
      <c r="H14" s="3" t="s">
        <v>3332</v>
      </c>
      <c r="I14" s="7">
        <v>19.63</v>
      </c>
      <c r="J14" s="7">
        <v>0</v>
      </c>
      <c r="K14" s="7">
        <f t="shared" si="0"/>
        <v>19.63</v>
      </c>
      <c r="L14" s="3" t="s">
        <v>19</v>
      </c>
      <c r="M14" s="3" t="s">
        <v>20</v>
      </c>
      <c r="N14" s="3">
        <v>8020</v>
      </c>
      <c r="O14" s="3">
        <v>100</v>
      </c>
      <c r="P14" s="3">
        <v>69</v>
      </c>
      <c r="Q14" s="3">
        <v>5010</v>
      </c>
      <c r="R14" s="3">
        <v>6368</v>
      </c>
    </row>
    <row r="15" spans="1:18" x14ac:dyDescent="0.3">
      <c r="A15">
        <v>2017</v>
      </c>
      <c r="B15" s="1">
        <v>42940</v>
      </c>
      <c r="C15">
        <v>7</v>
      </c>
      <c r="D15" s="3" t="s">
        <v>3291</v>
      </c>
      <c r="E15" s="3" t="s">
        <v>15</v>
      </c>
      <c r="F15" s="3" t="s">
        <v>122</v>
      </c>
      <c r="G15" s="3" t="s">
        <v>123</v>
      </c>
      <c r="H15" s="3" t="s">
        <v>3292</v>
      </c>
      <c r="I15" s="7">
        <v>999.71</v>
      </c>
      <c r="J15" s="7">
        <v>0</v>
      </c>
      <c r="K15" s="7">
        <f t="shared" si="0"/>
        <v>999.71</v>
      </c>
      <c r="L15" s="3" t="s">
        <v>2978</v>
      </c>
      <c r="M15" s="3" t="s">
        <v>2979</v>
      </c>
      <c r="N15" s="3">
        <v>8020</v>
      </c>
      <c r="O15" s="3">
        <v>100</v>
      </c>
      <c r="P15" s="3">
        <v>69</v>
      </c>
      <c r="Q15" s="3">
        <v>5010</v>
      </c>
      <c r="R15" s="3">
        <v>6343</v>
      </c>
    </row>
    <row r="16" spans="1:18" x14ac:dyDescent="0.3">
      <c r="A16">
        <v>2017</v>
      </c>
      <c r="B16" s="1">
        <v>42940</v>
      </c>
      <c r="C16">
        <v>7</v>
      </c>
      <c r="D16" s="3" t="s">
        <v>3312</v>
      </c>
      <c r="E16" s="3" t="s">
        <v>15</v>
      </c>
      <c r="F16" s="3" t="s">
        <v>122</v>
      </c>
      <c r="G16" s="3" t="s">
        <v>123</v>
      </c>
      <c r="H16" s="3" t="s">
        <v>3313</v>
      </c>
      <c r="I16" s="7">
        <v>7461.75</v>
      </c>
      <c r="J16" s="7">
        <v>0</v>
      </c>
      <c r="K16" s="7">
        <f t="shared" si="0"/>
        <v>7461.75</v>
      </c>
      <c r="L16" s="3" t="s">
        <v>2976</v>
      </c>
      <c r="M16" s="3" t="s">
        <v>2977</v>
      </c>
      <c r="N16" s="3">
        <v>8020</v>
      </c>
      <c r="O16" s="3">
        <v>100</v>
      </c>
      <c r="P16" s="3">
        <v>69</v>
      </c>
      <c r="Q16" s="3">
        <v>5010</v>
      </c>
      <c r="R16" s="3">
        <v>6371</v>
      </c>
    </row>
    <row r="17" spans="1:18" x14ac:dyDescent="0.3">
      <c r="A17">
        <v>2017</v>
      </c>
      <c r="B17" s="1">
        <v>42940</v>
      </c>
      <c r="C17">
        <v>7</v>
      </c>
      <c r="D17" s="3" t="s">
        <v>3320</v>
      </c>
      <c r="E17" s="3" t="s">
        <v>15</v>
      </c>
      <c r="F17" s="3" t="s">
        <v>3227</v>
      </c>
      <c r="G17" s="3" t="s">
        <v>123</v>
      </c>
      <c r="H17" s="3" t="s">
        <v>3321</v>
      </c>
      <c r="I17" s="7">
        <v>453.25</v>
      </c>
      <c r="J17" s="7">
        <v>0</v>
      </c>
      <c r="K17" s="7">
        <f t="shared" si="0"/>
        <v>453.25</v>
      </c>
      <c r="L17" s="3" t="s">
        <v>2976</v>
      </c>
      <c r="M17" s="3" t="s">
        <v>2977</v>
      </c>
      <c r="N17" s="3">
        <v>8020</v>
      </c>
      <c r="O17" s="3">
        <v>100</v>
      </c>
      <c r="P17" s="3">
        <v>69</v>
      </c>
      <c r="Q17" s="3">
        <v>5010</v>
      </c>
      <c r="R17" s="3">
        <v>6371</v>
      </c>
    </row>
    <row r="18" spans="1:18" x14ac:dyDescent="0.3">
      <c r="A18">
        <v>2017</v>
      </c>
      <c r="B18" s="1">
        <v>42940</v>
      </c>
      <c r="C18">
        <v>7</v>
      </c>
      <c r="D18" s="3" t="s">
        <v>3322</v>
      </c>
      <c r="E18" s="3" t="s">
        <v>15</v>
      </c>
      <c r="F18" s="3" t="s">
        <v>122</v>
      </c>
      <c r="G18" s="3" t="s">
        <v>123</v>
      </c>
      <c r="H18" s="3" t="s">
        <v>3323</v>
      </c>
      <c r="I18" s="7">
        <v>24.76</v>
      </c>
      <c r="J18" s="7">
        <v>0</v>
      </c>
      <c r="K18" s="7">
        <f t="shared" si="0"/>
        <v>24.76</v>
      </c>
      <c r="L18" s="3" t="s">
        <v>2976</v>
      </c>
      <c r="M18" s="3" t="s">
        <v>2977</v>
      </c>
      <c r="N18" s="3">
        <v>8020</v>
      </c>
      <c r="O18" s="3">
        <v>100</v>
      </c>
      <c r="P18" s="3">
        <v>69</v>
      </c>
      <c r="Q18" s="3">
        <v>5010</v>
      </c>
      <c r="R18" s="3">
        <v>6371</v>
      </c>
    </row>
    <row r="19" spans="1:18" x14ac:dyDescent="0.3">
      <c r="A19">
        <v>2017</v>
      </c>
      <c r="B19" s="1">
        <v>42940</v>
      </c>
      <c r="C19">
        <v>7</v>
      </c>
      <c r="D19" s="3" t="s">
        <v>3287</v>
      </c>
      <c r="E19" s="3" t="s">
        <v>15</v>
      </c>
      <c r="F19" s="3" t="s">
        <v>16</v>
      </c>
      <c r="G19" s="3" t="s">
        <v>17</v>
      </c>
      <c r="H19" s="3" t="s">
        <v>3288</v>
      </c>
      <c r="I19" s="7">
        <v>946.86</v>
      </c>
      <c r="J19" s="7">
        <v>0</v>
      </c>
      <c r="K19" s="7">
        <f t="shared" si="0"/>
        <v>946.86</v>
      </c>
      <c r="L19" s="3" t="s">
        <v>47</v>
      </c>
      <c r="M19" s="3" t="s">
        <v>48</v>
      </c>
      <c r="N19" s="3">
        <v>8020</v>
      </c>
      <c r="O19" s="3">
        <v>100</v>
      </c>
      <c r="P19" s="3">
        <v>69</v>
      </c>
      <c r="Q19" s="3">
        <v>5200</v>
      </c>
      <c r="R19" s="3">
        <v>6364</v>
      </c>
    </row>
    <row r="20" spans="1:18" x14ac:dyDescent="0.3">
      <c r="A20">
        <v>2017</v>
      </c>
      <c r="B20" s="1">
        <v>42940</v>
      </c>
      <c r="C20">
        <v>7</v>
      </c>
      <c r="D20" s="3" t="s">
        <v>3285</v>
      </c>
      <c r="E20" s="3" t="s">
        <v>15</v>
      </c>
      <c r="F20" s="3" t="s">
        <v>16</v>
      </c>
      <c r="G20" s="3" t="s">
        <v>17</v>
      </c>
      <c r="H20" s="3" t="s">
        <v>3286</v>
      </c>
      <c r="I20" s="7">
        <v>2450.83</v>
      </c>
      <c r="J20" s="7">
        <v>0</v>
      </c>
      <c r="K20" s="7">
        <f t="shared" si="0"/>
        <v>2450.83</v>
      </c>
      <c r="L20" s="3" t="s">
        <v>47</v>
      </c>
      <c r="M20" s="3" t="s">
        <v>48</v>
      </c>
      <c r="N20" s="3">
        <v>8020</v>
      </c>
      <c r="O20" s="3">
        <v>100</v>
      </c>
      <c r="P20" s="3">
        <v>69</v>
      </c>
      <c r="Q20" s="3">
        <v>5200</v>
      </c>
      <c r="R20" s="3">
        <v>6364</v>
      </c>
    </row>
    <row r="21" spans="1:18" x14ac:dyDescent="0.3">
      <c r="A21">
        <v>2017</v>
      </c>
      <c r="B21" s="1">
        <v>42940</v>
      </c>
      <c r="C21">
        <v>7</v>
      </c>
      <c r="D21" s="3" t="s">
        <v>3326</v>
      </c>
      <c r="E21" s="3" t="s">
        <v>15</v>
      </c>
      <c r="F21" s="3" t="s">
        <v>16</v>
      </c>
      <c r="G21" s="3" t="s">
        <v>17</v>
      </c>
      <c r="H21" s="3" t="s">
        <v>3327</v>
      </c>
      <c r="I21" s="7">
        <v>772.07</v>
      </c>
      <c r="J21" s="7">
        <v>0</v>
      </c>
      <c r="K21" s="7">
        <f t="shared" si="0"/>
        <v>772.07</v>
      </c>
      <c r="L21" s="3" t="s">
        <v>47</v>
      </c>
      <c r="M21" s="3" t="s">
        <v>48</v>
      </c>
      <c r="N21" s="3">
        <v>8020</v>
      </c>
      <c r="O21" s="3">
        <v>100</v>
      </c>
      <c r="P21" s="3">
        <v>69</v>
      </c>
      <c r="Q21" s="3">
        <v>5200</v>
      </c>
      <c r="R21" s="3">
        <v>6364</v>
      </c>
    </row>
    <row r="22" spans="1:18" x14ac:dyDescent="0.3">
      <c r="A22">
        <v>2017</v>
      </c>
      <c r="B22" s="1">
        <v>42940</v>
      </c>
      <c r="C22">
        <v>7</v>
      </c>
      <c r="D22" s="3" t="s">
        <v>2946</v>
      </c>
      <c r="E22" s="3" t="s">
        <v>15</v>
      </c>
      <c r="F22" s="3" t="s">
        <v>2567</v>
      </c>
      <c r="G22" s="3" t="s">
        <v>2568</v>
      </c>
      <c r="H22" s="3">
        <v>172</v>
      </c>
      <c r="I22" s="7">
        <v>4247.42</v>
      </c>
      <c r="J22" s="7">
        <v>0</v>
      </c>
      <c r="K22" s="7">
        <f t="shared" si="0"/>
        <v>4247.42</v>
      </c>
      <c r="L22" s="3" t="s">
        <v>2947</v>
      </c>
      <c r="M22" s="3" t="s">
        <v>2948</v>
      </c>
      <c r="N22" s="3">
        <v>8020</v>
      </c>
      <c r="O22" s="3">
        <v>100</v>
      </c>
      <c r="P22" s="3">
        <v>69</v>
      </c>
      <c r="Q22" s="3">
        <v>5010</v>
      </c>
      <c r="R22" s="3">
        <v>6373</v>
      </c>
    </row>
    <row r="23" spans="1:18" x14ac:dyDescent="0.3">
      <c r="A23">
        <v>2017</v>
      </c>
      <c r="B23" s="1">
        <v>42940</v>
      </c>
      <c r="C23">
        <v>7</v>
      </c>
      <c r="D23" s="3" t="s">
        <v>3318</v>
      </c>
      <c r="E23" s="3" t="s">
        <v>15</v>
      </c>
      <c r="F23" s="3" t="s">
        <v>2567</v>
      </c>
      <c r="G23" s="3" t="s">
        <v>2568</v>
      </c>
      <c r="H23" s="3">
        <v>166</v>
      </c>
      <c r="I23" s="7">
        <v>31407.59</v>
      </c>
      <c r="J23" s="7">
        <v>0</v>
      </c>
      <c r="K23" s="7">
        <f t="shared" si="0"/>
        <v>31407.59</v>
      </c>
      <c r="L23" s="3" t="s">
        <v>2947</v>
      </c>
      <c r="M23" s="3" t="s">
        <v>2948</v>
      </c>
      <c r="N23" s="3">
        <v>8020</v>
      </c>
      <c r="O23" s="3">
        <v>100</v>
      </c>
      <c r="P23" s="3">
        <v>69</v>
      </c>
      <c r="Q23" s="3">
        <v>5010</v>
      </c>
      <c r="R23" s="3">
        <v>6373</v>
      </c>
    </row>
    <row r="24" spans="1:18" x14ac:dyDescent="0.3">
      <c r="A24">
        <v>2017</v>
      </c>
      <c r="B24" s="1">
        <v>42940</v>
      </c>
      <c r="C24">
        <v>7</v>
      </c>
      <c r="D24" s="3" t="s">
        <v>3328</v>
      </c>
      <c r="E24" s="3" t="s">
        <v>15</v>
      </c>
      <c r="F24" s="3" t="s">
        <v>122</v>
      </c>
      <c r="G24" s="3" t="s">
        <v>123</v>
      </c>
      <c r="H24" s="3" t="s">
        <v>3329</v>
      </c>
      <c r="I24" s="7">
        <v>14425.86</v>
      </c>
      <c r="J24" s="7">
        <v>0</v>
      </c>
      <c r="K24" s="7">
        <f t="shared" si="0"/>
        <v>14425.86</v>
      </c>
      <c r="L24" s="3" t="s">
        <v>2947</v>
      </c>
      <c r="M24" s="3" t="s">
        <v>2948</v>
      </c>
      <c r="N24" s="3">
        <v>8020</v>
      </c>
      <c r="O24" s="3">
        <v>100</v>
      </c>
      <c r="P24" s="3">
        <v>69</v>
      </c>
      <c r="Q24" s="3">
        <v>5010</v>
      </c>
      <c r="R24" s="3">
        <v>6373</v>
      </c>
    </row>
    <row r="29" spans="1:18" x14ac:dyDescent="0.3">
      <c r="A29" s="4" t="s">
        <v>128</v>
      </c>
      <c r="B29" s="4" t="s">
        <v>11</v>
      </c>
      <c r="C29" t="s">
        <v>3370</v>
      </c>
      <c r="D29" t="s">
        <v>3106</v>
      </c>
      <c r="E29" t="s">
        <v>2447</v>
      </c>
    </row>
    <row r="30" spans="1:18" x14ac:dyDescent="0.3">
      <c r="A30" s="5" t="s">
        <v>61</v>
      </c>
      <c r="B30" s="5" t="s">
        <v>60</v>
      </c>
      <c r="C30" s="6">
        <v>19222.669999999998</v>
      </c>
      <c r="D30" s="207">
        <f>'2017 July APUC '!O23</f>
        <v>19222.669999999998</v>
      </c>
      <c r="E30" s="207">
        <f>C30-D30</f>
        <v>0</v>
      </c>
    </row>
    <row r="31" spans="1:18" x14ac:dyDescent="0.3">
      <c r="A31" s="5" t="s">
        <v>38</v>
      </c>
      <c r="B31" s="5" t="s">
        <v>37</v>
      </c>
      <c r="C31" s="6">
        <v>13523.279999999999</v>
      </c>
      <c r="D31" s="207">
        <f>'2017 July LABS Corp'!O23</f>
        <v>13523.28</v>
      </c>
      <c r="E31" s="207">
        <f t="shared" ref="E31:E37" si="1">C31-D31</f>
        <v>0</v>
      </c>
    </row>
    <row r="32" spans="1:18" x14ac:dyDescent="0.3">
      <c r="A32" s="5" t="s">
        <v>20</v>
      </c>
      <c r="B32" s="5" t="s">
        <v>19</v>
      </c>
      <c r="C32" s="6">
        <v>12170.359999999999</v>
      </c>
      <c r="D32" s="207">
        <f>'2017 July LABS Bus'!O31</f>
        <v>12170.36</v>
      </c>
      <c r="E32" s="207">
        <f t="shared" si="1"/>
        <v>0</v>
      </c>
    </row>
    <row r="33" spans="1:5" x14ac:dyDescent="0.3">
      <c r="A33" s="5" t="s">
        <v>2979</v>
      </c>
      <c r="B33" s="5" t="s">
        <v>2978</v>
      </c>
      <c r="C33" s="6">
        <v>999.71</v>
      </c>
      <c r="D33">
        <f>'2017 July LABS US BUS LBR'!N21</f>
        <v>999.71</v>
      </c>
      <c r="E33" s="207">
        <f t="shared" si="1"/>
        <v>0</v>
      </c>
    </row>
    <row r="34" spans="1:5" x14ac:dyDescent="0.3">
      <c r="A34" s="5" t="s">
        <v>2977</v>
      </c>
      <c r="B34" s="5" t="s">
        <v>2976</v>
      </c>
      <c r="C34" s="6">
        <v>7939.76</v>
      </c>
      <c r="D34">
        <f>'2017 JulyLABS US Corp Labor'!N21</f>
        <v>7939.76</v>
      </c>
      <c r="E34" s="207">
        <f t="shared" si="1"/>
        <v>0</v>
      </c>
    </row>
    <row r="35" spans="1:5" x14ac:dyDescent="0.3">
      <c r="A35" s="5" t="s">
        <v>48</v>
      </c>
      <c r="B35" s="5" t="s">
        <v>47</v>
      </c>
      <c r="C35" s="6">
        <v>4169.76</v>
      </c>
      <c r="D35" s="207">
        <f>'2017 July LUC Labor '!O23</f>
        <v>4169.76</v>
      </c>
      <c r="E35" s="207">
        <f t="shared" si="1"/>
        <v>0</v>
      </c>
    </row>
    <row r="36" spans="1:5" x14ac:dyDescent="0.3">
      <c r="A36" s="5" t="s">
        <v>2948</v>
      </c>
      <c r="B36" s="5" t="s">
        <v>2947</v>
      </c>
      <c r="C36" s="6">
        <v>50080.87</v>
      </c>
      <c r="D36">
        <f>'2017 JulyLU Region Labor'!N20</f>
        <v>50080.869999999995</v>
      </c>
      <c r="E36" s="207">
        <f t="shared" si="1"/>
        <v>0</v>
      </c>
    </row>
    <row r="37" spans="1:5" x14ac:dyDescent="0.3">
      <c r="A37" s="5" t="s">
        <v>129</v>
      </c>
      <c r="C37" s="6">
        <v>108106.41</v>
      </c>
      <c r="D37" s="207">
        <f>SUM(D30:D36)</f>
        <v>108106.41</v>
      </c>
      <c r="E37" s="207">
        <f t="shared" si="1"/>
        <v>0</v>
      </c>
    </row>
  </sheetData>
  <autoFilter ref="A1:R1">
    <sortState ref="A2:R55">
      <sortCondition ref="B1"/>
    </sortState>
  </autoFilter>
  <pageMargins left="0.7" right="0.7" top="0.75" bottom="0.75" header="0.3" footer="0.3"/>
  <pageSetup scale="32" orientation="landscape" r:id="rId2"/>
  <headerFooter>
    <oddFooter>&amp;L&amp;A&amp;RLU 009391X&amp;P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A19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2.5546875" style="19" customWidth="1"/>
    <col min="14" max="14" width="16.88671875" style="19" hidden="1" customWidth="1"/>
    <col min="15" max="15" width="17.33203125" style="19" customWidth="1"/>
    <col min="16" max="16" width="12.44140625" style="19" customWidth="1"/>
    <col min="17" max="17" width="23.6640625" style="19" bestFit="1" customWidth="1"/>
    <col min="18" max="18" width="21.5546875" style="19" bestFit="1" customWidth="1"/>
    <col min="19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2773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28"/>
      <c r="M6" s="31" t="s">
        <v>601</v>
      </c>
      <c r="N6" s="32">
        <v>12348.65</v>
      </c>
      <c r="O6" s="7">
        <v>19222.669999999998</v>
      </c>
      <c r="P6" s="19" t="s">
        <v>3282</v>
      </c>
    </row>
    <row r="7" spans="3:19" ht="14.4" x14ac:dyDescent="0.3">
      <c r="L7" s="28"/>
      <c r="M7" s="31" t="s">
        <v>603</v>
      </c>
      <c r="N7" s="33">
        <v>3282.55</v>
      </c>
      <c r="O7">
        <v>5109.0600000000004</v>
      </c>
      <c r="P7" s="19" t="s">
        <v>3333</v>
      </c>
    </row>
    <row r="8" spans="3:19" ht="14.4" x14ac:dyDescent="0.3">
      <c r="L8" s="28"/>
      <c r="M8" s="31"/>
      <c r="N8" s="33"/>
      <c r="O8"/>
    </row>
    <row r="9" spans="3:19" ht="14.4" x14ac:dyDescent="0.3">
      <c r="L9" s="28"/>
      <c r="M9" s="31"/>
      <c r="N9" s="188"/>
      <c r="O9"/>
      <c r="R9" s="35"/>
      <c r="S9" s="35"/>
    </row>
    <row r="10" spans="3:19" ht="14.4" x14ac:dyDescent="0.3">
      <c r="L10" s="28"/>
      <c r="M10" s="31"/>
      <c r="N10" s="112"/>
      <c r="O10"/>
    </row>
    <row r="11" spans="3:19" ht="14.4" x14ac:dyDescent="0.3">
      <c r="L11" s="28"/>
      <c r="M11" s="31"/>
      <c r="N11" s="34"/>
      <c r="O11"/>
    </row>
    <row r="12" spans="3:19" ht="14.4" x14ac:dyDescent="0.3">
      <c r="L12" s="28"/>
      <c r="M12" s="31"/>
      <c r="N12" s="106"/>
      <c r="O12"/>
    </row>
    <row r="13" spans="3:19" ht="14.4" x14ac:dyDescent="0.3">
      <c r="L13" s="28"/>
      <c r="M13" s="31"/>
      <c r="N13" s="34"/>
      <c r="O13"/>
    </row>
    <row r="14" spans="3:19" ht="14.4" x14ac:dyDescent="0.3">
      <c r="L14" s="28"/>
      <c r="M14" s="31"/>
      <c r="N14" s="106"/>
      <c r="O14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28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16">
        <f>O6</f>
        <v>19222.669999999998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1" ht="14.4" x14ac:dyDescent="0.3">
      <c r="N25" s="52"/>
      <c r="O25" s="203"/>
      <c r="Q25" s="53"/>
      <c r="R25" s="54"/>
      <c r="S25" s="55"/>
      <c r="T25" s="55"/>
      <c r="U25" s="6"/>
    </row>
    <row r="26" spans="1:21" s="56" customFormat="1" ht="14.4" x14ac:dyDescent="0.3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756.99899700471292</v>
      </c>
      <c r="P26" s="60"/>
      <c r="Q26" s="217" t="s">
        <v>632</v>
      </c>
      <c r="R26" s="217" t="s">
        <v>3303</v>
      </c>
      <c r="S26" s="218">
        <v>42947</v>
      </c>
      <c r="T26" s="219">
        <f>O26</f>
        <v>756.99899700471292</v>
      </c>
      <c r="U26" s="61"/>
    </row>
    <row r="27" spans="1:21" ht="14.4" x14ac:dyDescent="0.3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1460.2157219788623</v>
      </c>
      <c r="P27" s="69"/>
      <c r="Q27" s="217" t="s">
        <v>635</v>
      </c>
      <c r="R27" s="217" t="s">
        <v>3303</v>
      </c>
      <c r="S27" s="218">
        <v>42947</v>
      </c>
      <c r="T27" s="219">
        <f t="shared" ref="T27:T48" si="8">O27</f>
        <v>1460.2157219788623</v>
      </c>
      <c r="U27" s="61"/>
    </row>
    <row r="28" spans="1:21" s="56" customFormat="1" ht="14.4" x14ac:dyDescent="0.3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4959.2219662355965</v>
      </c>
      <c r="P28" s="60"/>
      <c r="Q28" s="217" t="s">
        <v>638</v>
      </c>
      <c r="R28" s="217" t="s">
        <v>3303</v>
      </c>
      <c r="S28" s="218">
        <v>42947</v>
      </c>
      <c r="T28" s="219">
        <f t="shared" si="8"/>
        <v>4959.2219662355965</v>
      </c>
      <c r="U28" s="61"/>
    </row>
    <row r="29" spans="1:21" s="56" customFormat="1" ht="14.4" x14ac:dyDescent="0.3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4497.9110358485768</v>
      </c>
      <c r="P29" s="60"/>
      <c r="Q29" s="217" t="s">
        <v>640</v>
      </c>
      <c r="R29" s="217" t="s">
        <v>3303</v>
      </c>
      <c r="S29" s="218">
        <v>42947</v>
      </c>
      <c r="T29" s="219">
        <f t="shared" si="8"/>
        <v>4497.9110358485768</v>
      </c>
      <c r="U29" s="61"/>
    </row>
    <row r="30" spans="1:21" s="56" customFormat="1" ht="14.4" x14ac:dyDescent="0.3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1567.6899082901891</v>
      </c>
      <c r="P30" s="73"/>
      <c r="Q30" s="217" t="s">
        <v>642</v>
      </c>
      <c r="R30" s="217" t="s">
        <v>3303</v>
      </c>
      <c r="S30" s="218">
        <v>42947</v>
      </c>
      <c r="T30" s="219">
        <f t="shared" si="8"/>
        <v>1567.6899082901891</v>
      </c>
      <c r="U30" s="61"/>
    </row>
    <row r="31" spans="1:21" ht="14.4" x14ac:dyDescent="0.3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471.75035042137472</v>
      </c>
      <c r="P31" s="73"/>
      <c r="Q31" s="217" t="s">
        <v>644</v>
      </c>
      <c r="R31" s="217" t="s">
        <v>3303</v>
      </c>
      <c r="S31" s="218">
        <v>42947</v>
      </c>
      <c r="T31" s="219">
        <f t="shared" si="8"/>
        <v>471.75035042137472</v>
      </c>
      <c r="U31" s="61"/>
    </row>
    <row r="32" spans="1:21" ht="14.4" x14ac:dyDescent="0.3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117.79221649513866</v>
      </c>
      <c r="P32" s="60"/>
      <c r="Q32" s="217" t="s">
        <v>646</v>
      </c>
      <c r="R32" s="217" t="s">
        <v>3303</v>
      </c>
      <c r="S32" s="218">
        <v>42947</v>
      </c>
      <c r="T32" s="219">
        <f t="shared" si="8"/>
        <v>117.79221649513866</v>
      </c>
      <c r="U32" s="61"/>
    </row>
    <row r="33" spans="1:21" ht="14.4" x14ac:dyDescent="0.3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180.80079874664301</v>
      </c>
      <c r="P33" s="73"/>
      <c r="Q33" s="217" t="s">
        <v>648</v>
      </c>
      <c r="R33" s="217" t="s">
        <v>3303</v>
      </c>
      <c r="S33" s="218">
        <v>42947</v>
      </c>
      <c r="T33" s="219">
        <f t="shared" si="8"/>
        <v>180.80079874664301</v>
      </c>
      <c r="U33" s="61"/>
    </row>
    <row r="34" spans="1:21" s="56" customFormat="1" ht="14.4" x14ac:dyDescent="0.3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2018.6824937727263</v>
      </c>
      <c r="P34" s="60"/>
      <c r="Q34" s="217" t="s">
        <v>650</v>
      </c>
      <c r="R34" s="217" t="s">
        <v>3303</v>
      </c>
      <c r="S34" s="218">
        <v>42947</v>
      </c>
      <c r="T34" s="219">
        <f t="shared" si="8"/>
        <v>2018.6824937727263</v>
      </c>
      <c r="U34" s="61"/>
    </row>
    <row r="35" spans="1:21" ht="14.4" x14ac:dyDescent="0.3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409.13839601407642</v>
      </c>
      <c r="P35" s="73"/>
      <c r="Q35" s="217" t="s">
        <v>652</v>
      </c>
      <c r="R35" s="217" t="s">
        <v>3303</v>
      </c>
      <c r="S35" s="218">
        <v>42947</v>
      </c>
      <c r="T35" s="219">
        <f t="shared" si="8"/>
        <v>409.13839601407642</v>
      </c>
      <c r="U35" s="61"/>
    </row>
    <row r="36" spans="1:21" s="56" customFormat="1" ht="14.4" x14ac:dyDescent="0.3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72.026329981713133</v>
      </c>
      <c r="P36" s="73"/>
      <c r="Q36" s="217" t="s">
        <v>654</v>
      </c>
      <c r="R36" s="217" t="s">
        <v>3303</v>
      </c>
      <c r="S36" s="218">
        <v>42947</v>
      </c>
      <c r="T36" s="219">
        <f t="shared" si="8"/>
        <v>72.026329981713133</v>
      </c>
      <c r="U36" s="61"/>
    </row>
    <row r="37" spans="1:21" ht="14.4" x14ac:dyDescent="0.3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239.6216491285187</v>
      </c>
      <c r="P37" s="73"/>
      <c r="Q37" s="217" t="s">
        <v>656</v>
      </c>
      <c r="R37" s="217" t="s">
        <v>3303</v>
      </c>
      <c r="S37" s="218">
        <v>42947</v>
      </c>
      <c r="T37" s="219">
        <f t="shared" si="8"/>
        <v>239.6216491285187</v>
      </c>
      <c r="U37" s="61"/>
    </row>
    <row r="38" spans="1:21" ht="14.4" x14ac:dyDescent="0.3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233.53126274809881</v>
      </c>
      <c r="P38" s="60"/>
      <c r="Q38" s="217" t="s">
        <v>658</v>
      </c>
      <c r="R38" s="217" t="s">
        <v>3303</v>
      </c>
      <c r="S38" s="218">
        <v>42947</v>
      </c>
      <c r="T38" s="219">
        <f t="shared" si="8"/>
        <v>233.53126274809881</v>
      </c>
      <c r="U38" s="61"/>
    </row>
    <row r="39" spans="1:21" ht="14.4" x14ac:dyDescent="0.3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112.86392687263006</v>
      </c>
      <c r="P39" s="60"/>
      <c r="Q39" s="217" t="s">
        <v>660</v>
      </c>
      <c r="R39" s="217" t="s">
        <v>3303</v>
      </c>
      <c r="S39" s="218">
        <v>42947</v>
      </c>
      <c r="T39" s="219">
        <f t="shared" si="8"/>
        <v>112.86392687263006</v>
      </c>
      <c r="U39" s="61"/>
    </row>
    <row r="40" spans="1:21" s="56" customFormat="1" ht="14.4" x14ac:dyDescent="0.3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74.679142604939301</v>
      </c>
      <c r="P40" s="60"/>
      <c r="Q40" s="217" t="s">
        <v>662</v>
      </c>
      <c r="R40" s="217" t="s">
        <v>3303</v>
      </c>
      <c r="S40" s="218">
        <v>42947</v>
      </c>
      <c r="T40" s="219">
        <f t="shared" si="8"/>
        <v>74.679142604939301</v>
      </c>
      <c r="U40" s="61"/>
    </row>
    <row r="41" spans="1:21" s="56" customFormat="1" ht="14.4" x14ac:dyDescent="0.3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99.399998836861229</v>
      </c>
      <c r="P41" s="73"/>
      <c r="Q41" s="217" t="s">
        <v>664</v>
      </c>
      <c r="R41" s="217" t="s">
        <v>3303</v>
      </c>
      <c r="S41" s="218">
        <v>42947</v>
      </c>
      <c r="T41" s="219">
        <f t="shared" si="8"/>
        <v>99.399998836861229</v>
      </c>
      <c r="U41" s="61"/>
    </row>
    <row r="42" spans="1:21" s="56" customFormat="1" ht="14.4" x14ac:dyDescent="0.3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226.75245484392752</v>
      </c>
      <c r="P42" s="73"/>
      <c r="Q42" s="217" t="s">
        <v>666</v>
      </c>
      <c r="R42" s="217" t="s">
        <v>3303</v>
      </c>
      <c r="S42" s="218">
        <v>42947</v>
      </c>
      <c r="T42" s="219">
        <f t="shared" si="8"/>
        <v>226.75245484392752</v>
      </c>
      <c r="U42" s="61"/>
    </row>
    <row r="43" spans="1:21" ht="14.4" x14ac:dyDescent="0.3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645.52915218330395</v>
      </c>
      <c r="P43" s="73"/>
      <c r="Q43" s="217" t="s">
        <v>668</v>
      </c>
      <c r="R43" s="217" t="s">
        <v>3303</v>
      </c>
      <c r="S43" s="218">
        <v>42947</v>
      </c>
      <c r="T43" s="219">
        <f t="shared" si="8"/>
        <v>645.52915218330395</v>
      </c>
      <c r="U43" s="61"/>
    </row>
    <row r="44" spans="1:21" ht="14.4" x14ac:dyDescent="0.3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835.62653889932756</v>
      </c>
      <c r="P44" s="60"/>
      <c r="Q44" s="217" t="s">
        <v>670</v>
      </c>
      <c r="R44" s="217" t="s">
        <v>3303</v>
      </c>
      <c r="S44" s="218">
        <v>42947</v>
      </c>
      <c r="T44" s="219">
        <f t="shared" si="8"/>
        <v>835.62653889932756</v>
      </c>
      <c r="U44" s="61"/>
    </row>
    <row r="45" spans="1:21" ht="14.4" x14ac:dyDescent="0.3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127.82161085011295</v>
      </c>
      <c r="P45" s="60"/>
      <c r="Q45" s="217" t="s">
        <v>592</v>
      </c>
      <c r="R45" s="217" t="s">
        <v>3303</v>
      </c>
      <c r="S45" s="218">
        <v>42947</v>
      </c>
      <c r="T45" s="219">
        <f t="shared" si="8"/>
        <v>127.82161085011295</v>
      </c>
      <c r="U45" s="61"/>
    </row>
    <row r="46" spans="1:21" s="56" customFormat="1" ht="14.4" x14ac:dyDescent="0.3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60.605020412115017</v>
      </c>
      <c r="P46" s="60"/>
      <c r="Q46" s="217" t="s">
        <v>673</v>
      </c>
      <c r="R46" s="217" t="s">
        <v>3303</v>
      </c>
      <c r="S46" s="218">
        <v>42947</v>
      </c>
      <c r="T46" s="219">
        <f t="shared" si="8"/>
        <v>60.605020412115017</v>
      </c>
      <c r="U46" s="61"/>
    </row>
    <row r="47" spans="1:21" s="56" customFormat="1" ht="14.4" x14ac:dyDescent="0.3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54.011027830551598</v>
      </c>
      <c r="P47" s="73"/>
      <c r="Q47" s="217" t="s">
        <v>675</v>
      </c>
      <c r="R47" s="217" t="s">
        <v>3303</v>
      </c>
      <c r="S47" s="218">
        <v>42947</v>
      </c>
      <c r="T47" s="219">
        <f t="shared" si="8"/>
        <v>54.011027830551598</v>
      </c>
      <c r="U47" s="61"/>
    </row>
    <row r="48" spans="1:21" s="56" customFormat="1" ht="14.4" x14ac:dyDescent="0.3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19222.669999999995</v>
      </c>
      <c r="P48" s="60"/>
      <c r="Q48" s="220" t="s">
        <v>60</v>
      </c>
      <c r="R48" s="217" t="s">
        <v>3303</v>
      </c>
      <c r="S48" s="218">
        <v>42947</v>
      </c>
      <c r="T48" s="219">
        <f t="shared" si="8"/>
        <v>19222.669999999995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S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-19222.669999999995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19222.669999999995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topLeftCell="A13" workbookViewId="0">
      <selection activeCell="C27" sqref="C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3.77734375" style="19" bestFit="1" customWidth="1"/>
    <col min="18" max="18" width="20.21875" style="19" customWidth="1"/>
    <col min="19" max="19" width="9.21875" style="19" bestFit="1" customWidth="1"/>
    <col min="20" max="20" width="11.218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 t="s">
        <v>2893</v>
      </c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36"/>
      <c r="M6" s="31" t="s">
        <v>2792</v>
      </c>
      <c r="N6" s="105">
        <v>65.400000000000006</v>
      </c>
      <c r="O6" s="189">
        <v>1887.9</v>
      </c>
      <c r="P6" s="19" t="s">
        <v>3280</v>
      </c>
    </row>
    <row r="7" spans="3:19" ht="14.4" x14ac:dyDescent="0.3">
      <c r="L7" s="28"/>
      <c r="M7" s="31" t="s">
        <v>603</v>
      </c>
      <c r="N7" s="33">
        <v>17.38</v>
      </c>
      <c r="O7" s="189">
        <v>501.84</v>
      </c>
      <c r="P7" s="19" t="s">
        <v>3334</v>
      </c>
    </row>
    <row r="8" spans="3:19" ht="14.4" x14ac:dyDescent="0.3">
      <c r="L8" s="36"/>
      <c r="M8" s="31" t="s">
        <v>2792</v>
      </c>
      <c r="N8" s="105"/>
      <c r="O8" s="189">
        <v>1652.78</v>
      </c>
      <c r="P8" s="19" t="s">
        <v>3296</v>
      </c>
    </row>
    <row r="9" spans="3:19" ht="14.4" x14ac:dyDescent="0.3">
      <c r="L9" s="28"/>
      <c r="M9" s="31" t="s">
        <v>603</v>
      </c>
      <c r="N9" s="33"/>
      <c r="O9" s="189">
        <v>439.35</v>
      </c>
      <c r="P9" s="19" t="s">
        <v>3335</v>
      </c>
      <c r="R9" s="35"/>
      <c r="S9" s="35"/>
    </row>
    <row r="10" spans="3:19" ht="14.4" x14ac:dyDescent="0.3">
      <c r="L10" s="36"/>
      <c r="M10" s="31" t="s">
        <v>2792</v>
      </c>
      <c r="N10" s="106"/>
      <c r="O10" s="189">
        <v>2169.2399999999998</v>
      </c>
      <c r="P10" s="19" t="s">
        <v>3336</v>
      </c>
    </row>
    <row r="11" spans="3:19" ht="14.4" x14ac:dyDescent="0.3">
      <c r="L11" s="28"/>
      <c r="M11" s="31" t="s">
        <v>603</v>
      </c>
      <c r="N11" s="34"/>
      <c r="O11" s="189">
        <v>576.63</v>
      </c>
      <c r="P11" s="19" t="s">
        <v>3337</v>
      </c>
    </row>
    <row r="12" spans="3:19" ht="14.4" x14ac:dyDescent="0.3">
      <c r="L12" s="36"/>
      <c r="M12" s="31" t="s">
        <v>2792</v>
      </c>
      <c r="N12" s="106"/>
      <c r="O12" s="189">
        <v>19.63</v>
      </c>
      <c r="P12" s="19" t="s">
        <v>3332</v>
      </c>
    </row>
    <row r="13" spans="3:19" ht="14.4" x14ac:dyDescent="0.3">
      <c r="L13" s="28"/>
      <c r="M13" s="31" t="s">
        <v>603</v>
      </c>
      <c r="N13" s="34"/>
      <c r="O13" s="189">
        <v>5.22</v>
      </c>
      <c r="P13" s="19" t="s">
        <v>3338</v>
      </c>
    </row>
    <row r="14" spans="3:19" ht="14.4" x14ac:dyDescent="0.3">
      <c r="L14" s="36"/>
      <c r="M14" s="31" t="s">
        <v>2792</v>
      </c>
      <c r="N14" s="106"/>
      <c r="O14" s="189">
        <v>2590.2199999999998</v>
      </c>
      <c r="P14" s="70" t="s">
        <v>3317</v>
      </c>
    </row>
    <row r="15" spans="3:19" ht="14.4" x14ac:dyDescent="0.3">
      <c r="K15" s="39"/>
      <c r="L15" s="28"/>
      <c r="M15" s="31" t="s">
        <v>603</v>
      </c>
      <c r="N15" s="34"/>
      <c r="O15" s="189">
        <v>688.54</v>
      </c>
      <c r="P15" s="70" t="s">
        <v>3339</v>
      </c>
    </row>
    <row r="16" spans="3:19" ht="14.4" x14ac:dyDescent="0.3">
      <c r="K16" s="39"/>
      <c r="L16" s="36"/>
      <c r="M16" s="31" t="s">
        <v>2792</v>
      </c>
      <c r="N16" s="34"/>
      <c r="O16" s="189">
        <v>3475.51</v>
      </c>
      <c r="P16" s="70" t="s">
        <v>3315</v>
      </c>
    </row>
    <row r="17" spans="1:16" ht="14.4" x14ac:dyDescent="0.3">
      <c r="K17" s="39"/>
      <c r="L17" s="28"/>
      <c r="M17" s="31" t="s">
        <v>603</v>
      </c>
      <c r="N17" s="34"/>
      <c r="O17" s="189">
        <v>923.87</v>
      </c>
      <c r="P17" s="70" t="s">
        <v>3340</v>
      </c>
    </row>
    <row r="18" spans="1:16" ht="14.4" x14ac:dyDescent="0.3">
      <c r="K18" s="39"/>
      <c r="L18" s="36"/>
      <c r="M18" s="31" t="s">
        <v>2792</v>
      </c>
      <c r="N18" s="34"/>
      <c r="O18" s="189">
        <v>375.08</v>
      </c>
      <c r="P18" s="70" t="s">
        <v>3305</v>
      </c>
    </row>
    <row r="19" spans="1:16" ht="14.4" x14ac:dyDescent="0.3">
      <c r="K19" s="39"/>
      <c r="L19" s="28"/>
      <c r="M19" s="31" t="s">
        <v>603</v>
      </c>
      <c r="N19" s="34"/>
      <c r="O19" s="189">
        <v>99.7</v>
      </c>
      <c r="P19" s="70" t="s">
        <v>3341</v>
      </c>
    </row>
    <row r="20" spans="1:16" ht="14.4" x14ac:dyDescent="0.3">
      <c r="K20" s="39"/>
      <c r="L20" s="36"/>
      <c r="M20" s="31"/>
      <c r="N20" s="34"/>
      <c r="O20" s="189"/>
      <c r="P20" s="70"/>
    </row>
    <row r="21" spans="1:16" ht="14.4" x14ac:dyDescent="0.3">
      <c r="K21" s="39"/>
      <c r="L21" s="28"/>
      <c r="M21" s="31"/>
      <c r="N21" s="34"/>
      <c r="O21" s="189"/>
      <c r="P21" s="70"/>
    </row>
    <row r="22" spans="1:16" ht="14.4" x14ac:dyDescent="0.3">
      <c r="K22" s="39"/>
      <c r="L22" s="36"/>
      <c r="M22" s="31"/>
      <c r="N22" s="34"/>
      <c r="O22" s="189"/>
      <c r="P22" s="70"/>
    </row>
    <row r="23" spans="1:16" ht="14.4" x14ac:dyDescent="0.3">
      <c r="K23" s="39"/>
      <c r="L23" s="28"/>
      <c r="M23" s="31"/>
      <c r="N23" s="34"/>
      <c r="O23" s="189"/>
      <c r="P23" s="70"/>
    </row>
    <row r="24" spans="1:16" ht="14.4" x14ac:dyDescent="0.3">
      <c r="K24" s="39"/>
      <c r="L24" s="36"/>
      <c r="M24" s="31"/>
      <c r="N24" s="34"/>
      <c r="O24"/>
      <c r="P24" s="70"/>
    </row>
    <row r="25" spans="1:16" ht="14.4" x14ac:dyDescent="0.3">
      <c r="K25" s="39"/>
      <c r="L25" s="28"/>
      <c r="M25" s="31"/>
      <c r="N25" s="34"/>
      <c r="O25"/>
      <c r="P25" s="70"/>
    </row>
    <row r="26" spans="1:16" ht="14.4" x14ac:dyDescent="0.3">
      <c r="B26" s="24"/>
      <c r="F26" s="24"/>
      <c r="G26" s="24"/>
      <c r="J26" s="24"/>
      <c r="K26" s="39"/>
      <c r="L26" s="41"/>
      <c r="M26" s="40"/>
      <c r="N26" s="41"/>
      <c r="O26" s="42"/>
      <c r="P26" s="24"/>
    </row>
    <row r="27" spans="1:16" ht="14.4" x14ac:dyDescent="0.3">
      <c r="C27" s="43" t="s">
        <v>3562</v>
      </c>
      <c r="D27" s="24"/>
      <c r="E27" s="24"/>
      <c r="F27" s="24"/>
      <c r="G27" s="44"/>
      <c r="H27" s="44"/>
      <c r="I27" s="44"/>
      <c r="J27" s="44"/>
      <c r="K27" s="45"/>
      <c r="L27" s="28"/>
      <c r="M27" s="31"/>
      <c r="N27" s="34"/>
      <c r="O27"/>
      <c r="P27"/>
    </row>
    <row r="28" spans="1:16" ht="14.4" x14ac:dyDescent="0.3">
      <c r="K28" s="39"/>
      <c r="L28" s="28"/>
      <c r="M28" s="31"/>
      <c r="N28" s="34"/>
      <c r="O28"/>
      <c r="P28"/>
    </row>
    <row r="29" spans="1:16" ht="14.4" x14ac:dyDescent="0.3">
      <c r="A29" s="24" t="s">
        <v>606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8"/>
      <c r="M29" s="31"/>
      <c r="N29" s="38">
        <v>2138.0500000000002</v>
      </c>
      <c r="O29"/>
      <c r="P29"/>
    </row>
    <row r="30" spans="1:16" x14ac:dyDescent="0.25">
      <c r="D30" s="46" t="s">
        <v>608</v>
      </c>
      <c r="E30" s="46" t="s">
        <v>609</v>
      </c>
      <c r="F30" s="46" t="s">
        <v>610</v>
      </c>
      <c r="G30" s="46" t="s">
        <v>611</v>
      </c>
      <c r="H30" s="46" t="s">
        <v>612</v>
      </c>
      <c r="I30" s="46" t="s">
        <v>613</v>
      </c>
      <c r="J30" s="46" t="s">
        <v>614</v>
      </c>
      <c r="K30" s="46" t="s">
        <v>615</v>
      </c>
      <c r="L30" s="46" t="s">
        <v>616</v>
      </c>
      <c r="M30" s="46" t="s">
        <v>617</v>
      </c>
      <c r="N30" s="47"/>
      <c r="O30" s="47"/>
      <c r="P30" s="47"/>
    </row>
    <row r="31" spans="1:16" x14ac:dyDescent="0.25">
      <c r="C31" s="19" t="s">
        <v>618</v>
      </c>
      <c r="D31" s="48">
        <v>0.25</v>
      </c>
      <c r="E31" s="49"/>
      <c r="F31" s="48">
        <v>0.25</v>
      </c>
      <c r="G31" s="49"/>
      <c r="H31" s="48">
        <v>0.25</v>
      </c>
      <c r="I31" s="49"/>
      <c r="J31" s="48">
        <v>0.25</v>
      </c>
      <c r="K31" s="49"/>
      <c r="L31" s="49">
        <f>SUM(D31:K31)</f>
        <v>1</v>
      </c>
      <c r="M31" s="31" t="s">
        <v>619</v>
      </c>
      <c r="N31" s="50">
        <v>120932</v>
      </c>
      <c r="O31" s="202">
        <f>O6+O8+O10+O12+O14+O16+O18+O22+O20+O24</f>
        <v>12170.36</v>
      </c>
    </row>
    <row r="32" spans="1:16" x14ac:dyDescent="0.25">
      <c r="D32" s="51" t="s">
        <v>620</v>
      </c>
      <c r="E32" s="31"/>
      <c r="F32" s="51" t="s">
        <v>621</v>
      </c>
      <c r="G32" s="31"/>
      <c r="H32" s="51" t="s">
        <v>622</v>
      </c>
      <c r="I32" s="31"/>
      <c r="J32" s="51" t="s">
        <v>623</v>
      </c>
      <c r="K32" s="31"/>
      <c r="L32" s="51" t="s">
        <v>624</v>
      </c>
      <c r="M32" s="51" t="s">
        <v>625</v>
      </c>
      <c r="N32" s="52" t="s">
        <v>626</v>
      </c>
      <c r="O32" s="203" t="s">
        <v>2775</v>
      </c>
    </row>
    <row r="33" spans="1:21" ht="14.4" x14ac:dyDescent="0.3">
      <c r="N33" s="52"/>
      <c r="O33" s="203"/>
      <c r="Q33" s="53"/>
      <c r="R33" s="55"/>
      <c r="S33" s="55"/>
      <c r="T33" s="55"/>
      <c r="U33" s="6"/>
    </row>
    <row r="34" spans="1:21" s="56" customFormat="1" x14ac:dyDescent="0.25">
      <c r="B34" s="56">
        <v>101</v>
      </c>
      <c r="C34" s="56" t="s">
        <v>631</v>
      </c>
      <c r="D34" s="57">
        <v>5749220.8137200018</v>
      </c>
      <c r="E34" s="58">
        <f t="shared" ref="E34:E55" si="0">D34/$D$62</f>
        <v>2.9771631010762398E-2</v>
      </c>
      <c r="F34" s="59">
        <v>2385</v>
      </c>
      <c r="G34" s="58">
        <f t="shared" ref="G34:G55" si="1">F34/$F$62</f>
        <v>3.0446160719984683E-2</v>
      </c>
      <c r="H34" s="57">
        <v>698601.85000000009</v>
      </c>
      <c r="I34" s="58">
        <f t="shared" ref="I34:I55" si="2">H34/$H$62</f>
        <v>4.7695460482144542E-2</v>
      </c>
      <c r="J34" s="57">
        <v>509952.23000000004</v>
      </c>
      <c r="K34" s="58">
        <f t="shared" ref="K34:K55" si="3">J34/$J$62</f>
        <v>4.9608881185790876E-2</v>
      </c>
      <c r="L34" s="58">
        <f t="shared" ref="L34:L55" si="4">E34+G34+I34+K34</f>
        <v>0.15752213339868248</v>
      </c>
      <c r="M34" s="58">
        <f t="shared" ref="M34:M55" si="5">+E34*$D$31+G34*$F$31+I34*$H$31+K34*$J$31</f>
        <v>3.9380533349670621E-2</v>
      </c>
      <c r="N34" s="50">
        <f t="shared" ref="N34:N54" si="6">+$N$31*G34</f>
        <v>3681.9151081891878</v>
      </c>
      <c r="O34" s="204">
        <f>$O$31*M34</f>
        <v>479.27526785749734</v>
      </c>
      <c r="P34" s="60"/>
      <c r="Q34" s="61" t="s">
        <v>712</v>
      </c>
      <c r="R34" s="61" t="s">
        <v>3306</v>
      </c>
      <c r="S34" s="62">
        <v>42947</v>
      </c>
      <c r="T34" s="171">
        <f t="shared" ref="T34:T56" si="7">O34</f>
        <v>479.27526785749734</v>
      </c>
      <c r="U34" s="61"/>
    </row>
    <row r="35" spans="1:21" x14ac:dyDescent="0.25">
      <c r="B35" s="19">
        <v>102</v>
      </c>
      <c r="C35" s="19" t="s">
        <v>634</v>
      </c>
      <c r="D35" s="64">
        <v>14815592.565270001</v>
      </c>
      <c r="E35" s="65">
        <f t="shared" si="0"/>
        <v>7.6720719094038756E-2</v>
      </c>
      <c r="F35" s="66">
        <v>6749</v>
      </c>
      <c r="G35" s="67">
        <f t="shared" si="1"/>
        <v>8.6155613710346593E-2</v>
      </c>
      <c r="H35" s="68">
        <v>930539.99</v>
      </c>
      <c r="I35" s="65">
        <f t="shared" si="2"/>
        <v>6.3530512150948598E-2</v>
      </c>
      <c r="J35" s="68">
        <v>796102.58000000007</v>
      </c>
      <c r="K35" s="67">
        <f t="shared" si="3"/>
        <v>7.7445995878715104E-2</v>
      </c>
      <c r="L35" s="67">
        <f t="shared" si="4"/>
        <v>0.30385284083404906</v>
      </c>
      <c r="M35" s="67">
        <f t="shared" si="5"/>
        <v>7.5963210208512266E-2</v>
      </c>
      <c r="N35" s="50">
        <f t="shared" si="6"/>
        <v>10418.970677219635</v>
      </c>
      <c r="O35" s="204">
        <f t="shared" ref="O35:O55" si="8">$O$31*M35</f>
        <v>924.49961499326935</v>
      </c>
      <c r="P35" s="69"/>
      <c r="Q35" s="61" t="s">
        <v>714</v>
      </c>
      <c r="R35" s="61" t="s">
        <v>3306</v>
      </c>
      <c r="S35" s="62">
        <v>42947</v>
      </c>
      <c r="T35" s="171">
        <f t="shared" si="7"/>
        <v>924.49961499326935</v>
      </c>
      <c r="U35" s="61"/>
    </row>
    <row r="36" spans="1:21" s="56" customFormat="1" x14ac:dyDescent="0.25">
      <c r="B36" s="56">
        <v>105</v>
      </c>
      <c r="C36" s="56" t="s">
        <v>637</v>
      </c>
      <c r="D36" s="57">
        <v>60136326.138040006</v>
      </c>
      <c r="E36" s="58">
        <f t="shared" si="0"/>
        <v>0.31140854911191918</v>
      </c>
      <c r="F36" s="59">
        <v>18761</v>
      </c>
      <c r="G36" s="58">
        <f t="shared" si="1"/>
        <v>0.23949703197804301</v>
      </c>
      <c r="H36" s="57">
        <v>3667829.3700000006</v>
      </c>
      <c r="I36" s="58">
        <f t="shared" si="2"/>
        <v>0.25041275051316303</v>
      </c>
      <c r="J36" s="57">
        <v>2370796.35</v>
      </c>
      <c r="K36" s="58">
        <f t="shared" si="3"/>
        <v>0.23063445460932031</v>
      </c>
      <c r="L36" s="58">
        <f t="shared" si="4"/>
        <v>1.0319527862124453</v>
      </c>
      <c r="M36" s="58">
        <f t="shared" si="5"/>
        <v>0.25798819655311134</v>
      </c>
      <c r="N36" s="50">
        <f t="shared" si="6"/>
        <v>28962.855071168698</v>
      </c>
      <c r="O36" s="204">
        <f>$O$31*M36</f>
        <v>3139.809227802124</v>
      </c>
      <c r="P36" s="60"/>
      <c r="Q36" s="61" t="s">
        <v>715</v>
      </c>
      <c r="R36" s="61" t="s">
        <v>3306</v>
      </c>
      <c r="S36" s="62">
        <v>42947</v>
      </c>
      <c r="T36" s="171">
        <f t="shared" si="7"/>
        <v>3139.809227802124</v>
      </c>
      <c r="U36" s="61"/>
    </row>
    <row r="37" spans="1:21" s="56" customFormat="1" x14ac:dyDescent="0.25">
      <c r="C37" s="56" t="s">
        <v>639</v>
      </c>
      <c r="D37" s="57">
        <v>47050204.824190006</v>
      </c>
      <c r="E37" s="58">
        <f t="shared" si="0"/>
        <v>0.24364368362122846</v>
      </c>
      <c r="F37" s="59">
        <v>21481</v>
      </c>
      <c r="G37" s="58">
        <f t="shared" si="1"/>
        <v>0.2742196974532457</v>
      </c>
      <c r="H37" s="57">
        <v>2841637.5700000003</v>
      </c>
      <c r="I37" s="58">
        <f t="shared" si="2"/>
        <v>0.19400637491084835</v>
      </c>
      <c r="J37" s="57">
        <v>2303522.19</v>
      </c>
      <c r="K37" s="58">
        <f t="shared" si="3"/>
        <v>0.22408992825179483</v>
      </c>
      <c r="L37" s="58">
        <f t="shared" si="4"/>
        <v>0.9359596842371174</v>
      </c>
      <c r="M37" s="58">
        <f t="shared" si="5"/>
        <v>0.23398992105927935</v>
      </c>
      <c r="N37" s="50">
        <f t="shared" si="6"/>
        <v>33161.93645241591</v>
      </c>
      <c r="O37" s="204">
        <f t="shared" si="8"/>
        <v>2847.7415756630112</v>
      </c>
      <c r="P37" s="60"/>
      <c r="Q37" s="61" t="s">
        <v>716</v>
      </c>
      <c r="R37" s="61" t="s">
        <v>3306</v>
      </c>
      <c r="S37" s="62">
        <v>42947</v>
      </c>
      <c r="T37" s="171">
        <f t="shared" si="7"/>
        <v>2847.7415756630112</v>
      </c>
      <c r="U37" s="61"/>
    </row>
    <row r="38" spans="1:21" s="56" customFormat="1" x14ac:dyDescent="0.25">
      <c r="C38" s="70" t="s">
        <v>641</v>
      </c>
      <c r="D38" s="71">
        <v>12680789</v>
      </c>
      <c r="E38" s="65">
        <f t="shared" si="0"/>
        <v>6.56659020875313E-2</v>
      </c>
      <c r="F38" s="72">
        <v>6917</v>
      </c>
      <c r="G38" s="65">
        <f t="shared" si="1"/>
        <v>8.8300248930873806E-2</v>
      </c>
      <c r="H38" s="71">
        <v>1218946.5925</v>
      </c>
      <c r="I38" s="65">
        <f t="shared" si="2"/>
        <v>8.3220820317650879E-2</v>
      </c>
      <c r="J38" s="71">
        <v>915178.99</v>
      </c>
      <c r="K38" s="65">
        <f t="shared" si="3"/>
        <v>8.9029919093876878E-2</v>
      </c>
      <c r="L38" s="65">
        <f t="shared" si="4"/>
        <v>0.32621689042993285</v>
      </c>
      <c r="M38" s="65">
        <f t="shared" si="5"/>
        <v>8.1554222607483212E-2</v>
      </c>
      <c r="N38" s="50">
        <f t="shared" si="6"/>
        <v>10678.325703708431</v>
      </c>
      <c r="O38" s="204">
        <f t="shared" si="8"/>
        <v>992.54424865320948</v>
      </c>
      <c r="P38" s="73"/>
      <c r="Q38" s="61" t="s">
        <v>717</v>
      </c>
      <c r="R38" s="61" t="s">
        <v>3306</v>
      </c>
      <c r="S38" s="62">
        <v>42947</v>
      </c>
      <c r="T38" s="171">
        <f t="shared" si="7"/>
        <v>992.54424865320948</v>
      </c>
      <c r="U38" s="61"/>
    </row>
    <row r="39" spans="1:21" x14ac:dyDescent="0.25">
      <c r="B39" s="19">
        <v>115</v>
      </c>
      <c r="C39" s="70" t="s">
        <v>643</v>
      </c>
      <c r="D39" s="71">
        <v>5381545</v>
      </c>
      <c r="E39" s="65">
        <f t="shared" si="0"/>
        <v>2.7867667149862968E-2</v>
      </c>
      <c r="F39" s="72">
        <v>2252</v>
      </c>
      <c r="G39" s="65">
        <f t="shared" si="1"/>
        <v>2.8748324503733963E-2</v>
      </c>
      <c r="H39" s="71">
        <v>330233.6875</v>
      </c>
      <c r="I39" s="65">
        <f t="shared" si="2"/>
        <v>2.2545957746932847E-2</v>
      </c>
      <c r="J39" s="71">
        <v>195345.27</v>
      </c>
      <c r="K39" s="65">
        <f t="shared" si="3"/>
        <v>1.9003466833817428E-2</v>
      </c>
      <c r="L39" s="65">
        <f t="shared" si="4"/>
        <v>9.8165416234347214E-2</v>
      </c>
      <c r="M39" s="65">
        <f t="shared" si="5"/>
        <v>2.4541354058586803E-2</v>
      </c>
      <c r="N39" s="50">
        <f t="shared" si="6"/>
        <v>3476.5923788855557</v>
      </c>
      <c r="O39" s="204">
        <f t="shared" si="8"/>
        <v>298.67711378046249</v>
      </c>
      <c r="P39" s="73"/>
      <c r="Q39" s="61" t="s">
        <v>718</v>
      </c>
      <c r="R39" s="61" t="s">
        <v>3306</v>
      </c>
      <c r="S39" s="62">
        <v>42947</v>
      </c>
      <c r="T39" s="171">
        <f t="shared" si="7"/>
        <v>298.67711378046249</v>
      </c>
      <c r="U39" s="61"/>
    </row>
    <row r="40" spans="1:21" x14ac:dyDescent="0.25">
      <c r="A40" s="70"/>
      <c r="B40" s="70"/>
      <c r="C40" s="56" t="s">
        <v>645</v>
      </c>
      <c r="D40" s="57">
        <v>1981456.3873000003</v>
      </c>
      <c r="E40" s="58">
        <f t="shared" si="0"/>
        <v>1.0260727555608357E-2</v>
      </c>
      <c r="F40" s="59">
        <v>363</v>
      </c>
      <c r="G40" s="58">
        <f t="shared" si="1"/>
        <v>4.6339439586391782E-3</v>
      </c>
      <c r="H40" s="74">
        <v>59969.009999999995</v>
      </c>
      <c r="I40" s="58">
        <f t="shared" si="2"/>
        <v>4.0942484572698027E-3</v>
      </c>
      <c r="J40" s="74">
        <v>56765.040000000008</v>
      </c>
      <c r="K40" s="58">
        <f t="shared" si="3"/>
        <v>5.5221841560858876E-3</v>
      </c>
      <c r="L40" s="58">
        <f t="shared" si="4"/>
        <v>2.4511104127603225E-2</v>
      </c>
      <c r="M40" s="58">
        <f t="shared" si="5"/>
        <v>6.1277760319008064E-3</v>
      </c>
      <c r="N40" s="50">
        <f t="shared" si="6"/>
        <v>560.39211080615314</v>
      </c>
      <c r="O40" s="204">
        <f t="shared" si="8"/>
        <v>74.577240307604299</v>
      </c>
      <c r="P40" s="60"/>
      <c r="Q40" s="61" t="s">
        <v>719</v>
      </c>
      <c r="R40" s="61" t="s">
        <v>3306</v>
      </c>
      <c r="S40" s="62">
        <v>42947</v>
      </c>
      <c r="T40" s="171">
        <f t="shared" si="7"/>
        <v>74.577240307604299</v>
      </c>
      <c r="U40" s="61"/>
    </row>
    <row r="41" spans="1:21" x14ac:dyDescent="0.25">
      <c r="A41" s="70"/>
      <c r="B41" s="70"/>
      <c r="C41" s="70" t="s">
        <v>647</v>
      </c>
      <c r="D41" s="71">
        <v>2174660.6294800006</v>
      </c>
      <c r="E41" s="65">
        <f t="shared" si="0"/>
        <v>1.1261211898490142E-2</v>
      </c>
      <c r="F41" s="72">
        <v>880</v>
      </c>
      <c r="G41" s="65">
        <f t="shared" si="1"/>
        <v>1.1233803536094976E-2</v>
      </c>
      <c r="H41" s="71">
        <v>104730.03</v>
      </c>
      <c r="I41" s="65">
        <f t="shared" si="2"/>
        <v>7.1502058105898398E-3</v>
      </c>
      <c r="J41" s="71">
        <v>82001.159999999989</v>
      </c>
      <c r="K41" s="65">
        <f t="shared" si="3"/>
        <v>7.9771899488252588E-3</v>
      </c>
      <c r="L41" s="65">
        <f t="shared" si="4"/>
        <v>3.7622411194000213E-2</v>
      </c>
      <c r="M41" s="65">
        <f t="shared" si="5"/>
        <v>9.4056027985000533E-3</v>
      </c>
      <c r="N41" s="50">
        <f t="shared" si="6"/>
        <v>1358.5263292270376</v>
      </c>
      <c r="O41" s="204">
        <f t="shared" si="8"/>
        <v>114.46957207475312</v>
      </c>
      <c r="P41" s="73"/>
      <c r="Q41" s="61" t="s">
        <v>720</v>
      </c>
      <c r="R41" s="61" t="s">
        <v>3306</v>
      </c>
      <c r="S41" s="62">
        <v>42947</v>
      </c>
      <c r="T41" s="171">
        <f t="shared" si="7"/>
        <v>114.46957207475312</v>
      </c>
      <c r="U41" s="61"/>
    </row>
    <row r="42" spans="1:21" s="56" customFormat="1" x14ac:dyDescent="0.25">
      <c r="B42" s="56">
        <v>116</v>
      </c>
      <c r="C42" s="56" t="s">
        <v>649</v>
      </c>
      <c r="D42" s="57">
        <v>16312644.036149999</v>
      </c>
      <c r="E42" s="58">
        <f t="shared" si="0"/>
        <v>8.4473015525025882E-2</v>
      </c>
      <c r="F42" s="59">
        <v>9571</v>
      </c>
      <c r="G42" s="58">
        <f t="shared" si="1"/>
        <v>0.12218037914086935</v>
      </c>
      <c r="H42" s="74">
        <v>1483338.7800000003</v>
      </c>
      <c r="I42" s="58">
        <f t="shared" si="2"/>
        <v>0.10127159864108934</v>
      </c>
      <c r="J42" s="74">
        <v>1152716.21</v>
      </c>
      <c r="K42" s="58">
        <f t="shared" si="3"/>
        <v>0.11213787907707581</v>
      </c>
      <c r="L42" s="58">
        <f t="shared" si="4"/>
        <v>0.42006287238406037</v>
      </c>
      <c r="M42" s="58">
        <f t="shared" si="5"/>
        <v>0.10501571809601509</v>
      </c>
      <c r="N42" s="50">
        <f t="shared" si="6"/>
        <v>14775.517610263612</v>
      </c>
      <c r="O42" s="204">
        <f t="shared" si="8"/>
        <v>1278.0790948870183</v>
      </c>
      <c r="P42" s="60"/>
      <c r="Q42" s="61" t="s">
        <v>721</v>
      </c>
      <c r="R42" s="61" t="s">
        <v>3306</v>
      </c>
      <c r="S42" s="62">
        <v>42947</v>
      </c>
      <c r="T42" s="171">
        <f t="shared" si="7"/>
        <v>1278.0790948870183</v>
      </c>
      <c r="U42" s="61"/>
    </row>
    <row r="43" spans="1:21" x14ac:dyDescent="0.25">
      <c r="A43" s="70"/>
      <c r="B43" s="70">
        <v>117</v>
      </c>
      <c r="C43" s="70" t="s">
        <v>651</v>
      </c>
      <c r="D43" s="71">
        <v>1971754.7070800001</v>
      </c>
      <c r="E43" s="65">
        <f t="shared" si="0"/>
        <v>1.0210488600965149E-2</v>
      </c>
      <c r="F43" s="72">
        <v>1968</v>
      </c>
      <c r="G43" s="65">
        <f t="shared" si="1"/>
        <v>2.5122869726176039E-2</v>
      </c>
      <c r="H43" s="71">
        <v>309730.02</v>
      </c>
      <c r="I43" s="65">
        <f t="shared" si="2"/>
        <v>2.1146116244959611E-2</v>
      </c>
      <c r="J43" s="71">
        <v>294580.05</v>
      </c>
      <c r="K43" s="65">
        <f t="shared" si="3"/>
        <v>2.8657167947190532E-2</v>
      </c>
      <c r="L43" s="65">
        <f t="shared" si="4"/>
        <v>8.5136642519291331E-2</v>
      </c>
      <c r="M43" s="65">
        <f t="shared" si="5"/>
        <v>2.1284160629822833E-2</v>
      </c>
      <c r="N43" s="50">
        <f t="shared" si="6"/>
        <v>3038.1588817259208</v>
      </c>
      <c r="O43" s="204">
        <f t="shared" si="8"/>
        <v>259.0358971627706</v>
      </c>
      <c r="P43" s="73"/>
      <c r="Q43" s="61" t="s">
        <v>722</v>
      </c>
      <c r="R43" s="61" t="s">
        <v>3306</v>
      </c>
      <c r="S43" s="62">
        <v>42947</v>
      </c>
      <c r="T43" s="171">
        <f t="shared" si="7"/>
        <v>259.0358971627706</v>
      </c>
      <c r="U43" s="61"/>
    </row>
    <row r="44" spans="1:21" s="56" customFormat="1" x14ac:dyDescent="0.25">
      <c r="B44" s="56">
        <v>106</v>
      </c>
      <c r="C44" s="70" t="s">
        <v>653</v>
      </c>
      <c r="D44" s="71">
        <v>325558.49</v>
      </c>
      <c r="E44" s="65">
        <f t="shared" si="0"/>
        <v>1.6858644937712108E-3</v>
      </c>
      <c r="F44" s="72">
        <v>131</v>
      </c>
      <c r="G44" s="65">
        <f t="shared" si="1"/>
        <v>1.672304844577775E-3</v>
      </c>
      <c r="H44" s="71">
        <v>74717.140000000014</v>
      </c>
      <c r="I44" s="65">
        <f t="shared" si="2"/>
        <v>5.1011436603107503E-3</v>
      </c>
      <c r="J44" s="71">
        <v>67109.170000000013</v>
      </c>
      <c r="K44" s="65">
        <f t="shared" si="3"/>
        <v>6.5284758947069255E-3</v>
      </c>
      <c r="L44" s="65">
        <f t="shared" si="4"/>
        <v>1.4987788893366662E-2</v>
      </c>
      <c r="M44" s="65">
        <f t="shared" si="5"/>
        <v>3.7469472233416655E-3</v>
      </c>
      <c r="N44" s="50">
        <f t="shared" si="6"/>
        <v>202.2351694644795</v>
      </c>
      <c r="O44" s="204">
        <f t="shared" si="8"/>
        <v>45.601696609068476</v>
      </c>
      <c r="P44" s="73"/>
      <c r="Q44" s="61" t="s">
        <v>723</v>
      </c>
      <c r="R44" s="61" t="s">
        <v>3306</v>
      </c>
      <c r="S44" s="62">
        <v>42947</v>
      </c>
      <c r="T44" s="171">
        <f t="shared" si="7"/>
        <v>45.601696609068476</v>
      </c>
      <c r="U44" s="61"/>
    </row>
    <row r="45" spans="1:21" x14ac:dyDescent="0.25">
      <c r="B45" s="19">
        <v>107</v>
      </c>
      <c r="C45" s="56" t="s">
        <v>655</v>
      </c>
      <c r="D45" s="57">
        <v>2052448.12512</v>
      </c>
      <c r="E45" s="58">
        <f t="shared" si="0"/>
        <v>1.0628349515465254E-2</v>
      </c>
      <c r="F45" s="59">
        <v>539</v>
      </c>
      <c r="G45" s="58">
        <f t="shared" si="1"/>
        <v>6.8807046658581729E-3</v>
      </c>
      <c r="H45" s="57">
        <v>215356.21000000002</v>
      </c>
      <c r="I45" s="58">
        <f t="shared" si="2"/>
        <v>1.4702957920365399E-2</v>
      </c>
      <c r="J45" s="57">
        <v>181435.36000000002</v>
      </c>
      <c r="K45" s="58">
        <f t="shared" si="3"/>
        <v>1.7650290924585612E-2</v>
      </c>
      <c r="L45" s="58">
        <f t="shared" si="4"/>
        <v>4.9862303026274438E-2</v>
      </c>
      <c r="M45" s="58">
        <f t="shared" si="5"/>
        <v>1.2465575756568609E-2</v>
      </c>
      <c r="N45" s="50">
        <f t="shared" si="6"/>
        <v>832.09737665156058</v>
      </c>
      <c r="O45" s="204">
        <f t="shared" si="8"/>
        <v>151.71054456471234</v>
      </c>
      <c r="P45" s="73"/>
      <c r="Q45" s="61" t="s">
        <v>724</v>
      </c>
      <c r="R45" s="61" t="s">
        <v>3306</v>
      </c>
      <c r="S45" s="62">
        <v>42947</v>
      </c>
      <c r="T45" s="171">
        <f t="shared" si="7"/>
        <v>151.71054456471234</v>
      </c>
      <c r="U45" s="61"/>
    </row>
    <row r="46" spans="1:21" x14ac:dyDescent="0.25">
      <c r="A46" s="70"/>
      <c r="B46" s="70"/>
      <c r="C46" s="56" t="s">
        <v>657</v>
      </c>
      <c r="D46" s="57">
        <v>1701661.3487600002</v>
      </c>
      <c r="E46" s="58">
        <f t="shared" si="0"/>
        <v>8.81184345183968E-3</v>
      </c>
      <c r="F46" s="59">
        <v>406</v>
      </c>
      <c r="G46" s="58">
        <f t="shared" si="1"/>
        <v>5.1828684496074548E-3</v>
      </c>
      <c r="H46" s="57">
        <v>251598.32</v>
      </c>
      <c r="I46" s="58">
        <f t="shared" si="2"/>
        <v>1.7177305970394949E-2</v>
      </c>
      <c r="J46" s="57">
        <v>179098.43</v>
      </c>
      <c r="K46" s="58">
        <f t="shared" si="3"/>
        <v>1.7422951036868067E-2</v>
      </c>
      <c r="L46" s="58">
        <f t="shared" si="4"/>
        <v>4.8594968908710151E-2</v>
      </c>
      <c r="M46" s="58">
        <f t="shared" si="5"/>
        <v>1.2148742227177538E-2</v>
      </c>
      <c r="N46" s="50">
        <f t="shared" si="6"/>
        <v>626.77464734792875</v>
      </c>
      <c r="O46" s="204">
        <f t="shared" si="8"/>
        <v>147.85456645195242</v>
      </c>
      <c r="P46" s="60"/>
      <c r="Q46" s="61" t="s">
        <v>725</v>
      </c>
      <c r="R46" s="61" t="s">
        <v>3306</v>
      </c>
      <c r="S46" s="62">
        <v>42947</v>
      </c>
      <c r="T46" s="171">
        <f t="shared" si="7"/>
        <v>147.85456645195242</v>
      </c>
      <c r="U46" s="61"/>
    </row>
    <row r="47" spans="1:21" x14ac:dyDescent="0.25">
      <c r="A47" s="70"/>
      <c r="B47" s="70"/>
      <c r="C47" s="70" t="s">
        <v>659</v>
      </c>
      <c r="D47" s="71">
        <v>667474.06923000002</v>
      </c>
      <c r="E47" s="65">
        <f t="shared" si="0"/>
        <v>3.4564321570229799E-3</v>
      </c>
      <c r="F47" s="72">
        <v>274</v>
      </c>
      <c r="G47" s="65">
        <f t="shared" si="1"/>
        <v>3.4977979191932085E-3</v>
      </c>
      <c r="H47" s="71">
        <v>180557.25</v>
      </c>
      <c r="I47" s="65">
        <f t="shared" si="2"/>
        <v>1.2327137670963356E-2</v>
      </c>
      <c r="J47" s="71">
        <v>43217.09</v>
      </c>
      <c r="K47" s="65">
        <f t="shared" si="3"/>
        <v>4.2042202325610588E-3</v>
      </c>
      <c r="L47" s="65">
        <f t="shared" si="4"/>
        <v>2.3485587979740603E-2</v>
      </c>
      <c r="M47" s="65">
        <f t="shared" si="5"/>
        <v>5.8713969949351508E-3</v>
      </c>
      <c r="N47" s="50">
        <f t="shared" si="6"/>
        <v>422.99569796387311</v>
      </c>
      <c r="O47" s="204">
        <f t="shared" si="8"/>
        <v>71.457015131278965</v>
      </c>
      <c r="P47" s="60"/>
      <c r="Q47" s="61" t="s">
        <v>726</v>
      </c>
      <c r="R47" s="61" t="s">
        <v>3306</v>
      </c>
      <c r="S47" s="62">
        <v>42947</v>
      </c>
      <c r="T47" s="171">
        <f t="shared" si="7"/>
        <v>71.457015131278965</v>
      </c>
      <c r="U47" s="61"/>
    </row>
    <row r="48" spans="1:21" s="56" customFormat="1" x14ac:dyDescent="0.25">
      <c r="B48" s="56">
        <v>108</v>
      </c>
      <c r="C48" s="70" t="s">
        <v>661</v>
      </c>
      <c r="D48" s="71">
        <v>450145.17</v>
      </c>
      <c r="E48" s="65">
        <f t="shared" si="0"/>
        <v>2.3310212525730956E-3</v>
      </c>
      <c r="F48" s="72">
        <v>269</v>
      </c>
      <c r="G48" s="65">
        <f t="shared" si="1"/>
        <v>3.4339694900108507E-3</v>
      </c>
      <c r="H48" s="71">
        <v>102780.5</v>
      </c>
      <c r="I48" s="65">
        <f t="shared" si="2"/>
        <v>7.0171060613209895E-3</v>
      </c>
      <c r="J48" s="71">
        <v>28347.75</v>
      </c>
      <c r="K48" s="65">
        <f t="shared" si="3"/>
        <v>2.7577096027886832E-3</v>
      </c>
      <c r="L48" s="65">
        <f t="shared" si="4"/>
        <v>1.553980640669362E-2</v>
      </c>
      <c r="M48" s="65">
        <f t="shared" si="5"/>
        <v>3.8849516016734049E-3</v>
      </c>
      <c r="N48" s="50">
        <f t="shared" si="6"/>
        <v>415.27679836599219</v>
      </c>
      <c r="O48" s="204">
        <f t="shared" si="8"/>
        <v>47.281259574941942</v>
      </c>
      <c r="P48" s="60"/>
      <c r="Q48" s="61" t="s">
        <v>727</v>
      </c>
      <c r="R48" s="61" t="s">
        <v>3306</v>
      </c>
      <c r="S48" s="62">
        <v>42947</v>
      </c>
      <c r="T48" s="171">
        <f t="shared" si="7"/>
        <v>47.281259574941942</v>
      </c>
      <c r="U48" s="61"/>
    </row>
    <row r="49" spans="1:21" s="56" customFormat="1" x14ac:dyDescent="0.25">
      <c r="C49" s="56" t="s">
        <v>663</v>
      </c>
      <c r="D49" s="57">
        <v>1200614.1148099999</v>
      </c>
      <c r="E49" s="58">
        <f t="shared" si="0"/>
        <v>6.2172321381596621E-3</v>
      </c>
      <c r="F49" s="59">
        <v>225</v>
      </c>
      <c r="G49" s="58">
        <f t="shared" si="1"/>
        <v>2.8722793132061018E-3</v>
      </c>
      <c r="H49" s="57">
        <v>108891.5</v>
      </c>
      <c r="I49" s="58">
        <f t="shared" si="2"/>
        <v>7.4343207580847975E-3</v>
      </c>
      <c r="J49" s="57">
        <v>42763.34</v>
      </c>
      <c r="K49" s="58">
        <f t="shared" si="3"/>
        <v>4.1600787845708174E-3</v>
      </c>
      <c r="L49" s="58">
        <f t="shared" si="4"/>
        <v>2.0683910994021379E-2</v>
      </c>
      <c r="M49" s="58">
        <f t="shared" si="5"/>
        <v>5.1709777485053447E-3</v>
      </c>
      <c r="N49" s="50">
        <f t="shared" si="6"/>
        <v>347.35048190464033</v>
      </c>
      <c r="O49" s="204">
        <f>$O$31*M49</f>
        <v>62.932660751299508</v>
      </c>
      <c r="P49" s="73"/>
      <c r="Q49" s="61" t="s">
        <v>728</v>
      </c>
      <c r="R49" s="61" t="s">
        <v>3306</v>
      </c>
      <c r="S49" s="62">
        <v>42947</v>
      </c>
      <c r="T49" s="171">
        <f t="shared" si="7"/>
        <v>62.932660751299508</v>
      </c>
      <c r="U49" s="61"/>
    </row>
    <row r="50" spans="1:21" s="56" customFormat="1" x14ac:dyDescent="0.25">
      <c r="C50" s="56" t="s">
        <v>665</v>
      </c>
      <c r="D50" s="57">
        <v>2157595.7228899989</v>
      </c>
      <c r="E50" s="58">
        <f t="shared" si="0"/>
        <v>1.117284338409629E-2</v>
      </c>
      <c r="F50" s="59">
        <v>407</v>
      </c>
      <c r="G50" s="58">
        <f t="shared" si="1"/>
        <v>5.1956341354439271E-3</v>
      </c>
      <c r="H50" s="57">
        <v>358603.3000000001</v>
      </c>
      <c r="I50" s="58">
        <f t="shared" si="2"/>
        <v>2.4482828844379138E-2</v>
      </c>
      <c r="J50" s="57">
        <v>65100.569999999992</v>
      </c>
      <c r="K50" s="58">
        <f t="shared" si="3"/>
        <v>6.3330764182701216E-3</v>
      </c>
      <c r="L50" s="58">
        <f t="shared" si="4"/>
        <v>4.7184382782189477E-2</v>
      </c>
      <c r="M50" s="58">
        <f t="shared" si="5"/>
        <v>1.1796095695547369E-2</v>
      </c>
      <c r="N50" s="50">
        <f t="shared" si="6"/>
        <v>628.31842726750494</v>
      </c>
      <c r="O50" s="204">
        <f t="shared" si="8"/>
        <v>143.5627312092619</v>
      </c>
      <c r="P50" s="73"/>
      <c r="Q50" s="61" t="s">
        <v>729</v>
      </c>
      <c r="R50" s="61" t="s">
        <v>3306</v>
      </c>
      <c r="S50" s="62">
        <v>42947</v>
      </c>
      <c r="T50" s="171">
        <f t="shared" si="7"/>
        <v>143.5627312092619</v>
      </c>
      <c r="U50" s="61"/>
    </row>
    <row r="51" spans="1:21" x14ac:dyDescent="0.25">
      <c r="B51" s="19">
        <v>109</v>
      </c>
      <c r="C51" s="61" t="s">
        <v>667</v>
      </c>
      <c r="D51" s="68">
        <v>3643918</v>
      </c>
      <c r="E51" s="75">
        <f t="shared" si="0"/>
        <v>1.8869580008230788E-2</v>
      </c>
      <c r="F51" s="76">
        <v>2241</v>
      </c>
      <c r="G51" s="75">
        <f t="shared" si="1"/>
        <v>2.8607901959532774E-2</v>
      </c>
      <c r="H51" s="68">
        <v>679499.38000000012</v>
      </c>
      <c r="I51" s="75">
        <f t="shared" si="2"/>
        <v>4.6391282568793255E-2</v>
      </c>
      <c r="J51" s="68">
        <v>415884.85000000003</v>
      </c>
      <c r="K51" s="65">
        <f t="shared" si="3"/>
        <v>4.0457872123866305E-2</v>
      </c>
      <c r="L51" s="65">
        <f t="shared" si="4"/>
        <v>0.13432663666042313</v>
      </c>
      <c r="M51" s="65">
        <f t="shared" si="5"/>
        <v>3.3581659165105783E-2</v>
      </c>
      <c r="N51" s="50">
        <f t="shared" si="6"/>
        <v>3459.6107997702175</v>
      </c>
      <c r="O51" s="204">
        <f t="shared" si="8"/>
        <v>408.70088143663685</v>
      </c>
      <c r="P51" s="73"/>
      <c r="Q51" s="61" t="s">
        <v>730</v>
      </c>
      <c r="R51" s="61" t="s">
        <v>3306</v>
      </c>
      <c r="S51" s="62">
        <v>42947</v>
      </c>
      <c r="T51" s="171">
        <f t="shared" si="7"/>
        <v>408.70088143663685</v>
      </c>
      <c r="U51" s="61"/>
    </row>
    <row r="52" spans="1:21" x14ac:dyDescent="0.25">
      <c r="A52" s="70"/>
      <c r="B52" s="70"/>
      <c r="C52" s="56" t="s">
        <v>669</v>
      </c>
      <c r="D52" s="57">
        <v>9020172</v>
      </c>
      <c r="E52" s="58">
        <f t="shared" si="0"/>
        <v>4.6709848367060713E-2</v>
      </c>
      <c r="F52" s="59">
        <v>1865</v>
      </c>
      <c r="G52" s="58">
        <f t="shared" si="1"/>
        <v>2.3808004085019468E-2</v>
      </c>
      <c r="H52" s="57">
        <v>812508.54999999993</v>
      </c>
      <c r="I52" s="58">
        <f t="shared" si="2"/>
        <v>5.5472182671616965E-2</v>
      </c>
      <c r="J52" s="57">
        <v>492319.23000000004</v>
      </c>
      <c r="K52" s="58">
        <f t="shared" si="3"/>
        <v>4.7893517764497372E-2</v>
      </c>
      <c r="L52" s="58">
        <f t="shared" si="4"/>
        <v>0.17388355288819454</v>
      </c>
      <c r="M52" s="58">
        <f t="shared" si="5"/>
        <v>4.3470888222048636E-2</v>
      </c>
      <c r="N52" s="50">
        <f t="shared" si="6"/>
        <v>2879.1495500095743</v>
      </c>
      <c r="O52" s="204">
        <f t="shared" si="8"/>
        <v>529.05635918209191</v>
      </c>
      <c r="P52" s="60"/>
      <c r="Q52" s="61" t="s">
        <v>731</v>
      </c>
      <c r="R52" s="61" t="s">
        <v>3306</v>
      </c>
      <c r="S52" s="62">
        <v>42947</v>
      </c>
      <c r="T52" s="171">
        <f t="shared" si="7"/>
        <v>529.05635918209191</v>
      </c>
      <c r="U52" s="61"/>
    </row>
    <row r="53" spans="1:21" x14ac:dyDescent="0.25">
      <c r="A53" s="70"/>
      <c r="B53" s="70"/>
      <c r="C53" s="61" t="s">
        <v>671</v>
      </c>
      <c r="D53" s="68">
        <v>1695691.2399899992</v>
      </c>
      <c r="E53" s="75">
        <f t="shared" si="0"/>
        <v>8.7809279797864178E-3</v>
      </c>
      <c r="F53" s="76">
        <v>339</v>
      </c>
      <c r="G53" s="75">
        <f t="shared" si="1"/>
        <v>4.3275674985638604E-3</v>
      </c>
      <c r="H53" s="68">
        <v>130669.36000000002</v>
      </c>
      <c r="I53" s="75">
        <f t="shared" si="2"/>
        <v>8.9211548696974084E-3</v>
      </c>
      <c r="J53" s="68">
        <v>46961.14</v>
      </c>
      <c r="K53" s="75">
        <f t="shared" si="3"/>
        <v>4.5684467633552482E-3</v>
      </c>
      <c r="L53" s="65">
        <f t="shared" si="4"/>
        <v>2.6598097111402933E-2</v>
      </c>
      <c r="M53" s="65">
        <f t="shared" si="5"/>
        <v>6.6495242778507333E-3</v>
      </c>
      <c r="N53" s="50">
        <f t="shared" si="6"/>
        <v>523.34139273632479</v>
      </c>
      <c r="O53" s="204">
        <f t="shared" si="8"/>
        <v>80.927104290183451</v>
      </c>
      <c r="P53" s="60"/>
      <c r="Q53" s="61" t="s">
        <v>594</v>
      </c>
      <c r="R53" s="61" t="s">
        <v>3306</v>
      </c>
      <c r="S53" s="62">
        <v>42947</v>
      </c>
      <c r="T53" s="171">
        <f t="shared" si="7"/>
        <v>80.927104290183451</v>
      </c>
      <c r="U53" s="61"/>
    </row>
    <row r="54" spans="1:21" s="56" customFormat="1" x14ac:dyDescent="0.25">
      <c r="B54" s="56">
        <v>110</v>
      </c>
      <c r="C54" s="77" t="s">
        <v>672</v>
      </c>
      <c r="D54" s="74">
        <v>1058911</v>
      </c>
      <c r="E54" s="78">
        <f t="shared" si="0"/>
        <v>5.4834400324309364E-3</v>
      </c>
      <c r="F54" s="79">
        <v>156</v>
      </c>
      <c r="G54" s="78">
        <f t="shared" si="1"/>
        <v>1.9914469904895641E-3</v>
      </c>
      <c r="H54" s="74">
        <v>43649.950000000004</v>
      </c>
      <c r="I54" s="78">
        <f t="shared" si="2"/>
        <v>2.9801015632474853E-3</v>
      </c>
      <c r="J54" s="74">
        <v>22164.220000000005</v>
      </c>
      <c r="K54" s="78">
        <f t="shared" si="3"/>
        <v>2.1561669738275877E-3</v>
      </c>
      <c r="L54" s="78">
        <f t="shared" si="4"/>
        <v>1.2611155559995573E-2</v>
      </c>
      <c r="M54" s="78">
        <f t="shared" si="5"/>
        <v>3.1527888899988933E-3</v>
      </c>
      <c r="N54" s="50">
        <f t="shared" si="6"/>
        <v>240.82966745388396</v>
      </c>
      <c r="O54" s="204">
        <f t="shared" si="8"/>
        <v>38.370575795286932</v>
      </c>
      <c r="P54" s="60"/>
      <c r="Q54" s="61" t="s">
        <v>732</v>
      </c>
      <c r="R54" s="61" t="s">
        <v>3306</v>
      </c>
      <c r="S54" s="62">
        <v>42947</v>
      </c>
      <c r="T54" s="171">
        <f t="shared" si="7"/>
        <v>38.370575795286932</v>
      </c>
      <c r="U54" s="61"/>
    </row>
    <row r="55" spans="1:21" s="56" customFormat="1" x14ac:dyDescent="0.25">
      <c r="C55" s="77" t="s">
        <v>674</v>
      </c>
      <c r="D55" s="74">
        <v>882327</v>
      </c>
      <c r="E55" s="78">
        <f t="shared" si="0"/>
        <v>4.569021564130216E-3</v>
      </c>
      <c r="F55" s="79">
        <v>156</v>
      </c>
      <c r="G55" s="78">
        <f t="shared" si="1"/>
        <v>1.9914469904895641E-3</v>
      </c>
      <c r="H55" s="74">
        <v>42746.670000000006</v>
      </c>
      <c r="I55" s="78">
        <f t="shared" si="2"/>
        <v>2.9184321652286974E-3</v>
      </c>
      <c r="J55" s="74">
        <v>18093.14</v>
      </c>
      <c r="K55" s="78">
        <f t="shared" si="3"/>
        <v>1.7601264976091588E-3</v>
      </c>
      <c r="L55" s="78">
        <f t="shared" si="4"/>
        <v>1.1239027217457637E-2</v>
      </c>
      <c r="M55" s="78">
        <f t="shared" si="5"/>
        <v>2.8097568043644093E-3</v>
      </c>
      <c r="N55" s="50">
        <f>+$N$31*G55</f>
        <v>240.82966745388396</v>
      </c>
      <c r="O55" s="204">
        <f t="shared" si="8"/>
        <v>34.195751821564436</v>
      </c>
      <c r="P55" s="73"/>
      <c r="Q55" s="61" t="s">
        <v>733</v>
      </c>
      <c r="R55" s="61" t="s">
        <v>3306</v>
      </c>
      <c r="S55" s="62">
        <v>42947</v>
      </c>
      <c r="T55" s="171">
        <f t="shared" si="7"/>
        <v>34.195751821564436</v>
      </c>
      <c r="U55" s="61"/>
    </row>
    <row r="56" spans="1:21" s="56" customFormat="1" x14ac:dyDescent="0.25">
      <c r="C56" s="25" t="s">
        <v>676</v>
      </c>
      <c r="D56" s="80">
        <f>SUM(D34:D55)</f>
        <v>193110710.38203004</v>
      </c>
      <c r="E56" s="81">
        <f>SUM(E34:E55)</f>
        <v>0.99999999999999989</v>
      </c>
      <c r="F56" s="82">
        <f>SUM(F34:F55)</f>
        <v>78335</v>
      </c>
      <c r="G56" s="81">
        <f>SUM(G33:G55)</f>
        <v>1</v>
      </c>
      <c r="H56" s="80">
        <f t="shared" ref="H56:N56" si="9">SUM(H34:H55)</f>
        <v>14647135.030000001</v>
      </c>
      <c r="I56" s="81">
        <f t="shared" si="9"/>
        <v>1</v>
      </c>
      <c r="J56" s="80">
        <f t="shared" si="9"/>
        <v>10279454.360000001</v>
      </c>
      <c r="K56" s="81">
        <f t="shared" si="9"/>
        <v>0.99999999999999967</v>
      </c>
      <c r="L56" s="81">
        <f t="shared" si="9"/>
        <v>4</v>
      </c>
      <c r="M56" s="81">
        <f t="shared" si="9"/>
        <v>1</v>
      </c>
      <c r="N56" s="50">
        <f t="shared" si="9"/>
        <v>120932.00000000001</v>
      </c>
      <c r="O56" s="204">
        <f>SUM(O34:O55)</f>
        <v>12170.359999999997</v>
      </c>
      <c r="P56" s="60"/>
      <c r="Q56" s="19" t="s">
        <v>19</v>
      </c>
      <c r="R56" s="61" t="s">
        <v>3306</v>
      </c>
      <c r="S56" s="62">
        <v>42947</v>
      </c>
      <c r="T56" s="171">
        <f t="shared" si="7"/>
        <v>12170.359999999997</v>
      </c>
      <c r="U56" s="61"/>
    </row>
    <row r="57" spans="1:21" x14ac:dyDescent="0.25">
      <c r="B57" s="19">
        <v>103</v>
      </c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50"/>
      <c r="O57" s="69"/>
      <c r="P57" s="69"/>
    </row>
    <row r="58" spans="1:21" s="56" customFormat="1" x14ac:dyDescent="0.25">
      <c r="B58" s="56">
        <v>104</v>
      </c>
      <c r="C58" s="25"/>
      <c r="D58" s="88">
        <v>0</v>
      </c>
      <c r="E58" s="89">
        <f>D58/$D$62</f>
        <v>0</v>
      </c>
      <c r="F58" s="90">
        <v>0</v>
      </c>
      <c r="G58" s="89">
        <f>F58/$F$62</f>
        <v>0</v>
      </c>
      <c r="H58" s="88">
        <v>0</v>
      </c>
      <c r="I58" s="89">
        <f>H58/$H$62</f>
        <v>0</v>
      </c>
      <c r="J58" s="88">
        <v>0</v>
      </c>
      <c r="K58" s="89">
        <f>J58/$J$62</f>
        <v>0</v>
      </c>
      <c r="L58" s="89">
        <f>E58+G58+I58+K58</f>
        <v>0</v>
      </c>
      <c r="M58" s="89">
        <f>ROUND(L58/$L$62,4)</f>
        <v>0</v>
      </c>
      <c r="N58" s="69"/>
      <c r="O58" s="69"/>
      <c r="P58" s="69"/>
      <c r="R58" s="56" t="s">
        <v>2776</v>
      </c>
      <c r="T58" s="206">
        <f>T56-O56</f>
        <v>0</v>
      </c>
    </row>
    <row r="59" spans="1:21" x14ac:dyDescent="0.25">
      <c r="A59" s="70"/>
      <c r="B59" s="70"/>
      <c r="D59" s="64"/>
      <c r="E59" s="67"/>
      <c r="F59" s="66"/>
      <c r="G59" s="67"/>
      <c r="H59" s="64"/>
      <c r="I59" s="67"/>
      <c r="J59" s="64"/>
      <c r="K59" s="67"/>
      <c r="L59" s="67"/>
      <c r="M59" s="67"/>
      <c r="N59" s="69"/>
      <c r="O59" s="69"/>
      <c r="P59" s="69"/>
    </row>
    <row r="60" spans="1:21" x14ac:dyDescent="0.25">
      <c r="A60" s="77"/>
      <c r="B60" s="77"/>
      <c r="N60" s="69"/>
      <c r="O60" s="69"/>
      <c r="P60" s="69"/>
    </row>
    <row r="61" spans="1:21" x14ac:dyDescent="0.25">
      <c r="A61" s="77"/>
      <c r="B61" s="77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69"/>
      <c r="O61" s="69"/>
      <c r="P61" s="69"/>
    </row>
    <row r="62" spans="1:21" x14ac:dyDescent="0.25">
      <c r="A62" s="77"/>
      <c r="B62" s="77"/>
      <c r="C62" s="19" t="s">
        <v>679</v>
      </c>
      <c r="D62" s="93">
        <f>D56+D58</f>
        <v>193110710.38203004</v>
      </c>
      <c r="E62" s="67">
        <f>E56+E58</f>
        <v>0.99999999999999989</v>
      </c>
      <c r="F62" s="94">
        <f t="shared" ref="F62:K62" si="10">F56+F58</f>
        <v>78335</v>
      </c>
      <c r="G62" s="67">
        <f t="shared" si="10"/>
        <v>1</v>
      </c>
      <c r="H62" s="93">
        <f t="shared" si="10"/>
        <v>14647135.030000001</v>
      </c>
      <c r="I62" s="67">
        <f t="shared" si="10"/>
        <v>1</v>
      </c>
      <c r="J62" s="93">
        <f t="shared" si="10"/>
        <v>10279454.360000001</v>
      </c>
      <c r="K62" s="67">
        <f t="shared" si="10"/>
        <v>0.99999999999999967</v>
      </c>
      <c r="L62" s="67">
        <f>E62+G62+I62+K62</f>
        <v>3.9999999999999996</v>
      </c>
      <c r="M62" s="67">
        <f>M56+M58</f>
        <v>1</v>
      </c>
      <c r="N62" s="69"/>
      <c r="O62" s="69"/>
      <c r="P62" s="69"/>
    </row>
    <row r="63" spans="1:21" x14ac:dyDescent="0.25">
      <c r="M63" s="67"/>
      <c r="N63" s="69"/>
      <c r="O63" s="69"/>
      <c r="P63" s="69"/>
    </row>
    <row r="64" spans="1:21" x14ac:dyDescent="0.25">
      <c r="C64" s="95" t="s">
        <v>680</v>
      </c>
      <c r="D64" s="64"/>
      <c r="E64" s="95">
        <f>D64/$D$62</f>
        <v>0</v>
      </c>
      <c r="F64" s="96"/>
      <c r="G64" s="95">
        <f>F64/$F$62</f>
        <v>0</v>
      </c>
      <c r="H64" s="95">
        <f>H42*0.34</f>
        <v>504335.18520000012</v>
      </c>
      <c r="I64" s="95">
        <f>H64/$H$62</f>
        <v>3.4432343537970381E-2</v>
      </c>
      <c r="J64" s="95">
        <f>J42*0.34</f>
        <v>391923.51140000002</v>
      </c>
      <c r="K64" s="95">
        <f>J64/$J$62</f>
        <v>3.8126878886205785E-2</v>
      </c>
      <c r="L64" s="95">
        <f>E64+G64+I64+K64</f>
        <v>7.2559222424176173E-2</v>
      </c>
      <c r="M64" s="95">
        <f>ROUND(L64/$L$62,4)</f>
        <v>1.8100000000000002E-2</v>
      </c>
      <c r="N64" s="69"/>
      <c r="O64" s="69"/>
      <c r="P64" s="69"/>
      <c r="Q64" s="56" t="s">
        <v>677</v>
      </c>
      <c r="T64" s="84">
        <f>-O56</f>
        <v>-12170.359999999997</v>
      </c>
    </row>
    <row r="65" spans="3:21" x14ac:dyDescent="0.25">
      <c r="C65" s="95" t="s">
        <v>681</v>
      </c>
      <c r="D65" s="64"/>
      <c r="E65" s="95">
        <f>D65/$D$62</f>
        <v>0</v>
      </c>
      <c r="F65" s="96">
        <f>F42-F64</f>
        <v>9571</v>
      </c>
      <c r="G65" s="95">
        <f>F65/$F$62</f>
        <v>0.12218037914086935</v>
      </c>
      <c r="H65" s="95">
        <f>H66-H64</f>
        <v>979003.59480000008</v>
      </c>
      <c r="I65" s="95">
        <f>H65/$H$62</f>
        <v>6.6839255103118958E-2</v>
      </c>
      <c r="J65" s="95">
        <f>J42-J64</f>
        <v>760792.6986</v>
      </c>
      <c r="K65" s="95">
        <f>J65/$J$62</f>
        <v>7.4011000190870049E-2</v>
      </c>
      <c r="L65" s="95">
        <f>E65+G65+I65+K65</f>
        <v>0.26303063443485836</v>
      </c>
      <c r="M65" s="95">
        <f>ROUND(L65/$L$62,4)</f>
        <v>6.5799999999999997E-2</v>
      </c>
      <c r="N65" s="69"/>
      <c r="O65" s="69"/>
      <c r="P65" s="69"/>
      <c r="T65" s="84">
        <f>SUM(T34:T64)</f>
        <v>12170.359999999997</v>
      </c>
      <c r="U65" s="19" t="s">
        <v>678</v>
      </c>
    </row>
    <row r="66" spans="3:21" x14ac:dyDescent="0.25">
      <c r="C66" s="95" t="s">
        <v>682</v>
      </c>
      <c r="D66" s="64"/>
      <c r="E66" s="95">
        <f>E64+E65</f>
        <v>0</v>
      </c>
      <c r="F66" s="95">
        <f>F64+F65</f>
        <v>9571</v>
      </c>
      <c r="G66" s="95">
        <f>G64+G65</f>
        <v>0.12218037914086935</v>
      </c>
      <c r="H66" s="95">
        <f>H42</f>
        <v>1483338.7800000003</v>
      </c>
      <c r="I66" s="95">
        <f>I64+I65</f>
        <v>0.10127159864108934</v>
      </c>
      <c r="J66" s="95">
        <f>J64+J65</f>
        <v>1152716.21</v>
      </c>
      <c r="K66" s="95">
        <f>K64+K65</f>
        <v>0.11213787907707584</v>
      </c>
      <c r="L66" s="95">
        <f>L64+L65</f>
        <v>0.33558985685903453</v>
      </c>
      <c r="M66" s="95">
        <f>M64+M65</f>
        <v>8.3900000000000002E-2</v>
      </c>
      <c r="N66" s="69"/>
      <c r="O66" s="69"/>
      <c r="P66" s="69"/>
    </row>
    <row r="67" spans="3:21" x14ac:dyDescent="0.25">
      <c r="C67" s="19" t="s">
        <v>683</v>
      </c>
      <c r="F67" s="19" t="s">
        <v>684</v>
      </c>
      <c r="M67" s="67" t="s">
        <v>685</v>
      </c>
      <c r="N67" s="69"/>
      <c r="O67" s="69"/>
      <c r="P67" s="69"/>
    </row>
    <row r="68" spans="3:21" x14ac:dyDescent="0.25">
      <c r="C68" s="19" t="s">
        <v>686</v>
      </c>
      <c r="F68" s="19" t="s">
        <v>687</v>
      </c>
      <c r="M68" s="19" t="s">
        <v>687</v>
      </c>
      <c r="N68" s="69"/>
      <c r="O68" s="69"/>
      <c r="P68" s="69"/>
    </row>
    <row r="69" spans="3:21" x14ac:dyDescent="0.25">
      <c r="F69" s="97">
        <f>+F36+F37</f>
        <v>40242</v>
      </c>
      <c r="M69" s="98">
        <f>+M36+M37</f>
        <v>0.49197811761239069</v>
      </c>
      <c r="N69" s="69"/>
      <c r="O69" s="69"/>
      <c r="P69" s="69"/>
    </row>
    <row r="70" spans="3:21" x14ac:dyDescent="0.25">
      <c r="C70" s="19" t="s">
        <v>688</v>
      </c>
      <c r="M70" s="67"/>
      <c r="N70" s="69"/>
      <c r="O70" s="69"/>
      <c r="P70" s="69"/>
    </row>
    <row r="71" spans="3:21" x14ac:dyDescent="0.25">
      <c r="E71" s="19" t="s">
        <v>689</v>
      </c>
      <c r="F71" s="99">
        <f>+F36/F69</f>
        <v>0.46620446299885693</v>
      </c>
      <c r="L71" s="19" t="s">
        <v>689</v>
      </c>
      <c r="M71" s="99">
        <f>+M36/M69</f>
        <v>0.52438957611600445</v>
      </c>
      <c r="N71" s="69"/>
      <c r="O71" s="69"/>
      <c r="P71" s="69"/>
    </row>
    <row r="72" spans="3:21" x14ac:dyDescent="0.25">
      <c r="E72" s="19" t="s">
        <v>690</v>
      </c>
      <c r="F72" s="99">
        <f>+F37/F69</f>
        <v>0.53379553700114313</v>
      </c>
      <c r="L72" s="19" t="s">
        <v>690</v>
      </c>
      <c r="M72" s="100">
        <f>+M37/M69</f>
        <v>0.47561042388399555</v>
      </c>
      <c r="P72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A8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33203125" style="19" customWidth="1"/>
    <col min="15" max="15" width="11.6640625" style="19" customWidth="1"/>
    <col min="16" max="16" width="12.44140625" style="19" customWidth="1"/>
    <col min="17" max="17" width="23.6640625" style="19" bestFit="1" customWidth="1"/>
    <col min="18" max="18" width="24.5546875" style="19" customWidth="1"/>
    <col min="19" max="19" width="9.109375" style="19" bestFit="1" customWidth="1"/>
    <col min="20" max="20" width="11.1093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 s="189"/>
      <c r="P5"/>
    </row>
    <row r="6" spans="3:19" ht="14.4" x14ac:dyDescent="0.3">
      <c r="L6" s="36" t="s">
        <v>37</v>
      </c>
      <c r="M6" s="31"/>
      <c r="N6" s="105">
        <v>65.400000000000006</v>
      </c>
      <c r="O6" s="189">
        <v>1222.1600000000001</v>
      </c>
      <c r="P6" s="19" t="s">
        <v>3310</v>
      </c>
    </row>
    <row r="7" spans="3:19" ht="14.4" x14ac:dyDescent="0.3">
      <c r="L7" s="28"/>
      <c r="M7" s="31" t="s">
        <v>603</v>
      </c>
      <c r="N7" s="33">
        <v>17.38</v>
      </c>
      <c r="O7" s="189">
        <v>324.88</v>
      </c>
      <c r="P7" s="19" t="s">
        <v>3342</v>
      </c>
    </row>
    <row r="8" spans="3:19" ht="14.4" x14ac:dyDescent="0.3">
      <c r="L8" s="36" t="s">
        <v>37</v>
      </c>
      <c r="M8" s="31"/>
      <c r="N8" s="105"/>
      <c r="O8" s="189">
        <v>3604.64</v>
      </c>
      <c r="P8" s="19" t="s">
        <v>3302</v>
      </c>
    </row>
    <row r="9" spans="3:19" ht="14.4" x14ac:dyDescent="0.3">
      <c r="L9" s="28"/>
      <c r="M9" s="31" t="s">
        <v>603</v>
      </c>
      <c r="N9" s="33"/>
      <c r="O9" s="189">
        <v>958.19</v>
      </c>
      <c r="P9" s="19" t="s">
        <v>3343</v>
      </c>
      <c r="R9" s="35"/>
      <c r="S9" s="35"/>
    </row>
    <row r="10" spans="3:19" ht="14.4" x14ac:dyDescent="0.3">
      <c r="L10" s="36" t="s">
        <v>37</v>
      </c>
      <c r="M10" s="31"/>
      <c r="N10" s="106"/>
      <c r="O10" s="189">
        <v>1841.22</v>
      </c>
      <c r="P10" s="19" t="s">
        <v>3294</v>
      </c>
    </row>
    <row r="11" spans="3:19" ht="14.4" x14ac:dyDescent="0.3">
      <c r="L11" s="28"/>
      <c r="M11" s="31" t="s">
        <v>603</v>
      </c>
      <c r="N11" s="34"/>
      <c r="O11" s="189">
        <v>489.44</v>
      </c>
      <c r="P11" s="19" t="s">
        <v>3344</v>
      </c>
    </row>
    <row r="12" spans="3:19" ht="14.4" x14ac:dyDescent="0.3">
      <c r="L12" s="36" t="s">
        <v>37</v>
      </c>
      <c r="M12" s="31"/>
      <c r="N12" s="106"/>
      <c r="O12" s="189">
        <v>6815.2</v>
      </c>
      <c r="P12" s="19" t="s">
        <v>3274</v>
      </c>
    </row>
    <row r="13" spans="3:19" ht="14.4" x14ac:dyDescent="0.3">
      <c r="L13" s="28"/>
      <c r="M13" s="31" t="s">
        <v>603</v>
      </c>
      <c r="N13" s="34"/>
      <c r="O13" s="189">
        <v>1811.64</v>
      </c>
      <c r="P13" s="19" t="s">
        <v>3345</v>
      </c>
    </row>
    <row r="14" spans="3:19" ht="14.4" x14ac:dyDescent="0.3">
      <c r="L14" s="36" t="s">
        <v>37</v>
      </c>
      <c r="M14" s="31"/>
      <c r="N14" s="106"/>
      <c r="O14" s="189">
        <v>40.06</v>
      </c>
      <c r="P14" s="70" t="s">
        <v>3346</v>
      </c>
    </row>
    <row r="15" spans="3:19" ht="14.4" x14ac:dyDescent="0.3">
      <c r="K15" s="39"/>
      <c r="L15" s="28"/>
      <c r="M15" s="31" t="s">
        <v>603</v>
      </c>
      <c r="N15" s="34"/>
      <c r="O15">
        <v>10.65</v>
      </c>
      <c r="P15" s="70" t="s">
        <v>3347</v>
      </c>
    </row>
    <row r="16" spans="3:19" ht="14.4" x14ac:dyDescent="0.3">
      <c r="K16" s="39"/>
      <c r="L16" s="36" t="s">
        <v>37</v>
      </c>
      <c r="M16" s="31"/>
      <c r="N16" s="34"/>
      <c r="O16"/>
      <c r="P16" s="70"/>
    </row>
    <row r="17" spans="1:21" ht="14.4" x14ac:dyDescent="0.3">
      <c r="K17" s="39"/>
      <c r="L17" s="28"/>
      <c r="M17" s="31" t="s">
        <v>603</v>
      </c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13523.28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532.5539790369337</v>
      </c>
      <c r="P26" s="60"/>
      <c r="Q26" s="61" t="s">
        <v>747</v>
      </c>
      <c r="R26" s="61" t="s">
        <v>3307</v>
      </c>
      <c r="S26" s="62">
        <v>42947</v>
      </c>
      <c r="T26" s="171">
        <f t="shared" ref="T26:T48" si="7">O26</f>
        <v>532.5539790369337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1027.2717613485697</v>
      </c>
      <c r="P27" s="69"/>
      <c r="Q27" s="61" t="s">
        <v>749</v>
      </c>
      <c r="R27" s="61" t="s">
        <v>3307</v>
      </c>
      <c r="S27" s="62">
        <v>42947</v>
      </c>
      <c r="T27" s="171">
        <f t="shared" si="7"/>
        <v>1027.2717613485697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3488.8466186827595</v>
      </c>
      <c r="P28" s="60"/>
      <c r="Q28" s="61" t="s">
        <v>750</v>
      </c>
      <c r="R28" s="61" t="s">
        <v>3307</v>
      </c>
      <c r="S28" s="62">
        <v>42947</v>
      </c>
      <c r="T28" s="171">
        <f t="shared" si="7"/>
        <v>3488.8466186827595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3164.3112196625316</v>
      </c>
      <c r="P29" s="60"/>
      <c r="Q29" s="61" t="s">
        <v>751</v>
      </c>
      <c r="R29" s="61" t="s">
        <v>3307</v>
      </c>
      <c r="S29" s="62">
        <v>42947</v>
      </c>
      <c r="T29" s="171">
        <f t="shared" si="7"/>
        <v>3164.3112196625316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1102.8805875033256</v>
      </c>
      <c r="P30" s="73"/>
      <c r="Q30" s="61" t="s">
        <v>752</v>
      </c>
      <c r="R30" s="61" t="s">
        <v>3307</v>
      </c>
      <c r="S30" s="62">
        <v>42947</v>
      </c>
      <c r="T30" s="171">
        <f t="shared" si="7"/>
        <v>1102.8805875033256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331.87960251340576</v>
      </c>
      <c r="P31" s="73"/>
      <c r="Q31" s="61" t="s">
        <v>753</v>
      </c>
      <c r="R31" s="61" t="s">
        <v>3307</v>
      </c>
      <c r="S31" s="62">
        <v>42947</v>
      </c>
      <c r="T31" s="171">
        <f t="shared" si="7"/>
        <v>331.87960251340576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82.867631056683535</v>
      </c>
      <c r="P32" s="60"/>
      <c r="Q32" s="61" t="s">
        <v>754</v>
      </c>
      <c r="R32" s="61" t="s">
        <v>3307</v>
      </c>
      <c r="S32" s="62">
        <v>42947</v>
      </c>
      <c r="T32" s="171">
        <f t="shared" si="7"/>
        <v>82.867631056683535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127.1946002128998</v>
      </c>
      <c r="P33" s="73"/>
      <c r="Q33" s="61" t="s">
        <v>755</v>
      </c>
      <c r="R33" s="61" t="s">
        <v>3307</v>
      </c>
      <c r="S33" s="62">
        <v>42947</v>
      </c>
      <c r="T33" s="171">
        <f t="shared" si="7"/>
        <v>127.1946002128998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1420.1569602134791</v>
      </c>
      <c r="P34" s="60"/>
      <c r="Q34" s="61" t="s">
        <v>756</v>
      </c>
      <c r="R34" s="61" t="s">
        <v>3307</v>
      </c>
      <c r="S34" s="62">
        <v>42947</v>
      </c>
      <c r="T34" s="171">
        <f t="shared" si="7"/>
        <v>1420.1569602134791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287.83166376207055</v>
      </c>
      <c r="P35" s="73"/>
      <c r="Q35" s="61" t="s">
        <v>757</v>
      </c>
      <c r="R35" s="61" t="s">
        <v>3307</v>
      </c>
      <c r="S35" s="62">
        <v>42947</v>
      </c>
      <c r="T35" s="171">
        <f t="shared" si="7"/>
        <v>287.83166376207055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50.671016446471882</v>
      </c>
      <c r="P36" s="73"/>
      <c r="Q36" s="61" t="s">
        <v>758</v>
      </c>
      <c r="R36" s="61" t="s">
        <v>3307</v>
      </c>
      <c r="S36" s="62">
        <v>42947</v>
      </c>
      <c r="T36" s="171">
        <f t="shared" si="7"/>
        <v>50.671016446471882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168.57547131728916</v>
      </c>
      <c r="P37" s="73"/>
      <c r="Q37" s="61" t="s">
        <v>759</v>
      </c>
      <c r="R37" s="61" t="s">
        <v>3307</v>
      </c>
      <c r="S37" s="62">
        <v>42947</v>
      </c>
      <c r="T37" s="171">
        <f t="shared" si="7"/>
        <v>168.57547131728916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164.29084278594547</v>
      </c>
      <c r="P38" s="60"/>
      <c r="Q38" s="61" t="s">
        <v>760</v>
      </c>
      <c r="R38" s="61" t="s">
        <v>3307</v>
      </c>
      <c r="S38" s="62">
        <v>42947</v>
      </c>
      <c r="T38" s="171">
        <f t="shared" si="7"/>
        <v>164.29084278594547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79.400545553666632</v>
      </c>
      <c r="P39" s="60"/>
      <c r="Q39" s="61" t="s">
        <v>761</v>
      </c>
      <c r="R39" s="61" t="s">
        <v>3307</v>
      </c>
      <c r="S39" s="62">
        <v>42947</v>
      </c>
      <c r="T39" s="171">
        <f t="shared" si="7"/>
        <v>79.400545553666632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52.537288295877929</v>
      </c>
      <c r="P40" s="60"/>
      <c r="Q40" s="61" t="s">
        <v>762</v>
      </c>
      <c r="R40" s="61" t="s">
        <v>3307</v>
      </c>
      <c r="S40" s="62">
        <v>42947</v>
      </c>
      <c r="T40" s="171">
        <f t="shared" si="7"/>
        <v>52.537288295877929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69.928579966807362</v>
      </c>
      <c r="P41" s="73"/>
      <c r="Q41" s="61" t="s">
        <v>763</v>
      </c>
      <c r="R41" s="61" t="s">
        <v>3307</v>
      </c>
      <c r="S41" s="62">
        <v>42947</v>
      </c>
      <c r="T41" s="171">
        <f t="shared" si="7"/>
        <v>69.928579966807362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159.52190499768184</v>
      </c>
      <c r="P42" s="73"/>
      <c r="Q42" s="61" t="s">
        <v>764</v>
      </c>
      <c r="R42" s="61" t="s">
        <v>3307</v>
      </c>
      <c r="S42" s="62">
        <v>42947</v>
      </c>
      <c r="T42" s="171">
        <f t="shared" si="7"/>
        <v>159.52190499768184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454.13417975429178</v>
      </c>
      <c r="P43" s="73"/>
      <c r="Q43" s="61" t="s">
        <v>765</v>
      </c>
      <c r="R43" s="61" t="s">
        <v>3307</v>
      </c>
      <c r="S43" s="62">
        <v>42947</v>
      </c>
      <c r="T43" s="171">
        <f t="shared" si="7"/>
        <v>454.13417975429178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587.86899327546587</v>
      </c>
      <c r="P44" s="60"/>
      <c r="Q44" s="61" t="s">
        <v>766</v>
      </c>
      <c r="R44" s="61" t="s">
        <v>3307</v>
      </c>
      <c r="S44" s="62">
        <v>42947</v>
      </c>
      <c r="T44" s="171">
        <f t="shared" si="7"/>
        <v>587.86899327546587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89.923378676173272</v>
      </c>
      <c r="P45" s="60"/>
      <c r="Q45" s="61" t="s">
        <v>593</v>
      </c>
      <c r="R45" s="61" t="s">
        <v>3307</v>
      </c>
      <c r="S45" s="62">
        <v>42947</v>
      </c>
      <c r="T45" s="171">
        <f t="shared" si="7"/>
        <v>89.923378676173272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42.636046940344237</v>
      </c>
      <c r="P46" s="60"/>
      <c r="Q46" s="61" t="s">
        <v>767</v>
      </c>
      <c r="R46" s="61" t="s">
        <v>3307</v>
      </c>
      <c r="S46" s="62">
        <v>42947</v>
      </c>
      <c r="T46" s="171">
        <f t="shared" si="7"/>
        <v>42.636046940344237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37.99712799732513</v>
      </c>
      <c r="P47" s="73"/>
      <c r="Q47" s="61" t="s">
        <v>830</v>
      </c>
      <c r="R47" s="61" t="s">
        <v>3307</v>
      </c>
      <c r="S47" s="62">
        <v>42947</v>
      </c>
      <c r="T47" s="171">
        <f t="shared" si="7"/>
        <v>37.99712799732513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13523.279999999997</v>
      </c>
      <c r="P48" s="60"/>
      <c r="Q48" s="19" t="s">
        <v>37</v>
      </c>
      <c r="R48" s="61" t="s">
        <v>3307</v>
      </c>
      <c r="S48" s="62">
        <v>42947</v>
      </c>
      <c r="T48" s="171">
        <f t="shared" si="7"/>
        <v>13523.279999999997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-13523.279999999997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13523.279999999997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A5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4">
        <v>999.71</v>
      </c>
      <c r="O6" s="19" t="s">
        <v>3348</v>
      </c>
    </row>
    <row r="7" spans="3:16" x14ac:dyDescent="0.25">
      <c r="M7" s="31" t="s">
        <v>2978</v>
      </c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999.71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N13</f>
        <v>999.71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999.71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39.36911299499922</v>
      </c>
      <c r="O26" s="60"/>
      <c r="P26" s="61" t="s">
        <v>3108</v>
      </c>
      <c r="Q26" s="61" t="s">
        <v>3349</v>
      </c>
      <c r="R26" s="205">
        <v>42947</v>
      </c>
      <c r="S26" s="171">
        <f>N26</f>
        <v>39.36911299499922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75.941180877551801</v>
      </c>
      <c r="O27" s="69"/>
      <c r="P27" s="61" t="s">
        <v>3110</v>
      </c>
      <c r="Q27" s="61" t="s">
        <v>3349</v>
      </c>
      <c r="R27" s="205">
        <v>42947</v>
      </c>
      <c r="S27" s="171">
        <f t="shared" ref="S27:S48" si="7">N27</f>
        <v>75.941180877551801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257.91337997611095</v>
      </c>
      <c r="O28" s="60"/>
      <c r="P28" s="61" t="s">
        <v>3111</v>
      </c>
      <c r="Q28" s="61" t="s">
        <v>3349</v>
      </c>
      <c r="R28" s="205">
        <v>42947</v>
      </c>
      <c r="S28" s="171">
        <f t="shared" si="7"/>
        <v>257.91337997611095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233.92206398217218</v>
      </c>
      <c r="O29" s="60"/>
      <c r="P29" s="61" t="s">
        <v>3112</v>
      </c>
      <c r="Q29" s="61" t="s">
        <v>3349</v>
      </c>
      <c r="R29" s="205">
        <v>42947</v>
      </c>
      <c r="S29" s="171">
        <f t="shared" si="7"/>
        <v>233.92206398217218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81.530571882927049</v>
      </c>
      <c r="O30" s="73"/>
      <c r="P30" s="61" t="s">
        <v>3113</v>
      </c>
      <c r="Q30" s="61" t="s">
        <v>3349</v>
      </c>
      <c r="R30" s="205">
        <v>42947</v>
      </c>
      <c r="S30" s="171">
        <f t="shared" si="7"/>
        <v>81.530571882927049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24.534237065909814</v>
      </c>
      <c r="O31" s="73"/>
      <c r="P31" s="61" t="s">
        <v>3114</v>
      </c>
      <c r="Q31" s="61" t="s">
        <v>3349</v>
      </c>
      <c r="R31" s="205">
        <v>42947</v>
      </c>
      <c r="S31" s="171">
        <f t="shared" si="7"/>
        <v>24.534237065909814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6.1259989768515553</v>
      </c>
      <c r="O32" s="60"/>
      <c r="P32" s="61" t="s">
        <v>3115</v>
      </c>
      <c r="Q32" s="61" t="s">
        <v>3349</v>
      </c>
      <c r="R32" s="205">
        <v>42947</v>
      </c>
      <c r="S32" s="171">
        <f t="shared" si="7"/>
        <v>6.1259989768515553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9.4028751736884892</v>
      </c>
      <c r="O33" s="73"/>
      <c r="P33" s="61" t="s">
        <v>3116</v>
      </c>
      <c r="Q33" s="61" t="s">
        <v>3349</v>
      </c>
      <c r="R33" s="205">
        <v>42947</v>
      </c>
      <c r="S33" s="171">
        <f t="shared" si="7"/>
        <v>9.4028751736884892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104.98526353776725</v>
      </c>
      <c r="O34" s="60"/>
      <c r="P34" s="61" t="s">
        <v>3117</v>
      </c>
      <c r="Q34" s="61" t="s">
        <v>3349</v>
      </c>
      <c r="R34" s="205">
        <v>42947</v>
      </c>
      <c r="S34" s="171">
        <f t="shared" si="7"/>
        <v>104.98526353776725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21.277988223240186</v>
      </c>
      <c r="O35" s="73"/>
      <c r="P35" s="61" t="s">
        <v>3118</v>
      </c>
      <c r="Q35" s="61" t="s">
        <v>3349</v>
      </c>
      <c r="R35" s="205">
        <v>42947</v>
      </c>
      <c r="S35" s="171">
        <f t="shared" si="7"/>
        <v>21.277988223240186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3.7458606086468964</v>
      </c>
      <c r="O36" s="73"/>
      <c r="P36" s="61" t="s">
        <v>3119</v>
      </c>
      <c r="Q36" s="61" t="s">
        <v>3349</v>
      </c>
      <c r="R36" s="205">
        <v>42947</v>
      </c>
      <c r="S36" s="171">
        <f t="shared" si="7"/>
        <v>3.7458606086468964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12.461960739599204</v>
      </c>
      <c r="O37" s="73"/>
      <c r="P37" s="61" t="s">
        <v>3120</v>
      </c>
      <c r="Q37" s="61" t="s">
        <v>3349</v>
      </c>
      <c r="R37" s="205">
        <v>42947</v>
      </c>
      <c r="S37" s="171">
        <f t="shared" si="7"/>
        <v>12.461960739599204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12.145219091931656</v>
      </c>
      <c r="O38" s="60"/>
      <c r="P38" s="61" t="s">
        <v>3121</v>
      </c>
      <c r="Q38" s="61" t="s">
        <v>3349</v>
      </c>
      <c r="R38" s="205">
        <v>42947</v>
      </c>
      <c r="S38" s="171">
        <f t="shared" si="7"/>
        <v>12.145219091931656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5.8696942898066196</v>
      </c>
      <c r="O39" s="60"/>
      <c r="P39" s="61" t="s">
        <v>3122</v>
      </c>
      <c r="Q39" s="61" t="s">
        <v>3349</v>
      </c>
      <c r="R39" s="205">
        <v>42947</v>
      </c>
      <c r="S39" s="171">
        <f t="shared" si="7"/>
        <v>5.8696942898066196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3.8838249657089197</v>
      </c>
      <c r="O40" s="60"/>
      <c r="P40" s="61" t="s">
        <v>3123</v>
      </c>
      <c r="Q40" s="61" t="s">
        <v>3349</v>
      </c>
      <c r="R40" s="205">
        <v>42947</v>
      </c>
      <c r="S40" s="171">
        <f t="shared" si="7"/>
        <v>3.8838249657089197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5.1694781649582779</v>
      </c>
      <c r="O41" s="73"/>
      <c r="P41" s="61" t="s">
        <v>3124</v>
      </c>
      <c r="Q41" s="61" t="s">
        <v>3349</v>
      </c>
      <c r="R41" s="205">
        <v>42947</v>
      </c>
      <c r="S41" s="171">
        <f t="shared" si="7"/>
        <v>5.1694781649582779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11.792674827795661</v>
      </c>
      <c r="O42" s="73"/>
      <c r="P42" s="61" t="s">
        <v>3125</v>
      </c>
      <c r="Q42" s="61" t="s">
        <v>3349</v>
      </c>
      <c r="R42" s="205">
        <v>42947</v>
      </c>
      <c r="S42" s="171">
        <f t="shared" si="7"/>
        <v>11.792674827795661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33.571920483947906</v>
      </c>
      <c r="O43" s="73"/>
      <c r="P43" s="61" t="s">
        <v>3126</v>
      </c>
      <c r="Q43" s="61" t="s">
        <v>3349</v>
      </c>
      <c r="R43" s="205">
        <v>42947</v>
      </c>
      <c r="S43" s="171">
        <f t="shared" si="7"/>
        <v>33.571920483947906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43.458281664464245</v>
      </c>
      <c r="O44" s="60"/>
      <c r="P44" s="61" t="s">
        <v>3127</v>
      </c>
      <c r="Q44" s="61" t="s">
        <v>3349</v>
      </c>
      <c r="R44" s="205">
        <v>42947</v>
      </c>
      <c r="S44" s="171">
        <f t="shared" si="7"/>
        <v>43.458281664464245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6.6475959158101565</v>
      </c>
      <c r="O45" s="60"/>
      <c r="P45" s="61" t="s">
        <v>3128</v>
      </c>
      <c r="Q45" s="61" t="s">
        <v>3349</v>
      </c>
      <c r="R45" s="205">
        <v>42947</v>
      </c>
      <c r="S45" s="171">
        <f t="shared" si="7"/>
        <v>6.6475959158101565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3.1518745812207936</v>
      </c>
      <c r="O46" s="60"/>
      <c r="P46" s="61" t="s">
        <v>3129</v>
      </c>
      <c r="Q46" s="61" t="s">
        <v>3349</v>
      </c>
      <c r="R46" s="205">
        <v>42947</v>
      </c>
      <c r="S46" s="171">
        <f t="shared" si="7"/>
        <v>3.1518745812207936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2.8089419748911437</v>
      </c>
      <c r="O47" s="73"/>
      <c r="P47" s="61" t="s">
        <v>3130</v>
      </c>
      <c r="Q47" s="61" t="s">
        <v>3349</v>
      </c>
      <c r="R47" s="205">
        <v>42947</v>
      </c>
      <c r="S47" s="171">
        <f t="shared" si="7"/>
        <v>2.8089419748911437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999.71</v>
      </c>
      <c r="O48" s="60"/>
      <c r="P48" s="19" t="s">
        <v>2978</v>
      </c>
      <c r="Q48" s="61" t="s">
        <v>3349</v>
      </c>
      <c r="R48" s="205">
        <v>42947</v>
      </c>
      <c r="S48" s="171">
        <f t="shared" si="7"/>
        <v>999.71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A5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15.1093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3028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28"/>
      <c r="M6" s="31" t="s">
        <v>2976</v>
      </c>
      <c r="N6" s="34">
        <v>7461.75</v>
      </c>
      <c r="O6" s="19" t="s">
        <v>3313</v>
      </c>
    </row>
    <row r="7" spans="3:16" ht="14.4" x14ac:dyDescent="0.3">
      <c r="L7" s="28"/>
      <c r="M7" s="31" t="s">
        <v>2976</v>
      </c>
      <c r="N7" s="33">
        <v>24.76</v>
      </c>
      <c r="O7" s="19" t="s">
        <v>3323</v>
      </c>
    </row>
    <row r="8" spans="3:16" ht="14.4" x14ac:dyDescent="0.3">
      <c r="L8" s="36"/>
      <c r="M8" s="31" t="s">
        <v>2976</v>
      </c>
      <c r="N8" s="33">
        <v>453.25</v>
      </c>
      <c r="O8" s="19" t="s">
        <v>3321</v>
      </c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7939.76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N6+N8+N9+N7</f>
        <v>7939.76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7939.76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312.6719834683808</v>
      </c>
      <c r="O26" s="60"/>
      <c r="P26" s="61" t="s">
        <v>3030</v>
      </c>
      <c r="Q26" s="61" t="s">
        <v>3319</v>
      </c>
      <c r="R26" s="205">
        <v>42947</v>
      </c>
      <c r="S26" s="171">
        <f>N26</f>
        <v>312.6719834683808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603.12965788513736</v>
      </c>
      <c r="O27" s="69"/>
      <c r="P27" s="61" t="s">
        <v>3031</v>
      </c>
      <c r="Q27" s="61" t="s">
        <v>3319</v>
      </c>
      <c r="R27" s="205">
        <v>42947</v>
      </c>
      <c r="S27" s="171">
        <f t="shared" ref="S27:S48" si="7">N27</f>
        <v>603.12965788513736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2048.3643634645314</v>
      </c>
      <c r="O28" s="60"/>
      <c r="P28" s="61" t="s">
        <v>3032</v>
      </c>
      <c r="Q28" s="61" t="s">
        <v>3319</v>
      </c>
      <c r="R28" s="205">
        <v>42947</v>
      </c>
      <c r="S28" s="171">
        <f t="shared" si="7"/>
        <v>2048.3643634645314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1857.8238156296238</v>
      </c>
      <c r="O29" s="60"/>
      <c r="P29" s="61" t="s">
        <v>3033</v>
      </c>
      <c r="Q29" s="61" t="s">
        <v>3319</v>
      </c>
      <c r="R29" s="205">
        <v>42947</v>
      </c>
      <c r="S29" s="171">
        <f t="shared" si="7"/>
        <v>1857.8238156296238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647.52095448999091</v>
      </c>
      <c r="O30" s="73"/>
      <c r="P30" s="61" t="s">
        <v>3034</v>
      </c>
      <c r="Q30" s="61" t="s">
        <v>3319</v>
      </c>
      <c r="R30" s="205">
        <v>42947</v>
      </c>
      <c r="S30" s="171">
        <f t="shared" si="7"/>
        <v>647.52095448999091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194.85246130020516</v>
      </c>
      <c r="O31" s="73"/>
      <c r="P31" s="61" t="s">
        <v>3035</v>
      </c>
      <c r="Q31" s="61" t="s">
        <v>3319</v>
      </c>
      <c r="R31" s="205">
        <v>42947</v>
      </c>
      <c r="S31" s="171">
        <f t="shared" si="7"/>
        <v>194.85246130020516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48.653071027044746</v>
      </c>
      <c r="O32" s="60"/>
      <c r="P32" s="61" t="s">
        <v>3036</v>
      </c>
      <c r="Q32" s="61" t="s">
        <v>3319</v>
      </c>
      <c r="R32" s="205">
        <v>42947</v>
      </c>
      <c r="S32" s="171">
        <f t="shared" si="7"/>
        <v>48.653071027044746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74.678228875418782</v>
      </c>
      <c r="O33" s="73"/>
      <c r="P33" s="61" t="s">
        <v>3037</v>
      </c>
      <c r="Q33" s="61" t="s">
        <v>3319</v>
      </c>
      <c r="R33" s="205">
        <v>42947</v>
      </c>
      <c r="S33" s="171">
        <f t="shared" si="7"/>
        <v>74.678228875418782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833.79959791001681</v>
      </c>
      <c r="O34" s="60"/>
      <c r="P34" s="61" t="s">
        <v>3038</v>
      </c>
      <c r="Q34" s="61" t="s">
        <v>3319</v>
      </c>
      <c r="R34" s="205">
        <v>42947</v>
      </c>
      <c r="S34" s="171">
        <f t="shared" si="7"/>
        <v>833.79959791001681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168.99112720224213</v>
      </c>
      <c r="O35" s="73"/>
      <c r="P35" s="61" t="s">
        <v>3039</v>
      </c>
      <c r="Q35" s="61" t="s">
        <v>3319</v>
      </c>
      <c r="R35" s="205">
        <v>42947</v>
      </c>
      <c r="S35" s="171">
        <f t="shared" si="7"/>
        <v>168.99112720224213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29.749861685999225</v>
      </c>
      <c r="O36" s="73"/>
      <c r="P36" s="61" t="s">
        <v>3040</v>
      </c>
      <c r="Q36" s="61" t="s">
        <v>3319</v>
      </c>
      <c r="R36" s="205">
        <v>42947</v>
      </c>
      <c r="S36" s="171">
        <f t="shared" si="7"/>
        <v>29.749861685999225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98.973679768973184</v>
      </c>
      <c r="O37" s="73"/>
      <c r="P37" s="61" t="s">
        <v>3041</v>
      </c>
      <c r="Q37" s="61" t="s">
        <v>3319</v>
      </c>
      <c r="R37" s="205">
        <v>42947</v>
      </c>
      <c r="S37" s="171">
        <f t="shared" si="7"/>
        <v>98.973679768973184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96.458097585655125</v>
      </c>
      <c r="O38" s="60"/>
      <c r="P38" s="61" t="s">
        <v>3042</v>
      </c>
      <c r="Q38" s="61" t="s">
        <v>3319</v>
      </c>
      <c r="R38" s="205">
        <v>42947</v>
      </c>
      <c r="S38" s="171">
        <f t="shared" si="7"/>
        <v>96.458097585655125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46.617483004506312</v>
      </c>
      <c r="O39" s="60"/>
      <c r="P39" s="61" t="s">
        <v>3043</v>
      </c>
      <c r="Q39" s="61" t="s">
        <v>3319</v>
      </c>
      <c r="R39" s="205">
        <v>42947</v>
      </c>
      <c r="S39" s="171">
        <f t="shared" si="7"/>
        <v>46.617483004506312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30.845583328902435</v>
      </c>
      <c r="O40" s="60"/>
      <c r="P40" s="61" t="s">
        <v>3044</v>
      </c>
      <c r="Q40" s="61" t="s">
        <v>3319</v>
      </c>
      <c r="R40" s="205">
        <v>42947</v>
      </c>
      <c r="S40" s="171">
        <f t="shared" si="7"/>
        <v>30.845583328902435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41.056322288472799</v>
      </c>
      <c r="O41" s="73"/>
      <c r="P41" s="61" t="s">
        <v>3045</v>
      </c>
      <c r="Q41" s="61" t="s">
        <v>3319</v>
      </c>
      <c r="R41" s="205">
        <v>42947</v>
      </c>
      <c r="S41" s="171">
        <f t="shared" si="7"/>
        <v>41.056322288472799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93.658168759679185</v>
      </c>
      <c r="O42" s="73"/>
      <c r="P42" s="61" t="s">
        <v>3046</v>
      </c>
      <c r="Q42" s="61" t="s">
        <v>3319</v>
      </c>
      <c r="R42" s="205">
        <v>42947</v>
      </c>
      <c r="S42" s="171">
        <f t="shared" si="7"/>
        <v>93.658168759679185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266.63031417274033</v>
      </c>
      <c r="O43" s="73"/>
      <c r="P43" s="61" t="s">
        <v>3047</v>
      </c>
      <c r="Q43" s="61" t="s">
        <v>3319</v>
      </c>
      <c r="R43" s="205">
        <v>42947</v>
      </c>
      <c r="S43" s="171">
        <f t="shared" si="7"/>
        <v>266.63031417274033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345.14841946989287</v>
      </c>
      <c r="O44" s="60"/>
      <c r="P44" s="61" t="s">
        <v>3048</v>
      </c>
      <c r="Q44" s="61" t="s">
        <v>3319</v>
      </c>
      <c r="R44" s="205">
        <v>42947</v>
      </c>
      <c r="S44" s="171">
        <f t="shared" si="7"/>
        <v>345.14841946989287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52.795626880308141</v>
      </c>
      <c r="O45" s="60"/>
      <c r="P45" s="61" t="s">
        <v>3049</v>
      </c>
      <c r="Q45" s="61" t="s">
        <v>3319</v>
      </c>
      <c r="R45" s="205">
        <v>42947</v>
      </c>
      <c r="S45" s="171">
        <f t="shared" si="7"/>
        <v>52.795626880308141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25.032387117257613</v>
      </c>
      <c r="O46" s="60"/>
      <c r="P46" s="61" t="s">
        <v>3050</v>
      </c>
      <c r="Q46" s="61" t="s">
        <v>3319</v>
      </c>
      <c r="R46" s="205">
        <v>42947</v>
      </c>
      <c r="S46" s="171">
        <f t="shared" si="7"/>
        <v>25.032387117257613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22.308794685020363</v>
      </c>
      <c r="O47" s="73"/>
      <c r="P47" s="61" t="s">
        <v>3051</v>
      </c>
      <c r="Q47" s="61" t="s">
        <v>3319</v>
      </c>
      <c r="R47" s="205">
        <v>42947</v>
      </c>
      <c r="S47" s="171">
        <f t="shared" si="7"/>
        <v>22.308794685020363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7939.76</v>
      </c>
      <c r="O48" s="60"/>
      <c r="P48" s="19" t="s">
        <v>2976</v>
      </c>
      <c r="Q48" s="61" t="s">
        <v>3319</v>
      </c>
      <c r="R48" s="205">
        <v>42947</v>
      </c>
      <c r="S48" s="171">
        <f t="shared" si="7"/>
        <v>7939.76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workbookViewId="0">
      <selection activeCell="C18" sqref="C18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4.33203125" style="19" customWidth="1"/>
    <col min="14" max="14" width="16.44140625" style="19" customWidth="1"/>
    <col min="15" max="15" width="12.44140625" style="19" customWidth="1"/>
    <col min="16" max="16" width="23.6640625" style="19" bestFit="1" customWidth="1"/>
    <col min="17" max="17" width="19.1093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>
        <v>14425.86</v>
      </c>
      <c r="O6" s="19" t="s">
        <v>3329</v>
      </c>
    </row>
    <row r="7" spans="3:16" ht="14.4" x14ac:dyDescent="0.3">
      <c r="L7" s="36"/>
      <c r="M7" s="31" t="s">
        <v>2947</v>
      </c>
      <c r="N7" s="33">
        <v>4247.42</v>
      </c>
      <c r="O7" s="19" t="s">
        <v>3350</v>
      </c>
    </row>
    <row r="8" spans="3:16" ht="14.4" x14ac:dyDescent="0.3">
      <c r="L8" s="36"/>
      <c r="M8" s="31" t="s">
        <v>2947</v>
      </c>
      <c r="N8" s="208">
        <v>31407.59</v>
      </c>
      <c r="O8" s="19" t="s">
        <v>3351</v>
      </c>
    </row>
    <row r="9" spans="3:16" ht="14.4" x14ac:dyDescent="0.3">
      <c r="L9" s="36"/>
      <c r="M9" s="31"/>
      <c r="N9" s="33"/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50080.869999999995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50080.869999999995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50080.869999999995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1972.2113712155187</v>
      </c>
      <c r="O25" s="60"/>
      <c r="P25" s="61" t="s">
        <v>3078</v>
      </c>
      <c r="Q25" s="61" t="s">
        <v>3311</v>
      </c>
      <c r="R25" s="205">
        <v>42947</v>
      </c>
      <c r="S25" s="171">
        <f>N25</f>
        <v>1972.2113712155187</v>
      </c>
      <c r="T25" s="61" t="str">
        <f>Q25</f>
        <v>LU Region Labor July</v>
      </c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3804.3036552351755</v>
      </c>
      <c r="O26" s="69"/>
      <c r="P26" s="61" t="s">
        <v>3079</v>
      </c>
      <c r="Q26" s="61" t="s">
        <v>3311</v>
      </c>
      <c r="R26" s="205">
        <v>42947</v>
      </c>
      <c r="S26" s="171">
        <f t="shared" ref="S26:S47" si="7">N26</f>
        <v>3804.3036552351755</v>
      </c>
      <c r="T26" s="61" t="str">
        <f>Q26</f>
        <v>LU Region Labor July</v>
      </c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12920.273333110816</v>
      </c>
      <c r="O27" s="60"/>
      <c r="P27" s="61" t="s">
        <v>3080</v>
      </c>
      <c r="Q27" s="61" t="s">
        <v>3311</v>
      </c>
      <c r="R27" s="205">
        <v>42947</v>
      </c>
      <c r="S27" s="171">
        <f t="shared" si="7"/>
        <v>12920.273333110816</v>
      </c>
      <c r="T27" s="61" t="str">
        <f t="shared" ref="T27:T47" si="8">Q27</f>
        <v>LU Region Labor July</v>
      </c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11718.41881788003</v>
      </c>
      <c r="O28" s="60"/>
      <c r="P28" s="61" t="s">
        <v>3081</v>
      </c>
      <c r="Q28" s="61" t="s">
        <v>3311</v>
      </c>
      <c r="R28" s="205">
        <v>42947</v>
      </c>
      <c r="S28" s="171">
        <f t="shared" si="7"/>
        <v>11718.41881788003</v>
      </c>
      <c r="T28" s="61" t="str">
        <f t="shared" si="8"/>
        <v>LU Region Labor July</v>
      </c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4084.3064203564272</v>
      </c>
      <c r="O29" s="73"/>
      <c r="P29" s="61" t="s">
        <v>3082</v>
      </c>
      <c r="Q29" s="61" t="s">
        <v>3311</v>
      </c>
      <c r="R29" s="205">
        <v>42947</v>
      </c>
      <c r="S29" s="171">
        <f t="shared" si="7"/>
        <v>4084.3064203564272</v>
      </c>
      <c r="T29" s="61" t="str">
        <f t="shared" si="8"/>
        <v>LU Region Labor July</v>
      </c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1229.0523622320579</v>
      </c>
      <c r="O30" s="73"/>
      <c r="P30" s="61" t="s">
        <v>3083</v>
      </c>
      <c r="Q30" s="61" t="s">
        <v>3311</v>
      </c>
      <c r="R30" s="205">
        <v>42947</v>
      </c>
      <c r="S30" s="171">
        <f t="shared" si="7"/>
        <v>1229.0523622320579</v>
      </c>
      <c r="T30" s="61" t="str">
        <f t="shared" si="8"/>
        <v>LU Region Labor July</v>
      </c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306.88435484274009</v>
      </c>
      <c r="O31" s="60"/>
      <c r="P31" s="61" t="s">
        <v>3084</v>
      </c>
      <c r="Q31" s="61" t="s">
        <v>3311</v>
      </c>
      <c r="R31" s="205">
        <v>42947</v>
      </c>
      <c r="S31" s="171">
        <f t="shared" si="7"/>
        <v>306.88435484274009</v>
      </c>
      <c r="T31" s="61" t="str">
        <f t="shared" si="8"/>
        <v>LU Region Labor July</v>
      </c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471.04077102331735</v>
      </c>
      <c r="O32" s="73"/>
      <c r="P32" s="61" t="s">
        <v>3085</v>
      </c>
      <c r="Q32" s="61" t="s">
        <v>3311</v>
      </c>
      <c r="R32" s="205">
        <v>42947</v>
      </c>
      <c r="S32" s="171">
        <f t="shared" si="7"/>
        <v>471.04077102331735</v>
      </c>
      <c r="T32" s="61" t="str">
        <f>Q32</f>
        <v>LU Region Labor July</v>
      </c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5259.2785259231787</v>
      </c>
      <c r="O33" s="60"/>
      <c r="P33" s="61" t="s">
        <v>3086</v>
      </c>
      <c r="Q33" s="61" t="s">
        <v>3311</v>
      </c>
      <c r="R33" s="205">
        <v>42947</v>
      </c>
      <c r="S33" s="171">
        <f t="shared" si="7"/>
        <v>5259.2785259231787</v>
      </c>
      <c r="T33" s="61" t="str">
        <f t="shared" si="8"/>
        <v>LU Region Labor July</v>
      </c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1065.9292815612753</v>
      </c>
      <c r="O34" s="73"/>
      <c r="P34" s="61" t="s">
        <v>3087</v>
      </c>
      <c r="Q34" s="61" t="s">
        <v>3311</v>
      </c>
      <c r="R34" s="205">
        <v>42947</v>
      </c>
      <c r="S34" s="171">
        <f t="shared" si="7"/>
        <v>1065.9292815612753</v>
      </c>
      <c r="T34" s="61" t="str">
        <f t="shared" si="8"/>
        <v>LU Region Labor July</v>
      </c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187.65037678903491</v>
      </c>
      <c r="O35" s="73"/>
      <c r="P35" s="61" t="s">
        <v>3088</v>
      </c>
      <c r="Q35" s="61" t="s">
        <v>3311</v>
      </c>
      <c r="R35" s="205">
        <v>42947</v>
      </c>
      <c r="S35" s="171">
        <f t="shared" si="7"/>
        <v>187.65037678903491</v>
      </c>
      <c r="T35" s="61" t="str">
        <f t="shared" si="8"/>
        <v>LU Region Labor July</v>
      </c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624.2868789398641</v>
      </c>
      <c r="O36" s="73"/>
      <c r="P36" s="61" t="s">
        <v>3089</v>
      </c>
      <c r="Q36" s="61" t="s">
        <v>3311</v>
      </c>
      <c r="R36" s="205">
        <v>42947</v>
      </c>
      <c r="S36" s="171">
        <f t="shared" si="7"/>
        <v>624.2868789398641</v>
      </c>
      <c r="T36" s="61" t="str">
        <f t="shared" si="8"/>
        <v>LU Region Labor July</v>
      </c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608.41958014278873</v>
      </c>
      <c r="O37" s="60"/>
      <c r="P37" s="61" t="s">
        <v>3090</v>
      </c>
      <c r="Q37" s="61" t="s">
        <v>3311</v>
      </c>
      <c r="R37" s="205">
        <v>42947</v>
      </c>
      <c r="S37" s="171">
        <f t="shared" si="7"/>
        <v>608.41958014278873</v>
      </c>
      <c r="T37" s="61" t="str">
        <f t="shared" si="8"/>
        <v>LU Region Labor July</v>
      </c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294.04466962173791</v>
      </c>
      <c r="O38" s="60"/>
      <c r="P38" s="61" t="s">
        <v>3091</v>
      </c>
      <c r="Q38" s="61" t="s">
        <v>3311</v>
      </c>
      <c r="R38" s="205">
        <v>42947</v>
      </c>
      <c r="S38" s="171">
        <f t="shared" si="7"/>
        <v>294.04466962173791</v>
      </c>
      <c r="T38" s="61" t="str">
        <f t="shared" si="8"/>
        <v>LU Region Labor July</v>
      </c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194.56175611969755</v>
      </c>
      <c r="O39" s="60"/>
      <c r="P39" s="61" t="s">
        <v>3092</v>
      </c>
      <c r="Q39" s="61" t="s">
        <v>3311</v>
      </c>
      <c r="R39" s="205">
        <v>42947</v>
      </c>
      <c r="S39" s="171">
        <f t="shared" si="7"/>
        <v>194.56175611969755</v>
      </c>
      <c r="T39" s="61" t="str">
        <f t="shared" si="8"/>
        <v>LU Region Labor July</v>
      </c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258.96706439578884</v>
      </c>
      <c r="O40" s="73"/>
      <c r="P40" s="61" t="s">
        <v>3093</v>
      </c>
      <c r="Q40" s="61" t="s">
        <v>3311</v>
      </c>
      <c r="R40" s="205">
        <v>42947</v>
      </c>
      <c r="S40" s="171">
        <f t="shared" si="7"/>
        <v>258.96706439578884</v>
      </c>
      <c r="T40" s="61" t="str">
        <f t="shared" si="8"/>
        <v>LU Region Labor July</v>
      </c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590.75873503626735</v>
      </c>
      <c r="O41" s="73"/>
      <c r="P41" s="61" t="s">
        <v>3094</v>
      </c>
      <c r="Q41" s="61" t="s">
        <v>3311</v>
      </c>
      <c r="R41" s="205">
        <v>42947</v>
      </c>
      <c r="S41" s="171">
        <f t="shared" si="7"/>
        <v>590.75873503626735</v>
      </c>
      <c r="T41" s="61" t="str">
        <f t="shared" si="8"/>
        <v>LU Region Labor July</v>
      </c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1681.7987070319712</v>
      </c>
      <c r="O42" s="73"/>
      <c r="P42" s="61" t="s">
        <v>3095</v>
      </c>
      <c r="Q42" s="61" t="s">
        <v>3311</v>
      </c>
      <c r="R42" s="205">
        <v>42947</v>
      </c>
      <c r="S42" s="171">
        <f t="shared" si="7"/>
        <v>1681.7987070319712</v>
      </c>
      <c r="T42" s="61" t="str">
        <f>Q42</f>
        <v>LU Region Labor July</v>
      </c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2177.0599018329485</v>
      </c>
      <c r="O43" s="60"/>
      <c r="P43" s="61" t="s">
        <v>3096</v>
      </c>
      <c r="Q43" s="61" t="s">
        <v>3311</v>
      </c>
      <c r="R43" s="205">
        <v>42947</v>
      </c>
      <c r="S43" s="171">
        <f t="shared" si="7"/>
        <v>2177.0599018329485</v>
      </c>
      <c r="T43" s="61" t="str">
        <f t="shared" si="8"/>
        <v>LU Region Labor July</v>
      </c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333.0139609208864</v>
      </c>
      <c r="O44" s="60"/>
      <c r="P44" s="61" t="s">
        <v>3097</v>
      </c>
      <c r="Q44" s="61" t="s">
        <v>3311</v>
      </c>
      <c r="R44" s="205">
        <v>42947</v>
      </c>
      <c r="S44" s="171">
        <f t="shared" si="7"/>
        <v>333.0139609208864</v>
      </c>
      <c r="T44" s="61" t="str">
        <f>Q44</f>
        <v>LU Region Labor July</v>
      </c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157.89441053747885</v>
      </c>
      <c r="O45" s="60"/>
      <c r="P45" s="61" t="s">
        <v>3098</v>
      </c>
      <c r="Q45" s="61" t="s">
        <v>3311</v>
      </c>
      <c r="R45" s="205">
        <v>42947</v>
      </c>
      <c r="S45" s="171">
        <f t="shared" si="7"/>
        <v>157.89441053747885</v>
      </c>
      <c r="T45" s="61" t="str">
        <f t="shared" si="8"/>
        <v>LU Region Labor July</v>
      </c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140.7150652509894</v>
      </c>
      <c r="O46" s="73"/>
      <c r="P46" s="61" t="s">
        <v>3099</v>
      </c>
      <c r="Q46" s="61" t="s">
        <v>3311</v>
      </c>
      <c r="R46" s="205">
        <v>42947</v>
      </c>
      <c r="S46" s="171">
        <f t="shared" si="7"/>
        <v>140.7150652509894</v>
      </c>
      <c r="T46" s="61" t="str">
        <f t="shared" si="8"/>
        <v>LU Region Labor July</v>
      </c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9">SUM(H25:H46)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50080.869999999988</v>
      </c>
      <c r="O47" s="60"/>
      <c r="P47" s="19" t="s">
        <v>2947</v>
      </c>
      <c r="Q47" s="61" t="s">
        <v>3311</v>
      </c>
      <c r="R47" s="205">
        <v>42947</v>
      </c>
      <c r="S47" s="171">
        <f t="shared" si="7"/>
        <v>50080.869999999988</v>
      </c>
      <c r="T47" s="61" t="str">
        <f t="shared" si="8"/>
        <v>LU Region Labor July</v>
      </c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65" orientation="landscape" r:id="rId1"/>
  <headerFooter>
    <oddFooter>&amp;L&amp;A&amp;RLU 009391X&amp;P</oddFooter>
  </headerFooter>
  <drawing r:id="rId2"/>
  <legacyDrawing r:id="rId3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8" workbookViewId="0">
      <selection activeCell="C19" sqref="C19"/>
    </sheetView>
  </sheetViews>
  <sheetFormatPr defaultColWidth="12.5546875" defaultRowHeight="13.2" x14ac:dyDescent="0.25"/>
  <cols>
    <col min="1" max="1" width="4.88671875" style="19" customWidth="1"/>
    <col min="2" max="2" width="6" style="19" bestFit="1" customWidth="1"/>
    <col min="3" max="3" width="21.88671875" style="19" customWidth="1"/>
    <col min="4" max="4" width="14" style="19" bestFit="1" customWidth="1"/>
    <col min="5" max="5" width="11.33203125" style="19" customWidth="1"/>
    <col min="6" max="6" width="13.88671875" style="19" customWidth="1"/>
    <col min="7" max="7" width="11.33203125" style="19" customWidth="1"/>
    <col min="8" max="8" width="13.88671875" style="19" customWidth="1"/>
    <col min="9" max="9" width="11.33203125" style="19" customWidth="1"/>
    <col min="10" max="10" width="13.88671875" style="19" customWidth="1"/>
    <col min="11" max="11" width="11.33203125" style="19" customWidth="1"/>
    <col min="12" max="12" width="15" style="19" customWidth="1"/>
    <col min="13" max="13" width="12.5546875" style="19" customWidth="1"/>
    <col min="14" max="14" width="16.88671875" style="19" hidden="1" customWidth="1"/>
    <col min="15" max="15" width="17.33203125" style="19" customWidth="1"/>
    <col min="16" max="16" width="12.44140625" style="19" customWidth="1"/>
    <col min="17" max="17" width="12.5546875" style="19"/>
    <col min="18" max="18" width="23.6640625" style="19" bestFit="1" customWidth="1"/>
    <col min="19" max="19" width="17.5546875" style="19" customWidth="1"/>
    <col min="20" max="16384" width="12.5546875" style="19"/>
  </cols>
  <sheetData>
    <row r="1" spans="3:20" s="18" customFormat="1" x14ac:dyDescent="0.25">
      <c r="F1" s="19"/>
      <c r="G1" s="20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v>946.86</v>
      </c>
      <c r="P6" s="19" t="s">
        <v>3288</v>
      </c>
    </row>
    <row r="7" spans="3:20" ht="14.4" x14ac:dyDescent="0.3">
      <c r="L7" s="28"/>
      <c r="M7" s="31" t="s">
        <v>603</v>
      </c>
      <c r="N7" s="33">
        <v>17.38</v>
      </c>
      <c r="O7">
        <v>251.68</v>
      </c>
      <c r="P7" s="19" t="s">
        <v>3352</v>
      </c>
    </row>
    <row r="8" spans="3:20" ht="14.4" x14ac:dyDescent="0.3">
      <c r="L8" s="28"/>
      <c r="M8" s="31" t="s">
        <v>774</v>
      </c>
      <c r="N8" s="105">
        <v>1384.17</v>
      </c>
      <c r="O8" s="189">
        <v>772.07</v>
      </c>
      <c r="P8" s="19" t="s">
        <v>3327</v>
      </c>
    </row>
    <row r="9" spans="3:20" ht="14.4" x14ac:dyDescent="0.3">
      <c r="L9" s="28"/>
      <c r="M9" s="31" t="s">
        <v>603</v>
      </c>
      <c r="N9" s="33">
        <v>367.95</v>
      </c>
      <c r="O9" s="189">
        <v>205.23</v>
      </c>
      <c r="P9" s="19" t="s">
        <v>3353</v>
      </c>
      <c r="S9" s="35"/>
      <c r="T9" s="35"/>
    </row>
    <row r="10" spans="3:20" ht="14.4" x14ac:dyDescent="0.3">
      <c r="L10" s="36"/>
      <c r="M10" s="31" t="s">
        <v>774</v>
      </c>
      <c r="N10" s="106">
        <v>39.92</v>
      </c>
      <c r="O10" s="189">
        <v>2450.83</v>
      </c>
      <c r="P10" s="19" t="s">
        <v>3286</v>
      </c>
    </row>
    <row r="11" spans="3:20" ht="14.4" x14ac:dyDescent="0.3">
      <c r="L11" s="28"/>
      <c r="M11" s="31" t="s">
        <v>603</v>
      </c>
      <c r="N11" s="34">
        <v>10.61</v>
      </c>
      <c r="O11" s="189">
        <v>651.49</v>
      </c>
      <c r="P11" s="19" t="s">
        <v>3354</v>
      </c>
    </row>
    <row r="12" spans="3:20" ht="14.4" x14ac:dyDescent="0.3">
      <c r="L12" s="28"/>
      <c r="M12" s="31" t="s">
        <v>774</v>
      </c>
      <c r="N12" s="106">
        <v>199.57</v>
      </c>
      <c r="O12"/>
      <c r="P12" s="19" t="s">
        <v>3355</v>
      </c>
    </row>
    <row r="13" spans="3:20" ht="14.4" x14ac:dyDescent="0.3">
      <c r="L13" s="28"/>
      <c r="M13" s="31" t="s">
        <v>603</v>
      </c>
      <c r="N13" s="34">
        <v>53.05</v>
      </c>
      <c r="O13"/>
      <c r="P13" s="19" t="s">
        <v>3356</v>
      </c>
    </row>
    <row r="14" spans="3:20" ht="14.4" x14ac:dyDescent="0.3">
      <c r="L14" s="28"/>
      <c r="M14" s="31" t="s">
        <v>774</v>
      </c>
      <c r="N14" s="106"/>
      <c r="O14"/>
      <c r="P14" s="70" t="s">
        <v>3355</v>
      </c>
    </row>
    <row r="15" spans="3:20" ht="14.4" x14ac:dyDescent="0.3">
      <c r="K15" s="39"/>
      <c r="L15" s="28"/>
      <c r="M15" s="31" t="s">
        <v>603</v>
      </c>
      <c r="N15" s="34"/>
      <c r="O15"/>
      <c r="P15" s="70" t="s">
        <v>3356</v>
      </c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21">
        <f>O6+O8+O10+O12+O14</f>
        <v>4169.76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164.20737274012257</v>
      </c>
      <c r="P26" s="60"/>
      <c r="R26" s="61" t="s">
        <v>788</v>
      </c>
      <c r="S26" s="61" t="s">
        <v>3330</v>
      </c>
      <c r="T26" s="205">
        <v>42947</v>
      </c>
      <c r="U26" s="171">
        <f>O26</f>
        <v>164.20737274012257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316.74835539904615</v>
      </c>
      <c r="P27" s="69"/>
      <c r="R27" s="61" t="s">
        <v>790</v>
      </c>
      <c r="S27" s="61" t="s">
        <v>3330</v>
      </c>
      <c r="T27" s="205">
        <v>42947</v>
      </c>
      <c r="U27" s="171">
        <f t="shared" ref="U27:U48" si="8">O27</f>
        <v>316.74835539904615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1075.7488624593016</v>
      </c>
      <c r="P28" s="60"/>
      <c r="R28" s="61" t="s">
        <v>791</v>
      </c>
      <c r="S28" s="61" t="s">
        <v>3330</v>
      </c>
      <c r="T28" s="205">
        <v>42947</v>
      </c>
      <c r="U28" s="171">
        <f t="shared" si="8"/>
        <v>1075.7488624593016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975.68181323614067</v>
      </c>
      <c r="P29" s="60"/>
      <c r="R29" s="61" t="s">
        <v>792</v>
      </c>
      <c r="S29" s="61" t="s">
        <v>3330</v>
      </c>
      <c r="T29" s="205">
        <v>42947</v>
      </c>
      <c r="U29" s="171">
        <f t="shared" si="8"/>
        <v>975.68181323614067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340.06153525977919</v>
      </c>
      <c r="P30" s="73"/>
      <c r="Q30" s="19"/>
      <c r="R30" s="61" t="s">
        <v>793</v>
      </c>
      <c r="S30" s="61" t="s">
        <v>3330</v>
      </c>
      <c r="T30" s="205">
        <v>42947</v>
      </c>
      <c r="U30" s="171">
        <f t="shared" si="8"/>
        <v>340.06153525977919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102.33155649933292</v>
      </c>
      <c r="P31" s="73"/>
      <c r="R31" s="61" t="s">
        <v>794</v>
      </c>
      <c r="S31" s="61" t="s">
        <v>3330</v>
      </c>
      <c r="T31" s="205">
        <v>42947</v>
      </c>
      <c r="U31" s="171">
        <f t="shared" si="8"/>
        <v>102.33155649933292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25.551355386778706</v>
      </c>
      <c r="P32" s="60"/>
      <c r="Q32" s="56"/>
      <c r="R32" s="61" t="s">
        <v>795</v>
      </c>
      <c r="S32" s="61" t="s">
        <v>3330</v>
      </c>
      <c r="T32" s="205">
        <v>42947</v>
      </c>
      <c r="U32" s="171">
        <f t="shared" si="8"/>
        <v>25.551355386778706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39.219106325073582</v>
      </c>
      <c r="P33" s="73"/>
      <c r="R33" s="61" t="s">
        <v>796</v>
      </c>
      <c r="S33" s="61" t="s">
        <v>3330</v>
      </c>
      <c r="T33" s="205">
        <v>42947</v>
      </c>
      <c r="U33" s="171">
        <f t="shared" si="8"/>
        <v>39.219106325073582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437.89034068803994</v>
      </c>
      <c r="P34" s="60"/>
      <c r="R34" s="61" t="s">
        <v>797</v>
      </c>
      <c r="S34" s="61" t="s">
        <v>3330</v>
      </c>
      <c r="T34" s="205">
        <v>42947</v>
      </c>
      <c r="U34" s="171">
        <f t="shared" si="8"/>
        <v>437.89034068803994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88.749841627810056</v>
      </c>
      <c r="P35" s="73"/>
      <c r="R35" s="61" t="s">
        <v>798</v>
      </c>
      <c r="S35" s="61" t="s">
        <v>3330</v>
      </c>
      <c r="T35" s="205">
        <v>42947</v>
      </c>
      <c r="U35" s="171">
        <f t="shared" si="8"/>
        <v>88.749841627810056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15.623870654001143</v>
      </c>
      <c r="P36" s="73"/>
      <c r="Q36" s="19"/>
      <c r="R36" s="61" t="s">
        <v>799</v>
      </c>
      <c r="S36" s="61" t="s">
        <v>3330</v>
      </c>
      <c r="T36" s="205">
        <v>42947</v>
      </c>
      <c r="U36" s="171">
        <f t="shared" si="8"/>
        <v>15.623870654001143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51.978459166709527</v>
      </c>
      <c r="P37" s="73"/>
      <c r="R37" s="61" t="s">
        <v>800</v>
      </c>
      <c r="S37" s="61" t="s">
        <v>3330</v>
      </c>
      <c r="T37" s="205">
        <v>42947</v>
      </c>
      <c r="U37" s="171">
        <f t="shared" si="8"/>
        <v>51.978459166709527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50.657339389195812</v>
      </c>
      <c r="P38" s="60"/>
      <c r="Q38" s="56"/>
      <c r="R38" s="61" t="s">
        <v>801</v>
      </c>
      <c r="S38" s="61" t="s">
        <v>3330</v>
      </c>
      <c r="T38" s="205">
        <v>42947</v>
      </c>
      <c r="U38" s="171">
        <f t="shared" si="8"/>
        <v>50.657339389195812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24.482316333600796</v>
      </c>
      <c r="P39" s="60"/>
      <c r="Q39" s="56"/>
      <c r="R39" s="61" t="s">
        <v>802</v>
      </c>
      <c r="S39" s="61" t="s">
        <v>3330</v>
      </c>
      <c r="T39" s="205">
        <v>42947</v>
      </c>
      <c r="U39" s="171">
        <f t="shared" si="8"/>
        <v>24.482316333600796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16.199315790593698</v>
      </c>
      <c r="P40" s="60"/>
      <c r="R40" s="61" t="s">
        <v>803</v>
      </c>
      <c r="S40" s="61" t="s">
        <v>3330</v>
      </c>
      <c r="T40" s="205">
        <v>42947</v>
      </c>
      <c r="U40" s="171">
        <f t="shared" si="8"/>
        <v>16.199315790593698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21.561736176607646</v>
      </c>
      <c r="P41" s="73"/>
      <c r="Q41" s="19"/>
      <c r="R41" s="61" t="s">
        <v>804</v>
      </c>
      <c r="S41" s="61" t="s">
        <v>3330</v>
      </c>
      <c r="T41" s="205">
        <v>42947</v>
      </c>
      <c r="U41" s="171">
        <f t="shared" si="8"/>
        <v>21.561736176607646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49.186887987465603</v>
      </c>
      <c r="P42" s="73"/>
      <c r="Q42" s="19"/>
      <c r="R42" s="61" t="s">
        <v>805</v>
      </c>
      <c r="S42" s="61" t="s">
        <v>3330</v>
      </c>
      <c r="T42" s="205">
        <v>42947</v>
      </c>
      <c r="U42" s="171">
        <f t="shared" si="8"/>
        <v>49.186887987465603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140.0274591202915</v>
      </c>
      <c r="P43" s="73"/>
      <c r="R43" s="61" t="s">
        <v>806</v>
      </c>
      <c r="S43" s="61" t="s">
        <v>3330</v>
      </c>
      <c r="T43" s="205">
        <v>42947</v>
      </c>
      <c r="U43" s="171">
        <f t="shared" si="8"/>
        <v>140.0274591202915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181.26317087276954</v>
      </c>
      <c r="P44" s="60"/>
      <c r="Q44" s="56"/>
      <c r="R44" s="61" t="s">
        <v>807</v>
      </c>
      <c r="S44" s="61" t="s">
        <v>3330</v>
      </c>
      <c r="T44" s="205">
        <v>42947</v>
      </c>
      <c r="U44" s="171">
        <f t="shared" si="8"/>
        <v>181.26317087276954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27.726920352810875</v>
      </c>
      <c r="P45" s="60"/>
      <c r="Q45" s="56"/>
      <c r="R45" s="61" t="s">
        <v>595</v>
      </c>
      <c r="S45" s="61" t="s">
        <v>3330</v>
      </c>
      <c r="T45" s="205">
        <v>42947</v>
      </c>
      <c r="U45" s="171">
        <f t="shared" si="8"/>
        <v>27.726920352810875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13.146373001961786</v>
      </c>
      <c r="P46" s="60"/>
      <c r="R46" s="61" t="s">
        <v>808</v>
      </c>
      <c r="S46" s="61" t="s">
        <v>3330</v>
      </c>
      <c r="T46" s="205">
        <v>42947</v>
      </c>
      <c r="U46" s="171">
        <f t="shared" si="8"/>
        <v>13.146373001961786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11.71601153256654</v>
      </c>
      <c r="P47" s="73"/>
      <c r="Q47" s="19"/>
      <c r="R47" s="61" t="s">
        <v>946</v>
      </c>
      <c r="S47" s="61" t="s">
        <v>3330</v>
      </c>
      <c r="T47" s="205">
        <v>42947</v>
      </c>
      <c r="U47" s="171">
        <f t="shared" si="8"/>
        <v>11.71601153256654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4169.76</v>
      </c>
      <c r="P48" s="60"/>
      <c r="R48" s="19" t="s">
        <v>47</v>
      </c>
      <c r="S48" s="61" t="s">
        <v>3330</v>
      </c>
      <c r="T48" s="205">
        <v>42947</v>
      </c>
      <c r="U48" s="171">
        <f t="shared" si="8"/>
        <v>4169.76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-4169.76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4169.76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3" orientation="landscape" r:id="rId1"/>
  <headerFooter>
    <oddFooter>&amp;L&amp;A&amp;RLU 009391X&amp;P</oddFooter>
  </headerFooter>
  <drawing r:id="rId2"/>
  <legacyDrawing r:id="rId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8"/>
  <sheetViews>
    <sheetView workbookViewId="0">
      <selection activeCell="Q27" sqref="Q27"/>
    </sheetView>
  </sheetViews>
  <sheetFormatPr defaultRowHeight="14.4" x14ac:dyDescent="0.3"/>
  <cols>
    <col min="1" max="1" width="9.77734375" customWidth="1"/>
    <col min="2" max="2" width="24.21875" bestFit="1" customWidth="1"/>
    <col min="3" max="3" width="20.21875" customWidth="1"/>
    <col min="4" max="4" width="30.44140625" bestFit="1" customWidth="1"/>
    <col min="5" max="5" width="11.21875" bestFit="1" customWidth="1"/>
    <col min="6" max="6" width="20" bestFit="1" customWidth="1"/>
    <col min="7" max="7" width="29.44140625" bestFit="1" customWidth="1"/>
    <col min="8" max="8" width="28.77734375" style="5" bestFit="1" customWidth="1"/>
    <col min="9" max="9" width="13.5546875" bestFit="1" customWidth="1"/>
    <col min="10" max="10" width="14.21875" bestFit="1" customWidth="1"/>
    <col min="11" max="11" width="14.21875" customWidth="1"/>
    <col min="12" max="12" width="24" bestFit="1" customWidth="1"/>
    <col min="13" max="13" width="22.5546875" bestFit="1" customWidth="1"/>
    <col min="14" max="14" width="9.21875" bestFit="1" customWidth="1"/>
    <col min="15" max="15" width="11.77734375" bestFit="1" customWidth="1"/>
    <col min="16" max="16" width="5.44140625" bestFit="1" customWidth="1"/>
    <col min="17" max="17" width="8.21875" bestFit="1" customWidth="1"/>
    <col min="18" max="18" width="15" bestFit="1" customWidth="1"/>
  </cols>
  <sheetData>
    <row r="1" spans="1:18" x14ac:dyDescent="0.3">
      <c r="A1" t="s">
        <v>0</v>
      </c>
      <c r="B1" t="s">
        <v>3</v>
      </c>
      <c r="C1" t="s">
        <v>8</v>
      </c>
      <c r="D1" t="s">
        <v>1</v>
      </c>
      <c r="E1" t="s">
        <v>2</v>
      </c>
      <c r="F1" t="s">
        <v>4</v>
      </c>
      <c r="G1" t="s">
        <v>5</v>
      </c>
      <c r="H1" s="5" t="s">
        <v>6</v>
      </c>
      <c r="I1" t="s">
        <v>9</v>
      </c>
      <c r="J1" t="s">
        <v>10</v>
      </c>
      <c r="K1" t="s">
        <v>996</v>
      </c>
      <c r="L1" t="s">
        <v>11</v>
      </c>
      <c r="M1" t="s">
        <v>12</v>
      </c>
      <c r="N1" t="s">
        <v>13</v>
      </c>
      <c r="O1" t="s">
        <v>1001</v>
      </c>
      <c r="P1" t="s">
        <v>1002</v>
      </c>
      <c r="Q1" t="s">
        <v>1003</v>
      </c>
      <c r="R1" t="s">
        <v>1004</v>
      </c>
    </row>
    <row r="2" spans="1:18" x14ac:dyDescent="0.3">
      <c r="A2">
        <v>2017</v>
      </c>
      <c r="B2" s="1">
        <v>42913</v>
      </c>
      <c r="C2">
        <v>6</v>
      </c>
      <c r="D2" t="s">
        <v>3194</v>
      </c>
      <c r="E2" t="s">
        <v>15</v>
      </c>
      <c r="F2" t="s">
        <v>57</v>
      </c>
      <c r="G2" t="s">
        <v>58</v>
      </c>
      <c r="H2" s="5" t="s">
        <v>3195</v>
      </c>
      <c r="I2" s="2">
        <v>21305.85</v>
      </c>
      <c r="J2">
        <v>0</v>
      </c>
      <c r="K2" s="2">
        <f t="shared" ref="K2:K27" si="0">I2-J2</f>
        <v>21305.85</v>
      </c>
      <c r="L2" t="s">
        <v>60</v>
      </c>
      <c r="M2" t="s">
        <v>61</v>
      </c>
      <c r="N2">
        <v>8020</v>
      </c>
      <c r="O2">
        <v>100</v>
      </c>
      <c r="P2">
        <v>69</v>
      </c>
      <c r="Q2">
        <v>5200</v>
      </c>
      <c r="R2">
        <v>6366</v>
      </c>
    </row>
    <row r="3" spans="1:18" x14ac:dyDescent="0.3">
      <c r="A3">
        <v>2017</v>
      </c>
      <c r="B3" s="1">
        <v>42916</v>
      </c>
      <c r="C3">
        <v>6</v>
      </c>
      <c r="D3" t="s">
        <v>3241</v>
      </c>
      <c r="E3" t="s">
        <v>15</v>
      </c>
      <c r="F3" t="s">
        <v>122</v>
      </c>
      <c r="G3" t="s">
        <v>123</v>
      </c>
      <c r="H3" s="5" t="s">
        <v>3242</v>
      </c>
      <c r="I3" s="2">
        <v>16736.32</v>
      </c>
      <c r="J3">
        <v>0</v>
      </c>
      <c r="K3" s="2">
        <f t="shared" si="0"/>
        <v>16736.32</v>
      </c>
      <c r="L3" t="s">
        <v>2947</v>
      </c>
      <c r="M3" t="s">
        <v>2948</v>
      </c>
      <c r="N3">
        <v>8020</v>
      </c>
      <c r="O3">
        <v>100</v>
      </c>
      <c r="P3">
        <v>69</v>
      </c>
      <c r="Q3">
        <v>5010</v>
      </c>
      <c r="R3">
        <v>6373</v>
      </c>
    </row>
    <row r="4" spans="1:18" x14ac:dyDescent="0.3">
      <c r="A4">
        <v>2017</v>
      </c>
      <c r="B4" s="1">
        <v>42913</v>
      </c>
      <c r="C4">
        <v>6</v>
      </c>
      <c r="D4" t="s">
        <v>3239</v>
      </c>
      <c r="E4" t="s">
        <v>15</v>
      </c>
      <c r="F4" t="s">
        <v>16</v>
      </c>
      <c r="G4" t="s">
        <v>17</v>
      </c>
      <c r="H4" s="5" t="s">
        <v>3240</v>
      </c>
      <c r="I4" s="2">
        <v>10823.41</v>
      </c>
      <c r="J4">
        <v>0</v>
      </c>
      <c r="K4" s="2">
        <f t="shared" si="0"/>
        <v>10823.41</v>
      </c>
      <c r="L4" t="s">
        <v>2947</v>
      </c>
      <c r="M4" t="s">
        <v>2948</v>
      </c>
      <c r="N4">
        <v>8020</v>
      </c>
      <c r="O4">
        <v>100</v>
      </c>
      <c r="P4">
        <v>69</v>
      </c>
      <c r="Q4">
        <v>5010</v>
      </c>
      <c r="R4">
        <v>6373</v>
      </c>
    </row>
    <row r="5" spans="1:18" x14ac:dyDescent="0.3">
      <c r="A5">
        <v>2017</v>
      </c>
      <c r="B5" s="1">
        <v>42913</v>
      </c>
      <c r="C5">
        <v>6</v>
      </c>
      <c r="D5" t="s">
        <v>3222</v>
      </c>
      <c r="E5" t="s">
        <v>15</v>
      </c>
      <c r="F5" t="s">
        <v>122</v>
      </c>
      <c r="G5" t="s">
        <v>123</v>
      </c>
      <c r="H5" s="5" t="s">
        <v>3223</v>
      </c>
      <c r="I5" s="2">
        <v>9130.16</v>
      </c>
      <c r="J5">
        <v>0</v>
      </c>
      <c r="K5" s="2">
        <f t="shared" si="0"/>
        <v>9130.16</v>
      </c>
      <c r="L5" t="s">
        <v>2978</v>
      </c>
      <c r="M5" t="s">
        <v>2979</v>
      </c>
      <c r="N5">
        <v>8020</v>
      </c>
      <c r="O5">
        <v>100</v>
      </c>
      <c r="P5">
        <v>69</v>
      </c>
      <c r="Q5">
        <v>5010</v>
      </c>
      <c r="R5">
        <v>6343</v>
      </c>
    </row>
    <row r="6" spans="1:18" x14ac:dyDescent="0.3">
      <c r="A6">
        <v>2017</v>
      </c>
      <c r="B6" s="1">
        <v>42913</v>
      </c>
      <c r="C6">
        <v>6</v>
      </c>
      <c r="D6" t="s">
        <v>3196</v>
      </c>
      <c r="E6" t="s">
        <v>15</v>
      </c>
      <c r="F6" t="s">
        <v>16</v>
      </c>
      <c r="G6" t="s">
        <v>17</v>
      </c>
      <c r="H6" s="5" t="s">
        <v>3197</v>
      </c>
      <c r="I6" s="2">
        <v>8374</v>
      </c>
      <c r="J6">
        <v>0</v>
      </c>
      <c r="K6" s="2">
        <f t="shared" si="0"/>
        <v>8374</v>
      </c>
      <c r="L6" t="s">
        <v>37</v>
      </c>
      <c r="M6" t="s">
        <v>38</v>
      </c>
      <c r="N6">
        <v>8020</v>
      </c>
      <c r="O6">
        <v>100</v>
      </c>
      <c r="P6">
        <v>69</v>
      </c>
      <c r="Q6">
        <v>5010</v>
      </c>
      <c r="R6">
        <v>6369</v>
      </c>
    </row>
    <row r="7" spans="1:18" x14ac:dyDescent="0.3">
      <c r="A7">
        <v>2017</v>
      </c>
      <c r="B7" s="1">
        <v>42913</v>
      </c>
      <c r="C7">
        <v>6</v>
      </c>
      <c r="D7" t="s">
        <v>2946</v>
      </c>
      <c r="E7" t="s">
        <v>15</v>
      </c>
      <c r="F7" t="s">
        <v>2567</v>
      </c>
      <c r="G7" t="s">
        <v>2568</v>
      </c>
      <c r="H7" s="5">
        <v>161</v>
      </c>
      <c r="I7" s="2">
        <v>7428.7</v>
      </c>
      <c r="J7">
        <v>0</v>
      </c>
      <c r="K7" s="2">
        <f t="shared" si="0"/>
        <v>7428.7</v>
      </c>
      <c r="L7" t="s">
        <v>2947</v>
      </c>
      <c r="M7" t="s">
        <v>2948</v>
      </c>
      <c r="N7">
        <v>8020</v>
      </c>
      <c r="O7">
        <v>100</v>
      </c>
      <c r="P7">
        <v>69</v>
      </c>
      <c r="Q7">
        <v>5010</v>
      </c>
      <c r="R7">
        <v>6373</v>
      </c>
    </row>
    <row r="8" spans="1:18" x14ac:dyDescent="0.3">
      <c r="A8">
        <v>2017</v>
      </c>
      <c r="B8" s="1">
        <v>42913</v>
      </c>
      <c r="C8">
        <v>6</v>
      </c>
      <c r="D8" t="s">
        <v>3226</v>
      </c>
      <c r="E8" t="s">
        <v>15</v>
      </c>
      <c r="F8" t="s">
        <v>3227</v>
      </c>
      <c r="G8" t="s">
        <v>123</v>
      </c>
      <c r="H8" s="5" t="s">
        <v>3228</v>
      </c>
      <c r="I8" s="2">
        <v>5892.27</v>
      </c>
      <c r="J8">
        <v>0</v>
      </c>
      <c r="K8" s="2">
        <f t="shared" si="0"/>
        <v>5892.27</v>
      </c>
      <c r="L8" t="s">
        <v>2976</v>
      </c>
      <c r="M8" t="s">
        <v>2977</v>
      </c>
      <c r="N8">
        <v>8020</v>
      </c>
      <c r="O8">
        <v>100</v>
      </c>
      <c r="P8">
        <v>69</v>
      </c>
      <c r="Q8">
        <v>5010</v>
      </c>
      <c r="R8">
        <v>6371</v>
      </c>
    </row>
    <row r="9" spans="1:18" x14ac:dyDescent="0.3">
      <c r="A9">
        <v>2017</v>
      </c>
      <c r="B9" s="1">
        <v>42913</v>
      </c>
      <c r="C9">
        <v>6</v>
      </c>
      <c r="D9" t="s">
        <v>3218</v>
      </c>
      <c r="E9" t="s">
        <v>15</v>
      </c>
      <c r="F9" t="s">
        <v>16</v>
      </c>
      <c r="G9" t="s">
        <v>17</v>
      </c>
      <c r="H9" s="5" t="s">
        <v>3219</v>
      </c>
      <c r="I9" s="2">
        <v>3224.6</v>
      </c>
      <c r="J9">
        <v>0</v>
      </c>
      <c r="K9" s="2">
        <f t="shared" si="0"/>
        <v>3224.6</v>
      </c>
      <c r="L9" t="s">
        <v>19</v>
      </c>
      <c r="M9" t="s">
        <v>20</v>
      </c>
      <c r="N9">
        <v>8020</v>
      </c>
      <c r="O9">
        <v>100</v>
      </c>
      <c r="P9">
        <v>69</v>
      </c>
      <c r="Q9">
        <v>5010</v>
      </c>
      <c r="R9">
        <v>6368</v>
      </c>
    </row>
    <row r="10" spans="1:18" x14ac:dyDescent="0.3">
      <c r="A10">
        <v>2017</v>
      </c>
      <c r="B10" s="1">
        <v>42913</v>
      </c>
      <c r="C10">
        <v>6</v>
      </c>
      <c r="D10" t="s">
        <v>3198</v>
      </c>
      <c r="E10" t="s">
        <v>15</v>
      </c>
      <c r="F10" t="s">
        <v>16</v>
      </c>
      <c r="G10" t="s">
        <v>17</v>
      </c>
      <c r="H10" s="5" t="s">
        <v>3199</v>
      </c>
      <c r="I10" s="2">
        <v>3127.36</v>
      </c>
      <c r="J10">
        <v>0</v>
      </c>
      <c r="K10" s="2">
        <f t="shared" si="0"/>
        <v>3127.36</v>
      </c>
      <c r="L10" t="s">
        <v>37</v>
      </c>
      <c r="M10" t="s">
        <v>38</v>
      </c>
      <c r="N10">
        <v>8020</v>
      </c>
      <c r="O10">
        <v>100</v>
      </c>
      <c r="P10">
        <v>69</v>
      </c>
      <c r="Q10">
        <v>5010</v>
      </c>
      <c r="R10">
        <v>6369</v>
      </c>
    </row>
    <row r="11" spans="1:18" x14ac:dyDescent="0.3">
      <c r="A11">
        <v>2017</v>
      </c>
      <c r="B11" s="1">
        <v>42913</v>
      </c>
      <c r="C11">
        <v>6</v>
      </c>
      <c r="D11" t="s">
        <v>3208</v>
      </c>
      <c r="E11" t="s">
        <v>15</v>
      </c>
      <c r="F11" t="s">
        <v>16</v>
      </c>
      <c r="G11" t="s">
        <v>17</v>
      </c>
      <c r="H11" s="5" t="s">
        <v>3209</v>
      </c>
      <c r="I11" s="2">
        <v>2361.62</v>
      </c>
      <c r="J11">
        <v>0</v>
      </c>
      <c r="K11" s="2">
        <f t="shared" si="0"/>
        <v>2361.62</v>
      </c>
      <c r="L11" t="s">
        <v>19</v>
      </c>
      <c r="M11" t="s">
        <v>20</v>
      </c>
      <c r="N11">
        <v>8020</v>
      </c>
      <c r="O11">
        <v>100</v>
      </c>
      <c r="P11">
        <v>69</v>
      </c>
      <c r="Q11">
        <v>5010</v>
      </c>
      <c r="R11">
        <v>6368</v>
      </c>
    </row>
    <row r="12" spans="1:18" x14ac:dyDescent="0.3">
      <c r="A12">
        <v>2017</v>
      </c>
      <c r="B12" s="1">
        <v>42913</v>
      </c>
      <c r="C12">
        <v>6</v>
      </c>
      <c r="D12" t="s">
        <v>3229</v>
      </c>
      <c r="E12" t="s">
        <v>15</v>
      </c>
      <c r="F12" t="s">
        <v>16</v>
      </c>
      <c r="G12" t="s">
        <v>17</v>
      </c>
      <c r="H12" s="5" t="s">
        <v>3230</v>
      </c>
      <c r="I12" s="2">
        <v>2344.3000000000002</v>
      </c>
      <c r="J12">
        <v>0</v>
      </c>
      <c r="K12" s="2">
        <f t="shared" si="0"/>
        <v>2344.3000000000002</v>
      </c>
      <c r="L12" t="s">
        <v>47</v>
      </c>
      <c r="M12" t="s">
        <v>48</v>
      </c>
      <c r="N12">
        <v>8020</v>
      </c>
      <c r="O12">
        <v>100</v>
      </c>
      <c r="P12">
        <v>69</v>
      </c>
      <c r="Q12">
        <v>5200</v>
      </c>
      <c r="R12">
        <v>6364</v>
      </c>
    </row>
    <row r="13" spans="1:18" x14ac:dyDescent="0.3">
      <c r="A13">
        <v>2017</v>
      </c>
      <c r="B13" s="1">
        <v>42913</v>
      </c>
      <c r="C13">
        <v>6</v>
      </c>
      <c r="D13" t="s">
        <v>3202</v>
      </c>
      <c r="E13" t="s">
        <v>15</v>
      </c>
      <c r="F13" t="s">
        <v>16</v>
      </c>
      <c r="G13" t="s">
        <v>17</v>
      </c>
      <c r="H13" s="5" t="s">
        <v>3203</v>
      </c>
      <c r="I13" s="2">
        <v>1947.18</v>
      </c>
      <c r="J13">
        <v>0</v>
      </c>
      <c r="K13" s="2">
        <f t="shared" si="0"/>
        <v>1947.18</v>
      </c>
      <c r="L13" t="s">
        <v>37</v>
      </c>
      <c r="M13" t="s">
        <v>38</v>
      </c>
      <c r="N13">
        <v>8020</v>
      </c>
      <c r="O13">
        <v>100</v>
      </c>
      <c r="P13">
        <v>69</v>
      </c>
      <c r="Q13">
        <v>5010</v>
      </c>
      <c r="R13">
        <v>6369</v>
      </c>
    </row>
    <row r="14" spans="1:18" x14ac:dyDescent="0.3">
      <c r="A14">
        <v>2017</v>
      </c>
      <c r="B14" s="1">
        <v>42913</v>
      </c>
      <c r="C14">
        <v>6</v>
      </c>
      <c r="D14" t="s">
        <v>3231</v>
      </c>
      <c r="E14" t="s">
        <v>15</v>
      </c>
      <c r="F14" t="s">
        <v>16</v>
      </c>
      <c r="G14" t="s">
        <v>17</v>
      </c>
      <c r="H14" s="5" t="s">
        <v>3232</v>
      </c>
      <c r="I14" s="2">
        <v>1706.47</v>
      </c>
      <c r="J14">
        <v>0</v>
      </c>
      <c r="K14" s="2">
        <f t="shared" si="0"/>
        <v>1706.47</v>
      </c>
      <c r="L14" t="s">
        <v>47</v>
      </c>
      <c r="M14" t="s">
        <v>48</v>
      </c>
      <c r="N14">
        <v>8020</v>
      </c>
      <c r="O14">
        <v>100</v>
      </c>
      <c r="P14">
        <v>69</v>
      </c>
      <c r="Q14">
        <v>5200</v>
      </c>
      <c r="R14">
        <v>6364</v>
      </c>
    </row>
    <row r="15" spans="1:18" x14ac:dyDescent="0.3">
      <c r="A15">
        <v>2017</v>
      </c>
      <c r="B15" s="1">
        <v>42913</v>
      </c>
      <c r="C15">
        <v>6</v>
      </c>
      <c r="D15" t="s">
        <v>3210</v>
      </c>
      <c r="E15" t="s">
        <v>15</v>
      </c>
      <c r="F15" t="s">
        <v>16</v>
      </c>
      <c r="G15" t="s">
        <v>17</v>
      </c>
      <c r="H15" s="5" t="s">
        <v>3211</v>
      </c>
      <c r="I15" s="2">
        <v>1691.84</v>
      </c>
      <c r="J15">
        <v>0</v>
      </c>
      <c r="K15" s="2">
        <f t="shared" si="0"/>
        <v>1691.84</v>
      </c>
      <c r="L15" t="s">
        <v>19</v>
      </c>
      <c r="M15" t="s">
        <v>20</v>
      </c>
      <c r="N15">
        <v>8020</v>
      </c>
      <c r="O15">
        <v>100</v>
      </c>
      <c r="P15">
        <v>69</v>
      </c>
      <c r="Q15">
        <v>5010</v>
      </c>
      <c r="R15">
        <v>6368</v>
      </c>
    </row>
    <row r="16" spans="1:18" x14ac:dyDescent="0.3">
      <c r="A16">
        <v>2017</v>
      </c>
      <c r="B16" s="1">
        <v>42913</v>
      </c>
      <c r="C16">
        <v>6</v>
      </c>
      <c r="D16" t="s">
        <v>3216</v>
      </c>
      <c r="E16" t="s">
        <v>15</v>
      </c>
      <c r="F16" t="s">
        <v>16</v>
      </c>
      <c r="G16" t="s">
        <v>17</v>
      </c>
      <c r="H16" s="5" t="s">
        <v>3217</v>
      </c>
      <c r="I16" s="2">
        <v>1676.08</v>
      </c>
      <c r="J16">
        <v>0</v>
      </c>
      <c r="K16" s="2">
        <f t="shared" si="0"/>
        <v>1676.08</v>
      </c>
      <c r="L16" t="s">
        <v>19</v>
      </c>
      <c r="M16" t="s">
        <v>20</v>
      </c>
      <c r="N16">
        <v>8020</v>
      </c>
      <c r="O16">
        <v>100</v>
      </c>
      <c r="P16">
        <v>69</v>
      </c>
      <c r="Q16">
        <v>5010</v>
      </c>
      <c r="R16">
        <v>6368</v>
      </c>
    </row>
    <row r="17" spans="1:18" x14ac:dyDescent="0.3">
      <c r="A17">
        <v>2017</v>
      </c>
      <c r="B17" s="1">
        <v>42913</v>
      </c>
      <c r="C17">
        <v>6</v>
      </c>
      <c r="D17" t="s">
        <v>3204</v>
      </c>
      <c r="E17" t="s">
        <v>15</v>
      </c>
      <c r="F17" t="s">
        <v>16</v>
      </c>
      <c r="G17" t="s">
        <v>17</v>
      </c>
      <c r="H17" s="5" t="s">
        <v>3205</v>
      </c>
      <c r="I17" s="2">
        <v>1674.86</v>
      </c>
      <c r="J17">
        <v>0</v>
      </c>
      <c r="K17" s="2">
        <f t="shared" si="0"/>
        <v>1674.86</v>
      </c>
      <c r="L17" t="s">
        <v>37</v>
      </c>
      <c r="M17" t="s">
        <v>38</v>
      </c>
      <c r="N17">
        <v>8020</v>
      </c>
      <c r="O17">
        <v>100</v>
      </c>
      <c r="P17">
        <v>69</v>
      </c>
      <c r="Q17">
        <v>5010</v>
      </c>
      <c r="R17">
        <v>6369</v>
      </c>
    </row>
    <row r="18" spans="1:18" x14ac:dyDescent="0.3">
      <c r="A18">
        <v>2017</v>
      </c>
      <c r="B18" s="1">
        <v>42913</v>
      </c>
      <c r="C18">
        <v>6</v>
      </c>
      <c r="D18" t="s">
        <v>3235</v>
      </c>
      <c r="E18" t="s">
        <v>15</v>
      </c>
      <c r="F18" t="s">
        <v>16</v>
      </c>
      <c r="G18" t="s">
        <v>17</v>
      </c>
      <c r="H18" s="5" t="s">
        <v>3236</v>
      </c>
      <c r="I18" s="2">
        <v>1629.33</v>
      </c>
      <c r="J18">
        <v>0</v>
      </c>
      <c r="K18" s="2">
        <f t="shared" si="0"/>
        <v>1629.33</v>
      </c>
      <c r="L18" t="s">
        <v>47</v>
      </c>
      <c r="M18" t="s">
        <v>48</v>
      </c>
      <c r="N18">
        <v>8020</v>
      </c>
      <c r="O18">
        <v>100</v>
      </c>
      <c r="P18">
        <v>69</v>
      </c>
      <c r="Q18">
        <v>5200</v>
      </c>
      <c r="R18">
        <v>6364</v>
      </c>
    </row>
    <row r="19" spans="1:18" x14ac:dyDescent="0.3">
      <c r="A19">
        <v>2017</v>
      </c>
      <c r="B19" s="1">
        <v>42913</v>
      </c>
      <c r="C19">
        <v>6</v>
      </c>
      <c r="D19" t="s">
        <v>3212</v>
      </c>
      <c r="E19" t="s">
        <v>15</v>
      </c>
      <c r="F19" t="s">
        <v>16</v>
      </c>
      <c r="G19" t="s">
        <v>17</v>
      </c>
      <c r="H19" s="5" t="s">
        <v>3213</v>
      </c>
      <c r="I19" s="2">
        <v>1322.63</v>
      </c>
      <c r="J19">
        <v>0</v>
      </c>
      <c r="K19" s="2">
        <f t="shared" si="0"/>
        <v>1322.63</v>
      </c>
      <c r="L19" t="s">
        <v>19</v>
      </c>
      <c r="M19" t="s">
        <v>20</v>
      </c>
      <c r="N19">
        <v>8020</v>
      </c>
      <c r="O19">
        <v>100</v>
      </c>
      <c r="P19">
        <v>69</v>
      </c>
      <c r="Q19">
        <v>5010</v>
      </c>
      <c r="R19">
        <v>6368</v>
      </c>
    </row>
    <row r="20" spans="1:18" x14ac:dyDescent="0.3">
      <c r="A20">
        <v>2017</v>
      </c>
      <c r="B20" s="1">
        <v>42913</v>
      </c>
      <c r="C20">
        <v>6</v>
      </c>
      <c r="D20" t="s">
        <v>3200</v>
      </c>
      <c r="E20" t="s">
        <v>15</v>
      </c>
      <c r="F20" t="s">
        <v>16</v>
      </c>
      <c r="G20" t="s">
        <v>17</v>
      </c>
      <c r="H20" s="5" t="s">
        <v>3201</v>
      </c>
      <c r="I20" s="2">
        <v>1252.03</v>
      </c>
      <c r="J20">
        <v>0</v>
      </c>
      <c r="K20" s="2">
        <f t="shared" si="0"/>
        <v>1252.03</v>
      </c>
      <c r="L20" t="s">
        <v>37</v>
      </c>
      <c r="M20" t="s">
        <v>38</v>
      </c>
      <c r="N20">
        <v>8020</v>
      </c>
      <c r="O20">
        <v>100</v>
      </c>
      <c r="P20">
        <v>69</v>
      </c>
      <c r="Q20">
        <v>5010</v>
      </c>
      <c r="R20">
        <v>6369</v>
      </c>
    </row>
    <row r="21" spans="1:18" x14ac:dyDescent="0.3">
      <c r="A21">
        <v>2017</v>
      </c>
      <c r="B21" s="1">
        <v>42913</v>
      </c>
      <c r="C21">
        <v>6</v>
      </c>
      <c r="D21" t="s">
        <v>3224</v>
      </c>
      <c r="E21" t="s">
        <v>15</v>
      </c>
      <c r="F21" t="s">
        <v>122</v>
      </c>
      <c r="G21" t="s">
        <v>123</v>
      </c>
      <c r="H21" s="5" t="s">
        <v>3225</v>
      </c>
      <c r="I21">
        <v>370.87</v>
      </c>
      <c r="J21">
        <v>0</v>
      </c>
      <c r="K21" s="2">
        <f t="shared" si="0"/>
        <v>370.87</v>
      </c>
      <c r="L21" t="s">
        <v>2978</v>
      </c>
      <c r="M21" t="s">
        <v>2979</v>
      </c>
      <c r="N21">
        <v>8020</v>
      </c>
      <c r="O21">
        <v>100</v>
      </c>
      <c r="P21">
        <v>69</v>
      </c>
      <c r="Q21">
        <v>5010</v>
      </c>
      <c r="R21">
        <v>6343</v>
      </c>
    </row>
    <row r="22" spans="1:18" x14ac:dyDescent="0.3">
      <c r="A22">
        <v>2017</v>
      </c>
      <c r="B22" s="1">
        <v>42913</v>
      </c>
      <c r="C22">
        <v>6</v>
      </c>
      <c r="D22" t="s">
        <v>3206</v>
      </c>
      <c r="E22" t="s">
        <v>15</v>
      </c>
      <c r="F22" t="s">
        <v>16</v>
      </c>
      <c r="G22" t="s">
        <v>17</v>
      </c>
      <c r="H22" s="5" t="s">
        <v>3207</v>
      </c>
      <c r="I22">
        <v>316.8</v>
      </c>
      <c r="J22">
        <v>0</v>
      </c>
      <c r="K22" s="2">
        <f t="shared" si="0"/>
        <v>316.8</v>
      </c>
      <c r="L22" t="s">
        <v>19</v>
      </c>
      <c r="M22" t="s">
        <v>20</v>
      </c>
      <c r="N22">
        <v>8020</v>
      </c>
      <c r="O22">
        <v>100</v>
      </c>
      <c r="P22">
        <v>69</v>
      </c>
      <c r="Q22">
        <v>5010</v>
      </c>
      <c r="R22">
        <v>6368</v>
      </c>
    </row>
    <row r="23" spans="1:18" x14ac:dyDescent="0.3">
      <c r="A23">
        <v>2017</v>
      </c>
      <c r="B23" s="1">
        <v>42913</v>
      </c>
      <c r="C23">
        <v>6</v>
      </c>
      <c r="D23" t="s">
        <v>3220</v>
      </c>
      <c r="E23" t="s">
        <v>15</v>
      </c>
      <c r="F23" t="s">
        <v>16</v>
      </c>
      <c r="G23" t="s">
        <v>17</v>
      </c>
      <c r="H23" s="5" t="s">
        <v>3221</v>
      </c>
      <c r="I23">
        <v>295.32</v>
      </c>
      <c r="J23">
        <v>0</v>
      </c>
      <c r="K23" s="2">
        <f t="shared" si="0"/>
        <v>295.32</v>
      </c>
      <c r="L23" t="s">
        <v>19</v>
      </c>
      <c r="M23" t="s">
        <v>20</v>
      </c>
      <c r="N23">
        <v>8020</v>
      </c>
      <c r="O23">
        <v>100</v>
      </c>
      <c r="P23">
        <v>69</v>
      </c>
      <c r="Q23">
        <v>5010</v>
      </c>
      <c r="R23">
        <v>6368</v>
      </c>
    </row>
    <row r="24" spans="1:18" x14ac:dyDescent="0.3">
      <c r="A24">
        <v>2017</v>
      </c>
      <c r="B24" s="1">
        <v>42913</v>
      </c>
      <c r="C24">
        <v>6</v>
      </c>
      <c r="D24" t="s">
        <v>3237</v>
      </c>
      <c r="E24" t="s">
        <v>15</v>
      </c>
      <c r="F24" t="s">
        <v>16</v>
      </c>
      <c r="G24" t="s">
        <v>17</v>
      </c>
      <c r="H24" s="5" t="s">
        <v>3238</v>
      </c>
      <c r="I24">
        <v>273.01</v>
      </c>
      <c r="J24">
        <v>0</v>
      </c>
      <c r="K24" s="2">
        <f t="shared" si="0"/>
        <v>273.01</v>
      </c>
      <c r="L24" t="s">
        <v>47</v>
      </c>
      <c r="M24" t="s">
        <v>48</v>
      </c>
      <c r="N24">
        <v>8020</v>
      </c>
      <c r="O24">
        <v>100</v>
      </c>
      <c r="P24">
        <v>69</v>
      </c>
      <c r="Q24">
        <v>5200</v>
      </c>
      <c r="R24">
        <v>6364</v>
      </c>
    </row>
    <row r="25" spans="1:18" x14ac:dyDescent="0.3">
      <c r="A25">
        <v>2017</v>
      </c>
      <c r="B25" s="1">
        <v>42913</v>
      </c>
      <c r="C25">
        <v>6</v>
      </c>
      <c r="D25" t="s">
        <v>3214</v>
      </c>
      <c r="E25" t="s">
        <v>15</v>
      </c>
      <c r="F25" t="s">
        <v>16</v>
      </c>
      <c r="G25" t="s">
        <v>17</v>
      </c>
      <c r="H25" s="5" t="s">
        <v>3215</v>
      </c>
      <c r="I25">
        <v>119.43</v>
      </c>
      <c r="J25">
        <v>0</v>
      </c>
      <c r="K25" s="2">
        <f t="shared" si="0"/>
        <v>119.43</v>
      </c>
      <c r="L25" t="s">
        <v>19</v>
      </c>
      <c r="M25" t="s">
        <v>20</v>
      </c>
      <c r="N25">
        <v>8020</v>
      </c>
      <c r="O25">
        <v>100</v>
      </c>
      <c r="P25">
        <v>69</v>
      </c>
      <c r="Q25">
        <v>5010</v>
      </c>
      <c r="R25">
        <v>6368</v>
      </c>
    </row>
    <row r="26" spans="1:18" x14ac:dyDescent="0.3">
      <c r="A26">
        <v>2017</v>
      </c>
      <c r="B26" s="1">
        <v>42913</v>
      </c>
      <c r="C26">
        <v>6</v>
      </c>
      <c r="D26" t="s">
        <v>3233</v>
      </c>
      <c r="E26" t="s">
        <v>15</v>
      </c>
      <c r="F26" t="s">
        <v>16</v>
      </c>
      <c r="G26" t="s">
        <v>17</v>
      </c>
      <c r="H26" s="5" t="s">
        <v>3234</v>
      </c>
      <c r="I26">
        <v>60.13</v>
      </c>
      <c r="J26">
        <v>0</v>
      </c>
      <c r="K26" s="2">
        <f t="shared" si="0"/>
        <v>60.13</v>
      </c>
      <c r="L26" t="s">
        <v>47</v>
      </c>
      <c r="M26" t="s">
        <v>48</v>
      </c>
      <c r="N26">
        <v>8020</v>
      </c>
      <c r="O26">
        <v>100</v>
      </c>
      <c r="P26">
        <v>69</v>
      </c>
      <c r="Q26">
        <v>5200</v>
      </c>
      <c r="R26">
        <v>6364</v>
      </c>
    </row>
    <row r="27" spans="1:18" x14ac:dyDescent="0.3">
      <c r="A27">
        <v>2017</v>
      </c>
      <c r="B27" s="1">
        <v>42913</v>
      </c>
      <c r="C27">
        <v>6</v>
      </c>
      <c r="D27" t="s">
        <v>2946</v>
      </c>
      <c r="E27" t="s">
        <v>15</v>
      </c>
      <c r="F27" t="s">
        <v>2567</v>
      </c>
      <c r="G27" t="s">
        <v>2568</v>
      </c>
      <c r="H27" s="5">
        <v>162</v>
      </c>
      <c r="I27">
        <v>0</v>
      </c>
      <c r="J27" s="2">
        <v>20608.07</v>
      </c>
      <c r="K27" s="2">
        <f t="shared" si="0"/>
        <v>-20608.07</v>
      </c>
      <c r="L27" t="s">
        <v>2947</v>
      </c>
      <c r="M27" t="s">
        <v>2948</v>
      </c>
      <c r="N27">
        <v>8020</v>
      </c>
      <c r="O27">
        <v>100</v>
      </c>
      <c r="P27">
        <v>69</v>
      </c>
      <c r="Q27">
        <v>5010</v>
      </c>
      <c r="R27">
        <v>6373</v>
      </c>
    </row>
    <row r="28" spans="1:18" x14ac:dyDescent="0.3">
      <c r="I28">
        <f>SUM(I2:I27)</f>
        <v>105084.57</v>
      </c>
      <c r="J28">
        <f>SUM(J2:J27)</f>
        <v>20608.07</v>
      </c>
      <c r="K28" s="2">
        <f>SUBTOTAL(9,K2:K27)</f>
        <v>84476.5</v>
      </c>
    </row>
    <row r="40" spans="1:6" x14ac:dyDescent="0.3">
      <c r="A40" s="4" t="s">
        <v>128</v>
      </c>
      <c r="B40" s="4" t="s">
        <v>11</v>
      </c>
      <c r="C40" t="s">
        <v>130</v>
      </c>
      <c r="D40" t="s">
        <v>3106</v>
      </c>
      <c r="E40" t="s">
        <v>3271</v>
      </c>
    </row>
    <row r="41" spans="1:6" x14ac:dyDescent="0.3">
      <c r="A41" s="5" t="s">
        <v>61</v>
      </c>
      <c r="B41" s="5" t="s">
        <v>60</v>
      </c>
      <c r="C41" s="8">
        <v>21305.85</v>
      </c>
      <c r="D41" s="207">
        <f>'2017 Jun APUC'!O23</f>
        <v>21305.85</v>
      </c>
      <c r="E41" s="8">
        <f>C41-D41</f>
        <v>0</v>
      </c>
    </row>
    <row r="42" spans="1:6" x14ac:dyDescent="0.3">
      <c r="A42" s="5" t="s">
        <v>38</v>
      </c>
      <c r="B42" s="5" t="s">
        <v>37</v>
      </c>
      <c r="C42" s="8">
        <v>16375.430000000002</v>
      </c>
      <c r="D42" s="207">
        <f>'2017 Jun Labs Corp '!O23</f>
        <v>16375.430000000002</v>
      </c>
      <c r="E42" s="8">
        <f t="shared" ref="E42:E47" si="1">C42-D42</f>
        <v>0</v>
      </c>
    </row>
    <row r="43" spans="1:6" x14ac:dyDescent="0.3">
      <c r="A43" s="5" t="s">
        <v>20</v>
      </c>
      <c r="B43" s="5" t="s">
        <v>19</v>
      </c>
      <c r="C43" s="8">
        <v>11008.32</v>
      </c>
      <c r="D43" s="207">
        <f>'2017 Jun Labs Bus'!O31</f>
        <v>11008.32</v>
      </c>
      <c r="E43" s="8">
        <f t="shared" si="1"/>
        <v>0</v>
      </c>
    </row>
    <row r="44" spans="1:6" x14ac:dyDescent="0.3">
      <c r="A44" s="5" t="s">
        <v>2979</v>
      </c>
      <c r="B44" s="5" t="s">
        <v>2978</v>
      </c>
      <c r="C44" s="8">
        <v>9501.0300000000007</v>
      </c>
      <c r="D44">
        <f>'2017 Jun Labs US Bus'!N23</f>
        <v>9501.0300000000007</v>
      </c>
      <c r="E44" s="8">
        <f t="shared" si="1"/>
        <v>0</v>
      </c>
    </row>
    <row r="45" spans="1:6" x14ac:dyDescent="0.3">
      <c r="A45" s="5" t="s">
        <v>2977</v>
      </c>
      <c r="B45" s="5" t="s">
        <v>2976</v>
      </c>
      <c r="C45" s="8">
        <v>5892.27</v>
      </c>
      <c r="D45">
        <f>'2017 Jun Labs US Corp'!N23</f>
        <v>5892.27</v>
      </c>
      <c r="E45" s="8">
        <f t="shared" si="1"/>
        <v>0</v>
      </c>
    </row>
    <row r="46" spans="1:6" x14ac:dyDescent="0.3">
      <c r="A46" s="5" t="s">
        <v>48</v>
      </c>
      <c r="B46" s="5" t="s">
        <v>47</v>
      </c>
      <c r="C46" s="8">
        <v>6013.2400000000007</v>
      </c>
      <c r="D46" s="207">
        <f>'2017 Jun LUC '!O23</f>
        <v>6013.2400000000007</v>
      </c>
      <c r="E46" s="8">
        <f t="shared" si="1"/>
        <v>0</v>
      </c>
    </row>
    <row r="47" spans="1:6" x14ac:dyDescent="0.3">
      <c r="A47" s="5" t="s">
        <v>2948</v>
      </c>
      <c r="B47" s="5" t="s">
        <v>2947</v>
      </c>
      <c r="C47" s="8">
        <v>34988.43</v>
      </c>
      <c r="D47">
        <f>'2017 Jun LU Reg'!N22</f>
        <v>14380.36</v>
      </c>
      <c r="E47" s="8">
        <f t="shared" si="1"/>
        <v>20608.07</v>
      </c>
      <c r="F47" t="s">
        <v>3272</v>
      </c>
    </row>
    <row r="48" spans="1:6" x14ac:dyDescent="0.3">
      <c r="A48" s="5" t="s">
        <v>129</v>
      </c>
      <c r="C48" s="8">
        <v>105084.57</v>
      </c>
      <c r="D48">
        <f>SUBTOTAL(9,D41:D47)</f>
        <v>84476.5</v>
      </c>
    </row>
  </sheetData>
  <autoFilter ref="A1:R27">
    <sortState ref="A2:R27">
      <sortCondition descending="1" ref="K1:K27"/>
    </sortState>
  </autoFilter>
  <pageMargins left="0.7" right="0.7" top="0.75" bottom="0.75" header="0.3" footer="0.3"/>
  <pageSetup scale="39" orientation="landscape" r:id="rId2"/>
  <headerFooter>
    <oddFooter>&amp;L&amp;A&amp;RLU 009391X&amp;P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U64"/>
  <sheetViews>
    <sheetView topLeftCell="A6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21.21875" style="19" customWidth="1"/>
    <col min="18" max="18" width="16" style="19" customWidth="1"/>
    <col min="19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2773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28"/>
      <c r="M6" s="31" t="s">
        <v>601</v>
      </c>
      <c r="N6" s="32">
        <v>12348.65</v>
      </c>
      <c r="O6" s="7">
        <v>21305.85</v>
      </c>
      <c r="P6" s="19" t="s">
        <v>3195</v>
      </c>
    </row>
    <row r="7" spans="3:19" ht="14.4" x14ac:dyDescent="0.3">
      <c r="L7" s="28"/>
      <c r="M7" s="31" t="s">
        <v>603</v>
      </c>
      <c r="N7" s="33">
        <v>3282.55</v>
      </c>
      <c r="O7">
        <v>5663.58</v>
      </c>
      <c r="P7" s="19" t="s">
        <v>3243</v>
      </c>
    </row>
    <row r="8" spans="3:19" ht="14.4" x14ac:dyDescent="0.3">
      <c r="L8" s="28"/>
      <c r="M8" s="31"/>
      <c r="N8" s="33"/>
      <c r="O8"/>
    </row>
    <row r="9" spans="3:19" ht="14.4" x14ac:dyDescent="0.3">
      <c r="L9" s="28"/>
      <c r="M9" s="31"/>
      <c r="N9" s="188"/>
      <c r="O9"/>
      <c r="R9" s="35"/>
      <c r="S9" s="35"/>
    </row>
    <row r="10" spans="3:19" ht="14.4" x14ac:dyDescent="0.3">
      <c r="L10" s="28"/>
      <c r="M10" s="31"/>
      <c r="N10" s="112"/>
      <c r="O10"/>
    </row>
    <row r="11" spans="3:19" ht="14.4" x14ac:dyDescent="0.3">
      <c r="L11" s="28"/>
      <c r="M11" s="31"/>
      <c r="N11" s="34"/>
      <c r="O11"/>
    </row>
    <row r="12" spans="3:19" ht="14.4" x14ac:dyDescent="0.3">
      <c r="L12" s="28"/>
      <c r="M12" s="31"/>
      <c r="N12" s="106"/>
      <c r="O12"/>
    </row>
    <row r="13" spans="3:19" ht="14.4" x14ac:dyDescent="0.3">
      <c r="L13" s="28"/>
      <c r="M13" s="31"/>
      <c r="N13" s="34"/>
      <c r="O13"/>
    </row>
    <row r="14" spans="3:19" ht="14.4" x14ac:dyDescent="0.3">
      <c r="L14" s="28"/>
      <c r="M14" s="31"/>
      <c r="N14" s="106"/>
      <c r="O14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28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</f>
        <v>21305.85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1" ht="14.4" x14ac:dyDescent="0.3">
      <c r="N25" s="52"/>
      <c r="O25" s="203"/>
      <c r="Q25" s="53"/>
      <c r="R25" s="54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839.03573646807979</v>
      </c>
      <c r="P26" s="60"/>
      <c r="Q26" s="61" t="s">
        <v>632</v>
      </c>
      <c r="R26" s="61" t="s">
        <v>3244</v>
      </c>
      <c r="S26" s="205">
        <v>42916</v>
      </c>
      <c r="T26" s="171">
        <f>O26</f>
        <v>839.03573646807979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1618.460762221031</v>
      </c>
      <c r="P27" s="69"/>
      <c r="Q27" s="61" t="s">
        <v>635</v>
      </c>
      <c r="R27" s="61" t="s">
        <v>3244</v>
      </c>
      <c r="S27" s="205">
        <v>42916</v>
      </c>
      <c r="T27" s="171">
        <f t="shared" ref="T27:T48" si="8">O27</f>
        <v>1618.460762221031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5496.657817531107</v>
      </c>
      <c r="P28" s="60"/>
      <c r="Q28" s="61" t="s">
        <v>638</v>
      </c>
      <c r="R28" s="61" t="s">
        <v>3244</v>
      </c>
      <c r="S28" s="205">
        <v>42916</v>
      </c>
      <c r="T28" s="171">
        <f t="shared" si="8"/>
        <v>5496.657817531107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4985.3541596008463</v>
      </c>
      <c r="P29" s="60"/>
      <c r="Q29" s="61" t="s">
        <v>640</v>
      </c>
      <c r="R29" s="61" t="s">
        <v>3244</v>
      </c>
      <c r="S29" s="205">
        <v>42916</v>
      </c>
      <c r="T29" s="171">
        <f t="shared" si="8"/>
        <v>4985.3541596008463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1737.582033741646</v>
      </c>
      <c r="P30" s="73"/>
      <c r="Q30" s="61" t="s">
        <v>642</v>
      </c>
      <c r="R30" s="61" t="s">
        <v>3244</v>
      </c>
      <c r="S30" s="205">
        <v>42916</v>
      </c>
      <c r="T30" s="171">
        <f t="shared" si="8"/>
        <v>1737.582033741646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522.87440836914163</v>
      </c>
      <c r="P31" s="73"/>
      <c r="Q31" s="61" t="s">
        <v>644</v>
      </c>
      <c r="R31" s="61" t="s">
        <v>3244</v>
      </c>
      <c r="S31" s="205">
        <v>42916</v>
      </c>
      <c r="T31" s="171">
        <f t="shared" si="8"/>
        <v>522.87440836914163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130.55747696927378</v>
      </c>
      <c r="P32" s="60"/>
      <c r="Q32" s="61" t="s">
        <v>646</v>
      </c>
      <c r="R32" s="61" t="s">
        <v>3244</v>
      </c>
      <c r="S32" s="205">
        <v>42916</v>
      </c>
      <c r="T32" s="171">
        <f t="shared" si="8"/>
        <v>130.55747696927378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200.39436238442235</v>
      </c>
      <c r="P33" s="73"/>
      <c r="Q33" s="61" t="s">
        <v>648</v>
      </c>
      <c r="R33" s="61" t="s">
        <v>3244</v>
      </c>
      <c r="S33" s="205">
        <v>42916</v>
      </c>
      <c r="T33" s="171">
        <f t="shared" si="8"/>
        <v>200.39436238442235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2237.4491373959831</v>
      </c>
      <c r="P34" s="60"/>
      <c r="Q34" s="61" t="s">
        <v>650</v>
      </c>
      <c r="R34" s="61" t="s">
        <v>3244</v>
      </c>
      <c r="S34" s="205">
        <v>42916</v>
      </c>
      <c r="T34" s="171">
        <f t="shared" si="8"/>
        <v>2237.4491373959831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453.47713375491077</v>
      </c>
      <c r="P35" s="73"/>
      <c r="Q35" s="61" t="s">
        <v>652</v>
      </c>
      <c r="R35" s="61" t="s">
        <v>3244</v>
      </c>
      <c r="S35" s="205">
        <v>42916</v>
      </c>
      <c r="T35" s="171">
        <f t="shared" si="8"/>
        <v>453.47713375491077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79.831895498434022</v>
      </c>
      <c r="P36" s="73"/>
      <c r="Q36" s="61" t="s">
        <v>654</v>
      </c>
      <c r="R36" s="61" t="s">
        <v>3244</v>
      </c>
      <c r="S36" s="205">
        <v>42916</v>
      </c>
      <c r="T36" s="171">
        <f t="shared" si="8"/>
        <v>79.831895498434022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265.58968723308726</v>
      </c>
      <c r="P37" s="73"/>
      <c r="Q37" s="61" t="s">
        <v>656</v>
      </c>
      <c r="R37" s="61" t="s">
        <v>3244</v>
      </c>
      <c r="S37" s="205">
        <v>42916</v>
      </c>
      <c r="T37" s="171">
        <f t="shared" si="8"/>
        <v>265.58968723308726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258.8392795809105</v>
      </c>
      <c r="P38" s="60"/>
      <c r="Q38" s="61" t="s">
        <v>658</v>
      </c>
      <c r="R38" s="61" t="s">
        <v>3244</v>
      </c>
      <c r="S38" s="205">
        <v>42916</v>
      </c>
      <c r="T38" s="171">
        <f t="shared" si="8"/>
        <v>258.8392795809105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125.09510366453908</v>
      </c>
      <c r="P39" s="60"/>
      <c r="Q39" s="61" t="s">
        <v>660</v>
      </c>
      <c r="R39" s="61" t="s">
        <v>3244</v>
      </c>
      <c r="S39" s="205">
        <v>42916</v>
      </c>
      <c r="T39" s="171">
        <f t="shared" si="8"/>
        <v>125.09510366453908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82.772196082513304</v>
      </c>
      <c r="P40" s="60"/>
      <c r="Q40" s="61" t="s">
        <v>662</v>
      </c>
      <c r="R40" s="61" t="s">
        <v>3244</v>
      </c>
      <c r="S40" s="205">
        <v>42916</v>
      </c>
      <c r="T40" s="171">
        <f t="shared" si="8"/>
        <v>82.772196082513304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110.17207626299259</v>
      </c>
      <c r="P41" s="73"/>
      <c r="Q41" s="61" t="s">
        <v>664</v>
      </c>
      <c r="R41" s="61" t="s">
        <v>3244</v>
      </c>
      <c r="S41" s="205">
        <v>42916</v>
      </c>
      <c r="T41" s="171">
        <f t="shared" si="8"/>
        <v>110.17207626299259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251.32584547497791</v>
      </c>
      <c r="P42" s="73"/>
      <c r="Q42" s="61" t="s">
        <v>666</v>
      </c>
      <c r="R42" s="61" t="s">
        <v>3244</v>
      </c>
      <c r="S42" s="205">
        <v>42916</v>
      </c>
      <c r="T42" s="171">
        <f t="shared" si="8"/>
        <v>251.32584547497791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715.485792922869</v>
      </c>
      <c r="P43" s="73"/>
      <c r="Q43" s="61" t="s">
        <v>668</v>
      </c>
      <c r="R43" s="61" t="s">
        <v>3244</v>
      </c>
      <c r="S43" s="205">
        <v>42916</v>
      </c>
      <c r="T43" s="171">
        <f t="shared" si="8"/>
        <v>715.485792922869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926.18422382573488</v>
      </c>
      <c r="P44" s="60"/>
      <c r="Q44" s="61" t="s">
        <v>670</v>
      </c>
      <c r="R44" s="61" t="s">
        <v>3244</v>
      </c>
      <c r="S44" s="205">
        <v>42916</v>
      </c>
      <c r="T44" s="171">
        <f t="shared" si="8"/>
        <v>926.18422382573488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141.67376683524603</v>
      </c>
      <c r="P45" s="60"/>
      <c r="Q45" s="61" t="s">
        <v>592</v>
      </c>
      <c r="R45" s="61" t="s">
        <v>3244</v>
      </c>
      <c r="S45" s="205">
        <v>42916</v>
      </c>
      <c r="T45" s="171">
        <f t="shared" si="8"/>
        <v>141.67376683524603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67.172847171982909</v>
      </c>
      <c r="P46" s="60"/>
      <c r="Q46" s="61" t="s">
        <v>673</v>
      </c>
      <c r="R46" s="61" t="s">
        <v>3244</v>
      </c>
      <c r="S46" s="205">
        <v>42916</v>
      </c>
      <c r="T46" s="171">
        <f t="shared" si="8"/>
        <v>67.172847171982909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59.864257010267444</v>
      </c>
      <c r="P47" s="73"/>
      <c r="Q47" s="61" t="s">
        <v>675</v>
      </c>
      <c r="R47" s="61" t="s">
        <v>3244</v>
      </c>
      <c r="S47" s="205">
        <v>42916</v>
      </c>
      <c r="T47" s="171">
        <f t="shared" si="8"/>
        <v>59.864257010267444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21305.850000000002</v>
      </c>
      <c r="P48" s="60"/>
      <c r="Q48" s="19" t="s">
        <v>677</v>
      </c>
      <c r="R48" s="61" t="s">
        <v>3244</v>
      </c>
      <c r="S48" s="205">
        <v>42916</v>
      </c>
      <c r="T48" s="171">
        <f t="shared" si="8"/>
        <v>21305.850000000002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S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-21305.850000000002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21305.850000000002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U72"/>
  <sheetViews>
    <sheetView topLeftCell="A19" workbookViewId="0">
      <selection activeCell="C27" sqref="C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0.21875" style="19" customWidth="1"/>
    <col min="19" max="19" width="8.21875" style="19" bestFit="1" customWidth="1"/>
    <col min="20" max="20" width="11.218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 t="s">
        <v>2893</v>
      </c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36"/>
      <c r="M6" s="31" t="s">
        <v>2792</v>
      </c>
      <c r="N6" s="105">
        <v>65.400000000000006</v>
      </c>
      <c r="O6" s="189">
        <v>119.43</v>
      </c>
      <c r="P6" s="19" t="s">
        <v>3215</v>
      </c>
    </row>
    <row r="7" spans="3:19" ht="14.4" x14ac:dyDescent="0.3">
      <c r="L7" s="28"/>
      <c r="M7" s="31" t="s">
        <v>603</v>
      </c>
      <c r="N7" s="33">
        <v>17.38</v>
      </c>
      <c r="O7" s="189">
        <v>29.54</v>
      </c>
      <c r="P7" s="19" t="s">
        <v>3245</v>
      </c>
    </row>
    <row r="8" spans="3:19" ht="14.4" x14ac:dyDescent="0.3">
      <c r="L8" s="36"/>
      <c r="M8" s="31" t="s">
        <v>2792</v>
      </c>
      <c r="N8" s="105"/>
      <c r="O8" s="189">
        <v>1691.84</v>
      </c>
      <c r="P8" s="19" t="s">
        <v>3211</v>
      </c>
    </row>
    <row r="9" spans="3:19" ht="14.4" x14ac:dyDescent="0.3">
      <c r="L9" s="28"/>
      <c r="M9" s="31" t="s">
        <v>603</v>
      </c>
      <c r="N9" s="33"/>
      <c r="O9" s="189">
        <v>422.96</v>
      </c>
      <c r="P9" s="19" t="s">
        <v>3246</v>
      </c>
      <c r="R9" s="35"/>
      <c r="S9" s="35"/>
    </row>
    <row r="10" spans="3:19" ht="14.4" x14ac:dyDescent="0.3">
      <c r="L10" s="36"/>
      <c r="M10" s="31" t="s">
        <v>2792</v>
      </c>
      <c r="N10" s="106"/>
      <c r="O10" s="189">
        <v>1676.08</v>
      </c>
      <c r="P10" s="19" t="s">
        <v>3247</v>
      </c>
    </row>
    <row r="11" spans="3:19" ht="14.4" x14ac:dyDescent="0.3">
      <c r="L11" s="28"/>
      <c r="M11" s="31" t="s">
        <v>603</v>
      </c>
      <c r="N11" s="34"/>
      <c r="O11" s="189">
        <v>49.02</v>
      </c>
      <c r="P11" s="19" t="s">
        <v>3247</v>
      </c>
    </row>
    <row r="12" spans="3:19" ht="14.4" x14ac:dyDescent="0.3">
      <c r="L12" s="36"/>
      <c r="M12" s="31" t="s">
        <v>2792</v>
      </c>
      <c r="N12" s="106"/>
      <c r="O12" s="189">
        <v>295.32</v>
      </c>
      <c r="P12" s="19" t="s">
        <v>3221</v>
      </c>
    </row>
    <row r="13" spans="3:19" ht="14.4" x14ac:dyDescent="0.3">
      <c r="L13" s="28"/>
      <c r="M13" s="31" t="s">
        <v>603</v>
      </c>
      <c r="N13" s="34"/>
      <c r="O13" s="189">
        <v>78.5</v>
      </c>
      <c r="P13" s="19" t="s">
        <v>3248</v>
      </c>
    </row>
    <row r="14" spans="3:19" ht="14.4" x14ac:dyDescent="0.3">
      <c r="L14" s="36"/>
      <c r="M14" s="31" t="s">
        <v>2792</v>
      </c>
      <c r="N14" s="106"/>
      <c r="O14" s="189">
        <v>2361.62</v>
      </c>
      <c r="P14" s="70" t="s">
        <v>3209</v>
      </c>
    </row>
    <row r="15" spans="3:19" ht="14.4" x14ac:dyDescent="0.3">
      <c r="K15" s="39"/>
      <c r="L15" s="28"/>
      <c r="M15" s="31" t="s">
        <v>603</v>
      </c>
      <c r="N15" s="34"/>
      <c r="O15" s="189">
        <v>627.77</v>
      </c>
      <c r="P15" s="70" t="s">
        <v>3249</v>
      </c>
    </row>
    <row r="16" spans="3:19" ht="14.4" x14ac:dyDescent="0.3">
      <c r="K16" s="39"/>
      <c r="L16" s="36"/>
      <c r="M16" s="31" t="s">
        <v>2792</v>
      </c>
      <c r="N16" s="34"/>
      <c r="O16" s="189">
        <v>316.8</v>
      </c>
      <c r="P16" s="70" t="s">
        <v>3207</v>
      </c>
    </row>
    <row r="17" spans="1:16" ht="14.4" x14ac:dyDescent="0.3">
      <c r="K17" s="39"/>
      <c r="L17" s="28"/>
      <c r="M17" s="31" t="s">
        <v>603</v>
      </c>
      <c r="N17" s="34"/>
      <c r="O17" s="189">
        <v>84.21</v>
      </c>
      <c r="P17" s="70" t="s">
        <v>3250</v>
      </c>
    </row>
    <row r="18" spans="1:16" ht="14.4" x14ac:dyDescent="0.3">
      <c r="K18" s="39"/>
      <c r="L18" s="36"/>
      <c r="M18" s="31" t="s">
        <v>2792</v>
      </c>
      <c r="N18" s="34"/>
      <c r="O18" s="189">
        <v>1322.63</v>
      </c>
      <c r="P18" s="70" t="s">
        <v>3213</v>
      </c>
    </row>
    <row r="19" spans="1:16" ht="14.4" x14ac:dyDescent="0.3">
      <c r="K19" s="39"/>
      <c r="L19" s="28"/>
      <c r="M19" s="31" t="s">
        <v>603</v>
      </c>
      <c r="N19" s="34"/>
      <c r="O19" s="189">
        <v>351.58</v>
      </c>
      <c r="P19" s="70" t="s">
        <v>3251</v>
      </c>
    </row>
    <row r="20" spans="1:16" ht="14.4" x14ac:dyDescent="0.3">
      <c r="K20" s="39"/>
      <c r="L20" s="36"/>
      <c r="M20" s="31" t="s">
        <v>2792</v>
      </c>
      <c r="N20" s="34"/>
      <c r="O20" s="189">
        <v>3224.6</v>
      </c>
      <c r="P20" s="70" t="s">
        <v>3219</v>
      </c>
    </row>
    <row r="21" spans="1:16" ht="14.4" x14ac:dyDescent="0.3">
      <c r="K21" s="39"/>
      <c r="L21" s="28"/>
      <c r="M21" s="31" t="s">
        <v>603</v>
      </c>
      <c r="N21" s="34"/>
      <c r="O21" s="189">
        <v>857.17</v>
      </c>
      <c r="P21" s="70" t="s">
        <v>3252</v>
      </c>
    </row>
    <row r="22" spans="1:16" ht="14.4" x14ac:dyDescent="0.3">
      <c r="K22" s="39"/>
      <c r="L22" s="36"/>
      <c r="M22" s="31" t="s">
        <v>2792</v>
      </c>
      <c r="N22" s="34"/>
      <c r="O22" s="189"/>
      <c r="P22" s="70"/>
    </row>
    <row r="23" spans="1:16" ht="14.4" x14ac:dyDescent="0.3">
      <c r="K23" s="39"/>
      <c r="L23" s="28"/>
      <c r="M23" s="31" t="s">
        <v>603</v>
      </c>
      <c r="N23" s="34"/>
      <c r="O23" s="189"/>
      <c r="P23" s="70"/>
    </row>
    <row r="24" spans="1:16" ht="14.4" x14ac:dyDescent="0.3">
      <c r="K24" s="39"/>
      <c r="L24" s="36"/>
      <c r="M24" s="31" t="s">
        <v>2792</v>
      </c>
      <c r="N24" s="34"/>
      <c r="O24"/>
      <c r="P24" s="70"/>
    </row>
    <row r="25" spans="1:16" ht="14.4" x14ac:dyDescent="0.3">
      <c r="K25" s="39"/>
      <c r="L25" s="28"/>
      <c r="M25" s="31" t="s">
        <v>603</v>
      </c>
      <c r="N25" s="34"/>
      <c r="O25"/>
      <c r="P25" s="70"/>
    </row>
    <row r="26" spans="1:16" ht="14.4" x14ac:dyDescent="0.3">
      <c r="B26" s="24"/>
      <c r="F26" s="24"/>
      <c r="G26" s="24"/>
      <c r="J26" s="24"/>
      <c r="K26" s="39"/>
      <c r="L26" s="41"/>
      <c r="M26" s="40"/>
      <c r="N26" s="41"/>
      <c r="O26" s="42"/>
      <c r="P26" s="24"/>
    </row>
    <row r="27" spans="1:16" ht="14.4" x14ac:dyDescent="0.3">
      <c r="C27" s="43" t="s">
        <v>3562</v>
      </c>
      <c r="D27" s="24"/>
      <c r="E27" s="24"/>
      <c r="F27" s="24"/>
      <c r="G27" s="44"/>
      <c r="H27" s="44"/>
      <c r="I27" s="44"/>
      <c r="J27" s="44"/>
      <c r="K27" s="45"/>
      <c r="L27" s="28"/>
      <c r="M27" s="31"/>
      <c r="N27" s="34"/>
      <c r="O27"/>
      <c r="P27"/>
    </row>
    <row r="28" spans="1:16" ht="14.4" x14ac:dyDescent="0.3">
      <c r="K28" s="39"/>
      <c r="L28" s="28"/>
      <c r="M28" s="31"/>
      <c r="N28" s="34"/>
      <c r="O28"/>
      <c r="P28"/>
    </row>
    <row r="29" spans="1:16" ht="14.4" x14ac:dyDescent="0.3">
      <c r="A29" s="24" t="s">
        <v>606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8"/>
      <c r="M29" s="31"/>
      <c r="N29" s="38">
        <v>2138.0500000000002</v>
      </c>
      <c r="O29"/>
      <c r="P29"/>
    </row>
    <row r="30" spans="1:16" x14ac:dyDescent="0.25">
      <c r="D30" s="46" t="s">
        <v>608</v>
      </c>
      <c r="E30" s="46" t="s">
        <v>609</v>
      </c>
      <c r="F30" s="46" t="s">
        <v>610</v>
      </c>
      <c r="G30" s="46" t="s">
        <v>611</v>
      </c>
      <c r="H30" s="46" t="s">
        <v>612</v>
      </c>
      <c r="I30" s="46" t="s">
        <v>613</v>
      </c>
      <c r="J30" s="46" t="s">
        <v>614</v>
      </c>
      <c r="K30" s="46" t="s">
        <v>615</v>
      </c>
      <c r="L30" s="46" t="s">
        <v>616</v>
      </c>
      <c r="M30" s="46" t="s">
        <v>617</v>
      </c>
      <c r="N30" s="47"/>
      <c r="O30" s="47"/>
      <c r="P30" s="47"/>
    </row>
    <row r="31" spans="1:16" x14ac:dyDescent="0.25">
      <c r="C31" s="19" t="s">
        <v>618</v>
      </c>
      <c r="D31" s="48">
        <v>0.25</v>
      </c>
      <c r="E31" s="49"/>
      <c r="F31" s="48">
        <v>0.25</v>
      </c>
      <c r="G31" s="49"/>
      <c r="H31" s="48">
        <v>0.25</v>
      </c>
      <c r="I31" s="49"/>
      <c r="J31" s="48">
        <v>0.25</v>
      </c>
      <c r="K31" s="49"/>
      <c r="L31" s="49">
        <f>SUM(D31:K31)</f>
        <v>1</v>
      </c>
      <c r="M31" s="31" t="s">
        <v>619</v>
      </c>
      <c r="N31" s="50">
        <v>120932</v>
      </c>
      <c r="O31" s="202">
        <f>O6+O8+O10+O12+O14+O16+O18+O22+O20+O24</f>
        <v>11008.32</v>
      </c>
    </row>
    <row r="32" spans="1:16" x14ac:dyDescent="0.25">
      <c r="D32" s="51" t="s">
        <v>620</v>
      </c>
      <c r="E32" s="31"/>
      <c r="F32" s="51" t="s">
        <v>621</v>
      </c>
      <c r="G32" s="31"/>
      <c r="H32" s="51" t="s">
        <v>622</v>
      </c>
      <c r="I32" s="31"/>
      <c r="J32" s="51" t="s">
        <v>623</v>
      </c>
      <c r="K32" s="31"/>
      <c r="L32" s="51" t="s">
        <v>624</v>
      </c>
      <c r="M32" s="51" t="s">
        <v>625</v>
      </c>
      <c r="N32" s="52" t="s">
        <v>626</v>
      </c>
      <c r="O32" s="203" t="s">
        <v>2775</v>
      </c>
    </row>
    <row r="33" spans="1:21" ht="14.4" x14ac:dyDescent="0.3">
      <c r="N33" s="52"/>
      <c r="O33" s="203"/>
      <c r="Q33" s="53"/>
      <c r="R33" s="55"/>
      <c r="S33" s="55"/>
      <c r="T33" s="55"/>
      <c r="U33" s="6"/>
    </row>
    <row r="34" spans="1:21" s="56" customFormat="1" x14ac:dyDescent="0.25">
      <c r="B34" s="56">
        <v>101</v>
      </c>
      <c r="C34" s="56" t="s">
        <v>631</v>
      </c>
      <c r="D34" s="57">
        <v>5749220.8137200018</v>
      </c>
      <c r="E34" s="58">
        <f t="shared" ref="E34:E55" si="0">D34/$D$62</f>
        <v>2.9771631010762398E-2</v>
      </c>
      <c r="F34" s="59">
        <v>2385</v>
      </c>
      <c r="G34" s="58">
        <f t="shared" ref="G34:G55" si="1">F34/$F$62</f>
        <v>3.0446160719984683E-2</v>
      </c>
      <c r="H34" s="57">
        <v>698601.85000000009</v>
      </c>
      <c r="I34" s="58">
        <f t="shared" ref="I34:I55" si="2">H34/$H$62</f>
        <v>4.7695460482144542E-2</v>
      </c>
      <c r="J34" s="57">
        <v>509952.23000000004</v>
      </c>
      <c r="K34" s="58">
        <f t="shared" ref="K34:K55" si="3">J34/$J$62</f>
        <v>4.9608881185790876E-2</v>
      </c>
      <c r="L34" s="58">
        <f t="shared" ref="L34:L55" si="4">E34+G34+I34+K34</f>
        <v>0.15752213339868248</v>
      </c>
      <c r="M34" s="58">
        <f t="shared" ref="M34:M55" si="5">+E34*$D$31+G34*$F$31+I34*$H$31+K34*$J$31</f>
        <v>3.9380533349670621E-2</v>
      </c>
      <c r="N34" s="50">
        <f t="shared" ref="N34:N54" si="6">+$N$31*G34</f>
        <v>3681.9151081891878</v>
      </c>
      <c r="O34" s="204">
        <f>$O$31*M34</f>
        <v>433.51351288384609</v>
      </c>
      <c r="P34" s="60"/>
      <c r="Q34" s="61" t="s">
        <v>712</v>
      </c>
      <c r="R34" s="61" t="s">
        <v>3253</v>
      </c>
      <c r="S34" s="62">
        <v>42916</v>
      </c>
      <c r="T34" s="171">
        <f t="shared" ref="T34:T56" si="7">O34</f>
        <v>433.51351288384609</v>
      </c>
      <c r="U34" s="61"/>
    </row>
    <row r="35" spans="1:21" x14ac:dyDescent="0.25">
      <c r="B35" s="19">
        <v>102</v>
      </c>
      <c r="C35" s="19" t="s">
        <v>634</v>
      </c>
      <c r="D35" s="64">
        <v>14815592.565270001</v>
      </c>
      <c r="E35" s="65">
        <f t="shared" si="0"/>
        <v>7.6720719094038756E-2</v>
      </c>
      <c r="F35" s="66">
        <v>6749</v>
      </c>
      <c r="G35" s="67">
        <f t="shared" si="1"/>
        <v>8.6155613710346593E-2</v>
      </c>
      <c r="H35" s="68">
        <v>930539.99</v>
      </c>
      <c r="I35" s="65">
        <f t="shared" si="2"/>
        <v>6.3530512150948598E-2</v>
      </c>
      <c r="J35" s="68">
        <v>796102.58000000007</v>
      </c>
      <c r="K35" s="67">
        <f t="shared" si="3"/>
        <v>7.7445995878715104E-2</v>
      </c>
      <c r="L35" s="67">
        <f t="shared" si="4"/>
        <v>0.30385284083404906</v>
      </c>
      <c r="M35" s="67">
        <f t="shared" si="5"/>
        <v>7.5963210208512266E-2</v>
      </c>
      <c r="N35" s="50">
        <f t="shared" si="6"/>
        <v>10418.970677219635</v>
      </c>
      <c r="O35" s="204">
        <f t="shared" ref="O35:O55" si="8">$O$31*M35</f>
        <v>836.22732620256977</v>
      </c>
      <c r="P35" s="69"/>
      <c r="Q35" s="61" t="s">
        <v>714</v>
      </c>
      <c r="R35" s="61" t="s">
        <v>3253</v>
      </c>
      <c r="S35" s="62">
        <v>42916</v>
      </c>
      <c r="T35" s="171">
        <f t="shared" si="7"/>
        <v>836.22732620256977</v>
      </c>
      <c r="U35" s="61"/>
    </row>
    <row r="36" spans="1:21" s="56" customFormat="1" x14ac:dyDescent="0.25">
      <c r="B36" s="56">
        <v>105</v>
      </c>
      <c r="C36" s="56" t="s">
        <v>637</v>
      </c>
      <c r="D36" s="57">
        <v>60136326.138040006</v>
      </c>
      <c r="E36" s="58">
        <f t="shared" si="0"/>
        <v>0.31140854911191918</v>
      </c>
      <c r="F36" s="59">
        <v>18761</v>
      </c>
      <c r="G36" s="58">
        <f t="shared" si="1"/>
        <v>0.23949703197804301</v>
      </c>
      <c r="H36" s="57">
        <v>3667829.3700000006</v>
      </c>
      <c r="I36" s="58">
        <f t="shared" si="2"/>
        <v>0.25041275051316303</v>
      </c>
      <c r="J36" s="57">
        <v>2370796.35</v>
      </c>
      <c r="K36" s="58">
        <f t="shared" si="3"/>
        <v>0.23063445460932031</v>
      </c>
      <c r="L36" s="58">
        <f t="shared" si="4"/>
        <v>1.0319527862124453</v>
      </c>
      <c r="M36" s="58">
        <f t="shared" si="5"/>
        <v>0.25798819655311134</v>
      </c>
      <c r="N36" s="50">
        <f t="shared" si="6"/>
        <v>28962.855071168698</v>
      </c>
      <c r="O36" s="204">
        <f>$O$31*M36</f>
        <v>2840.0166238795464</v>
      </c>
      <c r="P36" s="60"/>
      <c r="Q36" s="61" t="s">
        <v>715</v>
      </c>
      <c r="R36" s="61" t="s">
        <v>3253</v>
      </c>
      <c r="S36" s="62">
        <v>42916</v>
      </c>
      <c r="T36" s="171">
        <f t="shared" si="7"/>
        <v>2840.0166238795464</v>
      </c>
      <c r="U36" s="61"/>
    </row>
    <row r="37" spans="1:21" s="56" customFormat="1" x14ac:dyDescent="0.25">
      <c r="C37" s="56" t="s">
        <v>639</v>
      </c>
      <c r="D37" s="57">
        <v>47050204.824190006</v>
      </c>
      <c r="E37" s="58">
        <f t="shared" si="0"/>
        <v>0.24364368362122846</v>
      </c>
      <c r="F37" s="59">
        <v>21481</v>
      </c>
      <c r="G37" s="58">
        <f t="shared" si="1"/>
        <v>0.2742196974532457</v>
      </c>
      <c r="H37" s="57">
        <v>2841637.5700000003</v>
      </c>
      <c r="I37" s="58">
        <f t="shared" si="2"/>
        <v>0.19400637491084835</v>
      </c>
      <c r="J37" s="57">
        <v>2303522.19</v>
      </c>
      <c r="K37" s="58">
        <f t="shared" si="3"/>
        <v>0.22408992825179483</v>
      </c>
      <c r="L37" s="58">
        <f t="shared" si="4"/>
        <v>0.9359596842371174</v>
      </c>
      <c r="M37" s="58">
        <f t="shared" si="5"/>
        <v>0.23398992105927935</v>
      </c>
      <c r="N37" s="50">
        <f t="shared" si="6"/>
        <v>33161.93645241591</v>
      </c>
      <c r="O37" s="204">
        <f t="shared" si="8"/>
        <v>2575.8359277952859</v>
      </c>
      <c r="P37" s="60"/>
      <c r="Q37" s="61" t="s">
        <v>716</v>
      </c>
      <c r="R37" s="61" t="s">
        <v>3253</v>
      </c>
      <c r="S37" s="62">
        <v>42916</v>
      </c>
      <c r="T37" s="171">
        <f t="shared" si="7"/>
        <v>2575.8359277952859</v>
      </c>
      <c r="U37" s="61"/>
    </row>
    <row r="38" spans="1:21" s="56" customFormat="1" x14ac:dyDescent="0.25">
      <c r="C38" s="70" t="s">
        <v>641</v>
      </c>
      <c r="D38" s="71">
        <v>12680789</v>
      </c>
      <c r="E38" s="65">
        <f t="shared" si="0"/>
        <v>6.56659020875313E-2</v>
      </c>
      <c r="F38" s="72">
        <v>6917</v>
      </c>
      <c r="G38" s="65">
        <f t="shared" si="1"/>
        <v>8.8300248930873806E-2</v>
      </c>
      <c r="H38" s="71">
        <v>1218946.5925</v>
      </c>
      <c r="I38" s="65">
        <f t="shared" si="2"/>
        <v>8.3220820317650879E-2</v>
      </c>
      <c r="J38" s="71">
        <v>915178.99</v>
      </c>
      <c r="K38" s="65">
        <f t="shared" si="3"/>
        <v>8.9029919093876878E-2</v>
      </c>
      <c r="L38" s="65">
        <f t="shared" si="4"/>
        <v>0.32621689042993285</v>
      </c>
      <c r="M38" s="65">
        <f t="shared" si="5"/>
        <v>8.1554222607483212E-2</v>
      </c>
      <c r="N38" s="50">
        <f t="shared" si="6"/>
        <v>10678.325703708431</v>
      </c>
      <c r="O38" s="204">
        <f t="shared" si="8"/>
        <v>897.77497981440956</v>
      </c>
      <c r="P38" s="73"/>
      <c r="Q38" s="61" t="s">
        <v>717</v>
      </c>
      <c r="R38" s="61" t="s">
        <v>3253</v>
      </c>
      <c r="S38" s="62">
        <v>42916</v>
      </c>
      <c r="T38" s="171">
        <f t="shared" si="7"/>
        <v>897.77497981440956</v>
      </c>
      <c r="U38" s="61"/>
    </row>
    <row r="39" spans="1:21" x14ac:dyDescent="0.25">
      <c r="B39" s="19">
        <v>115</v>
      </c>
      <c r="C39" s="70" t="s">
        <v>643</v>
      </c>
      <c r="D39" s="71">
        <v>5381545</v>
      </c>
      <c r="E39" s="65">
        <f t="shared" si="0"/>
        <v>2.7867667149862968E-2</v>
      </c>
      <c r="F39" s="72">
        <v>2252</v>
      </c>
      <c r="G39" s="65">
        <f t="shared" si="1"/>
        <v>2.8748324503733963E-2</v>
      </c>
      <c r="H39" s="71">
        <v>330233.6875</v>
      </c>
      <c r="I39" s="65">
        <f t="shared" si="2"/>
        <v>2.2545957746932847E-2</v>
      </c>
      <c r="J39" s="71">
        <v>195345.27</v>
      </c>
      <c r="K39" s="65">
        <f t="shared" si="3"/>
        <v>1.9003466833817428E-2</v>
      </c>
      <c r="L39" s="65">
        <f t="shared" si="4"/>
        <v>9.8165416234347214E-2</v>
      </c>
      <c r="M39" s="65">
        <f t="shared" si="5"/>
        <v>2.4541354058586803E-2</v>
      </c>
      <c r="N39" s="50">
        <f t="shared" si="6"/>
        <v>3476.5923788855557</v>
      </c>
      <c r="O39" s="204">
        <f t="shared" si="8"/>
        <v>270.15907871022227</v>
      </c>
      <c r="P39" s="73"/>
      <c r="Q39" s="61" t="s">
        <v>718</v>
      </c>
      <c r="R39" s="61" t="s">
        <v>3253</v>
      </c>
      <c r="S39" s="62">
        <v>42916</v>
      </c>
      <c r="T39" s="171">
        <f t="shared" si="7"/>
        <v>270.15907871022227</v>
      </c>
      <c r="U39" s="61"/>
    </row>
    <row r="40" spans="1:21" x14ac:dyDescent="0.25">
      <c r="A40" s="70"/>
      <c r="B40" s="70"/>
      <c r="C40" s="56" t="s">
        <v>645</v>
      </c>
      <c r="D40" s="57">
        <v>1981456.3873000003</v>
      </c>
      <c r="E40" s="58">
        <f t="shared" si="0"/>
        <v>1.0260727555608357E-2</v>
      </c>
      <c r="F40" s="59">
        <v>363</v>
      </c>
      <c r="G40" s="58">
        <f t="shared" si="1"/>
        <v>4.6339439586391782E-3</v>
      </c>
      <c r="H40" s="74">
        <v>59969.009999999995</v>
      </c>
      <c r="I40" s="58">
        <f t="shared" si="2"/>
        <v>4.0942484572698027E-3</v>
      </c>
      <c r="J40" s="74">
        <v>56765.040000000008</v>
      </c>
      <c r="K40" s="58">
        <f t="shared" si="3"/>
        <v>5.5221841560858876E-3</v>
      </c>
      <c r="L40" s="58">
        <f t="shared" si="4"/>
        <v>2.4511104127603225E-2</v>
      </c>
      <c r="M40" s="58">
        <f t="shared" si="5"/>
        <v>6.1277760319008064E-3</v>
      </c>
      <c r="N40" s="50">
        <f t="shared" si="6"/>
        <v>560.39211080615314</v>
      </c>
      <c r="O40" s="204">
        <f t="shared" si="8"/>
        <v>67.456519447494287</v>
      </c>
      <c r="P40" s="60"/>
      <c r="Q40" s="61" t="s">
        <v>719</v>
      </c>
      <c r="R40" s="61" t="s">
        <v>3253</v>
      </c>
      <c r="S40" s="62">
        <v>42916</v>
      </c>
      <c r="T40" s="171">
        <f t="shared" si="7"/>
        <v>67.456519447494287</v>
      </c>
      <c r="U40" s="61"/>
    </row>
    <row r="41" spans="1:21" x14ac:dyDescent="0.25">
      <c r="A41" s="70"/>
      <c r="B41" s="70"/>
      <c r="C41" s="70" t="s">
        <v>647</v>
      </c>
      <c r="D41" s="71">
        <v>2174660.6294800006</v>
      </c>
      <c r="E41" s="65">
        <f t="shared" si="0"/>
        <v>1.1261211898490142E-2</v>
      </c>
      <c r="F41" s="72">
        <v>880</v>
      </c>
      <c r="G41" s="65">
        <f t="shared" si="1"/>
        <v>1.1233803536094976E-2</v>
      </c>
      <c r="H41" s="71">
        <v>104730.03</v>
      </c>
      <c r="I41" s="65">
        <f t="shared" si="2"/>
        <v>7.1502058105898398E-3</v>
      </c>
      <c r="J41" s="71">
        <v>82001.159999999989</v>
      </c>
      <c r="K41" s="65">
        <f t="shared" si="3"/>
        <v>7.9771899488252588E-3</v>
      </c>
      <c r="L41" s="65">
        <f t="shared" si="4"/>
        <v>3.7622411194000213E-2</v>
      </c>
      <c r="M41" s="65">
        <f t="shared" si="5"/>
        <v>9.4056027985000533E-3</v>
      </c>
      <c r="N41" s="50">
        <f t="shared" si="6"/>
        <v>1358.5263292270376</v>
      </c>
      <c r="O41" s="204">
        <f t="shared" si="8"/>
        <v>103.53988539878411</v>
      </c>
      <c r="P41" s="73"/>
      <c r="Q41" s="61" t="s">
        <v>720</v>
      </c>
      <c r="R41" s="61" t="s">
        <v>3253</v>
      </c>
      <c r="S41" s="62">
        <v>42916</v>
      </c>
      <c r="T41" s="171">
        <f t="shared" si="7"/>
        <v>103.53988539878411</v>
      </c>
      <c r="U41" s="61"/>
    </row>
    <row r="42" spans="1:21" s="56" customFormat="1" x14ac:dyDescent="0.25">
      <c r="B42" s="56">
        <v>116</v>
      </c>
      <c r="C42" s="56" t="s">
        <v>649</v>
      </c>
      <c r="D42" s="57">
        <v>16312644.036149999</v>
      </c>
      <c r="E42" s="58">
        <f t="shared" si="0"/>
        <v>8.4473015525025882E-2</v>
      </c>
      <c r="F42" s="59">
        <v>9571</v>
      </c>
      <c r="G42" s="58">
        <f t="shared" si="1"/>
        <v>0.12218037914086935</v>
      </c>
      <c r="H42" s="74">
        <v>1483338.7800000003</v>
      </c>
      <c r="I42" s="58">
        <f t="shared" si="2"/>
        <v>0.10127159864108934</v>
      </c>
      <c r="J42" s="74">
        <v>1152716.21</v>
      </c>
      <c r="K42" s="58">
        <f t="shared" si="3"/>
        <v>0.11213787907707581</v>
      </c>
      <c r="L42" s="58">
        <f t="shared" si="4"/>
        <v>0.42006287238406037</v>
      </c>
      <c r="M42" s="58">
        <f t="shared" si="5"/>
        <v>0.10501571809601509</v>
      </c>
      <c r="N42" s="50">
        <f t="shared" si="6"/>
        <v>14775.517610263612</v>
      </c>
      <c r="O42" s="204">
        <f t="shared" si="8"/>
        <v>1156.0466298307249</v>
      </c>
      <c r="P42" s="60"/>
      <c r="Q42" s="61" t="s">
        <v>721</v>
      </c>
      <c r="R42" s="61" t="s">
        <v>3253</v>
      </c>
      <c r="S42" s="62">
        <v>42916</v>
      </c>
      <c r="T42" s="171">
        <f t="shared" si="7"/>
        <v>1156.0466298307249</v>
      </c>
      <c r="U42" s="61"/>
    </row>
    <row r="43" spans="1:21" x14ac:dyDescent="0.25">
      <c r="A43" s="70"/>
      <c r="B43" s="70">
        <v>117</v>
      </c>
      <c r="C43" s="70" t="s">
        <v>651</v>
      </c>
      <c r="D43" s="71">
        <v>1971754.7070800001</v>
      </c>
      <c r="E43" s="65">
        <f t="shared" si="0"/>
        <v>1.0210488600965149E-2</v>
      </c>
      <c r="F43" s="72">
        <v>1968</v>
      </c>
      <c r="G43" s="65">
        <f t="shared" si="1"/>
        <v>2.5122869726176039E-2</v>
      </c>
      <c r="H43" s="71">
        <v>309730.02</v>
      </c>
      <c r="I43" s="65">
        <f t="shared" si="2"/>
        <v>2.1146116244959611E-2</v>
      </c>
      <c r="J43" s="71">
        <v>294580.05</v>
      </c>
      <c r="K43" s="65">
        <f t="shared" si="3"/>
        <v>2.8657167947190532E-2</v>
      </c>
      <c r="L43" s="65">
        <f t="shared" si="4"/>
        <v>8.5136642519291331E-2</v>
      </c>
      <c r="M43" s="65">
        <f t="shared" si="5"/>
        <v>2.1284160629822833E-2</v>
      </c>
      <c r="N43" s="50">
        <f t="shared" si="6"/>
        <v>3038.1588817259208</v>
      </c>
      <c r="O43" s="204">
        <f t="shared" si="8"/>
        <v>234.30285114449129</v>
      </c>
      <c r="P43" s="73"/>
      <c r="Q43" s="61" t="s">
        <v>722</v>
      </c>
      <c r="R43" s="61" t="s">
        <v>3253</v>
      </c>
      <c r="S43" s="62">
        <v>42916</v>
      </c>
      <c r="T43" s="171">
        <f t="shared" si="7"/>
        <v>234.30285114449129</v>
      </c>
      <c r="U43" s="61"/>
    </row>
    <row r="44" spans="1:21" s="56" customFormat="1" x14ac:dyDescent="0.25">
      <c r="B44" s="56">
        <v>106</v>
      </c>
      <c r="C44" s="70" t="s">
        <v>653</v>
      </c>
      <c r="D44" s="71">
        <v>325558.49</v>
      </c>
      <c r="E44" s="65">
        <f t="shared" si="0"/>
        <v>1.6858644937712108E-3</v>
      </c>
      <c r="F44" s="72">
        <v>131</v>
      </c>
      <c r="G44" s="65">
        <f t="shared" si="1"/>
        <v>1.672304844577775E-3</v>
      </c>
      <c r="H44" s="71">
        <v>74717.140000000014</v>
      </c>
      <c r="I44" s="65">
        <f t="shared" si="2"/>
        <v>5.1011436603107503E-3</v>
      </c>
      <c r="J44" s="71">
        <v>67109.170000000013</v>
      </c>
      <c r="K44" s="65">
        <f t="shared" si="3"/>
        <v>6.5284758947069255E-3</v>
      </c>
      <c r="L44" s="65">
        <f t="shared" si="4"/>
        <v>1.4987788893366662E-2</v>
      </c>
      <c r="M44" s="65">
        <f t="shared" si="5"/>
        <v>3.7469472233416655E-3</v>
      </c>
      <c r="N44" s="50">
        <f t="shared" si="6"/>
        <v>202.2351694644795</v>
      </c>
      <c r="O44" s="204">
        <f t="shared" si="8"/>
        <v>41.247594057656521</v>
      </c>
      <c r="P44" s="73"/>
      <c r="Q44" s="61" t="s">
        <v>723</v>
      </c>
      <c r="R44" s="61" t="s">
        <v>3253</v>
      </c>
      <c r="S44" s="62">
        <v>42916</v>
      </c>
      <c r="T44" s="171">
        <f t="shared" si="7"/>
        <v>41.247594057656521</v>
      </c>
      <c r="U44" s="61"/>
    </row>
    <row r="45" spans="1:21" x14ac:dyDescent="0.25">
      <c r="B45" s="19">
        <v>107</v>
      </c>
      <c r="C45" s="56" t="s">
        <v>655</v>
      </c>
      <c r="D45" s="57">
        <v>2052448.12512</v>
      </c>
      <c r="E45" s="58">
        <f t="shared" si="0"/>
        <v>1.0628349515465254E-2</v>
      </c>
      <c r="F45" s="59">
        <v>539</v>
      </c>
      <c r="G45" s="58">
        <f t="shared" si="1"/>
        <v>6.8807046658581729E-3</v>
      </c>
      <c r="H45" s="57">
        <v>215356.21000000002</v>
      </c>
      <c r="I45" s="58">
        <f t="shared" si="2"/>
        <v>1.4702957920365399E-2</v>
      </c>
      <c r="J45" s="57">
        <v>181435.36000000002</v>
      </c>
      <c r="K45" s="58">
        <f t="shared" si="3"/>
        <v>1.7650290924585612E-2</v>
      </c>
      <c r="L45" s="58">
        <f t="shared" si="4"/>
        <v>4.9862303026274438E-2</v>
      </c>
      <c r="M45" s="58">
        <f t="shared" si="5"/>
        <v>1.2465575756568609E-2</v>
      </c>
      <c r="N45" s="50">
        <f t="shared" si="6"/>
        <v>832.09737665156058</v>
      </c>
      <c r="O45" s="204">
        <f t="shared" si="8"/>
        <v>137.22504691254935</v>
      </c>
      <c r="P45" s="73"/>
      <c r="Q45" s="61" t="s">
        <v>724</v>
      </c>
      <c r="R45" s="61" t="s">
        <v>3253</v>
      </c>
      <c r="S45" s="62">
        <v>42916</v>
      </c>
      <c r="T45" s="171">
        <f t="shared" si="7"/>
        <v>137.22504691254935</v>
      </c>
      <c r="U45" s="61"/>
    </row>
    <row r="46" spans="1:21" x14ac:dyDescent="0.25">
      <c r="A46" s="70"/>
      <c r="B46" s="70"/>
      <c r="C46" s="56" t="s">
        <v>657</v>
      </c>
      <c r="D46" s="57">
        <v>1701661.3487600002</v>
      </c>
      <c r="E46" s="58">
        <f t="shared" si="0"/>
        <v>8.81184345183968E-3</v>
      </c>
      <c r="F46" s="59">
        <v>406</v>
      </c>
      <c r="G46" s="58">
        <f t="shared" si="1"/>
        <v>5.1828684496074548E-3</v>
      </c>
      <c r="H46" s="57">
        <v>251598.32</v>
      </c>
      <c r="I46" s="58">
        <f t="shared" si="2"/>
        <v>1.7177305970394949E-2</v>
      </c>
      <c r="J46" s="57">
        <v>179098.43</v>
      </c>
      <c r="K46" s="58">
        <f t="shared" si="3"/>
        <v>1.7422951036868067E-2</v>
      </c>
      <c r="L46" s="58">
        <f t="shared" si="4"/>
        <v>4.8594968908710151E-2</v>
      </c>
      <c r="M46" s="58">
        <f t="shared" si="5"/>
        <v>1.2148742227177538E-2</v>
      </c>
      <c r="N46" s="50">
        <f t="shared" si="6"/>
        <v>626.77464734792875</v>
      </c>
      <c r="O46" s="204">
        <f t="shared" si="8"/>
        <v>133.73724203428304</v>
      </c>
      <c r="P46" s="60"/>
      <c r="Q46" s="61" t="s">
        <v>725</v>
      </c>
      <c r="R46" s="61" t="s">
        <v>3253</v>
      </c>
      <c r="S46" s="62">
        <v>42916</v>
      </c>
      <c r="T46" s="171">
        <f t="shared" si="7"/>
        <v>133.73724203428304</v>
      </c>
      <c r="U46" s="61"/>
    </row>
    <row r="47" spans="1:21" x14ac:dyDescent="0.25">
      <c r="A47" s="70"/>
      <c r="B47" s="70"/>
      <c r="C47" s="70" t="s">
        <v>659</v>
      </c>
      <c r="D47" s="71">
        <v>667474.06923000002</v>
      </c>
      <c r="E47" s="65">
        <f t="shared" si="0"/>
        <v>3.4564321570229799E-3</v>
      </c>
      <c r="F47" s="72">
        <v>274</v>
      </c>
      <c r="G47" s="65">
        <f t="shared" si="1"/>
        <v>3.4977979191932085E-3</v>
      </c>
      <c r="H47" s="71">
        <v>180557.25</v>
      </c>
      <c r="I47" s="65">
        <f t="shared" si="2"/>
        <v>1.2327137670963356E-2</v>
      </c>
      <c r="J47" s="71">
        <v>43217.09</v>
      </c>
      <c r="K47" s="65">
        <f t="shared" si="3"/>
        <v>4.2042202325610588E-3</v>
      </c>
      <c r="L47" s="65">
        <f t="shared" si="4"/>
        <v>2.3485587979740603E-2</v>
      </c>
      <c r="M47" s="65">
        <f t="shared" si="5"/>
        <v>5.8713969949351508E-3</v>
      </c>
      <c r="N47" s="50">
        <f t="shared" si="6"/>
        <v>422.99569796387311</v>
      </c>
      <c r="O47" s="204">
        <f t="shared" si="8"/>
        <v>64.634216967284516</v>
      </c>
      <c r="P47" s="60"/>
      <c r="Q47" s="61" t="s">
        <v>726</v>
      </c>
      <c r="R47" s="61" t="s">
        <v>3253</v>
      </c>
      <c r="S47" s="62">
        <v>42916</v>
      </c>
      <c r="T47" s="171">
        <f t="shared" si="7"/>
        <v>64.634216967284516</v>
      </c>
      <c r="U47" s="61"/>
    </row>
    <row r="48" spans="1:21" s="56" customFormat="1" x14ac:dyDescent="0.25">
      <c r="B48" s="56">
        <v>108</v>
      </c>
      <c r="C48" s="70" t="s">
        <v>661</v>
      </c>
      <c r="D48" s="71">
        <v>450145.17</v>
      </c>
      <c r="E48" s="65">
        <f t="shared" si="0"/>
        <v>2.3310212525730956E-3</v>
      </c>
      <c r="F48" s="72">
        <v>269</v>
      </c>
      <c r="G48" s="65">
        <f t="shared" si="1"/>
        <v>3.4339694900108507E-3</v>
      </c>
      <c r="H48" s="71">
        <v>102780.5</v>
      </c>
      <c r="I48" s="65">
        <f t="shared" si="2"/>
        <v>7.0171060613209895E-3</v>
      </c>
      <c r="J48" s="71">
        <v>28347.75</v>
      </c>
      <c r="K48" s="65">
        <f t="shared" si="3"/>
        <v>2.7577096027886832E-3</v>
      </c>
      <c r="L48" s="65">
        <f t="shared" si="4"/>
        <v>1.553980640669362E-2</v>
      </c>
      <c r="M48" s="65">
        <f t="shared" si="5"/>
        <v>3.8849516016734049E-3</v>
      </c>
      <c r="N48" s="50">
        <f t="shared" si="6"/>
        <v>415.27679836599219</v>
      </c>
      <c r="O48" s="204">
        <f t="shared" si="8"/>
        <v>42.766790415733375</v>
      </c>
      <c r="P48" s="60"/>
      <c r="Q48" s="61" t="s">
        <v>727</v>
      </c>
      <c r="R48" s="61" t="s">
        <v>3253</v>
      </c>
      <c r="S48" s="62">
        <v>42916</v>
      </c>
      <c r="T48" s="171">
        <f t="shared" si="7"/>
        <v>42.766790415733375</v>
      </c>
      <c r="U48" s="61"/>
    </row>
    <row r="49" spans="1:21" s="56" customFormat="1" x14ac:dyDescent="0.25">
      <c r="C49" s="56" t="s">
        <v>663</v>
      </c>
      <c r="D49" s="57">
        <v>1200614.1148099999</v>
      </c>
      <c r="E49" s="58">
        <f t="shared" si="0"/>
        <v>6.2172321381596621E-3</v>
      </c>
      <c r="F49" s="59">
        <v>225</v>
      </c>
      <c r="G49" s="58">
        <f t="shared" si="1"/>
        <v>2.8722793132061018E-3</v>
      </c>
      <c r="H49" s="57">
        <v>108891.5</v>
      </c>
      <c r="I49" s="58">
        <f t="shared" si="2"/>
        <v>7.4343207580847975E-3</v>
      </c>
      <c r="J49" s="57">
        <v>42763.34</v>
      </c>
      <c r="K49" s="58">
        <f t="shared" si="3"/>
        <v>4.1600787845708174E-3</v>
      </c>
      <c r="L49" s="58">
        <f t="shared" si="4"/>
        <v>2.0683910994021379E-2</v>
      </c>
      <c r="M49" s="58">
        <f t="shared" si="5"/>
        <v>5.1709777485053447E-3</v>
      </c>
      <c r="N49" s="50">
        <f t="shared" si="6"/>
        <v>347.35048190464033</v>
      </c>
      <c r="O49" s="204">
        <f>$O$31*M49</f>
        <v>56.923777768426355</v>
      </c>
      <c r="P49" s="73"/>
      <c r="Q49" s="61" t="s">
        <v>728</v>
      </c>
      <c r="R49" s="61" t="s">
        <v>3253</v>
      </c>
      <c r="S49" s="62">
        <v>42916</v>
      </c>
      <c r="T49" s="171">
        <f t="shared" si="7"/>
        <v>56.923777768426355</v>
      </c>
      <c r="U49" s="61"/>
    </row>
    <row r="50" spans="1:21" s="56" customFormat="1" x14ac:dyDescent="0.25">
      <c r="C50" s="56" t="s">
        <v>665</v>
      </c>
      <c r="D50" s="57">
        <v>2157595.7228899989</v>
      </c>
      <c r="E50" s="58">
        <f t="shared" si="0"/>
        <v>1.117284338409629E-2</v>
      </c>
      <c r="F50" s="59">
        <v>407</v>
      </c>
      <c r="G50" s="58">
        <f t="shared" si="1"/>
        <v>5.1956341354439271E-3</v>
      </c>
      <c r="H50" s="57">
        <v>358603.3000000001</v>
      </c>
      <c r="I50" s="58">
        <f t="shared" si="2"/>
        <v>2.4482828844379138E-2</v>
      </c>
      <c r="J50" s="57">
        <v>65100.569999999992</v>
      </c>
      <c r="K50" s="58">
        <f t="shared" si="3"/>
        <v>6.3330764182701216E-3</v>
      </c>
      <c r="L50" s="58">
        <f t="shared" si="4"/>
        <v>4.7184382782189477E-2</v>
      </c>
      <c r="M50" s="58">
        <f t="shared" si="5"/>
        <v>1.1796095695547369E-2</v>
      </c>
      <c r="N50" s="50">
        <f t="shared" si="6"/>
        <v>628.31842726750494</v>
      </c>
      <c r="O50" s="204">
        <f t="shared" si="8"/>
        <v>129.85519616720802</v>
      </c>
      <c r="P50" s="73"/>
      <c r="Q50" s="61" t="s">
        <v>729</v>
      </c>
      <c r="R50" s="61" t="s">
        <v>3253</v>
      </c>
      <c r="S50" s="62">
        <v>42916</v>
      </c>
      <c r="T50" s="171">
        <f t="shared" si="7"/>
        <v>129.85519616720802</v>
      </c>
      <c r="U50" s="61"/>
    </row>
    <row r="51" spans="1:21" x14ac:dyDescent="0.25">
      <c r="B51" s="19">
        <v>109</v>
      </c>
      <c r="C51" s="61" t="s">
        <v>667</v>
      </c>
      <c r="D51" s="68">
        <v>3643918</v>
      </c>
      <c r="E51" s="75">
        <f t="shared" si="0"/>
        <v>1.8869580008230788E-2</v>
      </c>
      <c r="F51" s="76">
        <v>2241</v>
      </c>
      <c r="G51" s="75">
        <f t="shared" si="1"/>
        <v>2.8607901959532774E-2</v>
      </c>
      <c r="H51" s="68">
        <v>679499.38000000012</v>
      </c>
      <c r="I51" s="75">
        <f t="shared" si="2"/>
        <v>4.6391282568793255E-2</v>
      </c>
      <c r="J51" s="68">
        <v>415884.85000000003</v>
      </c>
      <c r="K51" s="65">
        <f t="shared" si="3"/>
        <v>4.0457872123866305E-2</v>
      </c>
      <c r="L51" s="65">
        <f t="shared" si="4"/>
        <v>0.13432663666042313</v>
      </c>
      <c r="M51" s="65">
        <f t="shared" si="5"/>
        <v>3.3581659165105783E-2</v>
      </c>
      <c r="N51" s="50">
        <f t="shared" si="6"/>
        <v>3459.6107997702175</v>
      </c>
      <c r="O51" s="204">
        <f t="shared" si="8"/>
        <v>369.67765022041726</v>
      </c>
      <c r="P51" s="73"/>
      <c r="Q51" s="61" t="s">
        <v>730</v>
      </c>
      <c r="R51" s="61" t="s">
        <v>3253</v>
      </c>
      <c r="S51" s="62">
        <v>42916</v>
      </c>
      <c r="T51" s="171">
        <f t="shared" si="7"/>
        <v>369.67765022041726</v>
      </c>
      <c r="U51" s="61"/>
    </row>
    <row r="52" spans="1:21" x14ac:dyDescent="0.25">
      <c r="A52" s="70"/>
      <c r="B52" s="70"/>
      <c r="C52" s="56" t="s">
        <v>669</v>
      </c>
      <c r="D52" s="57">
        <v>9020172</v>
      </c>
      <c r="E52" s="58">
        <f t="shared" si="0"/>
        <v>4.6709848367060713E-2</v>
      </c>
      <c r="F52" s="59">
        <v>1865</v>
      </c>
      <c r="G52" s="58">
        <f t="shared" si="1"/>
        <v>2.3808004085019468E-2</v>
      </c>
      <c r="H52" s="57">
        <v>812508.54999999993</v>
      </c>
      <c r="I52" s="58">
        <f t="shared" si="2"/>
        <v>5.5472182671616965E-2</v>
      </c>
      <c r="J52" s="57">
        <v>492319.23000000004</v>
      </c>
      <c r="K52" s="58">
        <f t="shared" si="3"/>
        <v>4.7893517764497372E-2</v>
      </c>
      <c r="L52" s="58">
        <f t="shared" si="4"/>
        <v>0.17388355288819454</v>
      </c>
      <c r="M52" s="58">
        <f t="shared" si="5"/>
        <v>4.3470888222048636E-2</v>
      </c>
      <c r="N52" s="50">
        <f t="shared" si="6"/>
        <v>2879.1495500095743</v>
      </c>
      <c r="O52" s="204">
        <f t="shared" si="8"/>
        <v>478.54144823254245</v>
      </c>
      <c r="P52" s="60"/>
      <c r="Q52" s="61" t="s">
        <v>731</v>
      </c>
      <c r="R52" s="61" t="s">
        <v>3253</v>
      </c>
      <c r="S52" s="62">
        <v>42916</v>
      </c>
      <c r="T52" s="171">
        <f t="shared" si="7"/>
        <v>478.54144823254245</v>
      </c>
      <c r="U52" s="61"/>
    </row>
    <row r="53" spans="1:21" x14ac:dyDescent="0.25">
      <c r="A53" s="70"/>
      <c r="B53" s="70"/>
      <c r="C53" s="61" t="s">
        <v>671</v>
      </c>
      <c r="D53" s="68">
        <v>1695691.2399899992</v>
      </c>
      <c r="E53" s="75">
        <f t="shared" si="0"/>
        <v>8.7809279797864178E-3</v>
      </c>
      <c r="F53" s="76">
        <v>339</v>
      </c>
      <c r="G53" s="75">
        <f t="shared" si="1"/>
        <v>4.3275674985638604E-3</v>
      </c>
      <c r="H53" s="68">
        <v>130669.36000000002</v>
      </c>
      <c r="I53" s="75">
        <f t="shared" si="2"/>
        <v>8.9211548696974084E-3</v>
      </c>
      <c r="J53" s="68">
        <v>46961.14</v>
      </c>
      <c r="K53" s="75">
        <f t="shared" si="3"/>
        <v>4.5684467633552482E-3</v>
      </c>
      <c r="L53" s="65">
        <f t="shared" si="4"/>
        <v>2.6598097111402933E-2</v>
      </c>
      <c r="M53" s="65">
        <f t="shared" si="5"/>
        <v>6.6495242778507333E-3</v>
      </c>
      <c r="N53" s="50">
        <f t="shared" si="6"/>
        <v>523.34139273632479</v>
      </c>
      <c r="O53" s="204">
        <f t="shared" si="8"/>
        <v>73.200091098349787</v>
      </c>
      <c r="P53" s="60"/>
      <c r="Q53" s="61" t="s">
        <v>594</v>
      </c>
      <c r="R53" s="61" t="s">
        <v>3253</v>
      </c>
      <c r="S53" s="62">
        <v>42916</v>
      </c>
      <c r="T53" s="171">
        <f t="shared" si="7"/>
        <v>73.200091098349787</v>
      </c>
      <c r="U53" s="61"/>
    </row>
    <row r="54" spans="1:21" s="56" customFormat="1" x14ac:dyDescent="0.25">
      <c r="B54" s="56">
        <v>110</v>
      </c>
      <c r="C54" s="77" t="s">
        <v>672</v>
      </c>
      <c r="D54" s="74">
        <v>1058911</v>
      </c>
      <c r="E54" s="78">
        <f t="shared" si="0"/>
        <v>5.4834400324309364E-3</v>
      </c>
      <c r="F54" s="79">
        <v>156</v>
      </c>
      <c r="G54" s="78">
        <f t="shared" si="1"/>
        <v>1.9914469904895641E-3</v>
      </c>
      <c r="H54" s="74">
        <v>43649.950000000004</v>
      </c>
      <c r="I54" s="78">
        <f t="shared" si="2"/>
        <v>2.9801015632474853E-3</v>
      </c>
      <c r="J54" s="74">
        <v>22164.220000000005</v>
      </c>
      <c r="K54" s="78">
        <f t="shared" si="3"/>
        <v>2.1561669738275877E-3</v>
      </c>
      <c r="L54" s="78">
        <f t="shared" si="4"/>
        <v>1.2611155559995573E-2</v>
      </c>
      <c r="M54" s="78">
        <f t="shared" si="5"/>
        <v>3.1527888899988933E-3</v>
      </c>
      <c r="N54" s="50">
        <f t="shared" si="6"/>
        <v>240.82966745388396</v>
      </c>
      <c r="O54" s="204">
        <f t="shared" si="8"/>
        <v>34.706908993552616</v>
      </c>
      <c r="P54" s="60"/>
      <c r="Q54" s="61" t="s">
        <v>732</v>
      </c>
      <c r="R54" s="61" t="s">
        <v>3253</v>
      </c>
      <c r="S54" s="62">
        <v>42916</v>
      </c>
      <c r="T54" s="171">
        <f t="shared" si="7"/>
        <v>34.706908993552616</v>
      </c>
      <c r="U54" s="61"/>
    </row>
    <row r="55" spans="1:21" s="56" customFormat="1" x14ac:dyDescent="0.25">
      <c r="C55" s="77" t="s">
        <v>674</v>
      </c>
      <c r="D55" s="74">
        <v>882327</v>
      </c>
      <c r="E55" s="78">
        <f t="shared" si="0"/>
        <v>4.569021564130216E-3</v>
      </c>
      <c r="F55" s="79">
        <v>156</v>
      </c>
      <c r="G55" s="78">
        <f t="shared" si="1"/>
        <v>1.9914469904895641E-3</v>
      </c>
      <c r="H55" s="74">
        <v>42746.670000000006</v>
      </c>
      <c r="I55" s="78">
        <f t="shared" si="2"/>
        <v>2.9184321652286974E-3</v>
      </c>
      <c r="J55" s="74">
        <v>18093.14</v>
      </c>
      <c r="K55" s="78">
        <f t="shared" si="3"/>
        <v>1.7601264976091588E-3</v>
      </c>
      <c r="L55" s="78">
        <f t="shared" si="4"/>
        <v>1.1239027217457637E-2</v>
      </c>
      <c r="M55" s="78">
        <f t="shared" si="5"/>
        <v>2.8097568043644093E-3</v>
      </c>
      <c r="N55" s="50">
        <f>+$N$31*G55</f>
        <v>240.82966745388396</v>
      </c>
      <c r="O55" s="204">
        <f t="shared" si="8"/>
        <v>30.930702024620814</v>
      </c>
      <c r="P55" s="73"/>
      <c r="Q55" s="61" t="s">
        <v>733</v>
      </c>
      <c r="R55" s="61" t="s">
        <v>3253</v>
      </c>
      <c r="S55" s="62">
        <v>42916</v>
      </c>
      <c r="T55" s="171">
        <f t="shared" si="7"/>
        <v>30.930702024620814</v>
      </c>
      <c r="U55" s="61"/>
    </row>
    <row r="56" spans="1:21" s="56" customFormat="1" x14ac:dyDescent="0.25">
      <c r="C56" s="25" t="s">
        <v>676</v>
      </c>
      <c r="D56" s="80">
        <f>SUM(D34:D55)</f>
        <v>193110710.38203004</v>
      </c>
      <c r="E56" s="81">
        <f>SUM(E34:E55)</f>
        <v>0.99999999999999989</v>
      </c>
      <c r="F56" s="82">
        <f>SUM(F34:F55)</f>
        <v>78335</v>
      </c>
      <c r="G56" s="81">
        <f>SUM(G33:G55)</f>
        <v>1</v>
      </c>
      <c r="H56" s="80">
        <f t="shared" ref="H56:N56" si="9">SUM(H34:H55)</f>
        <v>14647135.030000001</v>
      </c>
      <c r="I56" s="81">
        <f t="shared" si="9"/>
        <v>1</v>
      </c>
      <c r="J56" s="80">
        <f t="shared" si="9"/>
        <v>10279454.360000001</v>
      </c>
      <c r="K56" s="81">
        <f t="shared" si="9"/>
        <v>0.99999999999999967</v>
      </c>
      <c r="L56" s="81">
        <f t="shared" si="9"/>
        <v>4</v>
      </c>
      <c r="M56" s="81">
        <f t="shared" si="9"/>
        <v>1</v>
      </c>
      <c r="N56" s="50">
        <f t="shared" si="9"/>
        <v>120932.00000000001</v>
      </c>
      <c r="O56" s="204">
        <f>SUM(O34:O55)</f>
        <v>11008.320000000002</v>
      </c>
      <c r="P56" s="60"/>
      <c r="Q56" s="19" t="s">
        <v>677</v>
      </c>
      <c r="R56" s="61" t="s">
        <v>3253</v>
      </c>
      <c r="S56" s="62">
        <v>42916</v>
      </c>
      <c r="T56" s="171">
        <f t="shared" si="7"/>
        <v>11008.320000000002</v>
      </c>
      <c r="U56" s="61"/>
    </row>
    <row r="57" spans="1:21" x14ac:dyDescent="0.25">
      <c r="B57" s="19">
        <v>103</v>
      </c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50"/>
      <c r="O57" s="69"/>
      <c r="P57" s="69"/>
    </row>
    <row r="58" spans="1:21" s="56" customFormat="1" x14ac:dyDescent="0.25">
      <c r="B58" s="56">
        <v>104</v>
      </c>
      <c r="C58" s="25"/>
      <c r="D58" s="88">
        <v>0</v>
      </c>
      <c r="E58" s="89">
        <f>D58/$D$62</f>
        <v>0</v>
      </c>
      <c r="F58" s="90">
        <v>0</v>
      </c>
      <c r="G58" s="89">
        <f>F58/$F$62</f>
        <v>0</v>
      </c>
      <c r="H58" s="88">
        <v>0</v>
      </c>
      <c r="I58" s="89">
        <f>H58/$H$62</f>
        <v>0</v>
      </c>
      <c r="J58" s="88">
        <v>0</v>
      </c>
      <c r="K58" s="89">
        <f>J58/$J$62</f>
        <v>0</v>
      </c>
      <c r="L58" s="89">
        <f>E58+G58+I58+K58</f>
        <v>0</v>
      </c>
      <c r="M58" s="89">
        <f>ROUND(L58/$L$62,4)</f>
        <v>0</v>
      </c>
      <c r="N58" s="69"/>
      <c r="O58" s="69"/>
      <c r="P58" s="69"/>
      <c r="R58" s="56" t="s">
        <v>2776</v>
      </c>
      <c r="T58" s="206">
        <f>T56-O56</f>
        <v>0</v>
      </c>
    </row>
    <row r="59" spans="1:21" x14ac:dyDescent="0.25">
      <c r="A59" s="70"/>
      <c r="B59" s="70"/>
      <c r="D59" s="64"/>
      <c r="E59" s="67"/>
      <c r="F59" s="66"/>
      <c r="G59" s="67"/>
      <c r="H59" s="64"/>
      <c r="I59" s="67"/>
      <c r="J59" s="64"/>
      <c r="K59" s="67"/>
      <c r="L59" s="67"/>
      <c r="M59" s="67"/>
      <c r="N59" s="69"/>
      <c r="O59" s="69"/>
      <c r="P59" s="69"/>
    </row>
    <row r="60" spans="1:21" x14ac:dyDescent="0.25">
      <c r="A60" s="77"/>
      <c r="B60" s="77"/>
      <c r="N60" s="69"/>
      <c r="O60" s="69"/>
      <c r="P60" s="69"/>
    </row>
    <row r="61" spans="1:21" x14ac:dyDescent="0.25">
      <c r="A61" s="77"/>
      <c r="B61" s="77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69"/>
      <c r="O61" s="69"/>
      <c r="P61" s="69"/>
    </row>
    <row r="62" spans="1:21" x14ac:dyDescent="0.25">
      <c r="A62" s="77"/>
      <c r="B62" s="77"/>
      <c r="C62" s="19" t="s">
        <v>679</v>
      </c>
      <c r="D62" s="93">
        <f>D56+D58</f>
        <v>193110710.38203004</v>
      </c>
      <c r="E62" s="67">
        <f>E56+E58</f>
        <v>0.99999999999999989</v>
      </c>
      <c r="F62" s="94">
        <f t="shared" ref="F62:K62" si="10">F56+F58</f>
        <v>78335</v>
      </c>
      <c r="G62" s="67">
        <f t="shared" si="10"/>
        <v>1</v>
      </c>
      <c r="H62" s="93">
        <f t="shared" si="10"/>
        <v>14647135.030000001</v>
      </c>
      <c r="I62" s="67">
        <f t="shared" si="10"/>
        <v>1</v>
      </c>
      <c r="J62" s="93">
        <f t="shared" si="10"/>
        <v>10279454.360000001</v>
      </c>
      <c r="K62" s="67">
        <f t="shared" si="10"/>
        <v>0.99999999999999967</v>
      </c>
      <c r="L62" s="67">
        <f>E62+G62+I62+K62</f>
        <v>3.9999999999999996</v>
      </c>
      <c r="M62" s="67">
        <f>M56+M58</f>
        <v>1</v>
      </c>
      <c r="N62" s="69"/>
      <c r="O62" s="69"/>
      <c r="P62" s="69"/>
    </row>
    <row r="63" spans="1:21" x14ac:dyDescent="0.25">
      <c r="M63" s="67"/>
      <c r="N63" s="69"/>
      <c r="O63" s="69"/>
      <c r="P63" s="69"/>
    </row>
    <row r="64" spans="1:21" x14ac:dyDescent="0.25">
      <c r="C64" s="95" t="s">
        <v>680</v>
      </c>
      <c r="D64" s="64"/>
      <c r="E64" s="95">
        <f>D64/$D$62</f>
        <v>0</v>
      </c>
      <c r="F64" s="96"/>
      <c r="G64" s="95">
        <f>F64/$F$62</f>
        <v>0</v>
      </c>
      <c r="H64" s="95">
        <f>H42*0.34</f>
        <v>504335.18520000012</v>
      </c>
      <c r="I64" s="95">
        <f>H64/$H$62</f>
        <v>3.4432343537970381E-2</v>
      </c>
      <c r="J64" s="95">
        <f>J42*0.34</f>
        <v>391923.51140000002</v>
      </c>
      <c r="K64" s="95">
        <f>J64/$J$62</f>
        <v>3.8126878886205785E-2</v>
      </c>
      <c r="L64" s="95">
        <f>E64+G64+I64+K64</f>
        <v>7.2559222424176173E-2</v>
      </c>
      <c r="M64" s="95">
        <f>ROUND(L64/$L$62,4)</f>
        <v>1.8100000000000002E-2</v>
      </c>
      <c r="N64" s="69"/>
      <c r="O64" s="69"/>
      <c r="P64" s="69"/>
      <c r="Q64" s="56" t="s">
        <v>677</v>
      </c>
      <c r="T64" s="84">
        <f>-O56</f>
        <v>-11008.320000000002</v>
      </c>
    </row>
    <row r="65" spans="3:21" x14ac:dyDescent="0.25">
      <c r="C65" s="95" t="s">
        <v>681</v>
      </c>
      <c r="D65" s="64"/>
      <c r="E65" s="95">
        <f>D65/$D$62</f>
        <v>0</v>
      </c>
      <c r="F65" s="96">
        <f>F42-F64</f>
        <v>9571</v>
      </c>
      <c r="G65" s="95">
        <f>F65/$F$62</f>
        <v>0.12218037914086935</v>
      </c>
      <c r="H65" s="95">
        <f>H66-H64</f>
        <v>979003.59480000008</v>
      </c>
      <c r="I65" s="95">
        <f>H65/$H$62</f>
        <v>6.6839255103118958E-2</v>
      </c>
      <c r="J65" s="95">
        <f>J42-J64</f>
        <v>760792.6986</v>
      </c>
      <c r="K65" s="95">
        <f>J65/$J$62</f>
        <v>7.4011000190870049E-2</v>
      </c>
      <c r="L65" s="95">
        <f>E65+G65+I65+K65</f>
        <v>0.26303063443485836</v>
      </c>
      <c r="M65" s="95">
        <f>ROUND(L65/$L$62,4)</f>
        <v>6.5799999999999997E-2</v>
      </c>
      <c r="N65" s="69"/>
      <c r="O65" s="69"/>
      <c r="P65" s="69"/>
      <c r="T65" s="84">
        <f>SUM(T34:T64)</f>
        <v>11008.320000000002</v>
      </c>
      <c r="U65" s="19" t="s">
        <v>678</v>
      </c>
    </row>
    <row r="66" spans="3:21" x14ac:dyDescent="0.25">
      <c r="C66" s="95" t="s">
        <v>682</v>
      </c>
      <c r="D66" s="64"/>
      <c r="E66" s="95">
        <f>E64+E65</f>
        <v>0</v>
      </c>
      <c r="F66" s="95">
        <f>F64+F65</f>
        <v>9571</v>
      </c>
      <c r="G66" s="95">
        <f>G64+G65</f>
        <v>0.12218037914086935</v>
      </c>
      <c r="H66" s="95">
        <f>H42</f>
        <v>1483338.7800000003</v>
      </c>
      <c r="I66" s="95">
        <f>I64+I65</f>
        <v>0.10127159864108934</v>
      </c>
      <c r="J66" s="95">
        <f>J64+J65</f>
        <v>1152716.21</v>
      </c>
      <c r="K66" s="95">
        <f>K64+K65</f>
        <v>0.11213787907707584</v>
      </c>
      <c r="L66" s="95">
        <f>L64+L65</f>
        <v>0.33558985685903453</v>
      </c>
      <c r="M66" s="95">
        <f>M64+M65</f>
        <v>8.3900000000000002E-2</v>
      </c>
      <c r="N66" s="69"/>
      <c r="O66" s="69"/>
      <c r="P66" s="69"/>
    </row>
    <row r="67" spans="3:21" x14ac:dyDescent="0.25">
      <c r="C67" s="19" t="s">
        <v>683</v>
      </c>
      <c r="F67" s="19" t="s">
        <v>684</v>
      </c>
      <c r="M67" s="67" t="s">
        <v>685</v>
      </c>
      <c r="N67" s="69"/>
      <c r="O67" s="69"/>
      <c r="P67" s="69"/>
    </row>
    <row r="68" spans="3:21" x14ac:dyDescent="0.25">
      <c r="C68" s="19" t="s">
        <v>686</v>
      </c>
      <c r="F68" s="19" t="s">
        <v>687</v>
      </c>
      <c r="M68" s="19" t="s">
        <v>687</v>
      </c>
      <c r="N68" s="69"/>
      <c r="O68" s="69"/>
      <c r="P68" s="69"/>
    </row>
    <row r="69" spans="3:21" x14ac:dyDescent="0.25">
      <c r="F69" s="97">
        <f>+F36+F37</f>
        <v>40242</v>
      </c>
      <c r="M69" s="98">
        <f>+M36+M37</f>
        <v>0.49197811761239069</v>
      </c>
      <c r="N69" s="69"/>
      <c r="O69" s="69"/>
      <c r="P69" s="69"/>
    </row>
    <row r="70" spans="3:21" x14ac:dyDescent="0.25">
      <c r="C70" s="19" t="s">
        <v>688</v>
      </c>
      <c r="M70" s="67"/>
      <c r="N70" s="69"/>
      <c r="O70" s="69"/>
      <c r="P70" s="69"/>
    </row>
    <row r="71" spans="3:21" x14ac:dyDescent="0.25">
      <c r="E71" s="19" t="s">
        <v>689</v>
      </c>
      <c r="F71" s="99">
        <f>+F36/F69</f>
        <v>0.46620446299885693</v>
      </c>
      <c r="L71" s="19" t="s">
        <v>689</v>
      </c>
      <c r="M71" s="99">
        <f>+M36/M69</f>
        <v>0.52438957611600445</v>
      </c>
      <c r="N71" s="69"/>
      <c r="O71" s="69"/>
      <c r="P71" s="69"/>
    </row>
    <row r="72" spans="3:21" x14ac:dyDescent="0.25">
      <c r="E72" s="19" t="s">
        <v>690</v>
      </c>
      <c r="F72" s="99">
        <f>+F37/F69</f>
        <v>0.53379553700114313</v>
      </c>
      <c r="L72" s="19" t="s">
        <v>690</v>
      </c>
      <c r="M72" s="100">
        <f>+M37/M69</f>
        <v>0.47561042388399555</v>
      </c>
      <c r="P72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U64"/>
  <sheetViews>
    <sheetView topLeftCell="A18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4.5546875" style="19" customWidth="1"/>
    <col min="19" max="19" width="8.21875" style="19" bestFit="1" customWidth="1"/>
    <col min="20" max="20" width="11.218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36" t="s">
        <v>37</v>
      </c>
      <c r="M6" s="31"/>
      <c r="N6" s="105">
        <v>65.400000000000006</v>
      </c>
      <c r="O6">
        <v>1947.18</v>
      </c>
      <c r="P6" s="19" t="s">
        <v>3203</v>
      </c>
    </row>
    <row r="7" spans="3:19" ht="14.4" x14ac:dyDescent="0.3">
      <c r="L7" s="28"/>
      <c r="M7" s="31" t="s">
        <v>603</v>
      </c>
      <c r="N7" s="33">
        <v>17.38</v>
      </c>
      <c r="O7">
        <v>517.61</v>
      </c>
      <c r="P7" s="19" t="s">
        <v>3254</v>
      </c>
    </row>
    <row r="8" spans="3:19" ht="14.4" x14ac:dyDescent="0.3">
      <c r="L8" s="36" t="s">
        <v>37</v>
      </c>
      <c r="M8" s="31"/>
      <c r="N8" s="105"/>
      <c r="O8">
        <v>8374</v>
      </c>
      <c r="P8" s="19" t="s">
        <v>3197</v>
      </c>
    </row>
    <row r="9" spans="3:19" ht="14.4" x14ac:dyDescent="0.3">
      <c r="L9" s="28"/>
      <c r="M9" s="31" t="s">
        <v>603</v>
      </c>
      <c r="N9" s="33"/>
      <c r="O9">
        <v>2226</v>
      </c>
      <c r="P9" s="19" t="s">
        <v>3255</v>
      </c>
      <c r="R9" s="35"/>
      <c r="S9" s="35"/>
    </row>
    <row r="10" spans="3:19" ht="14.4" x14ac:dyDescent="0.3">
      <c r="L10" s="36" t="s">
        <v>37</v>
      </c>
      <c r="M10" s="31"/>
      <c r="N10" s="106"/>
      <c r="O10">
        <v>1674.86</v>
      </c>
      <c r="P10" s="19" t="s">
        <v>3205</v>
      </c>
    </row>
    <row r="11" spans="3:19" ht="14.4" x14ac:dyDescent="0.3">
      <c r="L11" s="28"/>
      <c r="M11" s="31" t="s">
        <v>603</v>
      </c>
      <c r="N11" s="34"/>
      <c r="O11">
        <v>445.22</v>
      </c>
      <c r="P11" s="19" t="s">
        <v>3256</v>
      </c>
    </row>
    <row r="12" spans="3:19" ht="14.4" x14ac:dyDescent="0.3">
      <c r="L12" s="36" t="s">
        <v>37</v>
      </c>
      <c r="M12" s="31"/>
      <c r="N12" s="106"/>
      <c r="O12">
        <v>3127.36</v>
      </c>
      <c r="P12" s="19" t="s">
        <v>3199</v>
      </c>
    </row>
    <row r="13" spans="3:19" ht="14.4" x14ac:dyDescent="0.3">
      <c r="L13" s="28"/>
      <c r="M13" s="31" t="s">
        <v>603</v>
      </c>
      <c r="N13" s="34"/>
      <c r="O13">
        <v>831.32</v>
      </c>
      <c r="P13" s="19" t="s">
        <v>3257</v>
      </c>
    </row>
    <row r="14" spans="3:19" ht="14.4" x14ac:dyDescent="0.3">
      <c r="L14" s="36" t="s">
        <v>37</v>
      </c>
      <c r="M14" s="31"/>
      <c r="N14" s="106"/>
      <c r="O14">
        <v>1252.03</v>
      </c>
      <c r="P14" s="70" t="s">
        <v>3201</v>
      </c>
    </row>
    <row r="15" spans="3:19" ht="14.4" x14ac:dyDescent="0.3">
      <c r="K15" s="39"/>
      <c r="L15" s="28"/>
      <c r="M15" s="31" t="s">
        <v>603</v>
      </c>
      <c r="N15" s="34"/>
      <c r="O15">
        <v>332.82</v>
      </c>
      <c r="P15" s="70" t="s">
        <v>3258</v>
      </c>
    </row>
    <row r="16" spans="3:19" ht="14.4" x14ac:dyDescent="0.3">
      <c r="K16" s="39"/>
      <c r="L16" s="36" t="s">
        <v>37</v>
      </c>
      <c r="M16" s="31"/>
      <c r="N16" s="34"/>
      <c r="O16"/>
      <c r="P16" s="70"/>
    </row>
    <row r="17" spans="1:21" ht="14.4" x14ac:dyDescent="0.3">
      <c r="K17" s="39"/>
      <c r="L17" s="28"/>
      <c r="M17" s="31" t="s">
        <v>603</v>
      </c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16375.430000000002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644.87316723019683</v>
      </c>
      <c r="P26" s="60"/>
      <c r="Q26" s="61" t="s">
        <v>747</v>
      </c>
      <c r="R26" s="61" t="s">
        <v>3259</v>
      </c>
      <c r="S26" s="62">
        <v>42916</v>
      </c>
      <c r="T26" s="171">
        <f t="shared" ref="T26:T48" si="7">O26</f>
        <v>644.87316723019683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1243.9302313447781</v>
      </c>
      <c r="P27" s="69"/>
      <c r="Q27" s="61" t="s">
        <v>749</v>
      </c>
      <c r="R27" s="61" t="s">
        <v>3259</v>
      </c>
      <c r="S27" s="62">
        <v>42916</v>
      </c>
      <c r="T27" s="171">
        <f t="shared" si="7"/>
        <v>1243.9302313447781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4224.6676534817161</v>
      </c>
      <c r="P28" s="60"/>
      <c r="Q28" s="61" t="s">
        <v>750</v>
      </c>
      <c r="R28" s="61" t="s">
        <v>3259</v>
      </c>
      <c r="S28" s="62">
        <v>42916</v>
      </c>
      <c r="T28" s="171">
        <f t="shared" si="7"/>
        <v>4224.6676534817161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3831.6855730117554</v>
      </c>
      <c r="P29" s="60"/>
      <c r="Q29" s="61" t="s">
        <v>751</v>
      </c>
      <c r="R29" s="61" t="s">
        <v>3259</v>
      </c>
      <c r="S29" s="62">
        <v>42916</v>
      </c>
      <c r="T29" s="171">
        <f t="shared" si="7"/>
        <v>3831.6855730117554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1335.485463513259</v>
      </c>
      <c r="P30" s="73"/>
      <c r="Q30" s="61" t="s">
        <v>752</v>
      </c>
      <c r="R30" s="61" t="s">
        <v>3259</v>
      </c>
      <c r="S30" s="62">
        <v>42916</v>
      </c>
      <c r="T30" s="171">
        <f t="shared" si="7"/>
        <v>1335.485463513259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401.87522549160417</v>
      </c>
      <c r="P31" s="73"/>
      <c r="Q31" s="61" t="s">
        <v>753</v>
      </c>
      <c r="R31" s="61" t="s">
        <v>3259</v>
      </c>
      <c r="S31" s="62">
        <v>42916</v>
      </c>
      <c r="T31" s="171">
        <f t="shared" si="7"/>
        <v>401.87522549160417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100.34496746606943</v>
      </c>
      <c r="P32" s="60"/>
      <c r="Q32" s="61" t="s">
        <v>754</v>
      </c>
      <c r="R32" s="61" t="s">
        <v>3259</v>
      </c>
      <c r="S32" s="62">
        <v>42916</v>
      </c>
      <c r="T32" s="171">
        <f t="shared" si="7"/>
        <v>100.34496746606943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154.02079023464174</v>
      </c>
      <c r="P33" s="73"/>
      <c r="Q33" s="61" t="s">
        <v>755</v>
      </c>
      <c r="R33" s="61" t="s">
        <v>3259</v>
      </c>
      <c r="S33" s="62">
        <v>42916</v>
      </c>
      <c r="T33" s="171">
        <f t="shared" si="7"/>
        <v>154.02079023464174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1719.6775405810286</v>
      </c>
      <c r="P34" s="60"/>
      <c r="Q34" s="61" t="s">
        <v>756</v>
      </c>
      <c r="R34" s="61" t="s">
        <v>3259</v>
      </c>
      <c r="S34" s="62">
        <v>42916</v>
      </c>
      <c r="T34" s="171">
        <f t="shared" si="7"/>
        <v>1719.6775405810286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348.53728250241977</v>
      </c>
      <c r="P35" s="73"/>
      <c r="Q35" s="61" t="s">
        <v>757</v>
      </c>
      <c r="R35" s="61" t="s">
        <v>3259</v>
      </c>
      <c r="S35" s="62">
        <v>42916</v>
      </c>
      <c r="T35" s="171">
        <f t="shared" si="7"/>
        <v>348.53728250241977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61.357871969525817</v>
      </c>
      <c r="P36" s="73"/>
      <c r="Q36" s="61" t="s">
        <v>758</v>
      </c>
      <c r="R36" s="61" t="s">
        <v>3259</v>
      </c>
      <c r="S36" s="62">
        <v>42916</v>
      </c>
      <c r="T36" s="171">
        <f t="shared" si="7"/>
        <v>61.357871969525817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204.12916321138633</v>
      </c>
      <c r="P37" s="73"/>
      <c r="Q37" s="61" t="s">
        <v>759</v>
      </c>
      <c r="R37" s="61" t="s">
        <v>3259</v>
      </c>
      <c r="S37" s="62">
        <v>42916</v>
      </c>
      <c r="T37" s="171">
        <f t="shared" si="7"/>
        <v>204.12916321138633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198.9408779291899</v>
      </c>
      <c r="P38" s="60"/>
      <c r="Q38" s="61" t="s">
        <v>760</v>
      </c>
      <c r="R38" s="61" t="s">
        <v>3259</v>
      </c>
      <c r="S38" s="62">
        <v>42916</v>
      </c>
      <c r="T38" s="171">
        <f t="shared" si="7"/>
        <v>198.9408779291899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96.146650492770931</v>
      </c>
      <c r="P39" s="60"/>
      <c r="Q39" s="61" t="s">
        <v>761</v>
      </c>
      <c r="R39" s="61" t="s">
        <v>3259</v>
      </c>
      <c r="S39" s="62">
        <v>42916</v>
      </c>
      <c r="T39" s="171">
        <f t="shared" si="7"/>
        <v>96.146650492770931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63.617753006590732</v>
      </c>
      <c r="P40" s="60"/>
      <c r="Q40" s="61" t="s">
        <v>762</v>
      </c>
      <c r="R40" s="61" t="s">
        <v>3259</v>
      </c>
      <c r="S40" s="62">
        <v>42916</v>
      </c>
      <c r="T40" s="171">
        <f t="shared" si="7"/>
        <v>63.617753006590732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84.676984152206884</v>
      </c>
      <c r="P41" s="73"/>
      <c r="Q41" s="61" t="s">
        <v>763</v>
      </c>
      <c r="R41" s="61" t="s">
        <v>3259</v>
      </c>
      <c r="S41" s="62">
        <v>42916</v>
      </c>
      <c r="T41" s="171">
        <f t="shared" si="7"/>
        <v>84.676984152206884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193.16613933573728</v>
      </c>
      <c r="P42" s="73"/>
      <c r="Q42" s="61" t="s">
        <v>764</v>
      </c>
      <c r="R42" s="61" t="s">
        <v>3259</v>
      </c>
      <c r="S42" s="62">
        <v>42916</v>
      </c>
      <c r="T42" s="171">
        <f t="shared" si="7"/>
        <v>193.16613933573728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549.9141089420483</v>
      </c>
      <c r="P43" s="73"/>
      <c r="Q43" s="61" t="s">
        <v>765</v>
      </c>
      <c r="R43" s="61" t="s">
        <v>3259</v>
      </c>
      <c r="S43" s="62">
        <v>42916</v>
      </c>
      <c r="T43" s="171">
        <f t="shared" si="7"/>
        <v>549.9141089420483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711.85448711798199</v>
      </c>
      <c r="P44" s="60"/>
      <c r="Q44" s="61" t="s">
        <v>766</v>
      </c>
      <c r="R44" s="61" t="s">
        <v>3259</v>
      </c>
      <c r="S44" s="62">
        <v>42916</v>
      </c>
      <c r="T44" s="171">
        <f t="shared" si="7"/>
        <v>711.85448711798199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108.88881934524525</v>
      </c>
      <c r="P45" s="60"/>
      <c r="Q45" s="61" t="s">
        <v>593</v>
      </c>
      <c r="R45" s="61" t="s">
        <v>3259</v>
      </c>
      <c r="S45" s="62">
        <v>42916</v>
      </c>
      <c r="T45" s="171">
        <f t="shared" si="7"/>
        <v>108.88881934524525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51.628273772954586</v>
      </c>
      <c r="P46" s="60"/>
      <c r="Q46" s="61" t="s">
        <v>767</v>
      </c>
      <c r="R46" s="61" t="s">
        <v>3259</v>
      </c>
      <c r="S46" s="62">
        <v>42916</v>
      </c>
      <c r="T46" s="171">
        <f t="shared" si="7"/>
        <v>51.628273772954586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46.010975866893084</v>
      </c>
      <c r="P47" s="73"/>
      <c r="Q47" s="61" t="s">
        <v>830</v>
      </c>
      <c r="R47" s="61" t="s">
        <v>3259</v>
      </c>
      <c r="S47" s="62">
        <v>42916</v>
      </c>
      <c r="T47" s="171">
        <f t="shared" si="7"/>
        <v>46.010975866893084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16375.43</v>
      </c>
      <c r="P48" s="60"/>
      <c r="Q48" s="19" t="s">
        <v>677</v>
      </c>
      <c r="R48" s="61" t="s">
        <v>3259</v>
      </c>
      <c r="S48" s="62">
        <v>42916</v>
      </c>
      <c r="T48" s="171">
        <f t="shared" si="7"/>
        <v>16375.43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-16375.43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16375.43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7">
    <pageSetUpPr fitToPage="1"/>
  </sheetPr>
  <dimension ref="A1:T64"/>
  <sheetViews>
    <sheetView topLeftCell="A15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4">
        <v>9130.16</v>
      </c>
      <c r="O6" s="19" t="s">
        <v>3223</v>
      </c>
    </row>
    <row r="7" spans="3:16" x14ac:dyDescent="0.25">
      <c r="M7" s="31" t="s">
        <v>2978</v>
      </c>
      <c r="N7" s="33">
        <v>370.87</v>
      </c>
      <c r="O7" s="19" t="s">
        <v>3225</v>
      </c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9501.0300000000007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N13</f>
        <v>9501.0300000000007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9501.0300000000007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374.15562877122107</v>
      </c>
      <c r="O26" s="60"/>
      <c r="P26" s="61" t="s">
        <v>3108</v>
      </c>
      <c r="Q26" s="61" t="s">
        <v>3260</v>
      </c>
      <c r="R26" s="205">
        <v>42916</v>
      </c>
      <c r="S26" s="171">
        <f>N26</f>
        <v>374.15562877122107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721.72873908738131</v>
      </c>
      <c r="O27" s="69"/>
      <c r="P27" s="61" t="s">
        <v>3110</v>
      </c>
      <c r="Q27" s="61" t="s">
        <v>3260</v>
      </c>
      <c r="R27" s="205">
        <v>42916</v>
      </c>
      <c r="S27" s="171">
        <f t="shared" ref="S27:S48" si="7">N27</f>
        <v>721.72873908738131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2451.1535950970074</v>
      </c>
      <c r="O28" s="60"/>
      <c r="P28" s="61" t="s">
        <v>3111</v>
      </c>
      <c r="Q28" s="61" t="s">
        <v>3260</v>
      </c>
      <c r="R28" s="205">
        <v>42916</v>
      </c>
      <c r="S28" s="171">
        <f t="shared" si="7"/>
        <v>2451.1535950970074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2223.1452596818449</v>
      </c>
      <c r="O29" s="60"/>
      <c r="P29" s="61" t="s">
        <v>3112</v>
      </c>
      <c r="Q29" s="61" t="s">
        <v>3260</v>
      </c>
      <c r="R29" s="205">
        <v>42916</v>
      </c>
      <c r="S29" s="171">
        <f t="shared" si="7"/>
        <v>2223.1452596818449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774.84911562037632</v>
      </c>
      <c r="O30" s="73"/>
      <c r="P30" s="61" t="s">
        <v>3113</v>
      </c>
      <c r="Q30" s="61" t="s">
        <v>3260</v>
      </c>
      <c r="R30" s="205">
        <v>42916</v>
      </c>
      <c r="S30" s="171">
        <f t="shared" si="7"/>
        <v>774.84911562037632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233.16814115125499</v>
      </c>
      <c r="O31" s="73"/>
      <c r="P31" s="61" t="s">
        <v>3114</v>
      </c>
      <c r="Q31" s="61" t="s">
        <v>3260</v>
      </c>
      <c r="R31" s="205">
        <v>42916</v>
      </c>
      <c r="S31" s="171">
        <f t="shared" si="7"/>
        <v>233.16814115125499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58.220183912370523</v>
      </c>
      <c r="O32" s="60"/>
      <c r="P32" s="61" t="s">
        <v>3115</v>
      </c>
      <c r="Q32" s="61" t="s">
        <v>3260</v>
      </c>
      <c r="R32" s="205">
        <v>42916</v>
      </c>
      <c r="S32" s="171">
        <f t="shared" si="7"/>
        <v>58.220183912370523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89.36291435663297</v>
      </c>
      <c r="O33" s="73"/>
      <c r="P33" s="61" t="s">
        <v>3116</v>
      </c>
      <c r="Q33" s="61" t="s">
        <v>3260</v>
      </c>
      <c r="R33" s="205">
        <v>42916</v>
      </c>
      <c r="S33" s="171">
        <f t="shared" si="7"/>
        <v>89.36291435663297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997.75748810178231</v>
      </c>
      <c r="O34" s="60"/>
      <c r="P34" s="61" t="s">
        <v>3117</v>
      </c>
      <c r="Q34" s="61" t="s">
        <v>3260</v>
      </c>
      <c r="R34" s="205">
        <v>42916</v>
      </c>
      <c r="S34" s="171">
        <f t="shared" si="7"/>
        <v>997.75748810178231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202.22144866876565</v>
      </c>
      <c r="O35" s="73"/>
      <c r="P35" s="61" t="s">
        <v>3118</v>
      </c>
      <c r="Q35" s="61" t="s">
        <v>3260</v>
      </c>
      <c r="R35" s="205">
        <v>42916</v>
      </c>
      <c r="S35" s="171">
        <f t="shared" si="7"/>
        <v>202.22144866876565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35.599857977385867</v>
      </c>
      <c r="O36" s="73"/>
      <c r="P36" s="61" t="s">
        <v>3119</v>
      </c>
      <c r="Q36" s="61" t="s">
        <v>3260</v>
      </c>
      <c r="R36" s="205">
        <v>42916</v>
      </c>
      <c r="S36" s="171">
        <f t="shared" si="7"/>
        <v>35.599857977385867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118.43580923043106</v>
      </c>
      <c r="O37" s="73"/>
      <c r="P37" s="61" t="s">
        <v>3120</v>
      </c>
      <c r="Q37" s="61" t="s">
        <v>3260</v>
      </c>
      <c r="R37" s="205">
        <v>42916</v>
      </c>
      <c r="S37" s="171">
        <f t="shared" si="7"/>
        <v>118.43580923043106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115.4255643626806</v>
      </c>
      <c r="O38" s="60"/>
      <c r="P38" s="61" t="s">
        <v>3121</v>
      </c>
      <c r="Q38" s="61" t="s">
        <v>3260</v>
      </c>
      <c r="R38" s="205">
        <v>42916</v>
      </c>
      <c r="S38" s="171">
        <f t="shared" si="7"/>
        <v>115.4255643626806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55.784318990788719</v>
      </c>
      <c r="O39" s="60"/>
      <c r="P39" s="61" t="s">
        <v>3122</v>
      </c>
      <c r="Q39" s="61" t="s">
        <v>3260</v>
      </c>
      <c r="R39" s="205">
        <v>42916</v>
      </c>
      <c r="S39" s="171">
        <f t="shared" si="7"/>
        <v>55.784318990788719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36.911041716047073</v>
      </c>
      <c r="O40" s="60"/>
      <c r="P40" s="61" t="s">
        <v>3123</v>
      </c>
      <c r="Q40" s="61" t="s">
        <v>3260</v>
      </c>
      <c r="R40" s="205">
        <v>42916</v>
      </c>
      <c r="S40" s="171">
        <f t="shared" si="7"/>
        <v>36.911041716047073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49.129614717881736</v>
      </c>
      <c r="O41" s="73"/>
      <c r="P41" s="61" t="s">
        <v>3124</v>
      </c>
      <c r="Q41" s="61" t="s">
        <v>3260</v>
      </c>
      <c r="R41" s="205">
        <v>42916</v>
      </c>
      <c r="S41" s="171">
        <f t="shared" si="7"/>
        <v>49.129614717881736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112.07505908626644</v>
      </c>
      <c r="O42" s="73"/>
      <c r="P42" s="61" t="s">
        <v>3125</v>
      </c>
      <c r="Q42" s="61" t="s">
        <v>3260</v>
      </c>
      <c r="R42" s="205">
        <v>42916</v>
      </c>
      <c r="S42" s="171">
        <f t="shared" si="7"/>
        <v>112.07505908626644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319.060351177445</v>
      </c>
      <c r="O43" s="73"/>
      <c r="P43" s="61" t="s">
        <v>3126</v>
      </c>
      <c r="Q43" s="61" t="s">
        <v>3260</v>
      </c>
      <c r="R43" s="205">
        <v>42916</v>
      </c>
      <c r="S43" s="171">
        <f t="shared" si="7"/>
        <v>319.060351177445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413.01821312433077</v>
      </c>
      <c r="O44" s="60"/>
      <c r="P44" s="61" t="s">
        <v>3127</v>
      </c>
      <c r="Q44" s="61" t="s">
        <v>3260</v>
      </c>
      <c r="R44" s="205">
        <v>42916</v>
      </c>
      <c r="S44" s="171">
        <f t="shared" si="7"/>
        <v>413.01821312433077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63.17732964958816</v>
      </c>
      <c r="O45" s="60"/>
      <c r="P45" s="61" t="s">
        <v>3128</v>
      </c>
      <c r="Q45" s="61" t="s">
        <v>3260</v>
      </c>
      <c r="R45" s="205">
        <v>42916</v>
      </c>
      <c r="S45" s="171">
        <f t="shared" si="7"/>
        <v>63.17732964958816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29.954741827546187</v>
      </c>
      <c r="O46" s="60"/>
      <c r="P46" s="61" t="s">
        <v>3129</v>
      </c>
      <c r="Q46" s="61" t="s">
        <v>3260</v>
      </c>
      <c r="R46" s="205">
        <v>42916</v>
      </c>
      <c r="S46" s="171">
        <f t="shared" si="7"/>
        <v>29.954741827546187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26.695583690970388</v>
      </c>
      <c r="O47" s="73"/>
      <c r="P47" s="61" t="s">
        <v>3130</v>
      </c>
      <c r="Q47" s="61" t="s">
        <v>3260</v>
      </c>
      <c r="R47" s="205">
        <v>42916</v>
      </c>
      <c r="S47" s="171">
        <f t="shared" si="7"/>
        <v>26.695583690970388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9501.0300000000007</v>
      </c>
      <c r="O48" s="60"/>
      <c r="P48" s="19" t="s">
        <v>677</v>
      </c>
      <c r="Q48" s="61" t="s">
        <v>3260</v>
      </c>
      <c r="R48" s="205">
        <v>42916</v>
      </c>
      <c r="S48" s="171">
        <f t="shared" si="7"/>
        <v>9501.0300000000007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opLeftCell="A19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3028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28"/>
      <c r="M6" s="31" t="s">
        <v>2976</v>
      </c>
      <c r="N6" s="32">
        <v>5892.27</v>
      </c>
      <c r="O6" s="19" t="s">
        <v>3228</v>
      </c>
    </row>
    <row r="7" spans="3:16" ht="14.4" x14ac:dyDescent="0.3">
      <c r="M7" s="36"/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5892.27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N6+N8+N9</f>
        <v>5892.27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5892.27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232.04073524026373</v>
      </c>
      <c r="O26" s="60"/>
      <c r="P26" s="61" t="s">
        <v>3030</v>
      </c>
      <c r="Q26" s="61" t="s">
        <v>3261</v>
      </c>
      <c r="R26" s="205">
        <v>42916</v>
      </c>
      <c r="S26" s="171">
        <f>N26</f>
        <v>232.04073524026373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447.59574461531059</v>
      </c>
      <c r="O27" s="69"/>
      <c r="P27" s="61" t="s">
        <v>3031</v>
      </c>
      <c r="Q27" s="61" t="s">
        <v>3261</v>
      </c>
      <c r="R27" s="205">
        <v>42916</v>
      </c>
      <c r="S27" s="171">
        <f t="shared" ref="S27:S48" si="7">N27</f>
        <v>447.59574461531059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1520.1361109040015</v>
      </c>
      <c r="O28" s="60"/>
      <c r="P28" s="61" t="s">
        <v>3032</v>
      </c>
      <c r="Q28" s="61" t="s">
        <v>3261</v>
      </c>
      <c r="R28" s="205">
        <v>42916</v>
      </c>
      <c r="S28" s="171">
        <f t="shared" si="7"/>
        <v>1520.1361109040015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1378.7317921599599</v>
      </c>
      <c r="O29" s="60"/>
      <c r="P29" s="61" t="s">
        <v>3033</v>
      </c>
      <c r="Q29" s="61" t="s">
        <v>3261</v>
      </c>
      <c r="R29" s="205">
        <v>42916</v>
      </c>
      <c r="S29" s="171">
        <f t="shared" si="7"/>
        <v>1378.7317921599599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480.53949924339514</v>
      </c>
      <c r="O30" s="73"/>
      <c r="P30" s="61" t="s">
        <v>3034</v>
      </c>
      <c r="Q30" s="61" t="s">
        <v>3261</v>
      </c>
      <c r="R30" s="205">
        <v>42916</v>
      </c>
      <c r="S30" s="171">
        <f t="shared" si="7"/>
        <v>480.53949924339514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144.60428427878927</v>
      </c>
      <c r="O31" s="73"/>
      <c r="P31" s="61" t="s">
        <v>3035</v>
      </c>
      <c r="Q31" s="61" t="s">
        <v>3261</v>
      </c>
      <c r="R31" s="205">
        <v>42916</v>
      </c>
      <c r="S31" s="171">
        <f t="shared" si="7"/>
        <v>144.60428427878927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36.10651087948817</v>
      </c>
      <c r="O32" s="60"/>
      <c r="P32" s="61" t="s">
        <v>3036</v>
      </c>
      <c r="Q32" s="61" t="s">
        <v>3261</v>
      </c>
      <c r="R32" s="205">
        <v>42916</v>
      </c>
      <c r="S32" s="171">
        <f t="shared" si="7"/>
        <v>36.10651087948817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55.42035120151791</v>
      </c>
      <c r="O33" s="73"/>
      <c r="P33" s="61" t="s">
        <v>3037</v>
      </c>
      <c r="Q33" s="61" t="s">
        <v>3261</v>
      </c>
      <c r="R33" s="205">
        <v>42916</v>
      </c>
      <c r="S33" s="171">
        <f t="shared" si="7"/>
        <v>55.42035120151791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618.78096526560694</v>
      </c>
      <c r="O34" s="60"/>
      <c r="P34" s="61" t="s">
        <v>3038</v>
      </c>
      <c r="Q34" s="61" t="s">
        <v>3261</v>
      </c>
      <c r="R34" s="205">
        <v>42916</v>
      </c>
      <c r="S34" s="171">
        <f t="shared" si="7"/>
        <v>618.78096526560694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125.41202115428619</v>
      </c>
      <c r="O35" s="73"/>
      <c r="P35" s="61" t="s">
        <v>3039</v>
      </c>
      <c r="Q35" s="61" t="s">
        <v>3261</v>
      </c>
      <c r="R35" s="205">
        <v>42916</v>
      </c>
      <c r="S35" s="171">
        <f t="shared" si="7"/>
        <v>125.41202115428619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22.078024715679398</v>
      </c>
      <c r="O36" s="73"/>
      <c r="P36" s="61" t="s">
        <v>3040</v>
      </c>
      <c r="Q36" s="61" t="s">
        <v>3261</v>
      </c>
      <c r="R36" s="205">
        <v>42916</v>
      </c>
      <c r="S36" s="171">
        <f t="shared" si="7"/>
        <v>22.078024715679398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73.450538063156529</v>
      </c>
      <c r="O37" s="73"/>
      <c r="P37" s="61" t="s">
        <v>3041</v>
      </c>
      <c r="Q37" s="61" t="s">
        <v>3261</v>
      </c>
      <c r="R37" s="205">
        <v>42916</v>
      </c>
      <c r="S37" s="171">
        <f t="shared" si="7"/>
        <v>73.450538063156529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71.583669362931403</v>
      </c>
      <c r="O38" s="60"/>
      <c r="P38" s="61" t="s">
        <v>3042</v>
      </c>
      <c r="Q38" s="61" t="s">
        <v>3261</v>
      </c>
      <c r="R38" s="205">
        <v>42916</v>
      </c>
      <c r="S38" s="171">
        <f t="shared" si="7"/>
        <v>71.583669362931403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34.595856371346542</v>
      </c>
      <c r="O39" s="60"/>
      <c r="P39" s="61" t="s">
        <v>3043</v>
      </c>
      <c r="Q39" s="61" t="s">
        <v>3261</v>
      </c>
      <c r="R39" s="205">
        <v>42916</v>
      </c>
      <c r="S39" s="171">
        <f t="shared" si="7"/>
        <v>34.595856371346542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22.891183773992154</v>
      </c>
      <c r="O40" s="60"/>
      <c r="P40" s="61" t="s">
        <v>3044</v>
      </c>
      <c r="Q40" s="61" t="s">
        <v>3261</v>
      </c>
      <c r="R40" s="205">
        <v>42916</v>
      </c>
      <c r="S40" s="171">
        <f t="shared" si="7"/>
        <v>22.891183773992154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30.46879705818559</v>
      </c>
      <c r="O41" s="73"/>
      <c r="P41" s="61" t="s">
        <v>3045</v>
      </c>
      <c r="Q41" s="61" t="s">
        <v>3261</v>
      </c>
      <c r="R41" s="205">
        <v>42916</v>
      </c>
      <c r="S41" s="171">
        <f t="shared" si="7"/>
        <v>30.46879705818559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69.505780784002908</v>
      </c>
      <c r="O42" s="73"/>
      <c r="P42" s="61" t="s">
        <v>3046</v>
      </c>
      <c r="Q42" s="61" t="s">
        <v>3261</v>
      </c>
      <c r="R42" s="205">
        <v>42916</v>
      </c>
      <c r="S42" s="171">
        <f t="shared" si="7"/>
        <v>69.505780784002908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197.87220284877787</v>
      </c>
      <c r="O43" s="73"/>
      <c r="P43" s="61" t="s">
        <v>3047</v>
      </c>
      <c r="Q43" s="61" t="s">
        <v>3261</v>
      </c>
      <c r="R43" s="205">
        <v>42916</v>
      </c>
      <c r="S43" s="171">
        <f t="shared" si="7"/>
        <v>197.87220284877787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256.14221054413053</v>
      </c>
      <c r="O44" s="60"/>
      <c r="P44" s="61" t="s">
        <v>3048</v>
      </c>
      <c r="Q44" s="61" t="s">
        <v>3261</v>
      </c>
      <c r="R44" s="205">
        <v>42916</v>
      </c>
      <c r="S44" s="171">
        <f t="shared" si="7"/>
        <v>256.14221054413053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39.180792416651542</v>
      </c>
      <c r="O45" s="60"/>
      <c r="P45" s="61" t="s">
        <v>3049</v>
      </c>
      <c r="Q45" s="61" t="s">
        <v>3261</v>
      </c>
      <c r="R45" s="205">
        <v>42916</v>
      </c>
      <c r="S45" s="171">
        <f t="shared" si="7"/>
        <v>39.180792416651542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18.577083392873782</v>
      </c>
      <c r="O46" s="60"/>
      <c r="P46" s="61" t="s">
        <v>3050</v>
      </c>
      <c r="Q46" s="61" t="s">
        <v>3261</v>
      </c>
      <c r="R46" s="205">
        <v>42916</v>
      </c>
      <c r="S46" s="171">
        <f t="shared" si="7"/>
        <v>18.577083392873782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16.555845725652279</v>
      </c>
      <c r="O47" s="73"/>
      <c r="P47" s="61" t="s">
        <v>3051</v>
      </c>
      <c r="Q47" s="61" t="s">
        <v>3261</v>
      </c>
      <c r="R47" s="205">
        <v>42916</v>
      </c>
      <c r="S47" s="171">
        <f t="shared" si="7"/>
        <v>16.555845725652279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5892.27</v>
      </c>
      <c r="O48" s="60"/>
      <c r="P48" s="19" t="s">
        <v>677</v>
      </c>
      <c r="Q48" s="61" t="s">
        <v>3261</v>
      </c>
      <c r="R48" s="205">
        <v>42916</v>
      </c>
      <c r="S48" s="171">
        <f t="shared" si="7"/>
        <v>5892.27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workbookViewId="0">
      <selection activeCell="C18" sqref="C18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>
        <v>16736.32</v>
      </c>
      <c r="O6" s="19" t="s">
        <v>3242</v>
      </c>
    </row>
    <row r="7" spans="3:16" ht="14.4" x14ac:dyDescent="0.3">
      <c r="L7" s="36"/>
      <c r="M7" s="31" t="s">
        <v>2947</v>
      </c>
      <c r="N7" s="33">
        <v>7428.7</v>
      </c>
      <c r="O7" s="19" t="s">
        <v>3262</v>
      </c>
    </row>
    <row r="8" spans="3:16" ht="14.4" x14ac:dyDescent="0.3">
      <c r="L8" s="36"/>
      <c r="M8" s="31" t="s">
        <v>2947</v>
      </c>
      <c r="N8" s="208">
        <v>-20608.07</v>
      </c>
      <c r="O8" s="19" t="s">
        <v>3263</v>
      </c>
    </row>
    <row r="9" spans="3:16" ht="14.4" x14ac:dyDescent="0.3">
      <c r="L9" s="36"/>
      <c r="M9" s="31" t="s">
        <v>2947</v>
      </c>
      <c r="N9" s="33">
        <v>10823.41</v>
      </c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14380.36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14380.36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14380.36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566.30624656026941</v>
      </c>
      <c r="O25" s="60"/>
      <c r="P25" s="61" t="s">
        <v>3078</v>
      </c>
      <c r="Q25" s="61" t="s">
        <v>3264</v>
      </c>
      <c r="R25" s="205">
        <v>42916</v>
      </c>
      <c r="S25" s="171">
        <f>N25</f>
        <v>566.30624656026941</v>
      </c>
      <c r="T25" s="61" t="str">
        <f>Q25</f>
        <v>LU Region Labor June</v>
      </c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1092.3783095540814</v>
      </c>
      <c r="O26" s="69"/>
      <c r="P26" s="61" t="s">
        <v>3079</v>
      </c>
      <c r="Q26" s="61" t="s">
        <v>3264</v>
      </c>
      <c r="R26" s="205">
        <v>42916</v>
      </c>
      <c r="S26" s="171">
        <f t="shared" ref="S26:S47" si="7">N26</f>
        <v>1092.3783095540814</v>
      </c>
      <c r="T26" s="61" t="str">
        <f>Q26</f>
        <v>LU Region Labor June</v>
      </c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3709.9631421845002</v>
      </c>
      <c r="O27" s="60"/>
      <c r="P27" s="61" t="s">
        <v>3080</v>
      </c>
      <c r="Q27" s="61" t="s">
        <v>3264</v>
      </c>
      <c r="R27" s="205">
        <v>42916</v>
      </c>
      <c r="S27" s="171">
        <f t="shared" si="7"/>
        <v>3709.9631421845002</v>
      </c>
      <c r="T27" s="61" t="str">
        <f t="shared" ref="T27:T47" si="8">Q27</f>
        <v>LU Region Labor June</v>
      </c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3364.8593012040187</v>
      </c>
      <c r="O28" s="60"/>
      <c r="P28" s="61" t="s">
        <v>3081</v>
      </c>
      <c r="Q28" s="61" t="s">
        <v>3264</v>
      </c>
      <c r="R28" s="205">
        <v>42916</v>
      </c>
      <c r="S28" s="171">
        <f t="shared" si="7"/>
        <v>3364.8593012040187</v>
      </c>
      <c r="T28" s="61" t="str">
        <f t="shared" si="8"/>
        <v>LU Region Labor June</v>
      </c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1172.7790806157473</v>
      </c>
      <c r="O29" s="73"/>
      <c r="P29" s="61" t="s">
        <v>3082</v>
      </c>
      <c r="Q29" s="61" t="s">
        <v>3264</v>
      </c>
      <c r="R29" s="205">
        <v>42916</v>
      </c>
      <c r="S29" s="171">
        <f t="shared" si="7"/>
        <v>1172.7790806157473</v>
      </c>
      <c r="T29" s="61" t="str">
        <f t="shared" si="8"/>
        <v>LU Region Labor June</v>
      </c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352.91350624993936</v>
      </c>
      <c r="O30" s="73"/>
      <c r="P30" s="61" t="s">
        <v>3083</v>
      </c>
      <c r="Q30" s="61" t="s">
        <v>3264</v>
      </c>
      <c r="R30" s="205">
        <v>42916</v>
      </c>
      <c r="S30" s="171">
        <f t="shared" si="7"/>
        <v>352.91350624993936</v>
      </c>
      <c r="T30" s="61" t="str">
        <f t="shared" si="8"/>
        <v>LU Region Labor June</v>
      </c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88.119625338105081</v>
      </c>
      <c r="O31" s="60"/>
      <c r="P31" s="61" t="s">
        <v>3084</v>
      </c>
      <c r="Q31" s="61" t="s">
        <v>3264</v>
      </c>
      <c r="R31" s="205">
        <v>42916</v>
      </c>
      <c r="S31" s="171">
        <f t="shared" si="7"/>
        <v>88.119625338105081</v>
      </c>
      <c r="T31" s="61" t="str">
        <f t="shared" si="8"/>
        <v>LU Region Labor June</v>
      </c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135.25595425943823</v>
      </c>
      <c r="O32" s="73"/>
      <c r="P32" s="61" t="s">
        <v>3085</v>
      </c>
      <c r="Q32" s="61" t="s">
        <v>3264</v>
      </c>
      <c r="R32" s="205">
        <v>42916</v>
      </c>
      <c r="S32" s="171">
        <f t="shared" si="7"/>
        <v>135.25595425943823</v>
      </c>
      <c r="T32" s="61" t="str">
        <f>Q32</f>
        <v>LU Region Labor June</v>
      </c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1510.1638318792116</v>
      </c>
      <c r="O33" s="60"/>
      <c r="P33" s="61" t="s">
        <v>3086</v>
      </c>
      <c r="Q33" s="61" t="s">
        <v>3264</v>
      </c>
      <c r="R33" s="205">
        <v>42916</v>
      </c>
      <c r="S33" s="171">
        <f t="shared" si="7"/>
        <v>1510.1638318792116</v>
      </c>
      <c r="T33" s="61" t="str">
        <f t="shared" si="8"/>
        <v>LU Region Labor June</v>
      </c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306.07389215467907</v>
      </c>
      <c r="O34" s="73"/>
      <c r="P34" s="61" t="s">
        <v>3087</v>
      </c>
      <c r="Q34" s="61" t="s">
        <v>3264</v>
      </c>
      <c r="R34" s="205">
        <v>42916</v>
      </c>
      <c r="S34" s="171">
        <f t="shared" si="7"/>
        <v>306.07389215467907</v>
      </c>
      <c r="T34" s="61" t="str">
        <f t="shared" si="8"/>
        <v>LU Region Labor June</v>
      </c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53.882449972653554</v>
      </c>
      <c r="O35" s="73"/>
      <c r="P35" s="61" t="s">
        <v>3088</v>
      </c>
      <c r="Q35" s="61" t="s">
        <v>3264</v>
      </c>
      <c r="R35" s="205">
        <v>42916</v>
      </c>
      <c r="S35" s="171">
        <f t="shared" si="7"/>
        <v>53.882449972653554</v>
      </c>
      <c r="T35" s="61" t="str">
        <f t="shared" si="8"/>
        <v>LU Region Labor June</v>
      </c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179.25946698672897</v>
      </c>
      <c r="O36" s="73"/>
      <c r="P36" s="61" t="s">
        <v>3089</v>
      </c>
      <c r="Q36" s="61" t="s">
        <v>3264</v>
      </c>
      <c r="R36" s="205">
        <v>42916</v>
      </c>
      <c r="S36" s="171">
        <f t="shared" si="7"/>
        <v>179.25946698672897</v>
      </c>
      <c r="T36" s="61" t="str">
        <f t="shared" si="8"/>
        <v>LU Region Labor June</v>
      </c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174.70328677401477</v>
      </c>
      <c r="O37" s="60"/>
      <c r="P37" s="61" t="s">
        <v>3090</v>
      </c>
      <c r="Q37" s="61" t="s">
        <v>3264</v>
      </c>
      <c r="R37" s="205">
        <v>42916</v>
      </c>
      <c r="S37" s="171">
        <f t="shared" si="7"/>
        <v>174.70328677401477</v>
      </c>
      <c r="T37" s="61" t="str">
        <f t="shared" si="8"/>
        <v>LU Region Labor June</v>
      </c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84.432802490085649</v>
      </c>
      <c r="O38" s="60"/>
      <c r="P38" s="61" t="s">
        <v>3091</v>
      </c>
      <c r="Q38" s="61" t="s">
        <v>3264</v>
      </c>
      <c r="R38" s="205">
        <v>42916</v>
      </c>
      <c r="S38" s="171">
        <f t="shared" si="7"/>
        <v>84.432802490085649</v>
      </c>
      <c r="T38" s="61" t="str">
        <f t="shared" si="8"/>
        <v>LU Region Labor June</v>
      </c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55.867002614640164</v>
      </c>
      <c r="O39" s="60"/>
      <c r="P39" s="61" t="s">
        <v>3092</v>
      </c>
      <c r="Q39" s="61" t="s">
        <v>3264</v>
      </c>
      <c r="R39" s="205">
        <v>42916</v>
      </c>
      <c r="S39" s="171">
        <f t="shared" si="7"/>
        <v>55.867002614640164</v>
      </c>
      <c r="T39" s="61" t="str">
        <f t="shared" si="8"/>
        <v>LU Region Labor June</v>
      </c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74.360521575496321</v>
      </c>
      <c r="O40" s="73"/>
      <c r="P40" s="61" t="s">
        <v>3093</v>
      </c>
      <c r="Q40" s="61" t="s">
        <v>3264</v>
      </c>
      <c r="R40" s="205">
        <v>42916</v>
      </c>
      <c r="S40" s="171">
        <f t="shared" si="7"/>
        <v>74.360521575496321</v>
      </c>
      <c r="T40" s="61" t="str">
        <f t="shared" si="8"/>
        <v>LU Region Labor June</v>
      </c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169.63210269642158</v>
      </c>
      <c r="O41" s="73"/>
      <c r="P41" s="61" t="s">
        <v>3094</v>
      </c>
      <c r="Q41" s="61" t="s">
        <v>3264</v>
      </c>
      <c r="R41" s="205">
        <v>42916</v>
      </c>
      <c r="S41" s="171">
        <f t="shared" si="7"/>
        <v>169.63210269642158</v>
      </c>
      <c r="T41" s="61" t="str">
        <f t="shared" si="8"/>
        <v>LU Region Labor June</v>
      </c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482.91634819152063</v>
      </c>
      <c r="O42" s="73"/>
      <c r="P42" s="61" t="s">
        <v>3095</v>
      </c>
      <c r="Q42" s="61" t="s">
        <v>3264</v>
      </c>
      <c r="R42" s="205">
        <v>42916</v>
      </c>
      <c r="S42" s="171">
        <f t="shared" si="7"/>
        <v>482.91634819152063</v>
      </c>
      <c r="T42" s="61" t="str">
        <f>Q42</f>
        <v>LU Region Labor June</v>
      </c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625.12702215281934</v>
      </c>
      <c r="O43" s="60"/>
      <c r="P43" s="61" t="s">
        <v>3096</v>
      </c>
      <c r="Q43" s="61" t="s">
        <v>3264</v>
      </c>
      <c r="R43" s="205">
        <v>42916</v>
      </c>
      <c r="S43" s="171">
        <f t="shared" si="7"/>
        <v>625.12702215281934</v>
      </c>
      <c r="T43" s="61" t="str">
        <f t="shared" si="8"/>
        <v>LU Region Labor June</v>
      </c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95.622552944233576</v>
      </c>
      <c r="O44" s="60"/>
      <c r="P44" s="61" t="s">
        <v>3097</v>
      </c>
      <c r="Q44" s="61" t="s">
        <v>3264</v>
      </c>
      <c r="R44" s="205">
        <v>42916</v>
      </c>
      <c r="S44" s="171">
        <f t="shared" si="7"/>
        <v>95.622552944233576</v>
      </c>
      <c r="T44" s="61" t="str">
        <f>Q44</f>
        <v>LU Region Labor June</v>
      </c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45.338239242184486</v>
      </c>
      <c r="O45" s="60"/>
      <c r="P45" s="61" t="s">
        <v>3098</v>
      </c>
      <c r="Q45" s="61" t="s">
        <v>3264</v>
      </c>
      <c r="R45" s="205">
        <v>42916</v>
      </c>
      <c r="S45" s="171">
        <f t="shared" si="7"/>
        <v>45.338239242184486</v>
      </c>
      <c r="T45" s="61" t="str">
        <f t="shared" si="8"/>
        <v>LU Region Labor June</v>
      </c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40.405314359209783</v>
      </c>
      <c r="O46" s="73"/>
      <c r="P46" s="61" t="s">
        <v>3099</v>
      </c>
      <c r="Q46" s="61" t="s">
        <v>3264</v>
      </c>
      <c r="R46" s="205">
        <v>42916</v>
      </c>
      <c r="S46" s="171">
        <f t="shared" si="7"/>
        <v>40.405314359209783</v>
      </c>
      <c r="T46" s="61" t="str">
        <f t="shared" si="8"/>
        <v>LU Region Labor June</v>
      </c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9">SUM(H25:H46)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14380.360000000004</v>
      </c>
      <c r="O47" s="60"/>
      <c r="P47" s="19" t="s">
        <v>677</v>
      </c>
      <c r="Q47" s="61" t="s">
        <v>3264</v>
      </c>
      <c r="R47" s="205">
        <v>42916</v>
      </c>
      <c r="S47" s="171">
        <f t="shared" si="7"/>
        <v>14380.360000000004</v>
      </c>
      <c r="T47" s="61" t="str">
        <f t="shared" si="8"/>
        <v>LU Region Labor June</v>
      </c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66" orientation="landscape" r:id="rId1"/>
  <headerFooter>
    <oddFooter>&amp;L&amp;A&amp;RLU 009391X&amp;P</oddFooter>
  </headerFooter>
  <drawing r:id="rId2"/>
  <legacyDrawing r:id="rId3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3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12.5546875" style="19"/>
    <col min="18" max="18" width="21.21875" style="19" customWidth="1"/>
    <col min="19" max="19" width="17.5546875" style="19" customWidth="1"/>
    <col min="20" max="16384" width="12.5546875" style="19"/>
  </cols>
  <sheetData>
    <row r="1" spans="3:20" s="18" customFormat="1" x14ac:dyDescent="0.25">
      <c r="F1" s="19"/>
      <c r="G1" s="20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v>2344.3000000000002</v>
      </c>
      <c r="P6" s="19" t="s">
        <v>3230</v>
      </c>
    </row>
    <row r="7" spans="3:20" ht="14.4" x14ac:dyDescent="0.3">
      <c r="L7" s="28"/>
      <c r="M7" s="31" t="s">
        <v>603</v>
      </c>
      <c r="N7" s="33">
        <v>17.38</v>
      </c>
      <c r="O7">
        <v>623.16999999999996</v>
      </c>
      <c r="P7" s="19" t="s">
        <v>3265</v>
      </c>
    </row>
    <row r="8" spans="3:20" ht="14.4" x14ac:dyDescent="0.3">
      <c r="L8" s="28"/>
      <c r="M8" s="31" t="s">
        <v>774</v>
      </c>
      <c r="N8" s="105">
        <v>1384.17</v>
      </c>
      <c r="O8" s="215">
        <v>60.13</v>
      </c>
      <c r="P8" s="19" t="s">
        <v>3234</v>
      </c>
    </row>
    <row r="9" spans="3:20" ht="14.4" x14ac:dyDescent="0.3">
      <c r="L9" s="28"/>
      <c r="M9" s="31" t="s">
        <v>603</v>
      </c>
      <c r="N9" s="33">
        <v>367.95</v>
      </c>
      <c r="O9" s="215">
        <v>15.98</v>
      </c>
      <c r="P9" s="19" t="s">
        <v>3266</v>
      </c>
      <c r="S9" s="35"/>
      <c r="T9" s="35"/>
    </row>
    <row r="10" spans="3:20" ht="14.4" x14ac:dyDescent="0.3">
      <c r="L10" s="36"/>
      <c r="M10" s="31" t="s">
        <v>774</v>
      </c>
      <c r="N10" s="106">
        <v>39.92</v>
      </c>
      <c r="O10">
        <v>1706.47</v>
      </c>
      <c r="P10" s="19" t="s">
        <v>3232</v>
      </c>
    </row>
    <row r="11" spans="3:20" ht="14.4" x14ac:dyDescent="0.3">
      <c r="L11" s="28"/>
      <c r="M11" s="31" t="s">
        <v>603</v>
      </c>
      <c r="N11" s="34">
        <v>10.61</v>
      </c>
      <c r="O11">
        <v>453.62</v>
      </c>
      <c r="P11" s="19" t="s">
        <v>3267</v>
      </c>
    </row>
    <row r="12" spans="3:20" ht="14.4" x14ac:dyDescent="0.3">
      <c r="L12" s="28"/>
      <c r="M12" s="31" t="s">
        <v>774</v>
      </c>
      <c r="N12" s="106">
        <v>199.57</v>
      </c>
      <c r="O12">
        <v>1629.33</v>
      </c>
      <c r="P12" s="19" t="s">
        <v>3236</v>
      </c>
    </row>
    <row r="13" spans="3:20" ht="14.4" x14ac:dyDescent="0.3">
      <c r="L13" s="28"/>
      <c r="M13" s="31" t="s">
        <v>603</v>
      </c>
      <c r="N13" s="34">
        <v>53.05</v>
      </c>
      <c r="O13">
        <v>433.11</v>
      </c>
      <c r="P13" s="19" t="s">
        <v>3268</v>
      </c>
    </row>
    <row r="14" spans="3:20" ht="14.4" x14ac:dyDescent="0.3">
      <c r="L14" s="28"/>
      <c r="M14" s="31" t="s">
        <v>774</v>
      </c>
      <c r="N14" s="106"/>
      <c r="O14">
        <v>273.01</v>
      </c>
      <c r="P14" s="70" t="s">
        <v>3238</v>
      </c>
    </row>
    <row r="15" spans="3:20" ht="14.4" x14ac:dyDescent="0.3">
      <c r="K15" s="39"/>
      <c r="L15" s="28"/>
      <c r="M15" s="31" t="s">
        <v>603</v>
      </c>
      <c r="N15" s="34"/>
      <c r="O15">
        <v>72.569999999999993</v>
      </c>
      <c r="P15" s="70" t="s">
        <v>3269</v>
      </c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</f>
        <v>6013.2400000000007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236.80459835957339</v>
      </c>
      <c r="P26" s="60"/>
      <c r="R26" s="61" t="s">
        <v>788</v>
      </c>
      <c r="S26" s="61" t="s">
        <v>3270</v>
      </c>
      <c r="T26" s="205">
        <v>42916</v>
      </c>
      <c r="U26" s="171">
        <f>O26</f>
        <v>236.80459835957339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456.78501415423437</v>
      </c>
      <c r="P27" s="69"/>
      <c r="R27" s="61" t="s">
        <v>790</v>
      </c>
      <c r="S27" s="61" t="s">
        <v>3270</v>
      </c>
      <c r="T27" s="205">
        <v>42916</v>
      </c>
      <c r="U27" s="171">
        <f t="shared" ref="U27:U48" si="8">O27</f>
        <v>456.78501415423437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1551.3449430410315</v>
      </c>
      <c r="P28" s="60"/>
      <c r="R28" s="61" t="s">
        <v>791</v>
      </c>
      <c r="S28" s="61" t="s">
        <v>3270</v>
      </c>
      <c r="T28" s="205">
        <v>42916</v>
      </c>
      <c r="U28" s="171">
        <f t="shared" si="8"/>
        <v>1551.3449430410315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1407.0375529105011</v>
      </c>
      <c r="P29" s="60"/>
      <c r="R29" s="61" t="s">
        <v>792</v>
      </c>
      <c r="S29" s="61" t="s">
        <v>3270</v>
      </c>
      <c r="T29" s="205">
        <v>42916</v>
      </c>
      <c r="U29" s="171">
        <f t="shared" si="8"/>
        <v>1407.0375529105011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490.40511355222242</v>
      </c>
      <c r="P30" s="73"/>
      <c r="Q30" s="19"/>
      <c r="R30" s="61" t="s">
        <v>793</v>
      </c>
      <c r="S30" s="61" t="s">
        <v>3270</v>
      </c>
      <c r="T30" s="205">
        <v>42916</v>
      </c>
      <c r="U30" s="171">
        <f t="shared" si="8"/>
        <v>490.40511355222242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147.57305187925652</v>
      </c>
      <c r="P31" s="73"/>
      <c r="R31" s="61" t="s">
        <v>794</v>
      </c>
      <c r="S31" s="61" t="s">
        <v>3270</v>
      </c>
      <c r="T31" s="205">
        <v>42916</v>
      </c>
      <c r="U31" s="171">
        <f t="shared" si="8"/>
        <v>147.57305187925652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36.847787946067207</v>
      </c>
      <c r="P32" s="60"/>
      <c r="Q32" s="56"/>
      <c r="R32" s="61" t="s">
        <v>795</v>
      </c>
      <c r="S32" s="61" t="s">
        <v>3270</v>
      </c>
      <c r="T32" s="205">
        <v>42916</v>
      </c>
      <c r="U32" s="171">
        <f t="shared" si="8"/>
        <v>36.847787946067207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56.558146972052469</v>
      </c>
      <c r="P33" s="73"/>
      <c r="R33" s="61" t="s">
        <v>796</v>
      </c>
      <c r="S33" s="61" t="s">
        <v>3270</v>
      </c>
      <c r="T33" s="205">
        <v>42916</v>
      </c>
      <c r="U33" s="171">
        <f t="shared" si="8"/>
        <v>56.558146972052469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631.48471668368188</v>
      </c>
      <c r="P34" s="60"/>
      <c r="R34" s="61" t="s">
        <v>797</v>
      </c>
      <c r="S34" s="61" t="s">
        <v>3270</v>
      </c>
      <c r="T34" s="205">
        <v>42916</v>
      </c>
      <c r="U34" s="171">
        <f t="shared" si="8"/>
        <v>631.48471668368188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127.98676606567587</v>
      </c>
      <c r="P35" s="73"/>
      <c r="R35" s="61" t="s">
        <v>798</v>
      </c>
      <c r="S35" s="61" t="s">
        <v>3270</v>
      </c>
      <c r="T35" s="205">
        <v>42916</v>
      </c>
      <c r="U35" s="171">
        <f t="shared" si="8"/>
        <v>127.98676606567587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22.53129292128704</v>
      </c>
      <c r="P36" s="73"/>
      <c r="Q36" s="19"/>
      <c r="R36" s="61" t="s">
        <v>799</v>
      </c>
      <c r="S36" s="61" t="s">
        <v>3270</v>
      </c>
      <c r="T36" s="205">
        <v>42916</v>
      </c>
      <c r="U36" s="171">
        <f t="shared" si="8"/>
        <v>22.53129292128704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74.958498762428633</v>
      </c>
      <c r="P37" s="73"/>
      <c r="R37" s="61" t="s">
        <v>800</v>
      </c>
      <c r="S37" s="61" t="s">
        <v>3270</v>
      </c>
      <c r="T37" s="205">
        <v>42916</v>
      </c>
      <c r="U37" s="171">
        <f t="shared" si="8"/>
        <v>74.958498762428633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73.053302710153062</v>
      </c>
      <c r="P38" s="60"/>
      <c r="Q38" s="56"/>
      <c r="R38" s="61" t="s">
        <v>801</v>
      </c>
      <c r="S38" s="61" t="s">
        <v>3270</v>
      </c>
      <c r="T38" s="205">
        <v>42916</v>
      </c>
      <c r="U38" s="171">
        <f t="shared" si="8"/>
        <v>73.053302710153062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35.306119265823853</v>
      </c>
      <c r="P39" s="60"/>
      <c r="Q39" s="56"/>
      <c r="R39" s="61" t="s">
        <v>802</v>
      </c>
      <c r="S39" s="61" t="s">
        <v>3270</v>
      </c>
      <c r="T39" s="205">
        <v>42916</v>
      </c>
      <c r="U39" s="171">
        <f t="shared" si="8"/>
        <v>35.306119265823853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23.361146369246587</v>
      </c>
      <c r="P40" s="60"/>
      <c r="R40" s="61" t="s">
        <v>803</v>
      </c>
      <c r="S40" s="61" t="s">
        <v>3270</v>
      </c>
      <c r="T40" s="205">
        <v>42916</v>
      </c>
      <c r="U40" s="171">
        <f t="shared" si="8"/>
        <v>23.361146369246587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31.094330236422284</v>
      </c>
      <c r="P41" s="73"/>
      <c r="Q41" s="19"/>
      <c r="R41" s="61" t="s">
        <v>804</v>
      </c>
      <c r="S41" s="61" t="s">
        <v>3270</v>
      </c>
      <c r="T41" s="205">
        <v>42916</v>
      </c>
      <c r="U41" s="171">
        <f t="shared" si="8"/>
        <v>31.094330236422284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70.932754480293269</v>
      </c>
      <c r="P42" s="73"/>
      <c r="Q42" s="19"/>
      <c r="R42" s="61" t="s">
        <v>805</v>
      </c>
      <c r="S42" s="61" t="s">
        <v>3270</v>
      </c>
      <c r="T42" s="205">
        <v>42916</v>
      </c>
      <c r="U42" s="171">
        <f t="shared" si="8"/>
        <v>70.932754480293269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201.93457615798073</v>
      </c>
      <c r="P43" s="73"/>
      <c r="R43" s="61" t="s">
        <v>806</v>
      </c>
      <c r="S43" s="61" t="s">
        <v>3270</v>
      </c>
      <c r="T43" s="205">
        <v>42916</v>
      </c>
      <c r="U43" s="171">
        <f t="shared" si="8"/>
        <v>201.93457615798073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261.40088389235177</v>
      </c>
      <c r="P44" s="60"/>
      <c r="Q44" s="56"/>
      <c r="R44" s="61" t="s">
        <v>807</v>
      </c>
      <c r="S44" s="61" t="s">
        <v>3270</v>
      </c>
      <c r="T44" s="205">
        <v>42916</v>
      </c>
      <c r="U44" s="171">
        <f t="shared" si="8"/>
        <v>261.40088389235177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39.985185368543149</v>
      </c>
      <c r="P45" s="60"/>
      <c r="Q45" s="56"/>
      <c r="R45" s="61" t="s">
        <v>595</v>
      </c>
      <c r="S45" s="61" t="s">
        <v>3270</v>
      </c>
      <c r="T45" s="205">
        <v>42916</v>
      </c>
      <c r="U45" s="171">
        <f t="shared" si="8"/>
        <v>39.985185368543149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18.958476264896948</v>
      </c>
      <c r="P46" s="60"/>
      <c r="R46" s="61" t="s">
        <v>808</v>
      </c>
      <c r="S46" s="61" t="s">
        <v>3270</v>
      </c>
      <c r="T46" s="205">
        <v>42916</v>
      </c>
      <c r="U46" s="171">
        <f t="shared" si="8"/>
        <v>18.958476264896948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16.895742006276244</v>
      </c>
      <c r="P47" s="73"/>
      <c r="Q47" s="19"/>
      <c r="R47" s="61" t="s">
        <v>946</v>
      </c>
      <c r="S47" s="61" t="s">
        <v>3270</v>
      </c>
      <c r="T47" s="205">
        <v>42916</v>
      </c>
      <c r="U47" s="171">
        <f t="shared" si="8"/>
        <v>16.895742006276244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6013.24</v>
      </c>
      <c r="P48" s="60"/>
      <c r="R48" s="19" t="s">
        <v>677</v>
      </c>
      <c r="S48" s="61" t="s">
        <v>3270</v>
      </c>
      <c r="T48" s="205">
        <v>42916</v>
      </c>
      <c r="U48" s="171">
        <f t="shared" si="8"/>
        <v>6013.24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-6013.24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6013.24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1" orientation="landscape" r:id="rId1"/>
  <headerFooter>
    <oddFooter>&amp;L&amp;A&amp;RLU 009391X&amp;P</oddFooter>
  </headerFooter>
  <drawing r:id="rId2"/>
  <legacyDrawing r:id="rId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filterMode="1">
    <tabColor theme="8" tint="0.79998168889431442"/>
    <pageSetUpPr fitToPage="1"/>
  </sheetPr>
  <dimension ref="A1:R52"/>
  <sheetViews>
    <sheetView topLeftCell="F1" zoomScaleNormal="100" workbookViewId="0">
      <selection activeCell="Q27" sqref="A1:R52"/>
    </sheetView>
  </sheetViews>
  <sheetFormatPr defaultRowHeight="14.4" x14ac:dyDescent="0.3"/>
  <cols>
    <col min="1" max="1" width="11.6640625" customWidth="1"/>
    <col min="2" max="2" width="24.21875" bestFit="1" customWidth="1"/>
    <col min="3" max="3" width="20.21875" customWidth="1"/>
    <col min="4" max="4" width="31.21875" bestFit="1" customWidth="1"/>
    <col min="5" max="5" width="11.21875" bestFit="1" customWidth="1"/>
    <col min="6" max="6" width="20" bestFit="1" customWidth="1"/>
    <col min="7" max="7" width="29.44140625" bestFit="1" customWidth="1"/>
    <col min="8" max="8" width="28.77734375" style="5" bestFit="1" customWidth="1"/>
    <col min="9" max="9" width="13.77734375" bestFit="1" customWidth="1"/>
    <col min="10" max="10" width="14.21875" bestFit="1" customWidth="1"/>
    <col min="11" max="11" width="11.5546875" bestFit="1" customWidth="1"/>
    <col min="12" max="12" width="24" bestFit="1" customWidth="1"/>
    <col min="13" max="13" width="22.5546875" bestFit="1" customWidth="1"/>
    <col min="14" max="14" width="9.21875" bestFit="1" customWidth="1"/>
    <col min="15" max="15" width="11.77734375" bestFit="1" customWidth="1"/>
    <col min="16" max="16" width="5.44140625" bestFit="1" customWidth="1"/>
    <col min="17" max="17" width="8.21875" bestFit="1" customWidth="1"/>
    <col min="18" max="18" width="15" bestFit="1" customWidth="1"/>
  </cols>
  <sheetData>
    <row r="1" spans="1:18" x14ac:dyDescent="0.3">
      <c r="A1" t="s">
        <v>0</v>
      </c>
      <c r="B1" t="s">
        <v>3</v>
      </c>
      <c r="C1" t="s">
        <v>8</v>
      </c>
      <c r="D1" t="s">
        <v>1</v>
      </c>
      <c r="E1" t="s">
        <v>2</v>
      </c>
      <c r="F1" t="s">
        <v>4</v>
      </c>
      <c r="G1" t="s">
        <v>5</v>
      </c>
      <c r="H1" s="5" t="s">
        <v>6</v>
      </c>
      <c r="I1" t="s">
        <v>9</v>
      </c>
      <c r="J1" t="s">
        <v>10</v>
      </c>
      <c r="K1" t="s">
        <v>996</v>
      </c>
      <c r="L1" t="s">
        <v>11</v>
      </c>
      <c r="M1" t="s">
        <v>12</v>
      </c>
      <c r="N1" t="s">
        <v>13</v>
      </c>
      <c r="O1" t="s">
        <v>1001</v>
      </c>
      <c r="P1" t="s">
        <v>1002</v>
      </c>
      <c r="Q1" t="s">
        <v>1003</v>
      </c>
      <c r="R1" t="s">
        <v>1004</v>
      </c>
    </row>
    <row r="2" spans="1:18" x14ac:dyDescent="0.3">
      <c r="A2">
        <v>2017</v>
      </c>
      <c r="B2" s="1">
        <v>42885</v>
      </c>
      <c r="C2">
        <v>5</v>
      </c>
      <c r="D2" t="s">
        <v>2970</v>
      </c>
      <c r="E2" t="s">
        <v>15</v>
      </c>
      <c r="F2" t="s">
        <v>57</v>
      </c>
      <c r="G2" t="s">
        <v>58</v>
      </c>
      <c r="H2" s="5" t="s">
        <v>2971</v>
      </c>
      <c r="I2" s="7">
        <v>20681.240000000002</v>
      </c>
      <c r="J2" s="7" t="s">
        <v>2942</v>
      </c>
      <c r="K2" s="7">
        <v>20681.240000000002</v>
      </c>
      <c r="L2" t="s">
        <v>60</v>
      </c>
      <c r="M2" t="s">
        <v>61</v>
      </c>
      <c r="N2">
        <v>8020</v>
      </c>
      <c r="O2">
        <v>100</v>
      </c>
      <c r="P2">
        <v>69</v>
      </c>
      <c r="Q2">
        <v>5200</v>
      </c>
      <c r="R2">
        <v>6366</v>
      </c>
    </row>
    <row r="3" spans="1:18" hidden="1" x14ac:dyDescent="0.3">
      <c r="A3">
        <v>2017</v>
      </c>
      <c r="B3" s="1">
        <v>42886</v>
      </c>
      <c r="C3">
        <v>5</v>
      </c>
      <c r="D3" t="s">
        <v>2943</v>
      </c>
      <c r="H3"/>
      <c r="I3" t="s">
        <v>2942</v>
      </c>
      <c r="J3" s="2">
        <v>28699.86</v>
      </c>
      <c r="K3" s="2">
        <v>-28699.86</v>
      </c>
      <c r="L3" t="s">
        <v>37</v>
      </c>
      <c r="M3" t="s">
        <v>38</v>
      </c>
      <c r="N3">
        <v>8020</v>
      </c>
      <c r="O3">
        <v>100</v>
      </c>
      <c r="P3">
        <v>69</v>
      </c>
      <c r="Q3">
        <v>5010</v>
      </c>
      <c r="R3">
        <v>6369</v>
      </c>
    </row>
    <row r="4" spans="1:18" x14ac:dyDescent="0.3">
      <c r="A4">
        <v>2017</v>
      </c>
      <c r="B4" s="1">
        <v>42885</v>
      </c>
      <c r="C4">
        <v>5</v>
      </c>
      <c r="D4" t="s">
        <v>2968</v>
      </c>
      <c r="E4" t="s">
        <v>15</v>
      </c>
      <c r="F4" t="s">
        <v>122</v>
      </c>
      <c r="G4" t="s">
        <v>123</v>
      </c>
      <c r="H4" s="5" t="s">
        <v>2969</v>
      </c>
      <c r="I4" s="7">
        <v>18724.919999999998</v>
      </c>
      <c r="J4" s="7" t="s">
        <v>2942</v>
      </c>
      <c r="K4" s="7">
        <v>18724.919999999998</v>
      </c>
      <c r="L4" t="s">
        <v>2947</v>
      </c>
      <c r="M4" t="s">
        <v>2948</v>
      </c>
      <c r="N4">
        <v>8020</v>
      </c>
      <c r="O4">
        <v>100</v>
      </c>
      <c r="P4">
        <v>69</v>
      </c>
      <c r="Q4">
        <v>5010</v>
      </c>
      <c r="R4">
        <v>6373</v>
      </c>
    </row>
    <row r="5" spans="1:18" x14ac:dyDescent="0.3">
      <c r="A5">
        <v>2017</v>
      </c>
      <c r="B5" s="1">
        <v>42885</v>
      </c>
      <c r="C5">
        <v>5</v>
      </c>
      <c r="D5" t="s">
        <v>2949</v>
      </c>
      <c r="E5" t="s">
        <v>15</v>
      </c>
      <c r="F5" t="s">
        <v>16</v>
      </c>
      <c r="G5" t="s">
        <v>17</v>
      </c>
      <c r="H5" s="5" t="s">
        <v>2950</v>
      </c>
      <c r="I5" s="7">
        <v>14085.15</v>
      </c>
      <c r="J5" s="7" t="s">
        <v>2942</v>
      </c>
      <c r="K5" s="7">
        <v>14085.15</v>
      </c>
      <c r="L5" t="s">
        <v>37</v>
      </c>
      <c r="M5" t="s">
        <v>38</v>
      </c>
      <c r="N5">
        <v>8020</v>
      </c>
      <c r="O5">
        <v>100</v>
      </c>
      <c r="P5">
        <v>69</v>
      </c>
      <c r="Q5">
        <v>5010</v>
      </c>
      <c r="R5">
        <v>6369</v>
      </c>
    </row>
    <row r="6" spans="1:18" x14ac:dyDescent="0.3">
      <c r="A6">
        <v>2017</v>
      </c>
      <c r="B6" s="1">
        <v>42885</v>
      </c>
      <c r="C6">
        <v>5</v>
      </c>
      <c r="D6" t="s">
        <v>2974</v>
      </c>
      <c r="E6" t="s">
        <v>15</v>
      </c>
      <c r="F6" t="s">
        <v>122</v>
      </c>
      <c r="G6" t="s">
        <v>123</v>
      </c>
      <c r="H6" s="5" t="s">
        <v>2975</v>
      </c>
      <c r="I6" s="7">
        <v>11064.5</v>
      </c>
      <c r="J6" s="7" t="s">
        <v>2942</v>
      </c>
      <c r="K6" s="7">
        <v>11064.5</v>
      </c>
      <c r="L6" t="s">
        <v>2976</v>
      </c>
      <c r="M6" t="s">
        <v>2977</v>
      </c>
      <c r="N6">
        <v>8020</v>
      </c>
      <c r="O6">
        <v>100</v>
      </c>
      <c r="P6">
        <v>69</v>
      </c>
      <c r="Q6">
        <v>5010</v>
      </c>
      <c r="R6">
        <v>6371</v>
      </c>
    </row>
    <row r="7" spans="1:18" x14ac:dyDescent="0.3">
      <c r="A7">
        <v>2017</v>
      </c>
      <c r="B7" s="1">
        <v>42885</v>
      </c>
      <c r="C7">
        <v>5</v>
      </c>
      <c r="D7" t="s">
        <v>2983</v>
      </c>
      <c r="E7" t="s">
        <v>15</v>
      </c>
      <c r="F7" t="s">
        <v>122</v>
      </c>
      <c r="G7" t="s">
        <v>123</v>
      </c>
      <c r="H7" s="5" t="s">
        <v>2984</v>
      </c>
      <c r="I7" s="7">
        <v>7135.97</v>
      </c>
      <c r="J7" s="7" t="s">
        <v>2942</v>
      </c>
      <c r="K7" s="7">
        <v>7135.97</v>
      </c>
      <c r="L7" t="s">
        <v>2985</v>
      </c>
      <c r="M7" t="s">
        <v>2986</v>
      </c>
      <c r="N7">
        <v>8020</v>
      </c>
      <c r="O7">
        <v>100</v>
      </c>
      <c r="P7">
        <v>69</v>
      </c>
      <c r="Q7">
        <v>5010</v>
      </c>
      <c r="R7">
        <v>6372</v>
      </c>
    </row>
    <row r="8" spans="1:18" hidden="1" x14ac:dyDescent="0.3">
      <c r="A8">
        <v>2017</v>
      </c>
      <c r="B8" s="1">
        <v>42886</v>
      </c>
      <c r="C8">
        <v>5</v>
      </c>
      <c r="D8" t="s">
        <v>2953</v>
      </c>
      <c r="H8"/>
      <c r="I8" t="s">
        <v>2942</v>
      </c>
      <c r="J8" s="2">
        <v>20575.89</v>
      </c>
      <c r="K8" s="2">
        <v>-20575.89</v>
      </c>
      <c r="L8" t="s">
        <v>2947</v>
      </c>
      <c r="M8" t="s">
        <v>2948</v>
      </c>
      <c r="N8">
        <v>8020</v>
      </c>
      <c r="O8">
        <v>100</v>
      </c>
      <c r="P8">
        <v>69</v>
      </c>
      <c r="Q8">
        <v>5010</v>
      </c>
      <c r="R8">
        <v>6373</v>
      </c>
    </row>
    <row r="9" spans="1:18" x14ac:dyDescent="0.3">
      <c r="A9">
        <v>2017</v>
      </c>
      <c r="B9" s="1">
        <v>42885</v>
      </c>
      <c r="C9">
        <v>5</v>
      </c>
      <c r="D9" t="s">
        <v>2951</v>
      </c>
      <c r="E9" t="s">
        <v>15</v>
      </c>
      <c r="F9" t="s">
        <v>16</v>
      </c>
      <c r="G9" t="s">
        <v>17</v>
      </c>
      <c r="H9" s="5" t="s">
        <v>2952</v>
      </c>
      <c r="I9" s="7">
        <v>5178.47</v>
      </c>
      <c r="J9" s="7" t="s">
        <v>2942</v>
      </c>
      <c r="K9" s="7">
        <v>5178.47</v>
      </c>
      <c r="L9" t="s">
        <v>37</v>
      </c>
      <c r="M9" t="s">
        <v>38</v>
      </c>
      <c r="N9">
        <v>8020</v>
      </c>
      <c r="O9">
        <v>100</v>
      </c>
      <c r="P9">
        <v>69</v>
      </c>
      <c r="Q9">
        <v>5010</v>
      </c>
      <c r="R9">
        <v>6369</v>
      </c>
    </row>
    <row r="10" spans="1:18" x14ac:dyDescent="0.3">
      <c r="A10">
        <v>2017</v>
      </c>
      <c r="B10" s="1">
        <v>42885</v>
      </c>
      <c r="C10">
        <v>5</v>
      </c>
      <c r="D10" t="s">
        <v>2940</v>
      </c>
      <c r="E10" t="s">
        <v>15</v>
      </c>
      <c r="F10" t="s">
        <v>16</v>
      </c>
      <c r="G10" t="s">
        <v>17</v>
      </c>
      <c r="H10" s="5" t="s">
        <v>2941</v>
      </c>
      <c r="I10" s="7">
        <v>5129.1400000000003</v>
      </c>
      <c r="J10" s="7" t="s">
        <v>2942</v>
      </c>
      <c r="K10" s="7">
        <v>5129.1400000000003</v>
      </c>
      <c r="L10" t="s">
        <v>19</v>
      </c>
      <c r="M10" t="s">
        <v>20</v>
      </c>
      <c r="N10">
        <v>8020</v>
      </c>
      <c r="O10">
        <v>100</v>
      </c>
      <c r="P10">
        <v>69</v>
      </c>
      <c r="Q10">
        <v>5010</v>
      </c>
      <c r="R10">
        <v>6368</v>
      </c>
    </row>
    <row r="11" spans="1:18" x14ac:dyDescent="0.3">
      <c r="A11">
        <v>2017</v>
      </c>
      <c r="B11" s="1">
        <v>42885</v>
      </c>
      <c r="C11">
        <v>5</v>
      </c>
      <c r="D11" t="s">
        <v>2956</v>
      </c>
      <c r="E11" t="s">
        <v>15</v>
      </c>
      <c r="F11" t="s">
        <v>16</v>
      </c>
      <c r="G11" t="s">
        <v>17</v>
      </c>
      <c r="H11" s="5" t="s">
        <v>2957</v>
      </c>
      <c r="I11" s="7">
        <v>3758.24</v>
      </c>
      <c r="J11" s="7" t="s">
        <v>2942</v>
      </c>
      <c r="K11" s="7">
        <v>3758.24</v>
      </c>
      <c r="L11" t="s">
        <v>47</v>
      </c>
      <c r="M11" t="s">
        <v>48</v>
      </c>
      <c r="N11">
        <v>8020</v>
      </c>
      <c r="O11">
        <v>100</v>
      </c>
      <c r="P11">
        <v>69</v>
      </c>
      <c r="Q11">
        <v>5200</v>
      </c>
      <c r="R11">
        <v>6364</v>
      </c>
    </row>
    <row r="12" spans="1:18" x14ac:dyDescent="0.3">
      <c r="A12">
        <v>2017</v>
      </c>
      <c r="B12" s="1">
        <v>42885</v>
      </c>
      <c r="C12">
        <v>5</v>
      </c>
      <c r="D12" t="s">
        <v>2966</v>
      </c>
      <c r="E12" t="s">
        <v>15</v>
      </c>
      <c r="F12" t="s">
        <v>16</v>
      </c>
      <c r="G12" t="s">
        <v>17</v>
      </c>
      <c r="H12" s="5" t="s">
        <v>2967</v>
      </c>
      <c r="I12" s="7">
        <v>3560.25</v>
      </c>
      <c r="J12" s="7" t="s">
        <v>2942</v>
      </c>
      <c r="K12" s="7">
        <v>3560.25</v>
      </c>
      <c r="L12" t="s">
        <v>37</v>
      </c>
      <c r="M12" t="s">
        <v>38</v>
      </c>
      <c r="N12">
        <v>8020</v>
      </c>
      <c r="O12">
        <v>100</v>
      </c>
      <c r="P12">
        <v>69</v>
      </c>
      <c r="Q12">
        <v>5010</v>
      </c>
      <c r="R12">
        <v>6369</v>
      </c>
    </row>
    <row r="13" spans="1:18" x14ac:dyDescent="0.3">
      <c r="A13">
        <v>2017</v>
      </c>
      <c r="B13" s="1">
        <v>42885</v>
      </c>
      <c r="C13">
        <v>5</v>
      </c>
      <c r="D13" t="s">
        <v>2954</v>
      </c>
      <c r="E13" t="s">
        <v>15</v>
      </c>
      <c r="F13" t="s">
        <v>16</v>
      </c>
      <c r="G13" t="s">
        <v>17</v>
      </c>
      <c r="H13" s="5" t="s">
        <v>2955</v>
      </c>
      <c r="I13" s="7">
        <v>2958.08</v>
      </c>
      <c r="J13" s="7" t="s">
        <v>2942</v>
      </c>
      <c r="K13" s="7">
        <v>2958.08</v>
      </c>
      <c r="L13" t="s">
        <v>19</v>
      </c>
      <c r="M13" t="s">
        <v>20</v>
      </c>
      <c r="N13">
        <v>8020</v>
      </c>
      <c r="O13">
        <v>100</v>
      </c>
      <c r="P13">
        <v>69</v>
      </c>
      <c r="Q13">
        <v>5010</v>
      </c>
      <c r="R13">
        <v>6368</v>
      </c>
    </row>
    <row r="14" spans="1:18" x14ac:dyDescent="0.3">
      <c r="A14">
        <v>2017</v>
      </c>
      <c r="B14" s="1">
        <v>42885</v>
      </c>
      <c r="C14">
        <v>5</v>
      </c>
      <c r="D14" t="s">
        <v>2995</v>
      </c>
      <c r="E14" t="s">
        <v>15</v>
      </c>
      <c r="F14" t="s">
        <v>16</v>
      </c>
      <c r="G14" t="s">
        <v>17</v>
      </c>
      <c r="H14" s="5" t="s">
        <v>2996</v>
      </c>
      <c r="I14" s="7">
        <v>2936.75</v>
      </c>
      <c r="J14" s="7" t="s">
        <v>2942</v>
      </c>
      <c r="K14" s="7">
        <v>2936.75</v>
      </c>
      <c r="L14" t="s">
        <v>37</v>
      </c>
      <c r="M14" t="s">
        <v>38</v>
      </c>
      <c r="N14">
        <v>8020</v>
      </c>
      <c r="O14">
        <v>100</v>
      </c>
      <c r="P14">
        <v>69</v>
      </c>
      <c r="Q14">
        <v>5010</v>
      </c>
      <c r="R14">
        <v>6369</v>
      </c>
    </row>
    <row r="15" spans="1:18" x14ac:dyDescent="0.3">
      <c r="A15">
        <v>2017</v>
      </c>
      <c r="B15" s="1">
        <v>42885</v>
      </c>
      <c r="C15">
        <v>5</v>
      </c>
      <c r="D15" t="s">
        <v>2993</v>
      </c>
      <c r="E15" t="s">
        <v>15</v>
      </c>
      <c r="F15" t="s">
        <v>122</v>
      </c>
      <c r="G15" t="s">
        <v>123</v>
      </c>
      <c r="H15" s="5" t="s">
        <v>2994</v>
      </c>
      <c r="I15" s="7">
        <v>2758.43</v>
      </c>
      <c r="J15" s="7" t="s">
        <v>2942</v>
      </c>
      <c r="K15" s="7">
        <v>2758.43</v>
      </c>
      <c r="L15" t="s">
        <v>2978</v>
      </c>
      <c r="M15" t="s">
        <v>2979</v>
      </c>
      <c r="N15">
        <v>8020</v>
      </c>
      <c r="O15">
        <v>100</v>
      </c>
      <c r="P15">
        <v>69</v>
      </c>
      <c r="Q15">
        <v>5010</v>
      </c>
      <c r="R15">
        <v>6343</v>
      </c>
    </row>
    <row r="16" spans="1:18" x14ac:dyDescent="0.3">
      <c r="A16">
        <v>2017</v>
      </c>
      <c r="B16" s="1">
        <v>42885</v>
      </c>
      <c r="C16">
        <v>5</v>
      </c>
      <c r="D16" t="s">
        <v>2962</v>
      </c>
      <c r="E16" t="s">
        <v>15</v>
      </c>
      <c r="F16" t="s">
        <v>16</v>
      </c>
      <c r="G16" t="s">
        <v>17</v>
      </c>
      <c r="H16" s="5" t="s">
        <v>2963</v>
      </c>
      <c r="I16" s="7">
        <v>2628.98</v>
      </c>
      <c r="J16" s="7" t="s">
        <v>2942</v>
      </c>
      <c r="K16" s="7">
        <v>2628.98</v>
      </c>
      <c r="L16" t="s">
        <v>19</v>
      </c>
      <c r="M16" t="s">
        <v>20</v>
      </c>
      <c r="N16">
        <v>8020</v>
      </c>
      <c r="O16">
        <v>100</v>
      </c>
      <c r="P16">
        <v>69</v>
      </c>
      <c r="Q16">
        <v>5010</v>
      </c>
      <c r="R16">
        <v>6368</v>
      </c>
    </row>
    <row r="17" spans="1:18" x14ac:dyDescent="0.3">
      <c r="A17">
        <v>2017</v>
      </c>
      <c r="B17" s="1">
        <v>42885</v>
      </c>
      <c r="C17">
        <v>5</v>
      </c>
      <c r="D17" t="s">
        <v>2999</v>
      </c>
      <c r="E17" t="s">
        <v>15</v>
      </c>
      <c r="F17" t="s">
        <v>16</v>
      </c>
      <c r="G17" t="s">
        <v>17</v>
      </c>
      <c r="H17" s="5" t="s">
        <v>3000</v>
      </c>
      <c r="I17" s="7">
        <v>2588.87</v>
      </c>
      <c r="J17" s="7" t="s">
        <v>2942</v>
      </c>
      <c r="K17" s="7">
        <v>2588.87</v>
      </c>
      <c r="L17" t="s">
        <v>37</v>
      </c>
      <c r="M17" t="s">
        <v>38</v>
      </c>
      <c r="N17">
        <v>8020</v>
      </c>
      <c r="O17">
        <v>100</v>
      </c>
      <c r="P17">
        <v>69</v>
      </c>
      <c r="Q17">
        <v>5010</v>
      </c>
      <c r="R17">
        <v>6369</v>
      </c>
    </row>
    <row r="18" spans="1:18" x14ac:dyDescent="0.3">
      <c r="A18">
        <v>2017</v>
      </c>
      <c r="B18" s="1">
        <v>42885</v>
      </c>
      <c r="C18">
        <v>5</v>
      </c>
      <c r="D18" t="s">
        <v>2981</v>
      </c>
      <c r="E18" t="s">
        <v>15</v>
      </c>
      <c r="F18" t="s">
        <v>16</v>
      </c>
      <c r="G18" t="s">
        <v>17</v>
      </c>
      <c r="H18" s="5" t="s">
        <v>2982</v>
      </c>
      <c r="I18" s="7">
        <v>2526.59</v>
      </c>
      <c r="J18" s="7" t="s">
        <v>2942</v>
      </c>
      <c r="K18" s="7">
        <v>2526.59</v>
      </c>
      <c r="L18" t="s">
        <v>19</v>
      </c>
      <c r="M18" t="s">
        <v>20</v>
      </c>
      <c r="N18">
        <v>8020</v>
      </c>
      <c r="O18">
        <v>100</v>
      </c>
      <c r="P18">
        <v>69</v>
      </c>
      <c r="Q18">
        <v>5010</v>
      </c>
      <c r="R18">
        <v>6368</v>
      </c>
    </row>
    <row r="19" spans="1:18" x14ac:dyDescent="0.3">
      <c r="A19">
        <v>2017</v>
      </c>
      <c r="B19" s="1">
        <v>42885</v>
      </c>
      <c r="C19">
        <v>5</v>
      </c>
      <c r="D19" t="s">
        <v>2987</v>
      </c>
      <c r="E19" t="s">
        <v>15</v>
      </c>
      <c r="F19" t="s">
        <v>16</v>
      </c>
      <c r="G19" t="s">
        <v>17</v>
      </c>
      <c r="H19" s="5" t="s">
        <v>2988</v>
      </c>
      <c r="I19" s="7">
        <v>2313.9299999999998</v>
      </c>
      <c r="J19" s="7" t="s">
        <v>2942</v>
      </c>
      <c r="K19" s="7">
        <v>2313.9299999999998</v>
      </c>
      <c r="L19" t="s">
        <v>19</v>
      </c>
      <c r="M19" t="s">
        <v>20</v>
      </c>
      <c r="N19">
        <v>8020</v>
      </c>
      <c r="O19">
        <v>100</v>
      </c>
      <c r="P19">
        <v>69</v>
      </c>
      <c r="Q19">
        <v>5010</v>
      </c>
      <c r="R19">
        <v>6368</v>
      </c>
    </row>
    <row r="20" spans="1:18" hidden="1" x14ac:dyDescent="0.3">
      <c r="A20">
        <v>2017</v>
      </c>
      <c r="B20" s="1">
        <v>42886</v>
      </c>
      <c r="C20">
        <v>5</v>
      </c>
      <c r="D20" t="s">
        <v>2943</v>
      </c>
      <c r="H20"/>
      <c r="I20" t="s">
        <v>2942</v>
      </c>
      <c r="J20" s="2">
        <v>2758.43</v>
      </c>
      <c r="K20" s="2">
        <v>-2758.43</v>
      </c>
      <c r="L20" t="s">
        <v>2978</v>
      </c>
      <c r="M20" t="s">
        <v>2979</v>
      </c>
      <c r="N20">
        <v>8020</v>
      </c>
      <c r="O20">
        <v>100</v>
      </c>
      <c r="P20">
        <v>69</v>
      </c>
      <c r="Q20">
        <v>5010</v>
      </c>
      <c r="R20">
        <v>6343</v>
      </c>
    </row>
    <row r="21" spans="1:18" hidden="1" x14ac:dyDescent="0.3">
      <c r="A21">
        <v>2017</v>
      </c>
      <c r="B21" s="1">
        <v>42886</v>
      </c>
      <c r="C21">
        <v>5</v>
      </c>
      <c r="D21" t="s">
        <v>2980</v>
      </c>
      <c r="H21"/>
      <c r="I21" t="s">
        <v>2942</v>
      </c>
      <c r="J21" s="2">
        <v>20681.240000000002</v>
      </c>
      <c r="K21" s="2">
        <v>-20681.240000000002</v>
      </c>
      <c r="L21" t="s">
        <v>60</v>
      </c>
      <c r="M21" t="s">
        <v>61</v>
      </c>
      <c r="N21">
        <v>8020</v>
      </c>
      <c r="O21">
        <v>100</v>
      </c>
      <c r="P21">
        <v>69</v>
      </c>
      <c r="Q21">
        <v>5200</v>
      </c>
      <c r="R21">
        <v>6366</v>
      </c>
    </row>
    <row r="22" spans="1:18" x14ac:dyDescent="0.3">
      <c r="A22">
        <v>2017</v>
      </c>
      <c r="B22" s="1">
        <v>42885</v>
      </c>
      <c r="C22">
        <v>5</v>
      </c>
      <c r="D22" t="s">
        <v>3001</v>
      </c>
      <c r="E22" t="s">
        <v>15</v>
      </c>
      <c r="F22" t="s">
        <v>16</v>
      </c>
      <c r="G22" t="s">
        <v>17</v>
      </c>
      <c r="H22" s="5" t="s">
        <v>3002</v>
      </c>
      <c r="I22" s="7">
        <v>2273.4899999999998</v>
      </c>
      <c r="J22" s="7" t="s">
        <v>2942</v>
      </c>
      <c r="K22" s="7">
        <v>2273.4899999999998</v>
      </c>
      <c r="L22" t="s">
        <v>19</v>
      </c>
      <c r="M22" t="s">
        <v>20</v>
      </c>
      <c r="N22">
        <v>8020</v>
      </c>
      <c r="O22">
        <v>100</v>
      </c>
      <c r="P22">
        <v>69</v>
      </c>
      <c r="Q22">
        <v>5010</v>
      </c>
      <c r="R22">
        <v>6368</v>
      </c>
    </row>
    <row r="23" spans="1:18" x14ac:dyDescent="0.3">
      <c r="A23">
        <v>2017</v>
      </c>
      <c r="B23" s="1">
        <v>42885</v>
      </c>
      <c r="C23">
        <v>5</v>
      </c>
      <c r="D23" t="s">
        <v>2958</v>
      </c>
      <c r="E23" t="s">
        <v>15</v>
      </c>
      <c r="F23" t="s">
        <v>16</v>
      </c>
      <c r="G23" t="s">
        <v>17</v>
      </c>
      <c r="H23" s="5" t="s">
        <v>2959</v>
      </c>
      <c r="I23" s="7">
        <v>2099.84</v>
      </c>
      <c r="J23" s="7" t="s">
        <v>2942</v>
      </c>
      <c r="K23" s="7">
        <v>2099.84</v>
      </c>
      <c r="L23" t="s">
        <v>47</v>
      </c>
      <c r="M23" t="s">
        <v>48</v>
      </c>
      <c r="N23">
        <v>8020</v>
      </c>
      <c r="O23">
        <v>100</v>
      </c>
      <c r="P23">
        <v>69</v>
      </c>
      <c r="Q23">
        <v>5200</v>
      </c>
      <c r="R23">
        <v>6364</v>
      </c>
    </row>
    <row r="24" spans="1:18" x14ac:dyDescent="0.3">
      <c r="A24">
        <v>2017</v>
      </c>
      <c r="B24" s="1">
        <v>42885</v>
      </c>
      <c r="C24">
        <v>5</v>
      </c>
      <c r="D24" t="s">
        <v>2946</v>
      </c>
      <c r="E24" t="s">
        <v>15</v>
      </c>
      <c r="F24" t="s">
        <v>2567</v>
      </c>
      <c r="G24" t="s">
        <v>2568</v>
      </c>
      <c r="H24" s="5">
        <v>152</v>
      </c>
      <c r="I24" s="7">
        <v>1850.97</v>
      </c>
      <c r="J24" s="7" t="s">
        <v>2942</v>
      </c>
      <c r="K24" s="7">
        <v>1850.97</v>
      </c>
      <c r="L24" t="s">
        <v>2947</v>
      </c>
      <c r="M24" t="s">
        <v>2948</v>
      </c>
      <c r="N24">
        <v>8020</v>
      </c>
      <c r="O24">
        <v>100</v>
      </c>
      <c r="P24">
        <v>69</v>
      </c>
      <c r="Q24">
        <v>5010</v>
      </c>
      <c r="R24">
        <v>6373</v>
      </c>
    </row>
    <row r="25" spans="1:18" x14ac:dyDescent="0.3">
      <c r="A25">
        <v>2017</v>
      </c>
      <c r="B25" s="1">
        <v>42885</v>
      </c>
      <c r="C25">
        <v>5</v>
      </c>
      <c r="D25" t="s">
        <v>2991</v>
      </c>
      <c r="E25" t="s">
        <v>15</v>
      </c>
      <c r="F25" t="s">
        <v>16</v>
      </c>
      <c r="G25" t="s">
        <v>17</v>
      </c>
      <c r="H25" s="5" t="s">
        <v>2992</v>
      </c>
      <c r="I25" s="7">
        <v>914.38</v>
      </c>
      <c r="J25" s="7" t="s">
        <v>2942</v>
      </c>
      <c r="K25" s="7">
        <v>914.38</v>
      </c>
      <c r="L25" t="s">
        <v>47</v>
      </c>
      <c r="M25" t="s">
        <v>48</v>
      </c>
      <c r="N25">
        <v>8020</v>
      </c>
      <c r="O25">
        <v>100</v>
      </c>
      <c r="P25">
        <v>69</v>
      </c>
      <c r="Q25">
        <v>5200</v>
      </c>
      <c r="R25">
        <v>6364</v>
      </c>
    </row>
    <row r="26" spans="1:18" x14ac:dyDescent="0.3">
      <c r="A26">
        <v>2017</v>
      </c>
      <c r="B26" s="1">
        <v>42885</v>
      </c>
      <c r="C26">
        <v>5</v>
      </c>
      <c r="D26" t="s">
        <v>2960</v>
      </c>
      <c r="E26" t="s">
        <v>15</v>
      </c>
      <c r="F26" t="s">
        <v>16</v>
      </c>
      <c r="G26" t="s">
        <v>17</v>
      </c>
      <c r="H26" s="5" t="s">
        <v>2961</v>
      </c>
      <c r="I26" s="7">
        <v>787.39</v>
      </c>
      <c r="J26" s="7" t="s">
        <v>2942</v>
      </c>
      <c r="K26" s="7">
        <v>787.39</v>
      </c>
      <c r="L26" t="s">
        <v>19</v>
      </c>
      <c r="M26" t="s">
        <v>20</v>
      </c>
      <c r="N26">
        <v>8020</v>
      </c>
      <c r="O26">
        <v>100</v>
      </c>
      <c r="P26">
        <v>69</v>
      </c>
      <c r="Q26">
        <v>5010</v>
      </c>
      <c r="R26">
        <v>6368</v>
      </c>
    </row>
    <row r="27" spans="1:18" hidden="1" x14ac:dyDescent="0.3">
      <c r="A27">
        <v>2017</v>
      </c>
      <c r="B27" s="1">
        <v>42886</v>
      </c>
      <c r="C27">
        <v>5</v>
      </c>
      <c r="D27" t="s">
        <v>2943</v>
      </c>
      <c r="H27"/>
      <c r="I27" t="s">
        <v>2942</v>
      </c>
      <c r="J27" s="2">
        <v>11064.5</v>
      </c>
      <c r="K27" s="2">
        <v>-11064.5</v>
      </c>
      <c r="L27" t="s">
        <v>2976</v>
      </c>
      <c r="M27" t="s">
        <v>2977</v>
      </c>
      <c r="N27">
        <v>8020</v>
      </c>
      <c r="O27">
        <v>100</v>
      </c>
      <c r="P27">
        <v>69</v>
      </c>
      <c r="Q27">
        <v>5010</v>
      </c>
      <c r="R27">
        <v>6371</v>
      </c>
    </row>
    <row r="28" spans="1:18" x14ac:dyDescent="0.3">
      <c r="A28">
        <v>2017</v>
      </c>
      <c r="B28" s="1">
        <v>42885</v>
      </c>
      <c r="C28">
        <v>5</v>
      </c>
      <c r="D28" t="s">
        <v>2972</v>
      </c>
      <c r="E28" t="s">
        <v>15</v>
      </c>
      <c r="F28" t="s">
        <v>16</v>
      </c>
      <c r="G28" t="s">
        <v>17</v>
      </c>
      <c r="H28" s="5" t="s">
        <v>2973</v>
      </c>
      <c r="I28" s="7">
        <v>435.82</v>
      </c>
      <c r="J28" s="7" t="s">
        <v>2942</v>
      </c>
      <c r="K28" s="7">
        <v>435.82</v>
      </c>
      <c r="L28" t="s">
        <v>19</v>
      </c>
      <c r="M28" t="s">
        <v>20</v>
      </c>
      <c r="N28">
        <v>8020</v>
      </c>
      <c r="O28">
        <v>100</v>
      </c>
      <c r="P28">
        <v>69</v>
      </c>
      <c r="Q28">
        <v>5010</v>
      </c>
      <c r="R28">
        <v>6368</v>
      </c>
    </row>
    <row r="29" spans="1:18" hidden="1" x14ac:dyDescent="0.3">
      <c r="A29">
        <v>2017</v>
      </c>
      <c r="B29" s="1">
        <v>42886</v>
      </c>
      <c r="C29">
        <v>5</v>
      </c>
      <c r="D29" t="s">
        <v>2943</v>
      </c>
      <c r="H29"/>
      <c r="I29" t="s">
        <v>2942</v>
      </c>
      <c r="J29" s="2">
        <v>19329.62</v>
      </c>
      <c r="K29" s="2">
        <v>-19329.62</v>
      </c>
      <c r="L29" t="s">
        <v>19</v>
      </c>
      <c r="M29" t="s">
        <v>20</v>
      </c>
      <c r="N29">
        <v>8020</v>
      </c>
      <c r="O29">
        <v>100</v>
      </c>
      <c r="P29">
        <v>69</v>
      </c>
      <c r="Q29">
        <v>5010</v>
      </c>
      <c r="R29">
        <v>6368</v>
      </c>
    </row>
    <row r="30" spans="1:18" x14ac:dyDescent="0.3">
      <c r="A30">
        <v>2017</v>
      </c>
      <c r="B30" s="1">
        <v>42885</v>
      </c>
      <c r="C30">
        <v>5</v>
      </c>
      <c r="D30" t="s">
        <v>2944</v>
      </c>
      <c r="E30" t="s">
        <v>15</v>
      </c>
      <c r="F30" t="s">
        <v>16</v>
      </c>
      <c r="G30" t="s">
        <v>17</v>
      </c>
      <c r="H30" s="5" t="s">
        <v>2945</v>
      </c>
      <c r="I30" s="7">
        <v>350.37</v>
      </c>
      <c r="J30" s="7" t="s">
        <v>2942</v>
      </c>
      <c r="K30" s="7">
        <v>350.37</v>
      </c>
      <c r="L30" t="s">
        <v>37</v>
      </c>
      <c r="M30" t="s">
        <v>38</v>
      </c>
      <c r="N30">
        <v>8020</v>
      </c>
      <c r="O30">
        <v>100</v>
      </c>
      <c r="P30">
        <v>69</v>
      </c>
      <c r="Q30">
        <v>5010</v>
      </c>
      <c r="R30">
        <v>6369</v>
      </c>
    </row>
    <row r="31" spans="1:18" x14ac:dyDescent="0.3">
      <c r="A31">
        <v>2017</v>
      </c>
      <c r="B31" s="1">
        <v>42885</v>
      </c>
      <c r="C31">
        <v>5</v>
      </c>
      <c r="D31" t="s">
        <v>2964</v>
      </c>
      <c r="E31" t="s">
        <v>15</v>
      </c>
      <c r="F31" t="s">
        <v>16</v>
      </c>
      <c r="G31" t="s">
        <v>17</v>
      </c>
      <c r="H31" s="5" t="s">
        <v>2965</v>
      </c>
      <c r="I31" s="7">
        <v>276.41000000000003</v>
      </c>
      <c r="J31" s="7" t="s">
        <v>2942</v>
      </c>
      <c r="K31" s="7">
        <v>276.41000000000003</v>
      </c>
      <c r="L31" t="s">
        <v>47</v>
      </c>
      <c r="M31" t="s">
        <v>48</v>
      </c>
      <c r="N31">
        <v>8020</v>
      </c>
      <c r="O31">
        <v>100</v>
      </c>
      <c r="P31">
        <v>69</v>
      </c>
      <c r="Q31">
        <v>5200</v>
      </c>
      <c r="R31">
        <v>6364</v>
      </c>
    </row>
    <row r="32" spans="1:18" x14ac:dyDescent="0.3">
      <c r="A32">
        <v>2017</v>
      </c>
      <c r="B32" s="1">
        <v>42885</v>
      </c>
      <c r="C32">
        <v>5</v>
      </c>
      <c r="D32" t="s">
        <v>2997</v>
      </c>
      <c r="E32" t="s">
        <v>15</v>
      </c>
      <c r="F32" t="s">
        <v>16</v>
      </c>
      <c r="G32" t="s">
        <v>17</v>
      </c>
      <c r="H32" s="5" t="s">
        <v>2998</v>
      </c>
      <c r="I32" s="7">
        <v>276.2</v>
      </c>
      <c r="J32" s="7" t="s">
        <v>2942</v>
      </c>
      <c r="K32" s="7">
        <v>276.2</v>
      </c>
      <c r="L32" t="s">
        <v>19</v>
      </c>
      <c r="M32" t="s">
        <v>20</v>
      </c>
      <c r="N32">
        <v>8020</v>
      </c>
      <c r="O32">
        <v>100</v>
      </c>
      <c r="P32">
        <v>69</v>
      </c>
      <c r="Q32">
        <v>5010</v>
      </c>
      <c r="R32">
        <v>6368</v>
      </c>
    </row>
    <row r="33" spans="1:18" x14ac:dyDescent="0.3">
      <c r="A33">
        <v>2017</v>
      </c>
      <c r="B33" s="1">
        <v>42885</v>
      </c>
      <c r="C33">
        <v>5</v>
      </c>
      <c r="D33" t="s">
        <v>2989</v>
      </c>
      <c r="E33" t="s">
        <v>15</v>
      </c>
      <c r="F33" t="s">
        <v>16</v>
      </c>
      <c r="G33" t="s">
        <v>17</v>
      </c>
      <c r="H33" s="5" t="s">
        <v>2990</v>
      </c>
      <c r="I33" s="7">
        <v>182.62</v>
      </c>
      <c r="J33" s="7" t="s">
        <v>2942</v>
      </c>
      <c r="K33" s="7">
        <v>182.62</v>
      </c>
      <c r="L33" t="s">
        <v>47</v>
      </c>
      <c r="M33" t="s">
        <v>48</v>
      </c>
      <c r="N33">
        <v>8020</v>
      </c>
      <c r="O33">
        <v>100</v>
      </c>
      <c r="P33">
        <v>69</v>
      </c>
      <c r="Q33">
        <v>5200</v>
      </c>
      <c r="R33">
        <v>6364</v>
      </c>
    </row>
    <row r="34" spans="1:18" hidden="1" x14ac:dyDescent="0.3">
      <c r="A34">
        <v>2017</v>
      </c>
      <c r="B34" s="1">
        <v>42886</v>
      </c>
      <c r="C34">
        <v>5</v>
      </c>
      <c r="D34" t="s">
        <v>3003</v>
      </c>
      <c r="H34"/>
      <c r="I34" t="s">
        <v>2942</v>
      </c>
      <c r="J34" s="2">
        <v>7231.49</v>
      </c>
      <c r="K34" s="2">
        <v>-7231.49</v>
      </c>
      <c r="L34" t="s">
        <v>47</v>
      </c>
      <c r="M34" t="s">
        <v>48</v>
      </c>
      <c r="N34">
        <v>8020</v>
      </c>
      <c r="O34">
        <v>100</v>
      </c>
      <c r="P34">
        <v>69</v>
      </c>
      <c r="Q34">
        <v>5200</v>
      </c>
      <c r="R34">
        <v>6364</v>
      </c>
    </row>
    <row r="35" spans="1:18" hidden="1" x14ac:dyDescent="0.3">
      <c r="A35">
        <v>2017</v>
      </c>
      <c r="B35" s="1">
        <v>42886</v>
      </c>
      <c r="C35">
        <v>5</v>
      </c>
      <c r="D35" t="s">
        <v>3004</v>
      </c>
      <c r="H35"/>
      <c r="I35" t="s">
        <v>2942</v>
      </c>
      <c r="J35" s="2">
        <v>7135.97</v>
      </c>
      <c r="K35" s="2">
        <v>-7135.97</v>
      </c>
      <c r="L35" t="s">
        <v>2985</v>
      </c>
      <c r="M35" t="s">
        <v>2986</v>
      </c>
      <c r="N35">
        <v>8020</v>
      </c>
      <c r="O35">
        <v>100</v>
      </c>
      <c r="P35">
        <v>69</v>
      </c>
      <c r="Q35">
        <v>5010</v>
      </c>
      <c r="R35">
        <v>6372</v>
      </c>
    </row>
    <row r="36" spans="1:18" ht="15" thickBot="1" x14ac:dyDescent="0.35">
      <c r="I36" s="7"/>
      <c r="J36" s="7"/>
      <c r="K36" s="12">
        <f>SUBTOTAL(9,K2:K35)</f>
        <v>117476.99999999999</v>
      </c>
    </row>
    <row r="37" spans="1:18" ht="15" thickTop="1" x14ac:dyDescent="0.3"/>
    <row r="43" spans="1:18" x14ac:dyDescent="0.3">
      <c r="A43" s="4" t="s">
        <v>128</v>
      </c>
      <c r="B43" s="4" t="s">
        <v>11</v>
      </c>
      <c r="C43" t="s">
        <v>130</v>
      </c>
      <c r="D43" t="s">
        <v>3106</v>
      </c>
    </row>
    <row r="44" spans="1:18" x14ac:dyDescent="0.3">
      <c r="A44" s="5" t="s">
        <v>61</v>
      </c>
      <c r="B44" s="5" t="s">
        <v>60</v>
      </c>
      <c r="C44" s="8">
        <v>20681.240000000002</v>
      </c>
      <c r="D44" s="7">
        <f>'2017 May APUC Labor'!O23</f>
        <v>20681.240000000002</v>
      </c>
    </row>
    <row r="45" spans="1:18" x14ac:dyDescent="0.3">
      <c r="A45" s="5" t="s">
        <v>38</v>
      </c>
      <c r="B45" s="5" t="s">
        <v>37</v>
      </c>
      <c r="C45" s="8">
        <v>28699.86</v>
      </c>
      <c r="D45" s="7">
        <f>'2017 May LABS Corp Labor'!O23</f>
        <v>28699.86</v>
      </c>
    </row>
    <row r="46" spans="1:18" x14ac:dyDescent="0.3">
      <c r="A46" s="5" t="s">
        <v>20</v>
      </c>
      <c r="B46" s="5" t="s">
        <v>19</v>
      </c>
      <c r="C46" s="8">
        <v>19329.620000000003</v>
      </c>
      <c r="D46" s="7">
        <f>'2017 May LABS Bus Labor '!O31</f>
        <v>19329.62</v>
      </c>
    </row>
    <row r="47" spans="1:18" x14ac:dyDescent="0.3">
      <c r="A47" s="5" t="s">
        <v>2979</v>
      </c>
      <c r="B47" s="5" t="s">
        <v>2978</v>
      </c>
      <c r="C47" s="8">
        <v>2758.43</v>
      </c>
      <c r="D47" s="7">
        <f>'2017 May LABS US BUS LBR'!N23</f>
        <v>2758.43</v>
      </c>
    </row>
    <row r="48" spans="1:18" x14ac:dyDescent="0.3">
      <c r="A48" s="5" t="s">
        <v>2977</v>
      </c>
      <c r="B48" s="5" t="s">
        <v>2976</v>
      </c>
      <c r="C48" s="8">
        <v>11064.5</v>
      </c>
      <c r="D48" s="7">
        <f>'2017 May LABS US Corp Labor'!N23</f>
        <v>11064.5</v>
      </c>
    </row>
    <row r="49" spans="1:4" x14ac:dyDescent="0.3">
      <c r="A49" s="5" t="s">
        <v>48</v>
      </c>
      <c r="B49" s="5" t="s">
        <v>47</v>
      </c>
      <c r="C49" s="8">
        <v>7231.49</v>
      </c>
      <c r="D49" s="7">
        <f>'2017 May LUC Lbr'!O23</f>
        <v>7231.49</v>
      </c>
    </row>
    <row r="50" spans="1:4" x14ac:dyDescent="0.3">
      <c r="A50" s="5" t="s">
        <v>2986</v>
      </c>
      <c r="B50" s="5" t="s">
        <v>2985</v>
      </c>
      <c r="C50" s="8">
        <v>7135.97</v>
      </c>
      <c r="D50" s="7">
        <f>'2017 May LU CORP US LBR'!O21</f>
        <v>7135.97</v>
      </c>
    </row>
    <row r="51" spans="1:4" x14ac:dyDescent="0.3">
      <c r="A51" s="5" t="s">
        <v>2948</v>
      </c>
      <c r="B51" s="5" t="s">
        <v>2947</v>
      </c>
      <c r="C51" s="8">
        <v>20575.89</v>
      </c>
      <c r="D51" s="7">
        <f>'2017 May LU Region Labor'!N22</f>
        <v>20575.89</v>
      </c>
    </row>
    <row r="52" spans="1:4" x14ac:dyDescent="0.3">
      <c r="A52" s="5" t="s">
        <v>129</v>
      </c>
      <c r="C52" s="8">
        <v>117477</v>
      </c>
      <c r="D52" s="7">
        <f>SUBTOTAL(9,D44:D51)</f>
        <v>117477</v>
      </c>
    </row>
  </sheetData>
  <autoFilter ref="A1:R35">
    <filterColumn colId="3">
      <filters>
        <filter val="APUC Direct  JC17281"/>
        <filter val="LABCorpLabor/Travel/InsCrdt874"/>
        <filter val="LABS BUS  Labor  JC17106"/>
        <filter val="LABS BUS Labor  JC17100"/>
        <filter val="LABS BUS Labor  JC17105"/>
        <filter val="LABS BUS Labor  JC17108"/>
        <filter val="LABS BUS Labor  JC17110"/>
        <filter val="LABS Bus Labor JC17097"/>
        <filter val="LABS Bus/CT Corp JC17104"/>
        <filter val="LABS Corp Labor JC17109"/>
        <filter val="LABS Corp/Phone/C.SrvJC17096"/>
        <filter val="LABS Labor JC17103"/>
        <filter val="LABS US Direct BUS JC7429"/>
        <filter val="LABS US Direct Corp JC7417"/>
        <filter val="LABSBUS/Post/Flex/Grdb JC17099"/>
        <filter val="LABSBusLabor/Cont.Srv JC17101"/>
        <filter val="LABSCorpLabor/Travel  JC17107"/>
        <filter val="LABSCorpLbrTrv/T.Ph/C.SJC17102"/>
        <filter val="LIB Corp Labor Direct JC7451"/>
        <filter val="LU Region Labor"/>
        <filter val="LUC Lab/Trvl  /C.Srv  JC17253"/>
        <filter val="LUC Labor  JC17254"/>
        <filter val="LUC Labor/Travel  JC17251"/>
        <filter val="LUC Labor/Trvl  JC17252"/>
        <filter val="Reg Rate South   JC17249"/>
        <filter val="West Region Direct  JC7388"/>
      </filters>
    </filterColumn>
    <sortState ref="A2:R33">
      <sortCondition descending="1" ref="I1:I35"/>
    </sortState>
  </autoFilter>
  <pageMargins left="0.7" right="0.7" top="0.75" bottom="0.75" header="0.3" footer="0.3"/>
  <pageSetup scale="39" orientation="landscape" r:id="rId2"/>
  <headerFooter>
    <oddFooter>&amp;L&amp;A&amp;RLU 009391X&amp;P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pageSetUpPr fitToPage="1"/>
  </sheetPr>
  <dimension ref="A1:U64"/>
  <sheetViews>
    <sheetView view="pageBreakPreview" zoomScale="60" zoomScaleNormal="100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8.109375" style="19" customWidth="1"/>
    <col min="5" max="5" width="11.21875" style="19" customWidth="1"/>
    <col min="6" max="6" width="13.77734375" style="19" customWidth="1"/>
    <col min="7" max="7" width="11.21875" style="19" customWidth="1"/>
    <col min="8" max="8" width="17.6640625" style="19" customWidth="1"/>
    <col min="9" max="9" width="11.21875" style="19" customWidth="1"/>
    <col min="10" max="10" width="18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21.21875" style="19" customWidth="1"/>
    <col min="18" max="18" width="16" style="19" customWidth="1"/>
    <col min="19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2773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28"/>
      <c r="M6" s="31" t="s">
        <v>601</v>
      </c>
      <c r="N6" s="32">
        <v>12348.65</v>
      </c>
      <c r="O6">
        <v>20681.240000000002</v>
      </c>
      <c r="P6" s="19" t="s">
        <v>2971</v>
      </c>
    </row>
    <row r="7" spans="3:19" ht="14.4" x14ac:dyDescent="0.3">
      <c r="L7" s="28"/>
      <c r="M7" s="31" t="s">
        <v>603</v>
      </c>
      <c r="N7" s="33">
        <v>3282.55</v>
      </c>
      <c r="O7">
        <v>5497.54</v>
      </c>
      <c r="P7" s="19" t="s">
        <v>3010</v>
      </c>
    </row>
    <row r="8" spans="3:19" ht="14.4" x14ac:dyDescent="0.3">
      <c r="L8" s="28"/>
      <c r="M8" s="31"/>
      <c r="N8" s="33"/>
      <c r="O8"/>
    </row>
    <row r="9" spans="3:19" ht="14.4" x14ac:dyDescent="0.3">
      <c r="L9" s="28"/>
      <c r="M9" s="31"/>
      <c r="N9" s="188"/>
      <c r="O9"/>
      <c r="R9" s="35"/>
      <c r="S9" s="35"/>
    </row>
    <row r="10" spans="3:19" ht="14.4" x14ac:dyDescent="0.3">
      <c r="L10" s="28"/>
      <c r="M10" s="31"/>
      <c r="N10" s="112"/>
      <c r="O10"/>
    </row>
    <row r="11" spans="3:19" ht="14.4" x14ac:dyDescent="0.3">
      <c r="L11" s="28"/>
      <c r="M11" s="31"/>
      <c r="N11" s="34"/>
      <c r="O11"/>
    </row>
    <row r="12" spans="3:19" ht="14.4" x14ac:dyDescent="0.3">
      <c r="L12" s="28"/>
      <c r="M12" s="31"/>
      <c r="N12" s="106"/>
      <c r="O12"/>
    </row>
    <row r="13" spans="3:19" ht="14.4" x14ac:dyDescent="0.3">
      <c r="L13" s="28"/>
      <c r="M13" s="31"/>
      <c r="N13" s="34"/>
      <c r="O13"/>
    </row>
    <row r="14" spans="3:19" ht="14.4" x14ac:dyDescent="0.3">
      <c r="L14" s="28"/>
      <c r="M14" s="31"/>
      <c r="N14" s="106"/>
      <c r="O14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28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</f>
        <v>20681.240000000002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1" ht="14.4" x14ac:dyDescent="0.3">
      <c r="N25" s="52"/>
      <c r="O25" s="203"/>
      <c r="Q25" s="53"/>
      <c r="R25" s="54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814.43826153254213</v>
      </c>
      <c r="P26" s="60"/>
      <c r="Q26" s="61" t="s">
        <v>632</v>
      </c>
      <c r="R26" s="61" t="s">
        <v>3006</v>
      </c>
      <c r="S26" s="205">
        <v>42886</v>
      </c>
      <c r="T26" s="171" t="s">
        <v>3011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1571.0133814926924</v>
      </c>
      <c r="P27" s="69"/>
      <c r="Q27" s="61" t="s">
        <v>635</v>
      </c>
      <c r="R27" s="61" t="s">
        <v>3006</v>
      </c>
      <c r="S27" s="205">
        <v>42886</v>
      </c>
      <c r="T27" s="171">
        <f t="shared" ref="T27:T48" si="8">O27</f>
        <v>1571.0133814926924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5335.515810082069</v>
      </c>
      <c r="P28" s="60"/>
      <c r="Q28" s="61" t="s">
        <v>638</v>
      </c>
      <c r="R28" s="61" t="s">
        <v>3006</v>
      </c>
      <c r="S28" s="205">
        <v>42886</v>
      </c>
      <c r="T28" s="171">
        <f t="shared" si="8"/>
        <v>5335.515810082069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4839.201715008011</v>
      </c>
      <c r="P29" s="60"/>
      <c r="Q29" s="61" t="s">
        <v>640</v>
      </c>
      <c r="R29" s="61" t="s">
        <v>3006</v>
      </c>
      <c r="S29" s="205">
        <v>42886</v>
      </c>
      <c r="T29" s="171">
        <f t="shared" si="8"/>
        <v>4839.201715008011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1686.6424507587863</v>
      </c>
      <c r="P30" s="73"/>
      <c r="Q30" s="61" t="s">
        <v>642</v>
      </c>
      <c r="R30" s="61" t="s">
        <v>3006</v>
      </c>
      <c r="S30" s="205">
        <v>42886</v>
      </c>
      <c r="T30" s="171">
        <f t="shared" si="8"/>
        <v>1686.6424507587863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507.54563321060778</v>
      </c>
      <c r="P31" s="73"/>
      <c r="Q31" s="61" t="s">
        <v>644</v>
      </c>
      <c r="R31" s="61" t="s">
        <v>3006</v>
      </c>
      <c r="S31" s="205">
        <v>42886</v>
      </c>
      <c r="T31" s="171">
        <f t="shared" si="8"/>
        <v>507.54563321060778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126.73000678198824</v>
      </c>
      <c r="P32" s="60"/>
      <c r="Q32" s="61" t="s">
        <v>646</v>
      </c>
      <c r="R32" s="61" t="s">
        <v>3006</v>
      </c>
      <c r="S32" s="205">
        <v>42886</v>
      </c>
      <c r="T32" s="171">
        <f t="shared" si="8"/>
        <v>126.73000678198824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194.51952882045126</v>
      </c>
      <c r="P33" s="73"/>
      <c r="Q33" s="61" t="s">
        <v>648</v>
      </c>
      <c r="R33" s="61" t="s">
        <v>3006</v>
      </c>
      <c r="S33" s="205">
        <v>42886</v>
      </c>
      <c r="T33" s="171">
        <f t="shared" si="8"/>
        <v>194.51952882045126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2171.8552697160312</v>
      </c>
      <c r="P34" s="60"/>
      <c r="Q34" s="61" t="s">
        <v>650</v>
      </c>
      <c r="R34" s="61" t="s">
        <v>3006</v>
      </c>
      <c r="S34" s="205">
        <v>42886</v>
      </c>
      <c r="T34" s="171">
        <f t="shared" si="8"/>
        <v>2171.8552697160312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440.18283418391718</v>
      </c>
      <c r="P35" s="73"/>
      <c r="Q35" s="61" t="s">
        <v>652</v>
      </c>
      <c r="R35" s="61" t="s">
        <v>3006</v>
      </c>
      <c r="S35" s="205">
        <v>42886</v>
      </c>
      <c r="T35" s="171">
        <f t="shared" si="8"/>
        <v>440.18283418391718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77.491514793262596</v>
      </c>
      <c r="P36" s="73"/>
      <c r="Q36" s="61" t="s">
        <v>654</v>
      </c>
      <c r="R36" s="61" t="s">
        <v>3006</v>
      </c>
      <c r="S36" s="205">
        <v>42886</v>
      </c>
      <c r="T36" s="171">
        <f t="shared" si="8"/>
        <v>77.491514793262596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257.80356395977702</v>
      </c>
      <c r="P37" s="73"/>
      <c r="Q37" s="61" t="s">
        <v>656</v>
      </c>
      <c r="R37" s="61" t="s">
        <v>3006</v>
      </c>
      <c r="S37" s="205">
        <v>42886</v>
      </c>
      <c r="T37" s="171">
        <f t="shared" si="8"/>
        <v>257.80356395977702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251.25105369839321</v>
      </c>
      <c r="P38" s="60"/>
      <c r="Q38" s="61" t="s">
        <v>658</v>
      </c>
      <c r="R38" s="61" t="s">
        <v>3006</v>
      </c>
      <c r="S38" s="205">
        <v>42886</v>
      </c>
      <c r="T38" s="171">
        <f t="shared" si="8"/>
        <v>251.25105369839321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121.42777038753265</v>
      </c>
      <c r="P39" s="60"/>
      <c r="Q39" s="61" t="s">
        <v>660</v>
      </c>
      <c r="R39" s="61" t="s">
        <v>3006</v>
      </c>
      <c r="S39" s="205">
        <v>42886</v>
      </c>
      <c r="T39" s="171">
        <f t="shared" si="8"/>
        <v>121.42777038753265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80.345616462592091</v>
      </c>
      <c r="P40" s="60"/>
      <c r="Q40" s="61" t="s">
        <v>662</v>
      </c>
      <c r="R40" s="61" t="s">
        <v>3006</v>
      </c>
      <c r="S40" s="205">
        <v>42886</v>
      </c>
      <c r="T40" s="171">
        <f t="shared" si="8"/>
        <v>80.345616462592091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106.94223185149869</v>
      </c>
      <c r="P41" s="73"/>
      <c r="Q41" s="61" t="s">
        <v>664</v>
      </c>
      <c r="R41" s="61" t="s">
        <v>3006</v>
      </c>
      <c r="S41" s="205">
        <v>42886</v>
      </c>
      <c r="T41" s="171">
        <f t="shared" si="8"/>
        <v>106.94223185149869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243.95788614258208</v>
      </c>
      <c r="P42" s="73"/>
      <c r="Q42" s="61" t="s">
        <v>666</v>
      </c>
      <c r="R42" s="61" t="s">
        <v>3006</v>
      </c>
      <c r="S42" s="205">
        <v>42886</v>
      </c>
      <c r="T42" s="171">
        <f t="shared" si="8"/>
        <v>243.95788614258208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694.51035279175233</v>
      </c>
      <c r="P43" s="73"/>
      <c r="Q43" s="61" t="s">
        <v>668</v>
      </c>
      <c r="R43" s="61" t="s">
        <v>3006</v>
      </c>
      <c r="S43" s="205">
        <v>42886</v>
      </c>
      <c r="T43" s="171">
        <f t="shared" si="8"/>
        <v>694.51035279175233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899.03187233336121</v>
      </c>
      <c r="P44" s="60"/>
      <c r="Q44" s="61" t="s">
        <v>670</v>
      </c>
      <c r="R44" s="61" t="s">
        <v>3006</v>
      </c>
      <c r="S44" s="205">
        <v>42886</v>
      </c>
      <c r="T44" s="171">
        <f t="shared" si="8"/>
        <v>899.03187233336121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137.5204074760577</v>
      </c>
      <c r="P45" s="60"/>
      <c r="Q45" s="61" t="s">
        <v>592</v>
      </c>
      <c r="R45" s="61" t="s">
        <v>3006</v>
      </c>
      <c r="S45" s="205">
        <v>42886</v>
      </c>
      <c r="T45" s="171">
        <f t="shared" si="8"/>
        <v>137.5204074760577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65.20358370340071</v>
      </c>
      <c r="P46" s="60"/>
      <c r="Q46" s="61" t="s">
        <v>673</v>
      </c>
      <c r="R46" s="61" t="s">
        <v>3006</v>
      </c>
      <c r="S46" s="205">
        <v>42886</v>
      </c>
      <c r="T46" s="171">
        <f t="shared" si="8"/>
        <v>65.20358370340071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58.109254812693401</v>
      </c>
      <c r="P47" s="73"/>
      <c r="Q47" s="61" t="s">
        <v>675</v>
      </c>
      <c r="R47" s="61" t="s">
        <v>3006</v>
      </c>
      <c r="S47" s="205">
        <v>42886</v>
      </c>
      <c r="T47" s="171">
        <f t="shared" si="8"/>
        <v>58.109254812693401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20681.240000000009</v>
      </c>
      <c r="P48" s="60"/>
      <c r="Q48" s="19" t="s">
        <v>677</v>
      </c>
      <c r="R48" s="61" t="s">
        <v>3006</v>
      </c>
      <c r="S48" s="205">
        <v>42886</v>
      </c>
      <c r="T48" s="171">
        <f t="shared" si="8"/>
        <v>20681.240000000009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S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-20681.240000000009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19866.801738467471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U72"/>
  <sheetViews>
    <sheetView topLeftCell="A14" workbookViewId="0">
      <selection activeCell="C27" sqref="C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0.21875" style="19" customWidth="1"/>
    <col min="19" max="19" width="8.21875" style="19" bestFit="1" customWidth="1"/>
    <col min="20" max="20" width="11.21875" style="19" customWidth="1"/>
    <col min="21" max="21" width="12.5546875" style="19"/>
    <col min="22" max="16384" width="12.5546875" style="70"/>
  </cols>
  <sheetData>
    <row r="1" spans="1:21" s="279" customFormat="1" x14ac:dyDescent="0.25">
      <c r="A1" s="18"/>
      <c r="B1" s="18"/>
      <c r="C1" s="18"/>
      <c r="D1" s="18"/>
      <c r="E1" s="18"/>
      <c r="F1" s="19"/>
      <c r="G1" s="20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14.4" x14ac:dyDescent="0.3">
      <c r="M2"/>
      <c r="N2" s="21"/>
      <c r="O2" s="21"/>
      <c r="P2"/>
    </row>
    <row r="3" spans="1:21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 t="s">
        <v>2893</v>
      </c>
      <c r="M3" s="26"/>
      <c r="N3" s="27"/>
      <c r="O3"/>
      <c r="P3"/>
    </row>
    <row r="4" spans="1:21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1:21" ht="14.4" x14ac:dyDescent="0.3">
      <c r="L5" s="29" t="s">
        <v>600</v>
      </c>
      <c r="M5" s="30"/>
      <c r="N5" s="29"/>
      <c r="O5"/>
      <c r="P5"/>
    </row>
    <row r="6" spans="1:21" ht="14.4" x14ac:dyDescent="0.3">
      <c r="L6" s="36"/>
      <c r="M6" s="31" t="s">
        <v>2792</v>
      </c>
      <c r="N6" s="105">
        <v>65.400000000000006</v>
      </c>
      <c r="O6" s="189">
        <v>2526.59</v>
      </c>
      <c r="P6" s="19" t="s">
        <v>2982</v>
      </c>
    </row>
    <row r="7" spans="1:21" ht="14.4" x14ac:dyDescent="0.3">
      <c r="L7" s="28"/>
      <c r="M7" s="31" t="s">
        <v>603</v>
      </c>
      <c r="N7" s="33">
        <v>17.38</v>
      </c>
      <c r="O7" s="189">
        <v>671.63</v>
      </c>
      <c r="P7" s="19" t="s">
        <v>3020</v>
      </c>
    </row>
    <row r="8" spans="1:21" ht="14.4" x14ac:dyDescent="0.3">
      <c r="L8" s="36"/>
      <c r="M8" s="31" t="s">
        <v>2792</v>
      </c>
      <c r="N8" s="105"/>
      <c r="O8" s="189">
        <v>276.2</v>
      </c>
      <c r="P8" s="19" t="s">
        <v>2998</v>
      </c>
    </row>
    <row r="9" spans="1:21" ht="14.4" x14ac:dyDescent="0.3">
      <c r="L9" s="28"/>
      <c r="M9" s="31" t="s">
        <v>603</v>
      </c>
      <c r="N9" s="33"/>
      <c r="O9" s="189">
        <v>69.05</v>
      </c>
      <c r="P9" s="19" t="s">
        <v>3019</v>
      </c>
      <c r="R9" s="35"/>
      <c r="S9" s="35"/>
    </row>
    <row r="10" spans="1:21" ht="14.4" x14ac:dyDescent="0.3">
      <c r="L10" s="36"/>
      <c r="M10" s="31" t="s">
        <v>2792</v>
      </c>
      <c r="N10" s="106"/>
      <c r="O10" s="189">
        <v>2313.9299999999998</v>
      </c>
      <c r="P10" s="19" t="s">
        <v>2988</v>
      </c>
    </row>
    <row r="11" spans="1:21" ht="14.4" x14ac:dyDescent="0.3">
      <c r="L11" s="28"/>
      <c r="M11" s="31" t="s">
        <v>603</v>
      </c>
      <c r="N11" s="34"/>
      <c r="O11" s="189">
        <v>615.1</v>
      </c>
      <c r="P11" s="19" t="s">
        <v>3018</v>
      </c>
    </row>
    <row r="12" spans="1:21" ht="14.4" x14ac:dyDescent="0.3">
      <c r="L12" s="36"/>
      <c r="M12" s="31" t="s">
        <v>2792</v>
      </c>
      <c r="N12" s="106"/>
      <c r="O12" s="189">
        <v>435.82</v>
      </c>
      <c r="P12" s="19" t="s">
        <v>2973</v>
      </c>
    </row>
    <row r="13" spans="1:21" ht="14.4" x14ac:dyDescent="0.3">
      <c r="L13" s="28"/>
      <c r="M13" s="31" t="s">
        <v>603</v>
      </c>
      <c r="N13" s="34"/>
      <c r="O13" s="189">
        <v>115.85</v>
      </c>
      <c r="P13" s="19" t="s">
        <v>3017</v>
      </c>
    </row>
    <row r="14" spans="1:21" ht="14.4" x14ac:dyDescent="0.3">
      <c r="L14" s="36"/>
      <c r="M14" s="31" t="s">
        <v>2792</v>
      </c>
      <c r="N14" s="106"/>
      <c r="O14" s="189">
        <v>2628.98</v>
      </c>
      <c r="P14" s="70" t="s">
        <v>2963</v>
      </c>
    </row>
    <row r="15" spans="1:21" ht="14.4" x14ac:dyDescent="0.3">
      <c r="K15" s="39"/>
      <c r="L15" s="28"/>
      <c r="M15" s="31" t="s">
        <v>603</v>
      </c>
      <c r="N15" s="34"/>
      <c r="O15" s="189">
        <v>698.84</v>
      </c>
      <c r="P15" s="70" t="s">
        <v>3016</v>
      </c>
    </row>
    <row r="16" spans="1:21" ht="14.4" x14ac:dyDescent="0.3">
      <c r="K16" s="39"/>
      <c r="L16" s="36"/>
      <c r="M16" s="31" t="s">
        <v>2792</v>
      </c>
      <c r="N16" s="34"/>
      <c r="O16" s="189">
        <v>787.39</v>
      </c>
      <c r="P16" s="70" t="s">
        <v>2961</v>
      </c>
    </row>
    <row r="17" spans="1:16" ht="14.4" x14ac:dyDescent="0.3">
      <c r="K17" s="39"/>
      <c r="L17" s="28"/>
      <c r="M17" s="31" t="s">
        <v>603</v>
      </c>
      <c r="N17" s="34"/>
      <c r="O17" s="189">
        <v>209.3</v>
      </c>
      <c r="P17" s="70" t="s">
        <v>3015</v>
      </c>
    </row>
    <row r="18" spans="1:16" ht="14.4" x14ac:dyDescent="0.3">
      <c r="K18" s="39"/>
      <c r="L18" s="36"/>
      <c r="M18" s="31" t="s">
        <v>2792</v>
      </c>
      <c r="N18" s="34"/>
      <c r="O18" s="189">
        <v>2958.08</v>
      </c>
      <c r="P18" s="70" t="s">
        <v>2955</v>
      </c>
    </row>
    <row r="19" spans="1:16" ht="14.4" x14ac:dyDescent="0.3">
      <c r="K19" s="39"/>
      <c r="L19" s="28"/>
      <c r="M19" s="31" t="s">
        <v>603</v>
      </c>
      <c r="N19" s="34"/>
      <c r="O19" s="189">
        <v>786.32</v>
      </c>
      <c r="P19" s="70" t="s">
        <v>3014</v>
      </c>
    </row>
    <row r="20" spans="1:16" ht="14.4" x14ac:dyDescent="0.3">
      <c r="K20" s="39"/>
      <c r="L20" s="36"/>
      <c r="M20" s="31" t="s">
        <v>2792</v>
      </c>
      <c r="N20" s="34"/>
      <c r="O20" s="189">
        <v>5129.1400000000003</v>
      </c>
      <c r="P20" s="70" t="s">
        <v>2941</v>
      </c>
    </row>
    <row r="21" spans="1:16" ht="14.4" x14ac:dyDescent="0.3">
      <c r="K21" s="39"/>
      <c r="L21" s="28"/>
      <c r="M21" s="31" t="s">
        <v>603</v>
      </c>
      <c r="N21" s="34"/>
      <c r="O21" s="189">
        <v>1363.44</v>
      </c>
      <c r="P21" s="70" t="s">
        <v>3013</v>
      </c>
    </row>
    <row r="22" spans="1:16" ht="14.4" x14ac:dyDescent="0.3">
      <c r="K22" s="39"/>
      <c r="L22" s="36"/>
      <c r="M22" s="31" t="s">
        <v>2792</v>
      </c>
      <c r="N22" s="34"/>
      <c r="O22" s="189">
        <v>2273.4899999999998</v>
      </c>
      <c r="P22" s="70" t="s">
        <v>3002</v>
      </c>
    </row>
    <row r="23" spans="1:16" ht="14.4" x14ac:dyDescent="0.3">
      <c r="K23" s="39"/>
      <c r="L23" s="28"/>
      <c r="M23" s="31" t="s">
        <v>603</v>
      </c>
      <c r="N23" s="34"/>
      <c r="O23" s="189">
        <v>604.34</v>
      </c>
      <c r="P23" s="70" t="s">
        <v>3012</v>
      </c>
    </row>
    <row r="24" spans="1:16" ht="14.4" x14ac:dyDescent="0.3">
      <c r="K24" s="39"/>
      <c r="L24" s="36"/>
      <c r="M24" s="31" t="s">
        <v>2792</v>
      </c>
      <c r="N24" s="34"/>
      <c r="O24"/>
      <c r="P24" s="70"/>
    </row>
    <row r="25" spans="1:16" ht="14.4" x14ac:dyDescent="0.3">
      <c r="K25" s="39"/>
      <c r="L25" s="28"/>
      <c r="M25" s="31" t="s">
        <v>603</v>
      </c>
      <c r="N25" s="34"/>
      <c r="O25"/>
      <c r="P25" s="70"/>
    </row>
    <row r="26" spans="1:16" ht="14.4" x14ac:dyDescent="0.3">
      <c r="B26" s="24"/>
      <c r="F26" s="24"/>
      <c r="G26" s="24"/>
      <c r="J26" s="24"/>
      <c r="K26" s="39"/>
      <c r="L26" s="41"/>
      <c r="M26" s="40"/>
      <c r="N26" s="41"/>
      <c r="O26" s="42"/>
      <c r="P26" s="24"/>
    </row>
    <row r="27" spans="1:16" ht="14.4" x14ac:dyDescent="0.3">
      <c r="C27" s="43" t="s">
        <v>3562</v>
      </c>
      <c r="D27" s="24"/>
      <c r="E27" s="24"/>
      <c r="F27" s="24"/>
      <c r="G27" s="44"/>
      <c r="H27" s="44"/>
      <c r="I27" s="44"/>
      <c r="J27" s="44"/>
      <c r="K27" s="45"/>
      <c r="L27" s="28"/>
      <c r="M27" s="31"/>
      <c r="N27" s="34"/>
      <c r="O27"/>
      <c r="P27"/>
    </row>
    <row r="28" spans="1:16" ht="14.4" x14ac:dyDescent="0.3">
      <c r="K28" s="39"/>
      <c r="L28" s="28"/>
      <c r="M28" s="31"/>
      <c r="N28" s="34"/>
      <c r="O28"/>
      <c r="P28"/>
    </row>
    <row r="29" spans="1:16" ht="14.4" x14ac:dyDescent="0.3">
      <c r="A29" s="24" t="s">
        <v>606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8"/>
      <c r="M29" s="31"/>
      <c r="N29" s="38">
        <v>2138.0500000000002</v>
      </c>
      <c r="O29"/>
      <c r="P29"/>
    </row>
    <row r="30" spans="1:16" x14ac:dyDescent="0.25">
      <c r="D30" s="46" t="s">
        <v>608</v>
      </c>
      <c r="E30" s="46" t="s">
        <v>609</v>
      </c>
      <c r="F30" s="46" t="s">
        <v>610</v>
      </c>
      <c r="G30" s="46" t="s">
        <v>611</v>
      </c>
      <c r="H30" s="46" t="s">
        <v>612</v>
      </c>
      <c r="I30" s="46" t="s">
        <v>613</v>
      </c>
      <c r="J30" s="46" t="s">
        <v>614</v>
      </c>
      <c r="K30" s="46" t="s">
        <v>615</v>
      </c>
      <c r="L30" s="46" t="s">
        <v>616</v>
      </c>
      <c r="M30" s="46" t="s">
        <v>617</v>
      </c>
      <c r="N30" s="47"/>
      <c r="O30" s="47"/>
      <c r="P30" s="47"/>
    </row>
    <row r="31" spans="1:16" x14ac:dyDescent="0.25">
      <c r="C31" s="19" t="s">
        <v>618</v>
      </c>
      <c r="D31" s="48">
        <v>0.25</v>
      </c>
      <c r="E31" s="49"/>
      <c r="F31" s="48">
        <v>0.25</v>
      </c>
      <c r="G31" s="49"/>
      <c r="H31" s="48">
        <v>0.25</v>
      </c>
      <c r="I31" s="49"/>
      <c r="J31" s="48">
        <v>0.25</v>
      </c>
      <c r="K31" s="49"/>
      <c r="L31" s="49">
        <f>SUM(D31:K31)</f>
        <v>1</v>
      </c>
      <c r="M31" s="31" t="s">
        <v>619</v>
      </c>
      <c r="N31" s="50">
        <v>120932</v>
      </c>
      <c r="O31" s="202">
        <f>O6+O8+O10+O12+O14+O16+O18+O22+O20+O24</f>
        <v>19329.62</v>
      </c>
    </row>
    <row r="32" spans="1:16" x14ac:dyDescent="0.25">
      <c r="D32" s="51" t="s">
        <v>620</v>
      </c>
      <c r="E32" s="31"/>
      <c r="F32" s="51" t="s">
        <v>621</v>
      </c>
      <c r="G32" s="31"/>
      <c r="H32" s="51" t="s">
        <v>622</v>
      </c>
      <c r="I32" s="31"/>
      <c r="J32" s="51" t="s">
        <v>623</v>
      </c>
      <c r="K32" s="31"/>
      <c r="L32" s="51" t="s">
        <v>624</v>
      </c>
      <c r="M32" s="51" t="s">
        <v>625</v>
      </c>
      <c r="N32" s="52" t="s">
        <v>626</v>
      </c>
      <c r="O32" s="203" t="s">
        <v>2775</v>
      </c>
    </row>
    <row r="33" spans="1:21" ht="14.4" x14ac:dyDescent="0.3">
      <c r="N33" s="52"/>
      <c r="O33" s="203"/>
      <c r="Q33" s="53"/>
      <c r="R33" s="55"/>
      <c r="S33" s="55"/>
      <c r="T33" s="55"/>
      <c r="U33" s="6"/>
    </row>
    <row r="34" spans="1:21" x14ac:dyDescent="0.25">
      <c r="A34" s="56"/>
      <c r="B34" s="56">
        <v>101</v>
      </c>
      <c r="C34" s="56" t="s">
        <v>631</v>
      </c>
      <c r="D34" s="57">
        <v>5749220.8137200018</v>
      </c>
      <c r="E34" s="58">
        <f t="shared" ref="E34:E55" si="0">D34/$D$62</f>
        <v>2.9771631010762398E-2</v>
      </c>
      <c r="F34" s="59">
        <v>2385</v>
      </c>
      <c r="G34" s="58">
        <f t="shared" ref="G34:G55" si="1">F34/$F$62</f>
        <v>3.0446160719984683E-2</v>
      </c>
      <c r="H34" s="57">
        <v>698601.85000000009</v>
      </c>
      <c r="I34" s="58">
        <f t="shared" ref="I34:I55" si="2">H34/$H$62</f>
        <v>4.7695460482144542E-2</v>
      </c>
      <c r="J34" s="57">
        <v>509952.23000000004</v>
      </c>
      <c r="K34" s="58">
        <f t="shared" ref="K34:K55" si="3">J34/$J$62</f>
        <v>4.9608881185790876E-2</v>
      </c>
      <c r="L34" s="58">
        <f t="shared" ref="L34:L55" si="4">E34+G34+I34+K34</f>
        <v>0.15752213339868248</v>
      </c>
      <c r="M34" s="58">
        <f t="shared" ref="M34:M55" si="5">+E34*$D$31+G34*$F$31+I34*$H$31+K34*$J$31</f>
        <v>3.9380533349670621E-2</v>
      </c>
      <c r="N34" s="50">
        <f t="shared" ref="N34:N55" si="6">+$N$31*G34</f>
        <v>3681.9151081891878</v>
      </c>
      <c r="O34" s="204">
        <f t="shared" ref="O34:O55" si="7">$O$31*M34</f>
        <v>761.21074504646015</v>
      </c>
      <c r="P34" s="60"/>
      <c r="Q34" s="61" t="s">
        <v>712</v>
      </c>
      <c r="R34" s="61" t="s">
        <v>3005</v>
      </c>
      <c r="S34" s="62">
        <v>42886</v>
      </c>
      <c r="T34" s="171">
        <f t="shared" ref="T34:T56" si="8">O34</f>
        <v>761.21074504646015</v>
      </c>
      <c r="U34" s="61"/>
    </row>
    <row r="35" spans="1:21" x14ac:dyDescent="0.25">
      <c r="B35" s="19">
        <v>102</v>
      </c>
      <c r="C35" s="19" t="s">
        <v>634</v>
      </c>
      <c r="D35" s="64">
        <v>14815592.565270001</v>
      </c>
      <c r="E35" s="65">
        <f t="shared" si="0"/>
        <v>7.6720719094038756E-2</v>
      </c>
      <c r="F35" s="66">
        <v>6749</v>
      </c>
      <c r="G35" s="67">
        <f t="shared" si="1"/>
        <v>8.6155613710346593E-2</v>
      </c>
      <c r="H35" s="68">
        <v>930539.99</v>
      </c>
      <c r="I35" s="65">
        <f t="shared" si="2"/>
        <v>6.3530512150948598E-2</v>
      </c>
      <c r="J35" s="68">
        <v>796102.58000000007</v>
      </c>
      <c r="K35" s="67">
        <f t="shared" si="3"/>
        <v>7.7445995878715104E-2</v>
      </c>
      <c r="L35" s="67">
        <f t="shared" si="4"/>
        <v>0.30385284083404906</v>
      </c>
      <c r="M35" s="67">
        <f t="shared" si="5"/>
        <v>7.5963210208512266E-2</v>
      </c>
      <c r="N35" s="50">
        <f t="shared" si="6"/>
        <v>10418.970677219635</v>
      </c>
      <c r="O35" s="204">
        <f t="shared" si="7"/>
        <v>1468.3399873106628</v>
      </c>
      <c r="P35" s="69"/>
      <c r="Q35" s="61" t="s">
        <v>714</v>
      </c>
      <c r="R35" s="61" t="s">
        <v>3005</v>
      </c>
      <c r="S35" s="62">
        <v>42886</v>
      </c>
      <c r="T35" s="171">
        <f t="shared" si="8"/>
        <v>1468.3399873106628</v>
      </c>
      <c r="U35" s="61"/>
    </row>
    <row r="36" spans="1:21" x14ac:dyDescent="0.25">
      <c r="A36" s="56"/>
      <c r="B36" s="56">
        <v>105</v>
      </c>
      <c r="C36" s="56" t="s">
        <v>637</v>
      </c>
      <c r="D36" s="57">
        <v>60136326.138040006</v>
      </c>
      <c r="E36" s="58">
        <f t="shared" si="0"/>
        <v>0.31140854911191918</v>
      </c>
      <c r="F36" s="59">
        <v>18761</v>
      </c>
      <c r="G36" s="58">
        <f t="shared" si="1"/>
        <v>0.23949703197804301</v>
      </c>
      <c r="H36" s="57">
        <v>3667829.3700000006</v>
      </c>
      <c r="I36" s="58">
        <f t="shared" si="2"/>
        <v>0.25041275051316303</v>
      </c>
      <c r="J36" s="57">
        <v>2370796.35</v>
      </c>
      <c r="K36" s="58">
        <f t="shared" si="3"/>
        <v>0.23063445460932031</v>
      </c>
      <c r="L36" s="58">
        <f t="shared" si="4"/>
        <v>1.0319527862124453</v>
      </c>
      <c r="M36" s="58">
        <f t="shared" si="5"/>
        <v>0.25798819655311134</v>
      </c>
      <c r="N36" s="50">
        <f t="shared" si="6"/>
        <v>28962.855071168698</v>
      </c>
      <c r="O36" s="204">
        <f t="shared" si="7"/>
        <v>4986.8138038569514</v>
      </c>
      <c r="P36" s="60"/>
      <c r="Q36" s="61" t="s">
        <v>715</v>
      </c>
      <c r="R36" s="61" t="s">
        <v>3005</v>
      </c>
      <c r="S36" s="62">
        <v>42886</v>
      </c>
      <c r="T36" s="171">
        <f t="shared" si="8"/>
        <v>4986.8138038569514</v>
      </c>
      <c r="U36" s="61"/>
    </row>
    <row r="37" spans="1:21" x14ac:dyDescent="0.25">
      <c r="A37" s="56"/>
      <c r="B37" s="56"/>
      <c r="C37" s="56" t="s">
        <v>639</v>
      </c>
      <c r="D37" s="57">
        <v>47050204.824190006</v>
      </c>
      <c r="E37" s="58">
        <f t="shared" si="0"/>
        <v>0.24364368362122846</v>
      </c>
      <c r="F37" s="59">
        <v>21481</v>
      </c>
      <c r="G37" s="58">
        <f t="shared" si="1"/>
        <v>0.2742196974532457</v>
      </c>
      <c r="H37" s="57">
        <v>2841637.5700000003</v>
      </c>
      <c r="I37" s="58">
        <f t="shared" si="2"/>
        <v>0.19400637491084835</v>
      </c>
      <c r="J37" s="57">
        <v>2303522.19</v>
      </c>
      <c r="K37" s="58">
        <f t="shared" si="3"/>
        <v>0.22408992825179483</v>
      </c>
      <c r="L37" s="58">
        <f t="shared" si="4"/>
        <v>0.9359596842371174</v>
      </c>
      <c r="M37" s="58">
        <f t="shared" si="5"/>
        <v>0.23398992105927935</v>
      </c>
      <c r="N37" s="50">
        <f t="shared" si="6"/>
        <v>33161.93645241591</v>
      </c>
      <c r="O37" s="204">
        <f t="shared" si="7"/>
        <v>4522.936257905867</v>
      </c>
      <c r="P37" s="60"/>
      <c r="Q37" s="61" t="s">
        <v>716</v>
      </c>
      <c r="R37" s="61" t="s">
        <v>3005</v>
      </c>
      <c r="S37" s="62">
        <v>42886</v>
      </c>
      <c r="T37" s="171">
        <f t="shared" si="8"/>
        <v>4522.936257905867</v>
      </c>
      <c r="U37" s="61"/>
    </row>
    <row r="38" spans="1:21" x14ac:dyDescent="0.25">
      <c r="A38" s="56"/>
      <c r="B38" s="56"/>
      <c r="C38" s="70" t="s">
        <v>641</v>
      </c>
      <c r="D38" s="71">
        <v>12680789</v>
      </c>
      <c r="E38" s="65">
        <f t="shared" si="0"/>
        <v>6.56659020875313E-2</v>
      </c>
      <c r="F38" s="72">
        <v>6917</v>
      </c>
      <c r="G38" s="65">
        <f t="shared" si="1"/>
        <v>8.8300248930873806E-2</v>
      </c>
      <c r="H38" s="71">
        <v>1218946.5925</v>
      </c>
      <c r="I38" s="65">
        <f t="shared" si="2"/>
        <v>8.3220820317650879E-2</v>
      </c>
      <c r="J38" s="71">
        <v>915178.99</v>
      </c>
      <c r="K38" s="65">
        <f t="shared" si="3"/>
        <v>8.9029919093876878E-2</v>
      </c>
      <c r="L38" s="65">
        <f t="shared" si="4"/>
        <v>0.32621689042993285</v>
      </c>
      <c r="M38" s="65">
        <f t="shared" si="5"/>
        <v>8.1554222607483212E-2</v>
      </c>
      <c r="N38" s="50">
        <f t="shared" si="6"/>
        <v>10678.325703708431</v>
      </c>
      <c r="O38" s="204">
        <f t="shared" si="7"/>
        <v>1576.4121323980596</v>
      </c>
      <c r="P38" s="73"/>
      <c r="Q38" s="61" t="s">
        <v>717</v>
      </c>
      <c r="R38" s="61" t="s">
        <v>3005</v>
      </c>
      <c r="S38" s="62">
        <v>42886</v>
      </c>
      <c r="T38" s="171">
        <f t="shared" si="8"/>
        <v>1576.4121323980596</v>
      </c>
      <c r="U38" s="61"/>
    </row>
    <row r="39" spans="1:21" x14ac:dyDescent="0.25">
      <c r="B39" s="19">
        <v>115</v>
      </c>
      <c r="C39" s="70" t="s">
        <v>643</v>
      </c>
      <c r="D39" s="71">
        <v>5381545</v>
      </c>
      <c r="E39" s="65">
        <f t="shared" si="0"/>
        <v>2.7867667149862968E-2</v>
      </c>
      <c r="F39" s="72">
        <v>2252</v>
      </c>
      <c r="G39" s="65">
        <f t="shared" si="1"/>
        <v>2.8748324503733963E-2</v>
      </c>
      <c r="H39" s="71">
        <v>330233.6875</v>
      </c>
      <c r="I39" s="65">
        <f t="shared" si="2"/>
        <v>2.2545957746932847E-2</v>
      </c>
      <c r="J39" s="71">
        <v>195345.27</v>
      </c>
      <c r="K39" s="65">
        <f t="shared" si="3"/>
        <v>1.9003466833817428E-2</v>
      </c>
      <c r="L39" s="65">
        <f t="shared" si="4"/>
        <v>9.8165416234347214E-2</v>
      </c>
      <c r="M39" s="65">
        <f t="shared" si="5"/>
        <v>2.4541354058586803E-2</v>
      </c>
      <c r="N39" s="50">
        <f t="shared" si="6"/>
        <v>3476.5923788855557</v>
      </c>
      <c r="O39" s="204">
        <f t="shared" si="7"/>
        <v>474.37504823794063</v>
      </c>
      <c r="P39" s="73"/>
      <c r="Q39" s="61" t="s">
        <v>718</v>
      </c>
      <c r="R39" s="61" t="s">
        <v>3005</v>
      </c>
      <c r="S39" s="62">
        <v>42886</v>
      </c>
      <c r="T39" s="171">
        <f t="shared" si="8"/>
        <v>474.37504823794063</v>
      </c>
      <c r="U39" s="61"/>
    </row>
    <row r="40" spans="1:21" x14ac:dyDescent="0.25">
      <c r="A40" s="70"/>
      <c r="B40" s="70"/>
      <c r="C40" s="56" t="s">
        <v>645</v>
      </c>
      <c r="D40" s="57">
        <v>1981456.3873000003</v>
      </c>
      <c r="E40" s="58">
        <f t="shared" si="0"/>
        <v>1.0260727555608357E-2</v>
      </c>
      <c r="F40" s="59">
        <v>363</v>
      </c>
      <c r="G40" s="58">
        <f t="shared" si="1"/>
        <v>4.6339439586391782E-3</v>
      </c>
      <c r="H40" s="74">
        <v>59969.009999999995</v>
      </c>
      <c r="I40" s="58">
        <f t="shared" si="2"/>
        <v>4.0942484572698027E-3</v>
      </c>
      <c r="J40" s="74">
        <v>56765.040000000008</v>
      </c>
      <c r="K40" s="58">
        <f t="shared" si="3"/>
        <v>5.5221841560858876E-3</v>
      </c>
      <c r="L40" s="58">
        <f t="shared" si="4"/>
        <v>2.4511104127603225E-2</v>
      </c>
      <c r="M40" s="58">
        <f t="shared" si="5"/>
        <v>6.1277760319008064E-3</v>
      </c>
      <c r="N40" s="50">
        <f t="shared" si="6"/>
        <v>560.39211080615314</v>
      </c>
      <c r="O40" s="204">
        <f t="shared" si="7"/>
        <v>118.44758214175046</v>
      </c>
      <c r="P40" s="60"/>
      <c r="Q40" s="61" t="s">
        <v>719</v>
      </c>
      <c r="R40" s="61" t="s">
        <v>3005</v>
      </c>
      <c r="S40" s="62">
        <v>42886</v>
      </c>
      <c r="T40" s="171">
        <f t="shared" si="8"/>
        <v>118.44758214175046</v>
      </c>
      <c r="U40" s="61"/>
    </row>
    <row r="41" spans="1:21" x14ac:dyDescent="0.25">
      <c r="A41" s="70"/>
      <c r="B41" s="70"/>
      <c r="C41" s="70" t="s">
        <v>647</v>
      </c>
      <c r="D41" s="71">
        <v>2174660.6294800006</v>
      </c>
      <c r="E41" s="65">
        <f t="shared" si="0"/>
        <v>1.1261211898490142E-2</v>
      </c>
      <c r="F41" s="72">
        <v>880</v>
      </c>
      <c r="G41" s="65">
        <f t="shared" si="1"/>
        <v>1.1233803536094976E-2</v>
      </c>
      <c r="H41" s="71">
        <v>104730.03</v>
      </c>
      <c r="I41" s="65">
        <f t="shared" si="2"/>
        <v>7.1502058105898398E-3</v>
      </c>
      <c r="J41" s="71">
        <v>82001.159999999989</v>
      </c>
      <c r="K41" s="65">
        <f t="shared" si="3"/>
        <v>7.9771899488252588E-3</v>
      </c>
      <c r="L41" s="65">
        <f t="shared" si="4"/>
        <v>3.7622411194000213E-2</v>
      </c>
      <c r="M41" s="65">
        <f t="shared" si="5"/>
        <v>9.4056027985000533E-3</v>
      </c>
      <c r="N41" s="50">
        <f t="shared" si="6"/>
        <v>1358.5263292270376</v>
      </c>
      <c r="O41" s="204">
        <f t="shared" si="7"/>
        <v>181.8067279659426</v>
      </c>
      <c r="P41" s="73"/>
      <c r="Q41" s="61" t="s">
        <v>720</v>
      </c>
      <c r="R41" s="61" t="s">
        <v>3005</v>
      </c>
      <c r="S41" s="62">
        <v>42886</v>
      </c>
      <c r="T41" s="171">
        <f t="shared" si="8"/>
        <v>181.8067279659426</v>
      </c>
      <c r="U41" s="61"/>
    </row>
    <row r="42" spans="1:21" x14ac:dyDescent="0.25">
      <c r="A42" s="56"/>
      <c r="B42" s="56">
        <v>116</v>
      </c>
      <c r="C42" s="56" t="s">
        <v>649</v>
      </c>
      <c r="D42" s="57">
        <v>16312644.036149999</v>
      </c>
      <c r="E42" s="58">
        <f t="shared" si="0"/>
        <v>8.4473015525025882E-2</v>
      </c>
      <c r="F42" s="59">
        <v>9571</v>
      </c>
      <c r="G42" s="58">
        <f t="shared" si="1"/>
        <v>0.12218037914086935</v>
      </c>
      <c r="H42" s="74">
        <v>1483338.7800000003</v>
      </c>
      <c r="I42" s="58">
        <f t="shared" si="2"/>
        <v>0.10127159864108934</v>
      </c>
      <c r="J42" s="74">
        <v>1152716.21</v>
      </c>
      <c r="K42" s="58">
        <f t="shared" si="3"/>
        <v>0.11213787907707581</v>
      </c>
      <c r="L42" s="58">
        <f t="shared" si="4"/>
        <v>0.42006287238406037</v>
      </c>
      <c r="M42" s="58">
        <f t="shared" si="5"/>
        <v>0.10501571809601509</v>
      </c>
      <c r="N42" s="50">
        <f t="shared" si="6"/>
        <v>14775.517610263612</v>
      </c>
      <c r="O42" s="204">
        <f t="shared" si="7"/>
        <v>2029.9139248230952</v>
      </c>
      <c r="P42" s="60"/>
      <c r="Q42" s="61" t="s">
        <v>721</v>
      </c>
      <c r="R42" s="61" t="s">
        <v>3005</v>
      </c>
      <c r="S42" s="62">
        <v>42886</v>
      </c>
      <c r="T42" s="171">
        <f t="shared" si="8"/>
        <v>2029.9139248230952</v>
      </c>
      <c r="U42" s="61"/>
    </row>
    <row r="43" spans="1:21" x14ac:dyDescent="0.25">
      <c r="A43" s="70"/>
      <c r="B43" s="70">
        <v>117</v>
      </c>
      <c r="C43" s="70" t="s">
        <v>651</v>
      </c>
      <c r="D43" s="71">
        <v>1971754.7070800001</v>
      </c>
      <c r="E43" s="65">
        <f t="shared" si="0"/>
        <v>1.0210488600965149E-2</v>
      </c>
      <c r="F43" s="72">
        <v>1968</v>
      </c>
      <c r="G43" s="65">
        <f t="shared" si="1"/>
        <v>2.5122869726176039E-2</v>
      </c>
      <c r="H43" s="71">
        <v>309730.02</v>
      </c>
      <c r="I43" s="65">
        <f t="shared" si="2"/>
        <v>2.1146116244959611E-2</v>
      </c>
      <c r="J43" s="71">
        <v>294580.05</v>
      </c>
      <c r="K43" s="65">
        <f t="shared" si="3"/>
        <v>2.8657167947190532E-2</v>
      </c>
      <c r="L43" s="65">
        <f t="shared" si="4"/>
        <v>8.5136642519291331E-2</v>
      </c>
      <c r="M43" s="65">
        <f t="shared" si="5"/>
        <v>2.1284160629822833E-2</v>
      </c>
      <c r="N43" s="50">
        <f t="shared" si="6"/>
        <v>3038.1588817259208</v>
      </c>
      <c r="O43" s="204">
        <f t="shared" si="7"/>
        <v>411.41473699343601</v>
      </c>
      <c r="P43" s="73"/>
      <c r="Q43" s="61" t="s">
        <v>722</v>
      </c>
      <c r="R43" s="61" t="s">
        <v>3005</v>
      </c>
      <c r="S43" s="62">
        <v>42886</v>
      </c>
      <c r="T43" s="171">
        <f t="shared" si="8"/>
        <v>411.41473699343601</v>
      </c>
      <c r="U43" s="61"/>
    </row>
    <row r="44" spans="1:21" x14ac:dyDescent="0.25">
      <c r="A44" s="56"/>
      <c r="B44" s="56">
        <v>106</v>
      </c>
      <c r="C44" s="70" t="s">
        <v>653</v>
      </c>
      <c r="D44" s="71">
        <v>325558.49</v>
      </c>
      <c r="E44" s="65">
        <f t="shared" si="0"/>
        <v>1.6858644937712108E-3</v>
      </c>
      <c r="F44" s="72">
        <v>131</v>
      </c>
      <c r="G44" s="65">
        <f t="shared" si="1"/>
        <v>1.672304844577775E-3</v>
      </c>
      <c r="H44" s="71">
        <v>74717.140000000014</v>
      </c>
      <c r="I44" s="65">
        <f t="shared" si="2"/>
        <v>5.1011436603107503E-3</v>
      </c>
      <c r="J44" s="71">
        <v>67109.170000000013</v>
      </c>
      <c r="K44" s="65">
        <f t="shared" si="3"/>
        <v>6.5284758947069255E-3</v>
      </c>
      <c r="L44" s="65">
        <f t="shared" si="4"/>
        <v>1.4987788893366662E-2</v>
      </c>
      <c r="M44" s="65">
        <f t="shared" si="5"/>
        <v>3.7469472233416655E-3</v>
      </c>
      <c r="N44" s="50">
        <f t="shared" si="6"/>
        <v>202.2351694644795</v>
      </c>
      <c r="O44" s="204">
        <f t="shared" si="7"/>
        <v>72.42706598724952</v>
      </c>
      <c r="P44" s="73"/>
      <c r="Q44" s="61" t="s">
        <v>723</v>
      </c>
      <c r="R44" s="61" t="s">
        <v>3005</v>
      </c>
      <c r="S44" s="62">
        <v>42886</v>
      </c>
      <c r="T44" s="171">
        <f t="shared" si="8"/>
        <v>72.42706598724952</v>
      </c>
      <c r="U44" s="61"/>
    </row>
    <row r="45" spans="1:21" x14ac:dyDescent="0.25">
      <c r="B45" s="19">
        <v>107</v>
      </c>
      <c r="C45" s="56" t="s">
        <v>655</v>
      </c>
      <c r="D45" s="57">
        <v>2052448.12512</v>
      </c>
      <c r="E45" s="58">
        <f t="shared" si="0"/>
        <v>1.0628349515465254E-2</v>
      </c>
      <c r="F45" s="59">
        <v>539</v>
      </c>
      <c r="G45" s="58">
        <f t="shared" si="1"/>
        <v>6.8807046658581729E-3</v>
      </c>
      <c r="H45" s="57">
        <v>215356.21000000002</v>
      </c>
      <c r="I45" s="58">
        <f t="shared" si="2"/>
        <v>1.4702957920365399E-2</v>
      </c>
      <c r="J45" s="57">
        <v>181435.36000000002</v>
      </c>
      <c r="K45" s="58">
        <f t="shared" si="3"/>
        <v>1.7650290924585612E-2</v>
      </c>
      <c r="L45" s="58">
        <f t="shared" si="4"/>
        <v>4.9862303026274438E-2</v>
      </c>
      <c r="M45" s="58">
        <f t="shared" si="5"/>
        <v>1.2465575756568609E-2</v>
      </c>
      <c r="N45" s="50">
        <f t="shared" si="6"/>
        <v>832.09737665156058</v>
      </c>
      <c r="O45" s="204">
        <f t="shared" si="7"/>
        <v>240.95484245568372</v>
      </c>
      <c r="P45" s="73"/>
      <c r="Q45" s="61" t="s">
        <v>724</v>
      </c>
      <c r="R45" s="61" t="s">
        <v>3005</v>
      </c>
      <c r="S45" s="62">
        <v>42886</v>
      </c>
      <c r="T45" s="171">
        <f t="shared" si="8"/>
        <v>240.95484245568372</v>
      </c>
      <c r="U45" s="61"/>
    </row>
    <row r="46" spans="1:21" x14ac:dyDescent="0.25">
      <c r="A46" s="70"/>
      <c r="B46" s="70"/>
      <c r="C46" s="56" t="s">
        <v>657</v>
      </c>
      <c r="D46" s="57">
        <v>1701661.3487600002</v>
      </c>
      <c r="E46" s="58">
        <f t="shared" si="0"/>
        <v>8.81184345183968E-3</v>
      </c>
      <c r="F46" s="59">
        <v>406</v>
      </c>
      <c r="G46" s="58">
        <f t="shared" si="1"/>
        <v>5.1828684496074548E-3</v>
      </c>
      <c r="H46" s="57">
        <v>251598.32</v>
      </c>
      <c r="I46" s="58">
        <f t="shared" si="2"/>
        <v>1.7177305970394949E-2</v>
      </c>
      <c r="J46" s="57">
        <v>179098.43</v>
      </c>
      <c r="K46" s="58">
        <f t="shared" si="3"/>
        <v>1.7422951036868067E-2</v>
      </c>
      <c r="L46" s="58">
        <f t="shared" si="4"/>
        <v>4.8594968908710151E-2</v>
      </c>
      <c r="M46" s="58">
        <f t="shared" si="5"/>
        <v>1.2148742227177538E-2</v>
      </c>
      <c r="N46" s="50">
        <f t="shared" si="6"/>
        <v>626.77464734792875</v>
      </c>
      <c r="O46" s="204">
        <f t="shared" si="7"/>
        <v>234.83057072929546</v>
      </c>
      <c r="P46" s="60"/>
      <c r="Q46" s="61" t="s">
        <v>725</v>
      </c>
      <c r="R46" s="61" t="s">
        <v>3005</v>
      </c>
      <c r="S46" s="62">
        <v>42886</v>
      </c>
      <c r="T46" s="171">
        <f t="shared" si="8"/>
        <v>234.83057072929546</v>
      </c>
      <c r="U46" s="61"/>
    </row>
    <row r="47" spans="1:21" x14ac:dyDescent="0.25">
      <c r="A47" s="70"/>
      <c r="B47" s="70"/>
      <c r="C47" s="70" t="s">
        <v>659</v>
      </c>
      <c r="D47" s="71">
        <v>667474.06923000002</v>
      </c>
      <c r="E47" s="65">
        <f t="shared" si="0"/>
        <v>3.4564321570229799E-3</v>
      </c>
      <c r="F47" s="72">
        <v>274</v>
      </c>
      <c r="G47" s="65">
        <f t="shared" si="1"/>
        <v>3.4977979191932085E-3</v>
      </c>
      <c r="H47" s="71">
        <v>180557.25</v>
      </c>
      <c r="I47" s="65">
        <f t="shared" si="2"/>
        <v>1.2327137670963356E-2</v>
      </c>
      <c r="J47" s="71">
        <v>43217.09</v>
      </c>
      <c r="K47" s="65">
        <f t="shared" si="3"/>
        <v>4.2042202325610588E-3</v>
      </c>
      <c r="L47" s="65">
        <f t="shared" si="4"/>
        <v>2.3485587979740603E-2</v>
      </c>
      <c r="M47" s="65">
        <f t="shared" si="5"/>
        <v>5.8713969949351508E-3</v>
      </c>
      <c r="N47" s="50">
        <f t="shared" si="6"/>
        <v>422.99569796387311</v>
      </c>
      <c r="O47" s="204">
        <f t="shared" si="7"/>
        <v>113.49187278123838</v>
      </c>
      <c r="P47" s="60"/>
      <c r="Q47" s="61" t="s">
        <v>726</v>
      </c>
      <c r="R47" s="61" t="s">
        <v>3005</v>
      </c>
      <c r="S47" s="62">
        <v>42886</v>
      </c>
      <c r="T47" s="171">
        <f t="shared" si="8"/>
        <v>113.49187278123838</v>
      </c>
      <c r="U47" s="61"/>
    </row>
    <row r="48" spans="1:21" x14ac:dyDescent="0.25">
      <c r="A48" s="56"/>
      <c r="B48" s="56">
        <v>108</v>
      </c>
      <c r="C48" s="70" t="s">
        <v>661</v>
      </c>
      <c r="D48" s="71">
        <v>450145.17</v>
      </c>
      <c r="E48" s="65">
        <f t="shared" si="0"/>
        <v>2.3310212525730956E-3</v>
      </c>
      <c r="F48" s="72">
        <v>269</v>
      </c>
      <c r="G48" s="65">
        <f t="shared" si="1"/>
        <v>3.4339694900108507E-3</v>
      </c>
      <c r="H48" s="71">
        <v>102780.5</v>
      </c>
      <c r="I48" s="65">
        <f t="shared" si="2"/>
        <v>7.0171060613209895E-3</v>
      </c>
      <c r="J48" s="71">
        <v>28347.75</v>
      </c>
      <c r="K48" s="65">
        <f t="shared" si="3"/>
        <v>2.7577096027886832E-3</v>
      </c>
      <c r="L48" s="65">
        <f t="shared" si="4"/>
        <v>1.553980640669362E-2</v>
      </c>
      <c r="M48" s="65">
        <f t="shared" si="5"/>
        <v>3.8849516016734049E-3</v>
      </c>
      <c r="N48" s="50">
        <f t="shared" si="6"/>
        <v>415.27679836599219</v>
      </c>
      <c r="O48" s="204">
        <f t="shared" si="7"/>
        <v>75.094638178738279</v>
      </c>
      <c r="P48" s="60"/>
      <c r="Q48" s="61" t="s">
        <v>727</v>
      </c>
      <c r="R48" s="61" t="s">
        <v>3005</v>
      </c>
      <c r="S48" s="62">
        <v>42886</v>
      </c>
      <c r="T48" s="171">
        <f t="shared" si="8"/>
        <v>75.094638178738279</v>
      </c>
      <c r="U48" s="61"/>
    </row>
    <row r="49" spans="1:21" x14ac:dyDescent="0.25">
      <c r="A49" s="56"/>
      <c r="B49" s="56"/>
      <c r="C49" s="56" t="s">
        <v>663</v>
      </c>
      <c r="D49" s="57">
        <v>1200614.1148099999</v>
      </c>
      <c r="E49" s="58">
        <f t="shared" si="0"/>
        <v>6.2172321381596621E-3</v>
      </c>
      <c r="F49" s="59">
        <v>225</v>
      </c>
      <c r="G49" s="58">
        <f t="shared" si="1"/>
        <v>2.8722793132061018E-3</v>
      </c>
      <c r="H49" s="57">
        <v>108891.5</v>
      </c>
      <c r="I49" s="58">
        <f t="shared" si="2"/>
        <v>7.4343207580847975E-3</v>
      </c>
      <c r="J49" s="57">
        <v>42763.34</v>
      </c>
      <c r="K49" s="58">
        <f t="shared" si="3"/>
        <v>4.1600787845708174E-3</v>
      </c>
      <c r="L49" s="58">
        <f t="shared" si="4"/>
        <v>2.0683910994021379E-2</v>
      </c>
      <c r="M49" s="58">
        <f t="shared" si="5"/>
        <v>5.1709777485053447E-3</v>
      </c>
      <c r="N49" s="50">
        <f t="shared" si="6"/>
        <v>347.35048190464033</v>
      </c>
      <c r="O49" s="204">
        <f t="shared" si="7"/>
        <v>99.953034907063881</v>
      </c>
      <c r="P49" s="73"/>
      <c r="Q49" s="61" t="s">
        <v>728</v>
      </c>
      <c r="R49" s="61" t="s">
        <v>3005</v>
      </c>
      <c r="S49" s="62">
        <v>42886</v>
      </c>
      <c r="T49" s="171">
        <f t="shared" si="8"/>
        <v>99.953034907063881</v>
      </c>
      <c r="U49" s="61"/>
    </row>
    <row r="50" spans="1:21" x14ac:dyDescent="0.25">
      <c r="A50" s="56"/>
      <c r="B50" s="56"/>
      <c r="C50" s="56" t="s">
        <v>665</v>
      </c>
      <c r="D50" s="57">
        <v>2157595.7228899989</v>
      </c>
      <c r="E50" s="58">
        <f t="shared" si="0"/>
        <v>1.117284338409629E-2</v>
      </c>
      <c r="F50" s="59">
        <v>407</v>
      </c>
      <c r="G50" s="58">
        <f t="shared" si="1"/>
        <v>5.1956341354439271E-3</v>
      </c>
      <c r="H50" s="57">
        <v>358603.3000000001</v>
      </c>
      <c r="I50" s="58">
        <f t="shared" si="2"/>
        <v>2.4482828844379138E-2</v>
      </c>
      <c r="J50" s="57">
        <v>65100.569999999992</v>
      </c>
      <c r="K50" s="58">
        <f t="shared" si="3"/>
        <v>6.3330764182701216E-3</v>
      </c>
      <c r="L50" s="58">
        <f t="shared" si="4"/>
        <v>4.7184382782189477E-2</v>
      </c>
      <c r="M50" s="58">
        <f t="shared" si="5"/>
        <v>1.1796095695547369E-2</v>
      </c>
      <c r="N50" s="50">
        <f t="shared" si="6"/>
        <v>628.31842726750494</v>
      </c>
      <c r="O50" s="204">
        <f t="shared" si="7"/>
        <v>228.01404727856632</v>
      </c>
      <c r="P50" s="73"/>
      <c r="Q50" s="61" t="s">
        <v>729</v>
      </c>
      <c r="R50" s="61" t="s">
        <v>3005</v>
      </c>
      <c r="S50" s="62">
        <v>42886</v>
      </c>
      <c r="T50" s="171">
        <f t="shared" si="8"/>
        <v>228.01404727856632</v>
      </c>
      <c r="U50" s="61"/>
    </row>
    <row r="51" spans="1:21" x14ac:dyDescent="0.25">
      <c r="B51" s="19">
        <v>109</v>
      </c>
      <c r="C51" s="61" t="s">
        <v>667</v>
      </c>
      <c r="D51" s="68">
        <v>3643918</v>
      </c>
      <c r="E51" s="75">
        <f t="shared" si="0"/>
        <v>1.8869580008230788E-2</v>
      </c>
      <c r="F51" s="76">
        <v>2241</v>
      </c>
      <c r="G51" s="75">
        <f t="shared" si="1"/>
        <v>2.8607901959532774E-2</v>
      </c>
      <c r="H51" s="68">
        <v>679499.38000000012</v>
      </c>
      <c r="I51" s="75">
        <f t="shared" si="2"/>
        <v>4.6391282568793255E-2</v>
      </c>
      <c r="J51" s="68">
        <v>415884.85000000003</v>
      </c>
      <c r="K51" s="65">
        <f t="shared" si="3"/>
        <v>4.0457872123866305E-2</v>
      </c>
      <c r="L51" s="65">
        <f t="shared" si="4"/>
        <v>0.13432663666042313</v>
      </c>
      <c r="M51" s="65">
        <f t="shared" si="5"/>
        <v>3.3581659165105783E-2</v>
      </c>
      <c r="N51" s="50">
        <f t="shared" si="6"/>
        <v>3459.6107997702175</v>
      </c>
      <c r="O51" s="204">
        <f t="shared" si="7"/>
        <v>649.120710631012</v>
      </c>
      <c r="P51" s="73"/>
      <c r="Q51" s="61" t="s">
        <v>730</v>
      </c>
      <c r="R51" s="61" t="s">
        <v>3005</v>
      </c>
      <c r="S51" s="62">
        <v>42886</v>
      </c>
      <c r="T51" s="171">
        <f t="shared" si="8"/>
        <v>649.120710631012</v>
      </c>
      <c r="U51" s="61"/>
    </row>
    <row r="52" spans="1:21" x14ac:dyDescent="0.25">
      <c r="A52" s="70"/>
      <c r="B52" s="70"/>
      <c r="C52" s="56" t="s">
        <v>669</v>
      </c>
      <c r="D52" s="57">
        <v>9020172</v>
      </c>
      <c r="E52" s="58">
        <f t="shared" si="0"/>
        <v>4.6709848367060713E-2</v>
      </c>
      <c r="F52" s="59">
        <v>1865</v>
      </c>
      <c r="G52" s="58">
        <f t="shared" si="1"/>
        <v>2.3808004085019468E-2</v>
      </c>
      <c r="H52" s="57">
        <v>812508.54999999993</v>
      </c>
      <c r="I52" s="58">
        <f t="shared" si="2"/>
        <v>5.5472182671616965E-2</v>
      </c>
      <c r="J52" s="57">
        <v>492319.23000000004</v>
      </c>
      <c r="K52" s="58">
        <f t="shared" si="3"/>
        <v>4.7893517764497372E-2</v>
      </c>
      <c r="L52" s="58">
        <f t="shared" si="4"/>
        <v>0.17388355288819454</v>
      </c>
      <c r="M52" s="58">
        <f t="shared" si="5"/>
        <v>4.3470888222048636E-2</v>
      </c>
      <c r="N52" s="50">
        <f t="shared" si="6"/>
        <v>2879.1495500095743</v>
      </c>
      <c r="O52" s="204">
        <f t="shared" si="7"/>
        <v>840.2757503946757</v>
      </c>
      <c r="P52" s="60"/>
      <c r="Q52" s="61" t="s">
        <v>731</v>
      </c>
      <c r="R52" s="61" t="s">
        <v>3005</v>
      </c>
      <c r="S52" s="62">
        <v>42886</v>
      </c>
      <c r="T52" s="171">
        <f t="shared" si="8"/>
        <v>840.2757503946757</v>
      </c>
      <c r="U52" s="61"/>
    </row>
    <row r="53" spans="1:21" x14ac:dyDescent="0.25">
      <c r="A53" s="70"/>
      <c r="B53" s="70"/>
      <c r="C53" s="61" t="s">
        <v>671</v>
      </c>
      <c r="D53" s="68">
        <v>1695691.2399899992</v>
      </c>
      <c r="E53" s="75">
        <f t="shared" si="0"/>
        <v>8.7809279797864178E-3</v>
      </c>
      <c r="F53" s="76">
        <v>339</v>
      </c>
      <c r="G53" s="75">
        <f t="shared" si="1"/>
        <v>4.3275674985638604E-3</v>
      </c>
      <c r="H53" s="68">
        <v>130669.36000000002</v>
      </c>
      <c r="I53" s="75">
        <f t="shared" si="2"/>
        <v>8.9211548696974084E-3</v>
      </c>
      <c r="J53" s="68">
        <v>46961.14</v>
      </c>
      <c r="K53" s="75">
        <f t="shared" si="3"/>
        <v>4.5684467633552482E-3</v>
      </c>
      <c r="L53" s="65">
        <f t="shared" si="4"/>
        <v>2.6598097111402933E-2</v>
      </c>
      <c r="M53" s="65">
        <f t="shared" si="5"/>
        <v>6.6495242778507333E-3</v>
      </c>
      <c r="N53" s="50">
        <f t="shared" si="6"/>
        <v>523.34139273632479</v>
      </c>
      <c r="O53" s="204">
        <f t="shared" si="7"/>
        <v>128.53277747162909</v>
      </c>
      <c r="P53" s="60"/>
      <c r="Q53" s="61" t="s">
        <v>594</v>
      </c>
      <c r="R53" s="61" t="s">
        <v>3005</v>
      </c>
      <c r="S53" s="62">
        <v>42886</v>
      </c>
      <c r="T53" s="171">
        <f t="shared" si="8"/>
        <v>128.53277747162909</v>
      </c>
      <c r="U53" s="61"/>
    </row>
    <row r="54" spans="1:21" x14ac:dyDescent="0.25">
      <c r="A54" s="56"/>
      <c r="B54" s="56">
        <v>110</v>
      </c>
      <c r="C54" s="77" t="s">
        <v>672</v>
      </c>
      <c r="D54" s="74">
        <v>1058911</v>
      </c>
      <c r="E54" s="78">
        <f t="shared" si="0"/>
        <v>5.4834400324309364E-3</v>
      </c>
      <c r="F54" s="79">
        <v>156</v>
      </c>
      <c r="G54" s="78">
        <f t="shared" si="1"/>
        <v>1.9914469904895641E-3</v>
      </c>
      <c r="H54" s="74">
        <v>43649.950000000004</v>
      </c>
      <c r="I54" s="78">
        <f t="shared" si="2"/>
        <v>2.9801015632474853E-3</v>
      </c>
      <c r="J54" s="74">
        <v>22164.220000000005</v>
      </c>
      <c r="K54" s="78">
        <f t="shared" si="3"/>
        <v>2.1561669738275877E-3</v>
      </c>
      <c r="L54" s="78">
        <f t="shared" si="4"/>
        <v>1.2611155559995573E-2</v>
      </c>
      <c r="M54" s="78">
        <f t="shared" si="5"/>
        <v>3.1527888899988933E-3</v>
      </c>
      <c r="N54" s="50">
        <f t="shared" si="6"/>
        <v>240.82966745388396</v>
      </c>
      <c r="O54" s="204">
        <f t="shared" si="7"/>
        <v>60.942211183900405</v>
      </c>
      <c r="P54" s="60"/>
      <c r="Q54" s="61" t="s">
        <v>732</v>
      </c>
      <c r="R54" s="61" t="s">
        <v>3005</v>
      </c>
      <c r="S54" s="62">
        <v>42886</v>
      </c>
      <c r="T54" s="171">
        <f t="shared" si="8"/>
        <v>60.942211183900405</v>
      </c>
      <c r="U54" s="61"/>
    </row>
    <row r="55" spans="1:21" x14ac:dyDescent="0.25">
      <c r="A55" s="56"/>
      <c r="B55" s="56"/>
      <c r="C55" s="77" t="s">
        <v>674</v>
      </c>
      <c r="D55" s="74">
        <v>882327</v>
      </c>
      <c r="E55" s="78">
        <f t="shared" si="0"/>
        <v>4.569021564130216E-3</v>
      </c>
      <c r="F55" s="79">
        <v>156</v>
      </c>
      <c r="G55" s="78">
        <f t="shared" si="1"/>
        <v>1.9914469904895641E-3</v>
      </c>
      <c r="H55" s="74">
        <v>42746.670000000006</v>
      </c>
      <c r="I55" s="78">
        <f t="shared" si="2"/>
        <v>2.9184321652286974E-3</v>
      </c>
      <c r="J55" s="74">
        <v>18093.14</v>
      </c>
      <c r="K55" s="78">
        <f t="shared" si="3"/>
        <v>1.7601264976091588E-3</v>
      </c>
      <c r="L55" s="78">
        <f t="shared" si="4"/>
        <v>1.1239027217457637E-2</v>
      </c>
      <c r="M55" s="78">
        <f t="shared" si="5"/>
        <v>2.8097568043644093E-3</v>
      </c>
      <c r="N55" s="50">
        <f t="shared" si="6"/>
        <v>240.82966745388396</v>
      </c>
      <c r="O55" s="204">
        <f t="shared" si="7"/>
        <v>54.311531320778371</v>
      </c>
      <c r="P55" s="73"/>
      <c r="Q55" s="61" t="s">
        <v>733</v>
      </c>
      <c r="R55" s="61" t="s">
        <v>3005</v>
      </c>
      <c r="S55" s="62">
        <v>42886</v>
      </c>
      <c r="T55" s="171">
        <f t="shared" si="8"/>
        <v>54.311531320778371</v>
      </c>
      <c r="U55" s="61"/>
    </row>
    <row r="56" spans="1:21" x14ac:dyDescent="0.25">
      <c r="A56" s="56"/>
      <c r="B56" s="56"/>
      <c r="C56" s="25" t="s">
        <v>676</v>
      </c>
      <c r="D56" s="80">
        <f>SUM(D34:D55)</f>
        <v>193110710.38203004</v>
      </c>
      <c r="E56" s="81">
        <f>SUM(E34:E55)</f>
        <v>0.99999999999999989</v>
      </c>
      <c r="F56" s="82">
        <f>SUM(F34:F55)</f>
        <v>78335</v>
      </c>
      <c r="G56" s="81">
        <f>SUM(G33:G55)</f>
        <v>1</v>
      </c>
      <c r="H56" s="80">
        <f t="shared" ref="H56:O56" si="9">SUM(H34:H55)</f>
        <v>14647135.030000001</v>
      </c>
      <c r="I56" s="81">
        <f t="shared" si="9"/>
        <v>1</v>
      </c>
      <c r="J56" s="80">
        <f t="shared" si="9"/>
        <v>10279454.360000001</v>
      </c>
      <c r="K56" s="81">
        <f t="shared" si="9"/>
        <v>0.99999999999999967</v>
      </c>
      <c r="L56" s="81">
        <f t="shared" si="9"/>
        <v>4</v>
      </c>
      <c r="M56" s="81">
        <f t="shared" si="9"/>
        <v>1</v>
      </c>
      <c r="N56" s="50">
        <f t="shared" si="9"/>
        <v>120932.00000000001</v>
      </c>
      <c r="O56" s="204">
        <f t="shared" si="9"/>
        <v>19329.62</v>
      </c>
      <c r="P56" s="60"/>
      <c r="Q56" s="19" t="s">
        <v>677</v>
      </c>
      <c r="R56" s="61" t="s">
        <v>3005</v>
      </c>
      <c r="S56" s="62">
        <v>42886</v>
      </c>
      <c r="T56" s="171">
        <f t="shared" si="8"/>
        <v>19329.62</v>
      </c>
      <c r="U56" s="61"/>
    </row>
    <row r="57" spans="1:21" x14ac:dyDescent="0.25">
      <c r="B57" s="19">
        <v>103</v>
      </c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50"/>
      <c r="O57" s="69"/>
      <c r="P57" s="69"/>
    </row>
    <row r="58" spans="1:21" x14ac:dyDescent="0.25">
      <c r="A58" s="56"/>
      <c r="B58" s="56">
        <v>104</v>
      </c>
      <c r="C58" s="25"/>
      <c r="D58" s="88">
        <v>0</v>
      </c>
      <c r="E58" s="89">
        <f>D58/$D$62</f>
        <v>0</v>
      </c>
      <c r="F58" s="90">
        <v>0</v>
      </c>
      <c r="G58" s="89">
        <f>F58/$F$62</f>
        <v>0</v>
      </c>
      <c r="H58" s="88">
        <v>0</v>
      </c>
      <c r="I58" s="89">
        <f>H58/$H$62</f>
        <v>0</v>
      </c>
      <c r="J58" s="88">
        <v>0</v>
      </c>
      <c r="K58" s="89">
        <f>J58/$J$62</f>
        <v>0</v>
      </c>
      <c r="L58" s="89">
        <f>E58+G58+I58+K58</f>
        <v>0</v>
      </c>
      <c r="M58" s="89">
        <f>ROUND(L58/$L$62,4)</f>
        <v>0</v>
      </c>
      <c r="N58" s="69"/>
      <c r="O58" s="69"/>
      <c r="P58" s="69"/>
      <c r="Q58" s="56"/>
      <c r="R58" s="56" t="s">
        <v>2776</v>
      </c>
      <c r="S58" s="56"/>
      <c r="T58" s="206">
        <f>T56-O56</f>
        <v>0</v>
      </c>
      <c r="U58" s="56"/>
    </row>
    <row r="59" spans="1:21" x14ac:dyDescent="0.25">
      <c r="A59" s="70"/>
      <c r="B59" s="70"/>
      <c r="D59" s="64"/>
      <c r="E59" s="67"/>
      <c r="F59" s="66"/>
      <c r="G59" s="67"/>
      <c r="H59" s="64"/>
      <c r="I59" s="67"/>
      <c r="J59" s="64"/>
      <c r="K59" s="67"/>
      <c r="L59" s="67"/>
      <c r="M59" s="67"/>
      <c r="N59" s="69"/>
      <c r="O59" s="69"/>
      <c r="P59" s="69"/>
    </row>
    <row r="60" spans="1:21" x14ac:dyDescent="0.25">
      <c r="A60" s="77"/>
      <c r="B60" s="77"/>
      <c r="N60" s="69"/>
      <c r="O60" s="69"/>
      <c r="P60" s="69"/>
    </row>
    <row r="61" spans="1:21" x14ac:dyDescent="0.25">
      <c r="A61" s="77"/>
      <c r="B61" s="77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69"/>
      <c r="O61" s="69"/>
      <c r="P61" s="69"/>
    </row>
    <row r="62" spans="1:21" x14ac:dyDescent="0.25">
      <c r="A62" s="77"/>
      <c r="B62" s="77"/>
      <c r="C62" s="19" t="s">
        <v>679</v>
      </c>
      <c r="D62" s="93">
        <f t="shared" ref="D62:K62" si="10">D56+D58</f>
        <v>193110710.38203004</v>
      </c>
      <c r="E62" s="67">
        <f t="shared" si="10"/>
        <v>0.99999999999999989</v>
      </c>
      <c r="F62" s="94">
        <f t="shared" si="10"/>
        <v>78335</v>
      </c>
      <c r="G62" s="67">
        <f t="shared" si="10"/>
        <v>1</v>
      </c>
      <c r="H62" s="93">
        <f t="shared" si="10"/>
        <v>14647135.030000001</v>
      </c>
      <c r="I62" s="67">
        <f t="shared" si="10"/>
        <v>1</v>
      </c>
      <c r="J62" s="93">
        <f t="shared" si="10"/>
        <v>10279454.360000001</v>
      </c>
      <c r="K62" s="67">
        <f t="shared" si="10"/>
        <v>0.99999999999999967</v>
      </c>
      <c r="L62" s="67">
        <f>E62+G62+I62+K62</f>
        <v>3.9999999999999996</v>
      </c>
      <c r="M62" s="67">
        <f>M56+M58</f>
        <v>1</v>
      </c>
      <c r="N62" s="69"/>
      <c r="O62" s="69"/>
      <c r="P62" s="69"/>
    </row>
    <row r="63" spans="1:21" x14ac:dyDescent="0.25">
      <c r="M63" s="67"/>
      <c r="N63" s="69"/>
      <c r="O63" s="69"/>
      <c r="P63" s="69"/>
    </row>
    <row r="64" spans="1:21" x14ac:dyDescent="0.25">
      <c r="C64" s="95" t="s">
        <v>680</v>
      </c>
      <c r="D64" s="64"/>
      <c r="E64" s="95">
        <f>D64/$D$62</f>
        <v>0</v>
      </c>
      <c r="F64" s="96"/>
      <c r="G64" s="95">
        <f>F64/$F$62</f>
        <v>0</v>
      </c>
      <c r="H64" s="95">
        <f>H42*0.34</f>
        <v>504335.18520000012</v>
      </c>
      <c r="I64" s="95">
        <f>H64/$H$62</f>
        <v>3.4432343537970381E-2</v>
      </c>
      <c r="J64" s="95">
        <f>J42*0.34</f>
        <v>391923.51140000002</v>
      </c>
      <c r="K64" s="95">
        <f>J64/$J$62</f>
        <v>3.8126878886205785E-2</v>
      </c>
      <c r="L64" s="95">
        <f>E64+G64+I64+K64</f>
        <v>7.2559222424176173E-2</v>
      </c>
      <c r="M64" s="95">
        <f>ROUND(L64/$L$62,4)</f>
        <v>1.8100000000000002E-2</v>
      </c>
      <c r="N64" s="69"/>
      <c r="O64" s="69"/>
      <c r="P64" s="69"/>
      <c r="Q64" s="56" t="s">
        <v>677</v>
      </c>
      <c r="T64" s="84">
        <f>-O56</f>
        <v>-19329.62</v>
      </c>
    </row>
    <row r="65" spans="3:21" x14ac:dyDescent="0.25">
      <c r="C65" s="95" t="s">
        <v>681</v>
      </c>
      <c r="D65" s="64"/>
      <c r="E65" s="95">
        <f>D65/$D$62</f>
        <v>0</v>
      </c>
      <c r="F65" s="96">
        <f>F42-F64</f>
        <v>9571</v>
      </c>
      <c r="G65" s="95">
        <f>F65/$F$62</f>
        <v>0.12218037914086935</v>
      </c>
      <c r="H65" s="95">
        <f>H66-H64</f>
        <v>979003.59480000008</v>
      </c>
      <c r="I65" s="95">
        <f>H65/$H$62</f>
        <v>6.6839255103118958E-2</v>
      </c>
      <c r="J65" s="95">
        <f>J42-J64</f>
        <v>760792.6986</v>
      </c>
      <c r="K65" s="95">
        <f>J65/$J$62</f>
        <v>7.4011000190870049E-2</v>
      </c>
      <c r="L65" s="95">
        <f>E65+G65+I65+K65</f>
        <v>0.26303063443485836</v>
      </c>
      <c r="M65" s="95">
        <f>ROUND(L65/$L$62,4)</f>
        <v>6.5799999999999997E-2</v>
      </c>
      <c r="N65" s="69"/>
      <c r="O65" s="69"/>
      <c r="P65" s="69"/>
      <c r="T65" s="84">
        <f>SUM(T34:T64)</f>
        <v>19329.62</v>
      </c>
      <c r="U65" s="19" t="s">
        <v>678</v>
      </c>
    </row>
    <row r="66" spans="3:21" x14ac:dyDescent="0.25">
      <c r="C66" s="95" t="s">
        <v>682</v>
      </c>
      <c r="D66" s="64"/>
      <c r="E66" s="95">
        <f>E64+E65</f>
        <v>0</v>
      </c>
      <c r="F66" s="95">
        <f>F64+F65</f>
        <v>9571</v>
      </c>
      <c r="G66" s="95">
        <f>G64+G65</f>
        <v>0.12218037914086935</v>
      </c>
      <c r="H66" s="95">
        <f>H42</f>
        <v>1483338.7800000003</v>
      </c>
      <c r="I66" s="95">
        <f>I64+I65</f>
        <v>0.10127159864108934</v>
      </c>
      <c r="J66" s="95">
        <f>J64+J65</f>
        <v>1152716.21</v>
      </c>
      <c r="K66" s="95">
        <f>K64+K65</f>
        <v>0.11213787907707584</v>
      </c>
      <c r="L66" s="95">
        <f>L64+L65</f>
        <v>0.33558985685903453</v>
      </c>
      <c r="M66" s="95">
        <f>M64+M65</f>
        <v>8.3900000000000002E-2</v>
      </c>
      <c r="N66" s="69"/>
      <c r="O66" s="69"/>
      <c r="P66" s="69"/>
    </row>
    <row r="67" spans="3:21" x14ac:dyDescent="0.25">
      <c r="C67" s="19" t="s">
        <v>683</v>
      </c>
      <c r="F67" s="19" t="s">
        <v>684</v>
      </c>
      <c r="M67" s="67" t="s">
        <v>685</v>
      </c>
      <c r="N67" s="69"/>
      <c r="O67" s="69"/>
      <c r="P67" s="69"/>
    </row>
    <row r="68" spans="3:21" x14ac:dyDescent="0.25">
      <c r="C68" s="19" t="s">
        <v>686</v>
      </c>
      <c r="F68" s="19" t="s">
        <v>687</v>
      </c>
      <c r="M68" s="19" t="s">
        <v>687</v>
      </c>
      <c r="N68" s="69"/>
      <c r="O68" s="69"/>
      <c r="P68" s="69"/>
    </row>
    <row r="69" spans="3:21" x14ac:dyDescent="0.25">
      <c r="F69" s="97">
        <f>+F36+F37</f>
        <v>40242</v>
      </c>
      <c r="M69" s="98">
        <f>+M36+M37</f>
        <v>0.49197811761239069</v>
      </c>
      <c r="N69" s="69"/>
      <c r="O69" s="69"/>
      <c r="P69" s="69"/>
    </row>
    <row r="70" spans="3:21" x14ac:dyDescent="0.25">
      <c r="C70" s="19" t="s">
        <v>688</v>
      </c>
      <c r="M70" s="67"/>
      <c r="N70" s="69"/>
      <c r="O70" s="69"/>
      <c r="P70" s="69"/>
    </row>
    <row r="71" spans="3:21" x14ac:dyDescent="0.25">
      <c r="E71" s="19" t="s">
        <v>689</v>
      </c>
      <c r="F71" s="99">
        <f>+F36/F69</f>
        <v>0.46620446299885693</v>
      </c>
      <c r="L71" s="19" t="s">
        <v>689</v>
      </c>
      <c r="M71" s="99">
        <f>+M36/M69</f>
        <v>0.52438957611600445</v>
      </c>
      <c r="N71" s="69"/>
      <c r="O71" s="69"/>
      <c r="P71" s="69"/>
    </row>
    <row r="72" spans="3:21" x14ac:dyDescent="0.25">
      <c r="E72" s="19" t="s">
        <v>690</v>
      </c>
      <c r="F72" s="99">
        <f>+F37/F69</f>
        <v>0.53379553700114313</v>
      </c>
      <c r="L72" s="19" t="s">
        <v>690</v>
      </c>
      <c r="M72" s="100">
        <f>+M37/M69</f>
        <v>0.47561042388399555</v>
      </c>
      <c r="P72" s="69"/>
    </row>
  </sheetData>
  <pageMargins left="0.7" right="0.7" top="0.75" bottom="0.75" header="0.3" footer="0.3"/>
  <pageSetup scale="48" orientation="landscape" r:id="rId1"/>
  <headerFooter>
    <oddFooter>&amp;L&amp;A&amp;RLU 009391X&amp;P</oddFooter>
  </headerFooter>
  <drawing r:id="rId2"/>
  <legacyDrawing r:id="rId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T64"/>
  <sheetViews>
    <sheetView topLeftCell="A6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3028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28"/>
      <c r="M6" s="31" t="s">
        <v>2976</v>
      </c>
      <c r="N6" s="32">
        <v>11064.5</v>
      </c>
      <c r="O6" s="19" t="s">
        <v>2975</v>
      </c>
    </row>
    <row r="7" spans="3:16" ht="14.4" x14ac:dyDescent="0.3">
      <c r="M7" s="36"/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11064.5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N6+N8+N9</f>
        <v>11064.5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11064.5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435.72591124743059</v>
      </c>
      <c r="O26" s="60"/>
      <c r="P26" s="61" t="s">
        <v>3030</v>
      </c>
      <c r="Q26" s="61" t="s">
        <v>3009</v>
      </c>
      <c r="R26" s="205">
        <v>42886</v>
      </c>
      <c r="S26" s="171">
        <f>N26</f>
        <v>435.72591124743059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840.49493935208397</v>
      </c>
      <c r="O27" s="69"/>
      <c r="P27" s="61" t="s">
        <v>3031</v>
      </c>
      <c r="Q27" s="61" t="s">
        <v>3009</v>
      </c>
      <c r="R27" s="205">
        <v>42886</v>
      </c>
      <c r="S27" s="171">
        <f t="shared" ref="S27:S48" si="7">N27</f>
        <v>840.49493935208397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2854.5104007619002</v>
      </c>
      <c r="O28" s="60"/>
      <c r="P28" s="61" t="s">
        <v>3032</v>
      </c>
      <c r="Q28" s="61" t="s">
        <v>3009</v>
      </c>
      <c r="R28" s="205">
        <v>42886</v>
      </c>
      <c r="S28" s="171">
        <f t="shared" si="7"/>
        <v>2854.5104007619002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2588.9814815603963</v>
      </c>
      <c r="O29" s="60"/>
      <c r="P29" s="61" t="s">
        <v>3033</v>
      </c>
      <c r="Q29" s="61" t="s">
        <v>3009</v>
      </c>
      <c r="R29" s="205">
        <v>42886</v>
      </c>
      <c r="S29" s="171">
        <f t="shared" si="7"/>
        <v>2588.9814815603963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902.35669604049804</v>
      </c>
      <c r="O30" s="73"/>
      <c r="P30" s="61" t="s">
        <v>3034</v>
      </c>
      <c r="Q30" s="61" t="s">
        <v>3009</v>
      </c>
      <c r="R30" s="205">
        <v>42886</v>
      </c>
      <c r="S30" s="171">
        <f t="shared" si="7"/>
        <v>902.35669604049804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271.53781198123369</v>
      </c>
      <c r="O31" s="73"/>
      <c r="P31" s="61" t="s">
        <v>3035</v>
      </c>
      <c r="Q31" s="61" t="s">
        <v>3009</v>
      </c>
      <c r="R31" s="205">
        <v>42886</v>
      </c>
      <c r="S31" s="171">
        <f t="shared" si="7"/>
        <v>271.53781198123369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67.800777904966466</v>
      </c>
      <c r="O32" s="60"/>
      <c r="P32" s="61" t="s">
        <v>3036</v>
      </c>
      <c r="Q32" s="61" t="s">
        <v>3009</v>
      </c>
      <c r="R32" s="205">
        <v>42886</v>
      </c>
      <c r="S32" s="171">
        <f t="shared" si="7"/>
        <v>67.800777904966466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104.06829216400384</v>
      </c>
      <c r="O33" s="73"/>
      <c r="P33" s="61" t="s">
        <v>3037</v>
      </c>
      <c r="Q33" s="61" t="s">
        <v>3009</v>
      </c>
      <c r="R33" s="205">
        <v>42886</v>
      </c>
      <c r="S33" s="171">
        <f t="shared" si="7"/>
        <v>104.06829216400384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1161.9464128733589</v>
      </c>
      <c r="O34" s="60"/>
      <c r="P34" s="61" t="s">
        <v>3038</v>
      </c>
      <c r="Q34" s="61" t="s">
        <v>3009</v>
      </c>
      <c r="R34" s="205">
        <v>42886</v>
      </c>
      <c r="S34" s="171">
        <f t="shared" si="7"/>
        <v>1161.9464128733589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235.49859528867472</v>
      </c>
      <c r="O35" s="73"/>
      <c r="P35" s="61" t="s">
        <v>3039</v>
      </c>
      <c r="Q35" s="61" t="s">
        <v>3009</v>
      </c>
      <c r="R35" s="205">
        <v>42886</v>
      </c>
      <c r="S35" s="171">
        <f t="shared" si="7"/>
        <v>235.49859528867472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41.458097552663858</v>
      </c>
      <c r="O36" s="73"/>
      <c r="P36" s="61" t="s">
        <v>3040</v>
      </c>
      <c r="Q36" s="61" t="s">
        <v>3009</v>
      </c>
      <c r="R36" s="205">
        <v>42886</v>
      </c>
      <c r="S36" s="171">
        <f t="shared" si="7"/>
        <v>41.458097552663858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137.92536295855339</v>
      </c>
      <c r="O37" s="73"/>
      <c r="P37" s="61" t="s">
        <v>3041</v>
      </c>
      <c r="Q37" s="61" t="s">
        <v>3009</v>
      </c>
      <c r="R37" s="205">
        <v>42886</v>
      </c>
      <c r="S37" s="171">
        <f t="shared" si="7"/>
        <v>137.92536295855339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134.41975837260586</v>
      </c>
      <c r="O38" s="60"/>
      <c r="P38" s="61" t="s">
        <v>3042</v>
      </c>
      <c r="Q38" s="61" t="s">
        <v>3009</v>
      </c>
      <c r="R38" s="205">
        <v>42886</v>
      </c>
      <c r="S38" s="171">
        <f t="shared" si="7"/>
        <v>134.41975837260586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64.964072050459976</v>
      </c>
      <c r="O39" s="60"/>
      <c r="P39" s="61" t="s">
        <v>3043</v>
      </c>
      <c r="Q39" s="61" t="s">
        <v>3009</v>
      </c>
      <c r="R39" s="205">
        <v>42886</v>
      </c>
      <c r="S39" s="171">
        <f t="shared" si="7"/>
        <v>64.964072050459976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42.98504699671539</v>
      </c>
      <c r="O40" s="60"/>
      <c r="P40" s="61" t="s">
        <v>3044</v>
      </c>
      <c r="Q40" s="61" t="s">
        <v>3009</v>
      </c>
      <c r="R40" s="205">
        <v>42886</v>
      </c>
      <c r="S40" s="171">
        <f t="shared" si="7"/>
        <v>42.98504699671539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57.214283298337385</v>
      </c>
      <c r="O41" s="73"/>
      <c r="P41" s="61" t="s">
        <v>3045</v>
      </c>
      <c r="Q41" s="61" t="s">
        <v>3009</v>
      </c>
      <c r="R41" s="205">
        <v>42886</v>
      </c>
      <c r="S41" s="171">
        <f t="shared" si="7"/>
        <v>57.214283298337385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130.51790082338385</v>
      </c>
      <c r="O42" s="73"/>
      <c r="P42" s="61" t="s">
        <v>3046</v>
      </c>
      <c r="Q42" s="61" t="s">
        <v>3009</v>
      </c>
      <c r="R42" s="205">
        <v>42886</v>
      </c>
      <c r="S42" s="171">
        <f t="shared" si="7"/>
        <v>130.51790082338385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371.56426783231296</v>
      </c>
      <c r="O43" s="73"/>
      <c r="P43" s="61" t="s">
        <v>3047</v>
      </c>
      <c r="Q43" s="61" t="s">
        <v>3009</v>
      </c>
      <c r="R43" s="205">
        <v>42886</v>
      </c>
      <c r="S43" s="171">
        <f t="shared" si="7"/>
        <v>371.56426783231296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480.98364273285711</v>
      </c>
      <c r="O44" s="60"/>
      <c r="P44" s="61" t="s">
        <v>3048</v>
      </c>
      <c r="Q44" s="61" t="s">
        <v>3009</v>
      </c>
      <c r="R44" s="205">
        <v>42886</v>
      </c>
      <c r="S44" s="171">
        <f t="shared" si="7"/>
        <v>480.98364273285711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73.573661372279432</v>
      </c>
      <c r="O45" s="60"/>
      <c r="P45" s="61" t="s">
        <v>3049</v>
      </c>
      <c r="Q45" s="61" t="s">
        <v>3009</v>
      </c>
      <c r="R45" s="205">
        <v>42886</v>
      </c>
      <c r="S45" s="171">
        <f t="shared" si="7"/>
        <v>73.573661372279432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34.884032673392753</v>
      </c>
      <c r="O46" s="60"/>
      <c r="P46" s="61" t="s">
        <v>3050</v>
      </c>
      <c r="Q46" s="61" t="s">
        <v>3009</v>
      </c>
      <c r="R46" s="205">
        <v>42886</v>
      </c>
      <c r="S46" s="171">
        <f t="shared" si="7"/>
        <v>34.884032673392753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31.088554161890006</v>
      </c>
      <c r="O47" s="73"/>
      <c r="P47" s="61" t="s">
        <v>3051</v>
      </c>
      <c r="Q47" s="61" t="s">
        <v>3009</v>
      </c>
      <c r="R47" s="205">
        <v>42886</v>
      </c>
      <c r="S47" s="171">
        <f t="shared" si="7"/>
        <v>31.088554161890006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11064.5</v>
      </c>
      <c r="O48" s="60"/>
      <c r="P48" s="19" t="s">
        <v>677</v>
      </c>
      <c r="Q48" s="61" t="s">
        <v>3009</v>
      </c>
      <c r="R48" s="205">
        <v>42886</v>
      </c>
      <c r="S48" s="171">
        <f t="shared" si="7"/>
        <v>11064.5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A1:T64"/>
  <sheetViews>
    <sheetView topLeftCell="A6" zoomScaleNormal="100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2">
        <v>2758.43</v>
      </c>
      <c r="O6" s="19" t="s">
        <v>2994</v>
      </c>
    </row>
    <row r="7" spans="3:16" ht="14.4" x14ac:dyDescent="0.3">
      <c r="M7" s="36"/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2758.43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N6+N8+N9</f>
        <v>2758.43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2758.43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108.62844460773192</v>
      </c>
      <c r="O26" s="60"/>
      <c r="P26" s="61" t="s">
        <v>3108</v>
      </c>
      <c r="Q26" s="61" t="s">
        <v>3109</v>
      </c>
      <c r="R26" s="205">
        <v>42886</v>
      </c>
      <c r="S26" s="171">
        <f>N26</f>
        <v>108.62844460773192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209.53919793546649</v>
      </c>
      <c r="O27" s="69"/>
      <c r="P27" s="61" t="s">
        <v>3110</v>
      </c>
      <c r="Q27" s="61" t="s">
        <v>3109</v>
      </c>
      <c r="R27" s="205">
        <v>42886</v>
      </c>
      <c r="S27" s="171">
        <f t="shared" ref="S27:S48" si="7">N27</f>
        <v>209.53919793546649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711.6423810179989</v>
      </c>
      <c r="O28" s="60"/>
      <c r="P28" s="61" t="s">
        <v>3111</v>
      </c>
      <c r="Q28" s="61" t="s">
        <v>3109</v>
      </c>
      <c r="R28" s="205">
        <v>42886</v>
      </c>
      <c r="S28" s="171">
        <f t="shared" si="7"/>
        <v>711.6423810179989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645.4448179475479</v>
      </c>
      <c r="O29" s="60"/>
      <c r="P29" s="61" t="s">
        <v>3112</v>
      </c>
      <c r="Q29" s="61" t="s">
        <v>3109</v>
      </c>
      <c r="R29" s="205">
        <v>42886</v>
      </c>
      <c r="S29" s="171">
        <f t="shared" si="7"/>
        <v>645.4448179475479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224.96161426715992</v>
      </c>
      <c r="O30" s="73"/>
      <c r="P30" s="61" t="s">
        <v>3113</v>
      </c>
      <c r="Q30" s="61" t="s">
        <v>3109</v>
      </c>
      <c r="R30" s="205">
        <v>42886</v>
      </c>
      <c r="S30" s="171">
        <f t="shared" si="7"/>
        <v>224.96161426715992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67.695607275827598</v>
      </c>
      <c r="O31" s="73"/>
      <c r="P31" s="61" t="s">
        <v>3114</v>
      </c>
      <c r="Q31" s="61" t="s">
        <v>3109</v>
      </c>
      <c r="R31" s="205">
        <v>42886</v>
      </c>
      <c r="S31" s="171">
        <f t="shared" si="7"/>
        <v>67.695607275827598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16.903041239676142</v>
      </c>
      <c r="O32" s="60"/>
      <c r="P32" s="61" t="s">
        <v>3115</v>
      </c>
      <c r="Q32" s="61" t="s">
        <v>3109</v>
      </c>
      <c r="R32" s="205">
        <v>42886</v>
      </c>
      <c r="S32" s="171">
        <f t="shared" si="7"/>
        <v>16.903041239676142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25.944696927466499</v>
      </c>
      <c r="O33" s="73"/>
      <c r="P33" s="61" t="s">
        <v>3116</v>
      </c>
      <c r="Q33" s="61" t="s">
        <v>3109</v>
      </c>
      <c r="R33" s="205">
        <v>42886</v>
      </c>
      <c r="S33" s="171">
        <f t="shared" si="7"/>
        <v>25.944696927466499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289.67850726759087</v>
      </c>
      <c r="O34" s="60"/>
      <c r="P34" s="61" t="s">
        <v>3117</v>
      </c>
      <c r="Q34" s="61" t="s">
        <v>3109</v>
      </c>
      <c r="R34" s="205">
        <v>42886</v>
      </c>
      <c r="S34" s="171">
        <f t="shared" si="7"/>
        <v>289.67850726759087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58.710867206122195</v>
      </c>
      <c r="O35" s="73"/>
      <c r="P35" s="61" t="s">
        <v>3118</v>
      </c>
      <c r="Q35" s="61" t="s">
        <v>3109</v>
      </c>
      <c r="R35" s="205">
        <v>42886</v>
      </c>
      <c r="S35" s="171">
        <f t="shared" si="7"/>
        <v>58.710867206122195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10.33569162928235</v>
      </c>
      <c r="O36" s="73"/>
      <c r="P36" s="61" t="s">
        <v>3119</v>
      </c>
      <c r="Q36" s="61" t="s">
        <v>3109</v>
      </c>
      <c r="R36" s="205">
        <v>42886</v>
      </c>
      <c r="S36" s="171">
        <f t="shared" si="7"/>
        <v>10.33569162928235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34.385418134191546</v>
      </c>
      <c r="O37" s="73"/>
      <c r="P37" s="61" t="s">
        <v>3120</v>
      </c>
      <c r="Q37" s="61" t="s">
        <v>3109</v>
      </c>
      <c r="R37" s="205">
        <v>42886</v>
      </c>
      <c r="S37" s="171">
        <f t="shared" si="7"/>
        <v>34.385418134191546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33.511455021713331</v>
      </c>
      <c r="O38" s="60"/>
      <c r="P38" s="61" t="s">
        <v>3121</v>
      </c>
      <c r="Q38" s="61" t="s">
        <v>3109</v>
      </c>
      <c r="R38" s="205">
        <v>42886</v>
      </c>
      <c r="S38" s="171">
        <f t="shared" si="7"/>
        <v>33.511455021713331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16.195837612738966</v>
      </c>
      <c r="O39" s="60"/>
      <c r="P39" s="61" t="s">
        <v>3122</v>
      </c>
      <c r="Q39" s="61" t="s">
        <v>3109</v>
      </c>
      <c r="R39" s="205">
        <v>42886</v>
      </c>
      <c r="S39" s="171">
        <f t="shared" si="7"/>
        <v>16.195837612738966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10.71636704660397</v>
      </c>
      <c r="O40" s="60"/>
      <c r="P40" s="61" t="s">
        <v>3123</v>
      </c>
      <c r="Q40" s="61" t="s">
        <v>3109</v>
      </c>
      <c r="R40" s="205">
        <v>42886</v>
      </c>
      <c r="S40" s="171">
        <f t="shared" si="7"/>
        <v>10.71636704660397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14.263780150809596</v>
      </c>
      <c r="O41" s="73"/>
      <c r="P41" s="61" t="s">
        <v>3124</v>
      </c>
      <c r="Q41" s="61" t="s">
        <v>3109</v>
      </c>
      <c r="R41" s="205">
        <v>42886</v>
      </c>
      <c r="S41" s="171">
        <f t="shared" si="7"/>
        <v>14.263780150809596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32.538704249468729</v>
      </c>
      <c r="O42" s="73"/>
      <c r="P42" s="61" t="s">
        <v>3125</v>
      </c>
      <c r="Q42" s="61" t="s">
        <v>3109</v>
      </c>
      <c r="R42" s="205">
        <v>42886</v>
      </c>
      <c r="S42" s="171">
        <f t="shared" si="7"/>
        <v>32.538704249468729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92.63265609080274</v>
      </c>
      <c r="O43" s="73"/>
      <c r="P43" s="61" t="s">
        <v>3126</v>
      </c>
      <c r="Q43" s="61" t="s">
        <v>3109</v>
      </c>
      <c r="R43" s="205">
        <v>42886</v>
      </c>
      <c r="S43" s="171">
        <f t="shared" si="7"/>
        <v>92.63265609080274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119.91140219834561</v>
      </c>
      <c r="O44" s="60"/>
      <c r="P44" s="61" t="s">
        <v>3127</v>
      </c>
      <c r="Q44" s="61" t="s">
        <v>3109</v>
      </c>
      <c r="R44" s="205">
        <v>42886</v>
      </c>
      <c r="S44" s="171">
        <f t="shared" si="7"/>
        <v>119.91140219834561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18.342247253751797</v>
      </c>
      <c r="O45" s="60"/>
      <c r="P45" s="61" t="s">
        <v>3128</v>
      </c>
      <c r="Q45" s="61" t="s">
        <v>3109</v>
      </c>
      <c r="R45" s="205">
        <v>42886</v>
      </c>
      <c r="S45" s="171">
        <f t="shared" si="7"/>
        <v>18.342247253751797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8.6967474578396473</v>
      </c>
      <c r="O46" s="60"/>
      <c r="P46" s="61" t="s">
        <v>3129</v>
      </c>
      <c r="Q46" s="61" t="s">
        <v>3109</v>
      </c>
      <c r="R46" s="205">
        <v>42886</v>
      </c>
      <c r="S46" s="171">
        <f t="shared" si="7"/>
        <v>8.6967474578396473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7.7505174618629171</v>
      </c>
      <c r="O47" s="73"/>
      <c r="P47" s="61" t="s">
        <v>3130</v>
      </c>
      <c r="Q47" s="61" t="s">
        <v>3109</v>
      </c>
      <c r="R47" s="205">
        <v>42886</v>
      </c>
      <c r="S47" s="171">
        <f t="shared" si="7"/>
        <v>7.7505174618629171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2758.43</v>
      </c>
      <c r="O48" s="60"/>
      <c r="P48" s="19" t="s">
        <v>677</v>
      </c>
      <c r="Q48" s="61" t="s">
        <v>3109</v>
      </c>
      <c r="R48" s="205">
        <v>42886</v>
      </c>
      <c r="S48" s="171">
        <f t="shared" si="7"/>
        <v>2758.43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pageSetUpPr fitToPage="1"/>
  </sheetPr>
  <dimension ref="A1:V142"/>
  <sheetViews>
    <sheetView topLeftCell="A17" workbookViewId="0">
      <selection activeCell="C17" sqref="C1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.21875" style="19" customWidth="1"/>
    <col min="17" max="17" width="12.5546875" style="19"/>
    <col min="18" max="18" width="21.21875" style="19" customWidth="1"/>
    <col min="19" max="19" width="17.77734375" style="19" customWidth="1"/>
    <col min="20" max="16384" width="12.5546875" style="19"/>
  </cols>
  <sheetData>
    <row r="1" spans="2:20" s="18" customFormat="1" x14ac:dyDescent="0.25">
      <c r="F1" s="19"/>
      <c r="G1" s="20"/>
      <c r="J1" s="18" t="s">
        <v>3052</v>
      </c>
    </row>
    <row r="2" spans="2:20" x14ac:dyDescent="0.25">
      <c r="N2" s="21"/>
      <c r="O2" s="21"/>
      <c r="P2" s="21"/>
    </row>
    <row r="3" spans="2:20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09"/>
      <c r="O3" s="27"/>
    </row>
    <row r="4" spans="2:20" ht="14.4" x14ac:dyDescent="0.3">
      <c r="J4" s="19" t="s">
        <v>598</v>
      </c>
      <c r="K4" s="19" t="s">
        <v>599</v>
      </c>
      <c r="L4" s="25"/>
      <c r="M4" s="26"/>
      <c r="N4" s="209"/>
      <c r="O4" s="28"/>
    </row>
    <row r="5" spans="2:20" x14ac:dyDescent="0.25">
      <c r="L5" s="29" t="s">
        <v>600</v>
      </c>
      <c r="M5" s="30"/>
      <c r="N5" s="29"/>
      <c r="O5" s="29"/>
    </row>
    <row r="6" spans="2:20" ht="14.4" x14ac:dyDescent="0.3">
      <c r="L6" s="28"/>
      <c r="M6" s="31" t="s">
        <v>2985</v>
      </c>
      <c r="N6" s="28"/>
      <c r="O6" s="210">
        <v>7135.97</v>
      </c>
      <c r="Q6" s="19" t="s">
        <v>2984</v>
      </c>
    </row>
    <row r="7" spans="2:20" ht="14.4" x14ac:dyDescent="0.3">
      <c r="L7" s="211"/>
      <c r="M7" s="116"/>
      <c r="N7" s="211"/>
      <c r="O7" s="208"/>
      <c r="P7" s="70"/>
      <c r="Q7" s="70"/>
    </row>
    <row r="8" spans="2:20" ht="14.4" x14ac:dyDescent="0.3">
      <c r="L8" s="211"/>
      <c r="M8" s="116"/>
      <c r="N8" s="211"/>
      <c r="O8" s="208"/>
      <c r="P8" s="70"/>
      <c r="Q8" s="70"/>
    </row>
    <row r="9" spans="2:20" ht="14.4" x14ac:dyDescent="0.3">
      <c r="L9" s="211"/>
      <c r="M9" s="116"/>
      <c r="N9" s="211"/>
      <c r="O9" s="34"/>
      <c r="P9" s="70"/>
      <c r="Q9" s="70"/>
      <c r="S9" s="35"/>
      <c r="T9" s="35"/>
    </row>
    <row r="10" spans="2:20" ht="14.4" x14ac:dyDescent="0.3">
      <c r="L10" s="211"/>
      <c r="M10" s="116"/>
      <c r="N10" s="211"/>
      <c r="O10" s="208"/>
      <c r="P10" s="70"/>
      <c r="Q10" s="70"/>
    </row>
    <row r="11" spans="2:20" ht="14.4" x14ac:dyDescent="0.3">
      <c r="L11" s="211"/>
      <c r="M11" s="116"/>
      <c r="N11" s="211"/>
      <c r="O11" s="208"/>
      <c r="P11" s="70"/>
      <c r="Q11" s="70"/>
    </row>
    <row r="12" spans="2:20" ht="14.4" x14ac:dyDescent="0.3">
      <c r="L12" s="211"/>
      <c r="M12" s="116"/>
      <c r="N12" s="211"/>
      <c r="O12" s="37"/>
      <c r="P12" s="70"/>
      <c r="Q12" s="70"/>
    </row>
    <row r="13" spans="2:20" ht="14.4" x14ac:dyDescent="0.3">
      <c r="L13" s="28"/>
      <c r="M13" s="31" t="s">
        <v>603</v>
      </c>
      <c r="N13" s="28"/>
      <c r="O13" s="28"/>
    </row>
    <row r="14" spans="2:20" ht="14.4" x14ac:dyDescent="0.3">
      <c r="L14" s="28"/>
      <c r="M14" s="31"/>
      <c r="N14" s="28"/>
      <c r="O14" s="38">
        <f>SUM(O6:O13)</f>
        <v>7135.97</v>
      </c>
    </row>
    <row r="15" spans="2:20" x14ac:dyDescent="0.25">
      <c r="K15" s="39"/>
      <c r="L15" s="39"/>
      <c r="M15" s="40"/>
      <c r="N15" s="39"/>
      <c r="O15" s="39"/>
    </row>
    <row r="16" spans="2:20" ht="14.4" x14ac:dyDescent="0.3">
      <c r="B16" s="24"/>
      <c r="F16" s="24"/>
      <c r="G16" s="24"/>
      <c r="J16" s="24"/>
      <c r="K16" s="39"/>
      <c r="L16" s="41"/>
      <c r="M16" s="40"/>
      <c r="N16" s="41"/>
      <c r="O16" s="42"/>
      <c r="P16" s="24"/>
    </row>
    <row r="17" spans="1:22" ht="14.4" x14ac:dyDescent="0.3">
      <c r="C17" s="43" t="s">
        <v>3562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  <c r="O17" s="41"/>
    </row>
    <row r="18" spans="1:22" ht="14.4" x14ac:dyDescent="0.3">
      <c r="K18" s="39"/>
      <c r="L18" s="41"/>
      <c r="M18" s="40"/>
      <c r="N18" s="41"/>
      <c r="O18" s="39"/>
    </row>
    <row r="19" spans="1:22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O19" s="19" t="s">
        <v>607</v>
      </c>
    </row>
    <row r="20" spans="1:22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  <c r="P20" s="47"/>
    </row>
    <row r="21" spans="1:22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v>120932</v>
      </c>
      <c r="O21" s="202">
        <f>O6+O9</f>
        <v>7135.97</v>
      </c>
    </row>
    <row r="22" spans="1:22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  <c r="O22" s="203" t="s">
        <v>3053</v>
      </c>
    </row>
    <row r="23" spans="1:22" ht="14.4" x14ac:dyDescent="0.3">
      <c r="N23" s="52"/>
      <c r="O23" s="203"/>
      <c r="R23" s="53"/>
      <c r="S23" s="54"/>
      <c r="T23" s="55"/>
      <c r="U23" s="55"/>
      <c r="V23" s="6"/>
    </row>
    <row r="24" spans="1:22" s="56" customFormat="1" x14ac:dyDescent="0.25">
      <c r="B24" s="56">
        <v>101</v>
      </c>
      <c r="C24" s="56" t="s">
        <v>631</v>
      </c>
      <c r="D24" s="57">
        <v>5749220.8137200018</v>
      </c>
      <c r="E24" s="58">
        <f t="shared" ref="E24:E45" si="0">D24/$D$53</f>
        <v>2.9771631010762398E-2</v>
      </c>
      <c r="F24" s="59">
        <v>2385</v>
      </c>
      <c r="G24" s="58">
        <f t="shared" ref="G24:G45" si="1">F24/$F$53</f>
        <v>3.0446160719984683E-2</v>
      </c>
      <c r="H24" s="57">
        <v>698601.85000000009</v>
      </c>
      <c r="I24" s="58">
        <f t="shared" ref="I24:I45" si="2">H24/$H$53</f>
        <v>4.7695460482144542E-2</v>
      </c>
      <c r="J24" s="57">
        <v>509952.23000000004</v>
      </c>
      <c r="K24" s="58">
        <f t="shared" ref="K24:K45" si="3">J24/$J$53</f>
        <v>4.9608881185790876E-2</v>
      </c>
      <c r="L24" s="58">
        <f t="shared" ref="L24:L45" si="4">E24+G24+I24+K24</f>
        <v>0.15752213339868248</v>
      </c>
      <c r="M24" s="58">
        <f t="shared" ref="M24:M45" si="5">+E24*$D$21+G24*$F$21+I24*$H$21+K24*$J$21</f>
        <v>3.9380533349670621E-2</v>
      </c>
      <c r="N24" s="50">
        <f t="shared" ref="N24:N44" si="6">+$N$21*G24</f>
        <v>3681.9151081891878</v>
      </c>
      <c r="O24" s="204">
        <f>+$O$21*M24</f>
        <v>281.01830456724906</v>
      </c>
      <c r="P24" s="60"/>
      <c r="R24" s="61" t="s">
        <v>3054</v>
      </c>
      <c r="S24" s="61" t="s">
        <v>3055</v>
      </c>
      <c r="T24" s="205">
        <v>42886</v>
      </c>
      <c r="U24" s="171">
        <f>O24</f>
        <v>281.01830456724906</v>
      </c>
      <c r="V24" s="108"/>
    </row>
    <row r="25" spans="1:22" x14ac:dyDescent="0.25">
      <c r="B25" s="19">
        <v>102</v>
      </c>
      <c r="C25" s="19" t="s">
        <v>634</v>
      </c>
      <c r="D25" s="64">
        <v>14815592.565270001</v>
      </c>
      <c r="E25" s="65">
        <f t="shared" si="0"/>
        <v>7.6720719094038756E-2</v>
      </c>
      <c r="F25" s="66">
        <v>6749</v>
      </c>
      <c r="G25" s="67">
        <f t="shared" si="1"/>
        <v>8.6155613710346593E-2</v>
      </c>
      <c r="H25" s="68">
        <v>930539.99</v>
      </c>
      <c r="I25" s="65">
        <f t="shared" si="2"/>
        <v>6.3530512150948598E-2</v>
      </c>
      <c r="J25" s="68">
        <v>796102.58000000007</v>
      </c>
      <c r="K25" s="67">
        <f t="shared" si="3"/>
        <v>7.7445995878715104E-2</v>
      </c>
      <c r="L25" s="67">
        <f t="shared" si="4"/>
        <v>0.30385284083404906</v>
      </c>
      <c r="M25" s="67">
        <f t="shared" si="5"/>
        <v>7.5963210208512266E-2</v>
      </c>
      <c r="N25" s="50">
        <f t="shared" si="6"/>
        <v>10418.970677219635</v>
      </c>
      <c r="O25" s="204">
        <f t="shared" ref="O25:O45" si="7">+$O$21*M25</f>
        <v>542.07118915163733</v>
      </c>
      <c r="P25" s="69"/>
      <c r="R25" s="61" t="s">
        <v>3056</v>
      </c>
      <c r="S25" s="61" t="s">
        <v>3055</v>
      </c>
      <c r="T25" s="205">
        <v>42886</v>
      </c>
      <c r="U25" s="171">
        <f t="shared" ref="U25:U45" si="8">O25</f>
        <v>542.07118915163733</v>
      </c>
      <c r="V25" s="109"/>
    </row>
    <row r="26" spans="1:22" s="56" customFormat="1" x14ac:dyDescent="0.25">
      <c r="C26" s="56" t="s">
        <v>637</v>
      </c>
      <c r="D26" s="57">
        <v>60136326.138040006</v>
      </c>
      <c r="E26" s="58">
        <f t="shared" si="0"/>
        <v>0.31140854911191918</v>
      </c>
      <c r="F26" s="59">
        <v>18761</v>
      </c>
      <c r="G26" s="58">
        <f t="shared" si="1"/>
        <v>0.23949703197804301</v>
      </c>
      <c r="H26" s="57">
        <v>3667829.3700000006</v>
      </c>
      <c r="I26" s="58">
        <f t="shared" si="2"/>
        <v>0.25041275051316303</v>
      </c>
      <c r="J26" s="57">
        <v>2370796.35</v>
      </c>
      <c r="K26" s="58">
        <f t="shared" si="3"/>
        <v>0.23063445460932031</v>
      </c>
      <c r="L26" s="58">
        <f t="shared" si="4"/>
        <v>1.0319527862124453</v>
      </c>
      <c r="M26" s="58">
        <f t="shared" si="5"/>
        <v>0.25798819655311134</v>
      </c>
      <c r="N26" s="50">
        <f t="shared" si="6"/>
        <v>28962.855071168698</v>
      </c>
      <c r="O26" s="204">
        <f t="shared" si="7"/>
        <v>1840.9960309571061</v>
      </c>
      <c r="P26" s="60"/>
      <c r="R26" s="61" t="s">
        <v>3057</v>
      </c>
      <c r="S26" s="61" t="s">
        <v>3055</v>
      </c>
      <c r="T26" s="205">
        <v>42886</v>
      </c>
      <c r="U26" s="171">
        <f t="shared" si="8"/>
        <v>1840.9960309571061</v>
      </c>
      <c r="V26" s="108"/>
    </row>
    <row r="27" spans="1:22" s="56" customFormat="1" x14ac:dyDescent="0.25">
      <c r="C27" s="56" t="s">
        <v>639</v>
      </c>
      <c r="D27" s="57">
        <v>47050204.824190006</v>
      </c>
      <c r="E27" s="58">
        <f t="shared" si="0"/>
        <v>0.24364368362122846</v>
      </c>
      <c r="F27" s="59">
        <v>21481</v>
      </c>
      <c r="G27" s="58">
        <f t="shared" si="1"/>
        <v>0.2742196974532457</v>
      </c>
      <c r="H27" s="57">
        <v>2841637.5700000003</v>
      </c>
      <c r="I27" s="58">
        <f t="shared" si="2"/>
        <v>0.19400637491084835</v>
      </c>
      <c r="J27" s="57">
        <v>2303522.19</v>
      </c>
      <c r="K27" s="58">
        <f t="shared" si="3"/>
        <v>0.22408992825179483</v>
      </c>
      <c r="L27" s="58">
        <f t="shared" si="4"/>
        <v>0.9359596842371174</v>
      </c>
      <c r="M27" s="58">
        <f t="shared" si="5"/>
        <v>0.23398992105927935</v>
      </c>
      <c r="N27" s="50">
        <f t="shared" si="6"/>
        <v>33161.93645241591</v>
      </c>
      <c r="O27" s="204">
        <f t="shared" si="7"/>
        <v>1669.7450569813857</v>
      </c>
      <c r="P27" s="60"/>
      <c r="R27" s="61" t="s">
        <v>3058</v>
      </c>
      <c r="S27" s="61" t="s">
        <v>3055</v>
      </c>
      <c r="T27" s="205">
        <v>42886</v>
      </c>
      <c r="U27" s="171">
        <f t="shared" si="8"/>
        <v>1669.7450569813857</v>
      </c>
      <c r="V27" s="108"/>
    </row>
    <row r="28" spans="1:22" s="56" customFormat="1" x14ac:dyDescent="0.25">
      <c r="B28" s="70"/>
      <c r="C28" s="70" t="s">
        <v>641</v>
      </c>
      <c r="D28" s="71">
        <v>12680789</v>
      </c>
      <c r="E28" s="65">
        <f t="shared" si="0"/>
        <v>6.56659020875313E-2</v>
      </c>
      <c r="F28" s="72">
        <v>6917</v>
      </c>
      <c r="G28" s="65">
        <f t="shared" si="1"/>
        <v>8.8300248930873806E-2</v>
      </c>
      <c r="H28" s="71">
        <v>1218946.5925</v>
      </c>
      <c r="I28" s="65">
        <f t="shared" si="2"/>
        <v>8.3220820317650879E-2</v>
      </c>
      <c r="J28" s="71">
        <v>915178.99</v>
      </c>
      <c r="K28" s="65">
        <f t="shared" si="3"/>
        <v>8.9029919093876878E-2</v>
      </c>
      <c r="L28" s="65">
        <f t="shared" si="4"/>
        <v>0.32621689042993285</v>
      </c>
      <c r="M28" s="65">
        <f t="shared" si="5"/>
        <v>8.1554222607483212E-2</v>
      </c>
      <c r="N28" s="50">
        <f t="shared" si="6"/>
        <v>10678.325703708431</v>
      </c>
      <c r="O28" s="204">
        <f t="shared" si="7"/>
        <v>581.96848590032198</v>
      </c>
      <c r="P28" s="60"/>
      <c r="R28" s="61" t="s">
        <v>3059</v>
      </c>
      <c r="S28" s="61" t="s">
        <v>3055</v>
      </c>
      <c r="T28" s="205">
        <v>42886</v>
      </c>
      <c r="U28" s="171">
        <f t="shared" si="8"/>
        <v>581.96848590032198</v>
      </c>
      <c r="V28" s="108"/>
    </row>
    <row r="29" spans="1:22" x14ac:dyDescent="0.25">
      <c r="B29" s="70"/>
      <c r="C29" s="70" t="s">
        <v>643</v>
      </c>
      <c r="D29" s="71">
        <v>5381545</v>
      </c>
      <c r="E29" s="65">
        <f t="shared" si="0"/>
        <v>2.7867667149862968E-2</v>
      </c>
      <c r="F29" s="72">
        <v>2252</v>
      </c>
      <c r="G29" s="65">
        <f t="shared" si="1"/>
        <v>2.8748324503733963E-2</v>
      </c>
      <c r="H29" s="71">
        <v>330233.6875</v>
      </c>
      <c r="I29" s="65">
        <f t="shared" si="2"/>
        <v>2.2545957746932847E-2</v>
      </c>
      <c r="J29" s="71">
        <v>195345.27</v>
      </c>
      <c r="K29" s="65">
        <f t="shared" si="3"/>
        <v>1.9003466833817428E-2</v>
      </c>
      <c r="L29" s="65">
        <f t="shared" si="4"/>
        <v>9.8165416234347214E-2</v>
      </c>
      <c r="M29" s="65">
        <f t="shared" si="5"/>
        <v>2.4541354058586803E-2</v>
      </c>
      <c r="N29" s="50">
        <f t="shared" si="6"/>
        <v>3476.5923788855557</v>
      </c>
      <c r="O29" s="204">
        <f t="shared" si="7"/>
        <v>175.12636632145367</v>
      </c>
      <c r="P29" s="69"/>
      <c r="R29" s="61" t="s">
        <v>3060</v>
      </c>
      <c r="S29" s="61" t="s">
        <v>3055</v>
      </c>
      <c r="T29" s="205">
        <v>42886</v>
      </c>
      <c r="U29" s="171">
        <f t="shared" si="8"/>
        <v>175.12636632145367</v>
      </c>
      <c r="V29" s="109"/>
    </row>
    <row r="30" spans="1:22" x14ac:dyDescent="0.25">
      <c r="A30" s="70"/>
      <c r="B30" s="56">
        <v>116</v>
      </c>
      <c r="C30" s="56" t="s">
        <v>645</v>
      </c>
      <c r="D30" s="57">
        <v>1981456.3873000003</v>
      </c>
      <c r="E30" s="58">
        <f t="shared" si="0"/>
        <v>1.0260727555608357E-2</v>
      </c>
      <c r="F30" s="59">
        <v>363</v>
      </c>
      <c r="G30" s="58">
        <f t="shared" si="1"/>
        <v>4.6339439586391782E-3</v>
      </c>
      <c r="H30" s="74">
        <v>59969.009999999995</v>
      </c>
      <c r="I30" s="58">
        <f t="shared" si="2"/>
        <v>4.0942484572698027E-3</v>
      </c>
      <c r="J30" s="74">
        <v>56765.040000000008</v>
      </c>
      <c r="K30" s="58">
        <f t="shared" si="3"/>
        <v>5.5221841560858876E-3</v>
      </c>
      <c r="L30" s="58">
        <f t="shared" si="4"/>
        <v>2.4511104127603225E-2</v>
      </c>
      <c r="M30" s="58">
        <f t="shared" si="5"/>
        <v>6.1277760319008064E-3</v>
      </c>
      <c r="N30" s="50">
        <f t="shared" si="6"/>
        <v>560.39211080615314</v>
      </c>
      <c r="O30" s="204">
        <f t="shared" si="7"/>
        <v>43.727625930363196</v>
      </c>
      <c r="P30" s="73"/>
      <c r="R30" s="61" t="s">
        <v>3061</v>
      </c>
      <c r="S30" s="61" t="s">
        <v>3055</v>
      </c>
      <c r="T30" s="205">
        <v>42886</v>
      </c>
      <c r="U30" s="171">
        <f t="shared" si="8"/>
        <v>43.727625930363196</v>
      </c>
      <c r="V30" s="109"/>
    </row>
    <row r="31" spans="1:22" x14ac:dyDescent="0.25">
      <c r="A31" s="70"/>
      <c r="B31" s="70">
        <v>117</v>
      </c>
      <c r="C31" s="70" t="s">
        <v>647</v>
      </c>
      <c r="D31" s="71">
        <v>2174660.6294800006</v>
      </c>
      <c r="E31" s="65">
        <f t="shared" si="0"/>
        <v>1.1261211898490142E-2</v>
      </c>
      <c r="F31" s="72">
        <v>880</v>
      </c>
      <c r="G31" s="65">
        <f t="shared" si="1"/>
        <v>1.1233803536094976E-2</v>
      </c>
      <c r="H31" s="71">
        <v>104730.03</v>
      </c>
      <c r="I31" s="65">
        <f t="shared" si="2"/>
        <v>7.1502058105898398E-3</v>
      </c>
      <c r="J31" s="71">
        <v>82001.159999999989</v>
      </c>
      <c r="K31" s="65">
        <f t="shared" si="3"/>
        <v>7.9771899488252588E-3</v>
      </c>
      <c r="L31" s="65">
        <f t="shared" si="4"/>
        <v>3.7622411194000213E-2</v>
      </c>
      <c r="M31" s="65">
        <f t="shared" si="5"/>
        <v>9.4056027985000533E-3</v>
      </c>
      <c r="N31" s="50">
        <f t="shared" si="6"/>
        <v>1358.5263292270376</v>
      </c>
      <c r="O31" s="204">
        <f t="shared" si="7"/>
        <v>67.118099402012433</v>
      </c>
      <c r="P31" s="73"/>
      <c r="R31" s="61" t="s">
        <v>3062</v>
      </c>
      <c r="S31" s="61" t="s">
        <v>3055</v>
      </c>
      <c r="T31" s="205">
        <v>42886</v>
      </c>
      <c r="U31" s="171">
        <f t="shared" si="8"/>
        <v>67.118099402012433</v>
      </c>
      <c r="V31" s="109"/>
    </row>
    <row r="32" spans="1:22" s="56" customFormat="1" x14ac:dyDescent="0.25">
      <c r="B32" s="56">
        <v>106</v>
      </c>
      <c r="C32" s="56" t="s">
        <v>649</v>
      </c>
      <c r="D32" s="57">
        <v>16312644.036149999</v>
      </c>
      <c r="E32" s="58">
        <f t="shared" si="0"/>
        <v>8.4473015525025882E-2</v>
      </c>
      <c r="F32" s="59">
        <v>9571</v>
      </c>
      <c r="G32" s="58">
        <f t="shared" si="1"/>
        <v>0.12218037914086935</v>
      </c>
      <c r="H32" s="74">
        <v>1483338.7800000003</v>
      </c>
      <c r="I32" s="58">
        <f t="shared" si="2"/>
        <v>0.10127159864108934</v>
      </c>
      <c r="J32" s="74">
        <v>1152716.21</v>
      </c>
      <c r="K32" s="58">
        <f t="shared" si="3"/>
        <v>0.11213787907707581</v>
      </c>
      <c r="L32" s="58">
        <f t="shared" si="4"/>
        <v>0.42006287238406037</v>
      </c>
      <c r="M32" s="58">
        <f t="shared" si="5"/>
        <v>0.10501571809601509</v>
      </c>
      <c r="N32" s="50">
        <f t="shared" si="6"/>
        <v>14775.517610263612</v>
      </c>
      <c r="O32" s="204">
        <f t="shared" si="7"/>
        <v>749.38901386162081</v>
      </c>
      <c r="P32" s="60"/>
      <c r="R32" s="61" t="s">
        <v>3063</v>
      </c>
      <c r="S32" s="61" t="s">
        <v>3055</v>
      </c>
      <c r="T32" s="205">
        <v>42886</v>
      </c>
      <c r="U32" s="171">
        <f t="shared" si="8"/>
        <v>749.38901386162081</v>
      </c>
      <c r="V32" s="108"/>
    </row>
    <row r="33" spans="1:22" x14ac:dyDescent="0.25">
      <c r="A33" s="70"/>
      <c r="B33" s="70"/>
      <c r="C33" s="70" t="s">
        <v>651</v>
      </c>
      <c r="D33" s="71">
        <v>1971754.7070800001</v>
      </c>
      <c r="E33" s="65">
        <f t="shared" si="0"/>
        <v>1.0210488600965149E-2</v>
      </c>
      <c r="F33" s="72">
        <v>1968</v>
      </c>
      <c r="G33" s="65">
        <f t="shared" si="1"/>
        <v>2.5122869726176039E-2</v>
      </c>
      <c r="H33" s="71">
        <v>309730.02</v>
      </c>
      <c r="I33" s="65">
        <f t="shared" si="2"/>
        <v>2.1146116244959611E-2</v>
      </c>
      <c r="J33" s="71">
        <v>294580.05</v>
      </c>
      <c r="K33" s="65">
        <f t="shared" si="3"/>
        <v>2.8657167947190532E-2</v>
      </c>
      <c r="L33" s="65">
        <f t="shared" si="4"/>
        <v>8.5136642519291331E-2</v>
      </c>
      <c r="M33" s="65">
        <f t="shared" si="5"/>
        <v>2.1284160629822833E-2</v>
      </c>
      <c r="N33" s="50">
        <f t="shared" si="6"/>
        <v>3038.1588817259208</v>
      </c>
      <c r="O33" s="204">
        <f t="shared" si="7"/>
        <v>151.88313172959684</v>
      </c>
      <c r="P33" s="73"/>
      <c r="R33" s="61" t="s">
        <v>3064</v>
      </c>
      <c r="S33" s="61" t="s">
        <v>3055</v>
      </c>
      <c r="T33" s="205">
        <v>42886</v>
      </c>
      <c r="U33" s="171">
        <f t="shared" si="8"/>
        <v>151.88313172959684</v>
      </c>
      <c r="V33" s="109"/>
    </row>
    <row r="34" spans="1:22" s="56" customFormat="1" x14ac:dyDescent="0.25">
      <c r="B34" s="70"/>
      <c r="C34" s="70" t="s">
        <v>653</v>
      </c>
      <c r="D34" s="71">
        <v>325558.49</v>
      </c>
      <c r="E34" s="65">
        <f t="shared" si="0"/>
        <v>1.6858644937712108E-3</v>
      </c>
      <c r="F34" s="72">
        <v>131</v>
      </c>
      <c r="G34" s="65">
        <f t="shared" si="1"/>
        <v>1.672304844577775E-3</v>
      </c>
      <c r="H34" s="71">
        <v>74717.140000000014</v>
      </c>
      <c r="I34" s="65">
        <f t="shared" si="2"/>
        <v>5.1011436603107503E-3</v>
      </c>
      <c r="J34" s="71">
        <v>67109.170000000013</v>
      </c>
      <c r="K34" s="65">
        <f t="shared" si="3"/>
        <v>6.5284758947069255E-3</v>
      </c>
      <c r="L34" s="65">
        <f t="shared" si="4"/>
        <v>1.4987788893366662E-2</v>
      </c>
      <c r="M34" s="65">
        <f t="shared" si="5"/>
        <v>3.7469472233416655E-3</v>
      </c>
      <c r="N34" s="50">
        <f t="shared" si="6"/>
        <v>202.2351694644795</v>
      </c>
      <c r="O34" s="204">
        <f t="shared" si="7"/>
        <v>26.738102977349424</v>
      </c>
      <c r="P34" s="60"/>
      <c r="R34" s="61" t="s">
        <v>3065</v>
      </c>
      <c r="S34" s="61" t="s">
        <v>3055</v>
      </c>
      <c r="T34" s="205">
        <v>42886</v>
      </c>
      <c r="U34" s="171">
        <f t="shared" si="8"/>
        <v>26.738102977349424</v>
      </c>
      <c r="V34" s="108"/>
    </row>
    <row r="35" spans="1:22" x14ac:dyDescent="0.25">
      <c r="B35" s="56"/>
      <c r="C35" s="56" t="s">
        <v>655</v>
      </c>
      <c r="D35" s="57">
        <v>2052448.12512</v>
      </c>
      <c r="E35" s="58">
        <f t="shared" si="0"/>
        <v>1.0628349515465254E-2</v>
      </c>
      <c r="F35" s="59">
        <v>539</v>
      </c>
      <c r="G35" s="58">
        <f t="shared" si="1"/>
        <v>6.8807046658581729E-3</v>
      </c>
      <c r="H35" s="57">
        <v>215356.21000000002</v>
      </c>
      <c r="I35" s="58">
        <f t="shared" si="2"/>
        <v>1.4702957920365399E-2</v>
      </c>
      <c r="J35" s="57">
        <v>181435.36000000002</v>
      </c>
      <c r="K35" s="58">
        <f t="shared" si="3"/>
        <v>1.7650290924585612E-2</v>
      </c>
      <c r="L35" s="58">
        <f t="shared" si="4"/>
        <v>4.9862303026274438E-2</v>
      </c>
      <c r="M35" s="58">
        <f t="shared" si="5"/>
        <v>1.2465575756568609E-2</v>
      </c>
      <c r="N35" s="50">
        <f t="shared" si="6"/>
        <v>832.09737665156058</v>
      </c>
      <c r="O35" s="204">
        <f t="shared" si="7"/>
        <v>88.9539746316009</v>
      </c>
      <c r="P35" s="73"/>
      <c r="R35" s="61" t="s">
        <v>3066</v>
      </c>
      <c r="S35" s="61" t="s">
        <v>3055</v>
      </c>
      <c r="T35" s="205">
        <v>42886</v>
      </c>
      <c r="U35" s="171">
        <f t="shared" si="8"/>
        <v>88.9539746316009</v>
      </c>
      <c r="V35" s="109"/>
    </row>
    <row r="36" spans="1:22" x14ac:dyDescent="0.25">
      <c r="A36" s="70"/>
      <c r="B36" s="56"/>
      <c r="C36" s="56" t="s">
        <v>657</v>
      </c>
      <c r="D36" s="57">
        <v>1701661.3487600002</v>
      </c>
      <c r="E36" s="58">
        <f t="shared" si="0"/>
        <v>8.81184345183968E-3</v>
      </c>
      <c r="F36" s="59">
        <v>406</v>
      </c>
      <c r="G36" s="58">
        <f t="shared" si="1"/>
        <v>5.1828684496074548E-3</v>
      </c>
      <c r="H36" s="57">
        <v>251598.32</v>
      </c>
      <c r="I36" s="58">
        <f t="shared" si="2"/>
        <v>1.7177305970394949E-2</v>
      </c>
      <c r="J36" s="57">
        <v>179098.43</v>
      </c>
      <c r="K36" s="58">
        <f t="shared" si="3"/>
        <v>1.7422951036868067E-2</v>
      </c>
      <c r="L36" s="58">
        <f t="shared" si="4"/>
        <v>4.8594968908710151E-2</v>
      </c>
      <c r="M36" s="58">
        <f t="shared" si="5"/>
        <v>1.2148742227177538E-2</v>
      </c>
      <c r="N36" s="50">
        <f t="shared" si="6"/>
        <v>626.77464734792875</v>
      </c>
      <c r="O36" s="204">
        <f t="shared" si="7"/>
        <v>86.693060070872093</v>
      </c>
      <c r="P36" s="73"/>
      <c r="R36" s="61" t="s">
        <v>3067</v>
      </c>
      <c r="S36" s="61" t="s">
        <v>3055</v>
      </c>
      <c r="T36" s="205">
        <v>42886</v>
      </c>
      <c r="U36" s="171">
        <f t="shared" si="8"/>
        <v>86.693060070872093</v>
      </c>
      <c r="V36" s="109"/>
    </row>
    <row r="37" spans="1:22" x14ac:dyDescent="0.25">
      <c r="A37" s="70"/>
      <c r="B37" s="19">
        <v>109</v>
      </c>
      <c r="C37" s="70" t="s">
        <v>659</v>
      </c>
      <c r="D37" s="71">
        <v>667474.06923000002</v>
      </c>
      <c r="E37" s="65">
        <f t="shared" si="0"/>
        <v>3.4564321570229799E-3</v>
      </c>
      <c r="F37" s="72">
        <v>274</v>
      </c>
      <c r="G37" s="65">
        <f t="shared" si="1"/>
        <v>3.4977979191932085E-3</v>
      </c>
      <c r="H37" s="71">
        <v>180557.25</v>
      </c>
      <c r="I37" s="65">
        <f t="shared" si="2"/>
        <v>1.2327137670963356E-2</v>
      </c>
      <c r="J37" s="71">
        <v>43217.09</v>
      </c>
      <c r="K37" s="65">
        <f t="shared" si="3"/>
        <v>4.2042202325610588E-3</v>
      </c>
      <c r="L37" s="65">
        <f t="shared" si="4"/>
        <v>2.3485587979740603E-2</v>
      </c>
      <c r="M37" s="65">
        <f t="shared" si="5"/>
        <v>5.8713969949351508E-3</v>
      </c>
      <c r="N37" s="50">
        <f t="shared" si="6"/>
        <v>422.99569796387311</v>
      </c>
      <c r="O37" s="204">
        <f t="shared" si="7"/>
        <v>41.898112813947392</v>
      </c>
      <c r="P37" s="73"/>
      <c r="R37" s="61" t="s">
        <v>3068</v>
      </c>
      <c r="S37" s="61" t="s">
        <v>3055</v>
      </c>
      <c r="T37" s="205">
        <v>42886</v>
      </c>
      <c r="U37" s="171">
        <f t="shared" si="8"/>
        <v>41.898112813947392</v>
      </c>
      <c r="V37" s="109"/>
    </row>
    <row r="38" spans="1:22" s="56" customFormat="1" x14ac:dyDescent="0.25">
      <c r="B38" s="70"/>
      <c r="C38" s="70" t="s">
        <v>661</v>
      </c>
      <c r="D38" s="71">
        <v>450145.17</v>
      </c>
      <c r="E38" s="65">
        <f t="shared" si="0"/>
        <v>2.3310212525730956E-3</v>
      </c>
      <c r="F38" s="72">
        <v>269</v>
      </c>
      <c r="G38" s="65">
        <f t="shared" si="1"/>
        <v>3.4339694900108507E-3</v>
      </c>
      <c r="H38" s="71">
        <v>102780.5</v>
      </c>
      <c r="I38" s="65">
        <f t="shared" si="2"/>
        <v>7.0171060613209895E-3</v>
      </c>
      <c r="J38" s="71">
        <v>28347.75</v>
      </c>
      <c r="K38" s="65">
        <f t="shared" si="3"/>
        <v>2.7577096027886832E-3</v>
      </c>
      <c r="L38" s="65">
        <f t="shared" si="4"/>
        <v>1.553980640669362E-2</v>
      </c>
      <c r="M38" s="65">
        <f t="shared" si="5"/>
        <v>3.8849516016734049E-3</v>
      </c>
      <c r="N38" s="50">
        <f t="shared" si="6"/>
        <v>415.27679836599219</v>
      </c>
      <c r="O38" s="204">
        <f t="shared" si="7"/>
        <v>27.722898080993367</v>
      </c>
      <c r="P38" s="60"/>
      <c r="R38" s="61" t="s">
        <v>3069</v>
      </c>
      <c r="S38" s="61" t="s">
        <v>3055</v>
      </c>
      <c r="T38" s="205">
        <v>42886</v>
      </c>
      <c r="U38" s="171">
        <f t="shared" si="8"/>
        <v>27.722898080993367</v>
      </c>
      <c r="V38" s="108"/>
    </row>
    <row r="39" spans="1:22" s="56" customFormat="1" x14ac:dyDescent="0.25">
      <c r="B39" s="70"/>
      <c r="C39" s="56" t="s">
        <v>663</v>
      </c>
      <c r="D39" s="57">
        <v>1200614.1148099999</v>
      </c>
      <c r="E39" s="58">
        <f t="shared" si="0"/>
        <v>6.2172321381596621E-3</v>
      </c>
      <c r="F39" s="59">
        <v>225</v>
      </c>
      <c r="G39" s="58">
        <f t="shared" si="1"/>
        <v>2.8722793132061018E-3</v>
      </c>
      <c r="H39" s="57">
        <v>108891.5</v>
      </c>
      <c r="I39" s="58">
        <f t="shared" si="2"/>
        <v>7.4343207580847975E-3</v>
      </c>
      <c r="J39" s="57">
        <v>42763.34</v>
      </c>
      <c r="K39" s="58">
        <f t="shared" si="3"/>
        <v>4.1600787845708174E-3</v>
      </c>
      <c r="L39" s="58">
        <f t="shared" si="4"/>
        <v>2.0683910994021379E-2</v>
      </c>
      <c r="M39" s="58">
        <f t="shared" si="5"/>
        <v>5.1709777485053447E-3</v>
      </c>
      <c r="N39" s="50">
        <f t="shared" si="6"/>
        <v>347.35048190464033</v>
      </c>
      <c r="O39" s="204">
        <f t="shared" si="7"/>
        <v>36.899942084001687</v>
      </c>
      <c r="P39" s="60"/>
      <c r="R39" s="61" t="s">
        <v>3070</v>
      </c>
      <c r="S39" s="61" t="s">
        <v>3055</v>
      </c>
      <c r="T39" s="205">
        <v>42886</v>
      </c>
      <c r="U39" s="171">
        <f t="shared" si="8"/>
        <v>36.899942084001687</v>
      </c>
      <c r="V39" s="108"/>
    </row>
    <row r="40" spans="1:22" s="56" customFormat="1" x14ac:dyDescent="0.25">
      <c r="B40" s="56">
        <v>110</v>
      </c>
      <c r="C40" s="56" t="s">
        <v>665</v>
      </c>
      <c r="D40" s="57">
        <v>2157595.7228899989</v>
      </c>
      <c r="E40" s="58">
        <f t="shared" si="0"/>
        <v>1.117284338409629E-2</v>
      </c>
      <c r="F40" s="59">
        <v>407</v>
      </c>
      <c r="G40" s="58">
        <f t="shared" si="1"/>
        <v>5.1956341354439271E-3</v>
      </c>
      <c r="H40" s="57">
        <v>358603.3000000001</v>
      </c>
      <c r="I40" s="58">
        <f t="shared" si="2"/>
        <v>2.4482828844379138E-2</v>
      </c>
      <c r="J40" s="57">
        <v>65100.569999999992</v>
      </c>
      <c r="K40" s="58">
        <f t="shared" si="3"/>
        <v>6.3330764182701216E-3</v>
      </c>
      <c r="L40" s="58">
        <f t="shared" si="4"/>
        <v>4.7184382782189477E-2</v>
      </c>
      <c r="M40" s="58">
        <f t="shared" si="5"/>
        <v>1.1796095695547369E-2</v>
      </c>
      <c r="N40" s="50">
        <f t="shared" si="6"/>
        <v>628.31842726750494</v>
      </c>
      <c r="O40" s="204">
        <f t="shared" si="7"/>
        <v>84.176585000555164</v>
      </c>
      <c r="P40" s="60"/>
      <c r="R40" s="61" t="s">
        <v>3071</v>
      </c>
      <c r="S40" s="61" t="s">
        <v>3055</v>
      </c>
      <c r="T40" s="205">
        <v>42886</v>
      </c>
      <c r="U40" s="171">
        <f t="shared" si="8"/>
        <v>84.176585000555164</v>
      </c>
      <c r="V40" s="108"/>
    </row>
    <row r="41" spans="1:22" x14ac:dyDescent="0.25">
      <c r="B41" s="56"/>
      <c r="C41" s="61" t="s">
        <v>667</v>
      </c>
      <c r="D41" s="68">
        <v>3643918</v>
      </c>
      <c r="E41" s="75">
        <f t="shared" si="0"/>
        <v>1.8869580008230788E-2</v>
      </c>
      <c r="F41" s="76">
        <v>2241</v>
      </c>
      <c r="G41" s="75">
        <f t="shared" si="1"/>
        <v>2.8607901959532774E-2</v>
      </c>
      <c r="H41" s="68">
        <v>679499.38000000012</v>
      </c>
      <c r="I41" s="75">
        <f t="shared" si="2"/>
        <v>4.6391282568793255E-2</v>
      </c>
      <c r="J41" s="68">
        <v>415884.85000000003</v>
      </c>
      <c r="K41" s="65">
        <f t="shared" si="3"/>
        <v>4.0457872123866305E-2</v>
      </c>
      <c r="L41" s="65">
        <f t="shared" si="4"/>
        <v>0.13432663666042313</v>
      </c>
      <c r="M41" s="65">
        <f t="shared" si="5"/>
        <v>3.3581659165105783E-2</v>
      </c>
      <c r="N41" s="50">
        <f t="shared" si="6"/>
        <v>3459.6107997702175</v>
      </c>
      <c r="O41" s="204">
        <f t="shared" si="7"/>
        <v>239.63771235241992</v>
      </c>
      <c r="P41" s="73"/>
      <c r="R41" s="61" t="s">
        <v>3072</v>
      </c>
      <c r="S41" s="61" t="s">
        <v>3055</v>
      </c>
      <c r="T41" s="205">
        <v>42886</v>
      </c>
      <c r="U41" s="171">
        <f t="shared" si="8"/>
        <v>239.63771235241992</v>
      </c>
      <c r="V41" s="109"/>
    </row>
    <row r="42" spans="1:22" x14ac:dyDescent="0.25">
      <c r="A42" s="70"/>
      <c r="B42" s="56"/>
      <c r="C42" s="56" t="s">
        <v>669</v>
      </c>
      <c r="D42" s="57">
        <v>9020172</v>
      </c>
      <c r="E42" s="58">
        <f t="shared" si="0"/>
        <v>4.6709848367060713E-2</v>
      </c>
      <c r="F42" s="59">
        <v>1865</v>
      </c>
      <c r="G42" s="58">
        <f t="shared" si="1"/>
        <v>2.3808004085019468E-2</v>
      </c>
      <c r="H42" s="57">
        <v>812508.54999999993</v>
      </c>
      <c r="I42" s="58">
        <f t="shared" si="2"/>
        <v>5.5472182671616965E-2</v>
      </c>
      <c r="J42" s="57">
        <v>492319.23000000004</v>
      </c>
      <c r="K42" s="58">
        <f t="shared" si="3"/>
        <v>4.7893517764497372E-2</v>
      </c>
      <c r="L42" s="58">
        <f t="shared" si="4"/>
        <v>0.17388355288819454</v>
      </c>
      <c r="M42" s="58">
        <f t="shared" si="5"/>
        <v>4.3470888222048636E-2</v>
      </c>
      <c r="N42" s="50">
        <f t="shared" si="6"/>
        <v>2879.1495500095743</v>
      </c>
      <c r="O42" s="204">
        <f t="shared" si="7"/>
        <v>310.20695422589239</v>
      </c>
      <c r="P42" s="73"/>
      <c r="R42" s="61" t="s">
        <v>3073</v>
      </c>
      <c r="S42" s="61" t="s">
        <v>3055</v>
      </c>
      <c r="T42" s="205">
        <v>42886</v>
      </c>
      <c r="U42" s="171">
        <f t="shared" si="8"/>
        <v>310.20695422589239</v>
      </c>
      <c r="V42" s="109"/>
    </row>
    <row r="43" spans="1:22" x14ac:dyDescent="0.25">
      <c r="A43" s="70"/>
      <c r="B43" s="19">
        <v>103</v>
      </c>
      <c r="C43" s="61" t="s">
        <v>671</v>
      </c>
      <c r="D43" s="68">
        <v>1695691.2399899992</v>
      </c>
      <c r="E43" s="75">
        <f t="shared" si="0"/>
        <v>8.7809279797864178E-3</v>
      </c>
      <c r="F43" s="76">
        <v>339</v>
      </c>
      <c r="G43" s="75">
        <f t="shared" si="1"/>
        <v>4.3275674985638604E-3</v>
      </c>
      <c r="H43" s="68">
        <v>130669.36000000002</v>
      </c>
      <c r="I43" s="75">
        <f t="shared" si="2"/>
        <v>8.9211548696974084E-3</v>
      </c>
      <c r="J43" s="68">
        <v>46961.14</v>
      </c>
      <c r="K43" s="75">
        <f t="shared" si="3"/>
        <v>4.5684467633552482E-3</v>
      </c>
      <c r="L43" s="65">
        <f t="shared" si="4"/>
        <v>2.6598097111402933E-2</v>
      </c>
      <c r="M43" s="65">
        <f t="shared" si="5"/>
        <v>6.6495242778507333E-3</v>
      </c>
      <c r="N43" s="50">
        <f t="shared" si="6"/>
        <v>523.34139273632479</v>
      </c>
      <c r="O43" s="204">
        <f t="shared" si="7"/>
        <v>47.4508057610145</v>
      </c>
      <c r="P43" s="73"/>
      <c r="R43" s="61" t="s">
        <v>3074</v>
      </c>
      <c r="S43" s="61" t="s">
        <v>3055</v>
      </c>
      <c r="T43" s="205">
        <v>42886</v>
      </c>
      <c r="U43" s="171">
        <f t="shared" si="8"/>
        <v>47.4508057610145</v>
      </c>
      <c r="V43" s="109"/>
    </row>
    <row r="44" spans="1:22" s="56" customFormat="1" x14ac:dyDescent="0.25">
      <c r="B44" s="56">
        <v>104</v>
      </c>
      <c r="C44" s="77" t="s">
        <v>672</v>
      </c>
      <c r="D44" s="74">
        <v>1058911</v>
      </c>
      <c r="E44" s="78">
        <f t="shared" si="0"/>
        <v>5.4834400324309364E-3</v>
      </c>
      <c r="F44" s="79">
        <v>156</v>
      </c>
      <c r="G44" s="78">
        <f t="shared" si="1"/>
        <v>1.9914469904895641E-3</v>
      </c>
      <c r="H44" s="74">
        <v>43649.950000000004</v>
      </c>
      <c r="I44" s="78">
        <f t="shared" si="2"/>
        <v>2.9801015632474853E-3</v>
      </c>
      <c r="J44" s="74">
        <v>22164.220000000005</v>
      </c>
      <c r="K44" s="78">
        <f t="shared" si="3"/>
        <v>2.1561669738275877E-3</v>
      </c>
      <c r="L44" s="78">
        <f t="shared" si="4"/>
        <v>1.2611155559995573E-2</v>
      </c>
      <c r="M44" s="78">
        <f t="shared" si="5"/>
        <v>3.1527888899988933E-3</v>
      </c>
      <c r="N44" s="50">
        <f t="shared" si="6"/>
        <v>240.82966745388396</v>
      </c>
      <c r="O44" s="204">
        <f t="shared" si="7"/>
        <v>22.498206935365403</v>
      </c>
      <c r="P44" s="60"/>
      <c r="R44" s="61" t="s">
        <v>3075</v>
      </c>
      <c r="S44" s="61" t="s">
        <v>3055</v>
      </c>
      <c r="T44" s="205">
        <v>42886</v>
      </c>
      <c r="U44" s="171">
        <f t="shared" si="8"/>
        <v>22.498206935365403</v>
      </c>
      <c r="V44" s="108"/>
    </row>
    <row r="45" spans="1:22" s="56" customFormat="1" x14ac:dyDescent="0.25">
      <c r="B45" s="70"/>
      <c r="C45" s="77" t="s">
        <v>674</v>
      </c>
      <c r="D45" s="74">
        <v>882327</v>
      </c>
      <c r="E45" s="78">
        <f t="shared" si="0"/>
        <v>4.569021564130216E-3</v>
      </c>
      <c r="F45" s="79">
        <v>156</v>
      </c>
      <c r="G45" s="78">
        <f t="shared" si="1"/>
        <v>1.9914469904895641E-3</v>
      </c>
      <c r="H45" s="74">
        <v>42746.670000000006</v>
      </c>
      <c r="I45" s="78">
        <f t="shared" si="2"/>
        <v>2.9184321652286974E-3</v>
      </c>
      <c r="J45" s="74">
        <v>18093.14</v>
      </c>
      <c r="K45" s="78">
        <f t="shared" si="3"/>
        <v>1.7601264976091588E-3</v>
      </c>
      <c r="L45" s="78">
        <f t="shared" si="4"/>
        <v>1.1239027217457637E-2</v>
      </c>
      <c r="M45" s="78">
        <f t="shared" si="5"/>
        <v>2.8097568043644093E-3</v>
      </c>
      <c r="N45" s="50">
        <f>+$N$21*G45</f>
        <v>240.82966745388396</v>
      </c>
      <c r="O45" s="204">
        <f t="shared" si="7"/>
        <v>20.050340263240294</v>
      </c>
      <c r="P45" s="60"/>
      <c r="R45" s="61" t="s">
        <v>3076</v>
      </c>
      <c r="S45" s="61" t="s">
        <v>3055</v>
      </c>
      <c r="T45" s="205">
        <v>42886</v>
      </c>
      <c r="U45" s="171">
        <f t="shared" si="8"/>
        <v>20.050340263240294</v>
      </c>
      <c r="V45" s="108"/>
    </row>
    <row r="46" spans="1:22" s="56" customFormat="1" x14ac:dyDescent="0.25">
      <c r="B46" s="77"/>
      <c r="C46" s="19"/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50"/>
      <c r="O46" s="204">
        <f>SUM(O24:O44)</f>
        <v>7115.9196597367609</v>
      </c>
      <c r="P46" s="60"/>
      <c r="R46" s="19" t="s">
        <v>677</v>
      </c>
      <c r="S46" s="61" t="s">
        <v>3055</v>
      </c>
      <c r="T46" s="205">
        <v>42886</v>
      </c>
      <c r="U46" s="171">
        <f>SUM(U24:U45)</f>
        <v>7135.9700000000012</v>
      </c>
    </row>
    <row r="47" spans="1:22" x14ac:dyDescent="0.25">
      <c r="B47" s="77"/>
      <c r="C47" s="25" t="s">
        <v>676</v>
      </c>
      <c r="D47" s="80">
        <f>SUM(D24:D45)</f>
        <v>193110710.38203004</v>
      </c>
      <c r="E47" s="81">
        <f>SUM(E24:E45)</f>
        <v>0.99999999999999989</v>
      </c>
      <c r="F47" s="82">
        <f>SUM(F24:F45)</f>
        <v>78335</v>
      </c>
      <c r="G47" s="81">
        <f>SUM(G23:G45)</f>
        <v>1</v>
      </c>
      <c r="H47" s="80">
        <f t="shared" ref="H47:N47" si="9">SUM(H24:H45)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120932.00000000001</v>
      </c>
      <c r="O47" s="69"/>
      <c r="P47" s="73"/>
    </row>
    <row r="48" spans="1:22" s="56" customFormat="1" x14ac:dyDescent="0.25">
      <c r="B48" s="77"/>
      <c r="C48" s="19"/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  <c r="P48" s="60"/>
    </row>
    <row r="49" spans="1:22" x14ac:dyDescent="0.25">
      <c r="A49" s="70"/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P49" s="69"/>
    </row>
    <row r="50" spans="1:22" x14ac:dyDescent="0.25">
      <c r="A50" s="77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  <c r="P50" s="69"/>
    </row>
    <row r="51" spans="1:22" x14ac:dyDescent="0.25">
      <c r="A51" s="77"/>
      <c r="N51" s="69"/>
      <c r="O51" s="69"/>
      <c r="P51" s="69"/>
    </row>
    <row r="52" spans="1:22" x14ac:dyDescent="0.25">
      <c r="A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  <c r="P52" s="69"/>
    </row>
    <row r="53" spans="1:22" x14ac:dyDescent="0.25"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  <c r="P53" s="69"/>
    </row>
    <row r="54" spans="1:22" x14ac:dyDescent="0.25">
      <c r="M54" s="67"/>
      <c r="N54" s="69"/>
      <c r="O54" s="69"/>
      <c r="P54" s="69"/>
      <c r="R54" s="56" t="s">
        <v>677</v>
      </c>
      <c r="U54" s="84">
        <f>-O46</f>
        <v>-7115.9196597367609</v>
      </c>
    </row>
    <row r="55" spans="1:22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504335.18520000012</v>
      </c>
      <c r="I55" s="95">
        <f>H55/$H$53</f>
        <v>3.4432343537970381E-2</v>
      </c>
      <c r="J55" s="95">
        <f>J32*0.34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69"/>
      <c r="U55" s="84">
        <f>SUM(U24:U54)</f>
        <v>7156.0203402632415</v>
      </c>
      <c r="V55" s="19" t="s">
        <v>678</v>
      </c>
    </row>
    <row r="56" spans="1:22" x14ac:dyDescent="0.25">
      <c r="C56" s="95" t="s">
        <v>681</v>
      </c>
      <c r="D56" s="64"/>
      <c r="E56" s="95">
        <f>D56/$D$53</f>
        <v>0</v>
      </c>
      <c r="F56" s="96">
        <f>F32-F55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J32-J55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P56" s="69"/>
    </row>
    <row r="57" spans="1:22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H32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  <c r="P57" s="69"/>
    </row>
    <row r="58" spans="1:22" x14ac:dyDescent="0.25">
      <c r="C58" s="19" t="s">
        <v>683</v>
      </c>
      <c r="F58" s="19" t="s">
        <v>684</v>
      </c>
      <c r="M58" s="67" t="s">
        <v>685</v>
      </c>
      <c r="N58" s="69"/>
      <c r="O58" s="69"/>
      <c r="P58" s="69"/>
    </row>
    <row r="59" spans="1:22" x14ac:dyDescent="0.25">
      <c r="C59" s="19" t="s">
        <v>686</v>
      </c>
      <c r="F59" s="19" t="s">
        <v>687</v>
      </c>
      <c r="M59" s="19" t="s">
        <v>687</v>
      </c>
      <c r="N59" s="69"/>
      <c r="O59" s="69"/>
      <c r="P59" s="69"/>
    </row>
    <row r="60" spans="1:22" x14ac:dyDescent="0.25">
      <c r="F60" s="97">
        <f>+F26+F27</f>
        <v>40242</v>
      </c>
      <c r="M60" s="98">
        <f>+M26+M27</f>
        <v>0.49197811761239069</v>
      </c>
      <c r="N60" s="69"/>
      <c r="O60" s="69"/>
      <c r="P60" s="69"/>
    </row>
    <row r="61" spans="1:22" x14ac:dyDescent="0.25">
      <c r="C61" s="19" t="s">
        <v>688</v>
      </c>
      <c r="M61" s="67"/>
      <c r="N61" s="69"/>
      <c r="O61" s="69"/>
      <c r="P61" s="69"/>
    </row>
    <row r="62" spans="1:22" x14ac:dyDescent="0.25">
      <c r="E62" s="19" t="s">
        <v>689</v>
      </c>
      <c r="F62" s="99">
        <f>+F26/F60</f>
        <v>0.46620446299885693</v>
      </c>
      <c r="L62" s="19" t="s">
        <v>689</v>
      </c>
      <c r="M62" s="99">
        <f>+M26/M60</f>
        <v>0.52438957611600445</v>
      </c>
      <c r="N62" s="69"/>
      <c r="P62" s="69"/>
    </row>
    <row r="63" spans="1:22" x14ac:dyDescent="0.25">
      <c r="E63" s="19" t="s">
        <v>690</v>
      </c>
      <c r="F63" s="99">
        <f>+F27/F60</f>
        <v>0.53379553700114313</v>
      </c>
      <c r="L63" s="19" t="s">
        <v>690</v>
      </c>
      <c r="M63" s="100">
        <f>+M27/M60</f>
        <v>0.47561042388399555</v>
      </c>
      <c r="P63" s="69"/>
    </row>
    <row r="64" spans="1:22" x14ac:dyDescent="0.25">
      <c r="M64" s="67"/>
      <c r="P64" s="69"/>
    </row>
    <row r="65" spans="4:16" x14ac:dyDescent="0.25">
      <c r="M65" s="67"/>
      <c r="P65" s="69"/>
    </row>
    <row r="66" spans="4:16" x14ac:dyDescent="0.25">
      <c r="M66" s="67"/>
      <c r="P66" s="69"/>
    </row>
    <row r="67" spans="4:16" x14ac:dyDescent="0.25">
      <c r="D67" s="101"/>
      <c r="M67" s="67"/>
      <c r="P67" s="69"/>
    </row>
    <row r="68" spans="4:16" x14ac:dyDescent="0.25">
      <c r="D68" s="101"/>
      <c r="M68" s="67"/>
      <c r="P68" s="69"/>
    </row>
    <row r="69" spans="4:16" x14ac:dyDescent="0.25">
      <c r="D69" s="101"/>
      <c r="M69" s="67"/>
      <c r="P69" s="69"/>
    </row>
    <row r="70" spans="4:16" x14ac:dyDescent="0.25">
      <c r="D70" s="101"/>
      <c r="M70" s="67"/>
    </row>
    <row r="71" spans="4:16" x14ac:dyDescent="0.25">
      <c r="D71" s="101"/>
      <c r="M71" s="67"/>
    </row>
    <row r="72" spans="4:16" x14ac:dyDescent="0.25">
      <c r="D72" s="101"/>
      <c r="M72" s="67"/>
    </row>
    <row r="73" spans="4:16" x14ac:dyDescent="0.25">
      <c r="D73" s="101"/>
      <c r="M73" s="67"/>
    </row>
    <row r="74" spans="4:16" x14ac:dyDescent="0.25">
      <c r="D74" s="101"/>
      <c r="M74" s="67"/>
    </row>
    <row r="75" spans="4:16" x14ac:dyDescent="0.25">
      <c r="D75" s="101"/>
      <c r="M75" s="67"/>
    </row>
    <row r="76" spans="4:16" x14ac:dyDescent="0.25">
      <c r="D76" s="101"/>
      <c r="M76" s="67"/>
    </row>
    <row r="77" spans="4:16" x14ac:dyDescent="0.25">
      <c r="D77" s="101"/>
      <c r="M77" s="67"/>
    </row>
    <row r="78" spans="4:16" x14ac:dyDescent="0.25">
      <c r="D78" s="101"/>
      <c r="M78" s="67"/>
    </row>
    <row r="79" spans="4:16" x14ac:dyDescent="0.25">
      <c r="D79" s="101"/>
      <c r="M79" s="67"/>
    </row>
    <row r="80" spans="4:16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headerFooter>
    <oddFooter>&amp;L&amp;A&amp;RLU 009391X&amp;P</oddFooter>
  </headerFooter>
  <drawing r:id="rId2"/>
  <legacyDrawing r:id="rId3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pageSetUpPr fitToPage="1"/>
  </sheetPr>
  <dimension ref="A1:U64"/>
  <sheetViews>
    <sheetView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4.5546875" style="19" customWidth="1"/>
    <col min="19" max="19" width="8.21875" style="19" bestFit="1" customWidth="1"/>
    <col min="20" max="20" width="11.218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36" t="s">
        <v>37</v>
      </c>
      <c r="M6" s="31"/>
      <c r="N6" s="105">
        <v>65.400000000000006</v>
      </c>
      <c r="O6">
        <v>350.37</v>
      </c>
      <c r="P6" s="19" t="s">
        <v>2945</v>
      </c>
    </row>
    <row r="7" spans="3:19" ht="14.4" x14ac:dyDescent="0.3">
      <c r="L7" s="28"/>
      <c r="M7" s="31" t="s">
        <v>603</v>
      </c>
      <c r="N7" s="33">
        <v>17.38</v>
      </c>
      <c r="O7">
        <v>93.14</v>
      </c>
      <c r="P7" s="19" t="s">
        <v>3021</v>
      </c>
    </row>
    <row r="8" spans="3:19" ht="14.4" x14ac:dyDescent="0.3">
      <c r="L8" s="36" t="s">
        <v>37</v>
      </c>
      <c r="M8" s="31"/>
      <c r="N8" s="105"/>
      <c r="O8">
        <v>3560.25</v>
      </c>
      <c r="P8" s="19" t="s">
        <v>3022</v>
      </c>
    </row>
    <row r="9" spans="3:19" ht="14.4" x14ac:dyDescent="0.3">
      <c r="L9" s="28"/>
      <c r="M9" s="31" t="s">
        <v>603</v>
      </c>
      <c r="N9" s="33"/>
      <c r="O9">
        <v>946.4</v>
      </c>
      <c r="P9" s="19" t="s">
        <v>3023</v>
      </c>
      <c r="R9" s="35"/>
      <c r="S9" s="35"/>
    </row>
    <row r="10" spans="3:19" ht="14.4" x14ac:dyDescent="0.3">
      <c r="L10" s="36" t="s">
        <v>37</v>
      </c>
      <c r="M10" s="31"/>
      <c r="N10" s="106"/>
      <c r="O10">
        <v>14085.15</v>
      </c>
      <c r="P10" s="19" t="s">
        <v>2950</v>
      </c>
    </row>
    <row r="11" spans="3:19" ht="14.4" x14ac:dyDescent="0.3">
      <c r="L11" s="28"/>
      <c r="M11" s="31" t="s">
        <v>603</v>
      </c>
      <c r="N11" s="34"/>
      <c r="O11">
        <v>3744.15</v>
      </c>
      <c r="P11" s="19" t="s">
        <v>3024</v>
      </c>
    </row>
    <row r="12" spans="3:19" ht="14.4" x14ac:dyDescent="0.3">
      <c r="L12" s="36" t="s">
        <v>37</v>
      </c>
      <c r="M12" s="31"/>
      <c r="N12" s="106"/>
      <c r="O12">
        <v>2588.87</v>
      </c>
      <c r="P12" s="19" t="s">
        <v>3000</v>
      </c>
    </row>
    <row r="13" spans="3:19" ht="14.4" x14ac:dyDescent="0.3">
      <c r="L13" s="28"/>
      <c r="M13" s="31" t="s">
        <v>603</v>
      </c>
      <c r="N13" s="34"/>
      <c r="O13">
        <v>688.18</v>
      </c>
      <c r="P13" s="19" t="s">
        <v>3025</v>
      </c>
    </row>
    <row r="14" spans="3:19" ht="14.4" x14ac:dyDescent="0.3">
      <c r="L14" s="36" t="s">
        <v>37</v>
      </c>
      <c r="M14" s="31"/>
      <c r="N14" s="106"/>
      <c r="O14">
        <v>5178.47</v>
      </c>
      <c r="P14" s="70" t="s">
        <v>2952</v>
      </c>
    </row>
    <row r="15" spans="3:19" ht="14.4" x14ac:dyDescent="0.3">
      <c r="K15" s="39"/>
      <c r="L15" s="28"/>
      <c r="M15" s="31" t="s">
        <v>603</v>
      </c>
      <c r="N15" s="34"/>
      <c r="O15">
        <v>1376.56</v>
      </c>
      <c r="P15" s="70" t="s">
        <v>3026</v>
      </c>
    </row>
    <row r="16" spans="3:19" ht="14.4" x14ac:dyDescent="0.3">
      <c r="K16" s="39"/>
      <c r="L16" s="36" t="s">
        <v>37</v>
      </c>
      <c r="M16" s="31"/>
      <c r="N16" s="34"/>
      <c r="O16">
        <v>2936.75</v>
      </c>
      <c r="P16" s="70" t="s">
        <v>2996</v>
      </c>
    </row>
    <row r="17" spans="1:21" ht="14.4" x14ac:dyDescent="0.3">
      <c r="K17" s="39"/>
      <c r="L17" s="28"/>
      <c r="M17" s="31" t="s">
        <v>603</v>
      </c>
      <c r="N17" s="34"/>
      <c r="O17">
        <v>780.65</v>
      </c>
      <c r="P17" s="70" t="s">
        <v>3027</v>
      </c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28699.86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1130.215793860878</v>
      </c>
      <c r="P26" s="60"/>
      <c r="Q26" s="61" t="s">
        <v>747</v>
      </c>
      <c r="R26" s="61" t="s">
        <v>3007</v>
      </c>
      <c r="S26" s="62">
        <v>42886</v>
      </c>
      <c r="T26" s="171">
        <f t="shared" ref="T26:T48" si="7">O26</f>
        <v>1130.215793860878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2180.1334981348728</v>
      </c>
      <c r="P27" s="69"/>
      <c r="Q27" s="61" t="s">
        <v>749</v>
      </c>
      <c r="R27" s="61" t="s">
        <v>3007</v>
      </c>
      <c r="S27" s="62">
        <v>42886</v>
      </c>
      <c r="T27" s="171">
        <f t="shared" si="7"/>
        <v>2180.1334981348728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7404.225122726778</v>
      </c>
      <c r="P28" s="60"/>
      <c r="Q28" s="61" t="s">
        <v>750</v>
      </c>
      <c r="R28" s="61" t="s">
        <v>3007</v>
      </c>
      <c r="S28" s="62">
        <v>42886</v>
      </c>
      <c r="T28" s="171">
        <f t="shared" si="7"/>
        <v>7404.225122726778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6715.4779758123696</v>
      </c>
      <c r="P29" s="60"/>
      <c r="Q29" s="61" t="s">
        <v>751</v>
      </c>
      <c r="R29" s="61" t="s">
        <v>3007</v>
      </c>
      <c r="S29" s="62">
        <v>42886</v>
      </c>
      <c r="T29" s="171">
        <f t="shared" si="7"/>
        <v>6715.4779758123696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2340.5947712436032</v>
      </c>
      <c r="P30" s="73"/>
      <c r="Q30" s="61" t="s">
        <v>752</v>
      </c>
      <c r="R30" s="61" t="s">
        <v>3007</v>
      </c>
      <c r="S30" s="62">
        <v>42886</v>
      </c>
      <c r="T30" s="171">
        <f t="shared" si="7"/>
        <v>2340.5947712436032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704.33342569187312</v>
      </c>
      <c r="P31" s="73"/>
      <c r="Q31" s="61" t="s">
        <v>753</v>
      </c>
      <c r="R31" s="61" t="s">
        <v>3007</v>
      </c>
      <c r="S31" s="62">
        <v>42886</v>
      </c>
      <c r="T31" s="171">
        <f t="shared" si="7"/>
        <v>704.33342569187312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175.86631422690868</v>
      </c>
      <c r="P32" s="60"/>
      <c r="Q32" s="61" t="s">
        <v>754</v>
      </c>
      <c r="R32" s="61" t="s">
        <v>3007</v>
      </c>
      <c r="S32" s="62">
        <v>42886</v>
      </c>
      <c r="T32" s="171">
        <f t="shared" si="7"/>
        <v>175.86631422690868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269.93948353255973</v>
      </c>
      <c r="P33" s="73"/>
      <c r="Q33" s="61" t="s">
        <v>755</v>
      </c>
      <c r="R33" s="61" t="s">
        <v>3007</v>
      </c>
      <c r="S33" s="62">
        <v>42886</v>
      </c>
      <c r="T33" s="171">
        <f t="shared" si="7"/>
        <v>269.93948353255973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3013.9364071550999</v>
      </c>
      <c r="P34" s="60"/>
      <c r="Q34" s="61" t="s">
        <v>756</v>
      </c>
      <c r="R34" s="61" t="s">
        <v>3007</v>
      </c>
      <c r="S34" s="62">
        <v>42886</v>
      </c>
      <c r="T34" s="171">
        <f t="shared" si="7"/>
        <v>3013.9364071550999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610.85243029342712</v>
      </c>
      <c r="P35" s="73"/>
      <c r="Q35" s="61" t="s">
        <v>757</v>
      </c>
      <c r="R35" s="61" t="s">
        <v>3007</v>
      </c>
      <c r="S35" s="62">
        <v>42886</v>
      </c>
      <c r="T35" s="171">
        <f t="shared" si="7"/>
        <v>610.85243029342712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107.53686073729453</v>
      </c>
      <c r="P36" s="73"/>
      <c r="Q36" s="61" t="s">
        <v>758</v>
      </c>
      <c r="R36" s="61" t="s">
        <v>3007</v>
      </c>
      <c r="S36" s="62">
        <v>42886</v>
      </c>
      <c r="T36" s="171">
        <f t="shared" si="7"/>
        <v>107.53686073729453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357.76027903291316</v>
      </c>
      <c r="P37" s="73"/>
      <c r="Q37" s="61" t="s">
        <v>759</v>
      </c>
      <c r="R37" s="61" t="s">
        <v>3007</v>
      </c>
      <c r="S37" s="62">
        <v>42886</v>
      </c>
      <c r="T37" s="171">
        <f t="shared" si="7"/>
        <v>357.76027903291316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348.66720109608355</v>
      </c>
      <c r="P38" s="60"/>
      <c r="Q38" s="61" t="s">
        <v>760</v>
      </c>
      <c r="R38" s="61" t="s">
        <v>3007</v>
      </c>
      <c r="S38" s="62">
        <v>42886</v>
      </c>
      <c r="T38" s="171">
        <f t="shared" si="7"/>
        <v>348.66720109608355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168.50827175905954</v>
      </c>
      <c r="P39" s="60"/>
      <c r="Q39" s="61" t="s">
        <v>761</v>
      </c>
      <c r="R39" s="61" t="s">
        <v>3007</v>
      </c>
      <c r="S39" s="62">
        <v>42886</v>
      </c>
      <c r="T39" s="171">
        <f t="shared" si="7"/>
        <v>168.50827175905954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111.49756707480249</v>
      </c>
      <c r="P40" s="60"/>
      <c r="Q40" s="61" t="s">
        <v>762</v>
      </c>
      <c r="R40" s="61" t="s">
        <v>3007</v>
      </c>
      <c r="S40" s="62">
        <v>42886</v>
      </c>
      <c r="T40" s="171">
        <f t="shared" si="7"/>
        <v>111.49756707480249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148.40633744521861</v>
      </c>
      <c r="P41" s="73"/>
      <c r="Q41" s="61" t="s">
        <v>763</v>
      </c>
      <c r="R41" s="61" t="s">
        <v>3007</v>
      </c>
      <c r="S41" s="62">
        <v>42886</v>
      </c>
      <c r="T41" s="171">
        <f t="shared" si="7"/>
        <v>148.40633744521861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338.54629500881214</v>
      </c>
      <c r="P42" s="73"/>
      <c r="Q42" s="61" t="s">
        <v>764</v>
      </c>
      <c r="R42" s="61" t="s">
        <v>3007</v>
      </c>
      <c r="S42" s="62">
        <v>42886</v>
      </c>
      <c r="T42" s="171">
        <f t="shared" si="7"/>
        <v>338.54629500881214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963.78891660625288</v>
      </c>
      <c r="P43" s="73"/>
      <c r="Q43" s="61" t="s">
        <v>765</v>
      </c>
      <c r="R43" s="61" t="s">
        <v>3007</v>
      </c>
      <c r="S43" s="62">
        <v>42886</v>
      </c>
      <c r="T43" s="171">
        <f t="shared" si="7"/>
        <v>963.78891660625288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1247.6084060484447</v>
      </c>
      <c r="P44" s="60"/>
      <c r="Q44" s="61" t="s">
        <v>766</v>
      </c>
      <c r="R44" s="61" t="s">
        <v>3007</v>
      </c>
      <c r="S44" s="62">
        <v>42886</v>
      </c>
      <c r="T44" s="171">
        <f t="shared" si="7"/>
        <v>1247.6084060484447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190.84041584091716</v>
      </c>
      <c r="P45" s="60"/>
      <c r="Q45" s="61" t="s">
        <v>593</v>
      </c>
      <c r="R45" s="61" t="s">
        <v>3007</v>
      </c>
      <c r="S45" s="62">
        <v>42886</v>
      </c>
      <c r="T45" s="171">
        <f t="shared" si="7"/>
        <v>190.84041584091716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90.484599752523636</v>
      </c>
      <c r="P46" s="60"/>
      <c r="Q46" s="61" t="s">
        <v>767</v>
      </c>
      <c r="R46" s="61" t="s">
        <v>3007</v>
      </c>
      <c r="S46" s="62">
        <v>42886</v>
      </c>
      <c r="T46" s="171">
        <f t="shared" si="7"/>
        <v>90.484599752523636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80.63962691930594</v>
      </c>
      <c r="P47" s="73"/>
      <c r="Q47" s="61" t="s">
        <v>830</v>
      </c>
      <c r="R47" s="61" t="s">
        <v>3007</v>
      </c>
      <c r="S47" s="62">
        <v>42886</v>
      </c>
      <c r="T47" s="171">
        <f t="shared" si="7"/>
        <v>80.63962691930594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28699.859999999993</v>
      </c>
      <c r="P48" s="60"/>
      <c r="Q48" s="19" t="s">
        <v>677</v>
      </c>
      <c r="R48" s="61" t="s">
        <v>3007</v>
      </c>
      <c r="S48" s="62">
        <v>42886</v>
      </c>
      <c r="T48" s="171">
        <f t="shared" si="7"/>
        <v>28699.859999999993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-28699.859999999993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28699.859999999993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7" orientation="landscape" r:id="rId1"/>
  <headerFooter>
    <oddFooter>&amp;L&amp;A&amp;RLU 009391X&amp;P</oddFooter>
  </headerFooter>
  <drawing r:id="rId2"/>
  <legacyDrawing r:id="rId3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pageSetUpPr fitToPage="1"/>
  </sheetPr>
  <dimension ref="A1:T63"/>
  <sheetViews>
    <sheetView view="pageBreakPreview" topLeftCell="A15" zoomScale="60" zoomScaleNormal="100" workbookViewId="0">
      <selection activeCell="C18" sqref="C18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>
        <v>1850.97</v>
      </c>
      <c r="O6" s="19" t="s">
        <v>3077</v>
      </c>
    </row>
    <row r="7" spans="3:16" ht="14.4" x14ac:dyDescent="0.3">
      <c r="L7" s="36"/>
      <c r="M7" s="31" t="s">
        <v>2947</v>
      </c>
      <c r="N7" s="33">
        <v>18724.919999999998</v>
      </c>
      <c r="O7" s="19" t="s">
        <v>2969</v>
      </c>
    </row>
    <row r="8" spans="3:16" ht="14.4" x14ac:dyDescent="0.3">
      <c r="L8" s="36"/>
      <c r="M8" s="31"/>
      <c r="N8" s="208"/>
    </row>
    <row r="9" spans="3:16" ht="14.4" x14ac:dyDescent="0.3">
      <c r="L9" s="36"/>
      <c r="M9" s="31"/>
      <c r="N9" s="33"/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20575.89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20575.89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20575.89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810.28952234415419</v>
      </c>
      <c r="O25" s="60"/>
      <c r="P25" s="61" t="s">
        <v>3078</v>
      </c>
      <c r="Q25" s="61" t="s">
        <v>3008</v>
      </c>
      <c r="R25" s="205">
        <v>42886</v>
      </c>
      <c r="S25" s="171">
        <f>N25</f>
        <v>810.28952234415419</v>
      </c>
      <c r="T25" s="61" t="str">
        <f>Q25</f>
        <v>LU Region Labor May</v>
      </c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1563.0106572972254</v>
      </c>
      <c r="O26" s="69"/>
      <c r="P26" s="61" t="s">
        <v>3079</v>
      </c>
      <c r="Q26" s="61" t="s">
        <v>3008</v>
      </c>
      <c r="R26" s="205">
        <v>42886</v>
      </c>
      <c r="S26" s="171">
        <f t="shared" ref="S26:S47" si="7">N26</f>
        <v>1563.0106572972254</v>
      </c>
      <c r="T26" s="61" t="str">
        <f>Q26</f>
        <v>LU Region Labor May</v>
      </c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5308.3367535751977</v>
      </c>
      <c r="O27" s="60"/>
      <c r="P27" s="61" t="s">
        <v>3080</v>
      </c>
      <c r="Q27" s="61" t="s">
        <v>3008</v>
      </c>
      <c r="R27" s="205">
        <v>42886</v>
      </c>
      <c r="S27" s="171">
        <f t="shared" si="7"/>
        <v>5308.3367535751977</v>
      </c>
      <c r="T27" s="61" t="str">
        <f t="shared" ref="T27:T47" si="8">Q27</f>
        <v>LU Region Labor May</v>
      </c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4814.5508768244154</v>
      </c>
      <c r="O28" s="60"/>
      <c r="P28" s="61" t="s">
        <v>3081</v>
      </c>
      <c r="Q28" s="61" t="s">
        <v>3008</v>
      </c>
      <c r="R28" s="205">
        <v>42886</v>
      </c>
      <c r="S28" s="171">
        <f t="shared" si="7"/>
        <v>4814.5508768244154</v>
      </c>
      <c r="T28" s="61" t="str">
        <f t="shared" si="8"/>
        <v>LU Region Labor May</v>
      </c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1678.0507134070876</v>
      </c>
      <c r="O29" s="73"/>
      <c r="P29" s="61" t="s">
        <v>3082</v>
      </c>
      <c r="Q29" s="61" t="s">
        <v>3008</v>
      </c>
      <c r="R29" s="205">
        <v>42886</v>
      </c>
      <c r="S29" s="171">
        <f t="shared" si="7"/>
        <v>1678.0507134070876</v>
      </c>
      <c r="T29" s="61" t="str">
        <f t="shared" si="8"/>
        <v>LU Region Labor May</v>
      </c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504.96020156053561</v>
      </c>
      <c r="O30" s="73"/>
      <c r="P30" s="61" t="s">
        <v>3083</v>
      </c>
      <c r="Q30" s="61" t="s">
        <v>3008</v>
      </c>
      <c r="R30" s="205">
        <v>42886</v>
      </c>
      <c r="S30" s="171">
        <f t="shared" si="7"/>
        <v>504.96020156053561</v>
      </c>
      <c r="T30" s="61" t="str">
        <f t="shared" si="8"/>
        <v>LU Region Labor May</v>
      </c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126.08444557702748</v>
      </c>
      <c r="O31" s="60"/>
      <c r="P31" s="61" t="s">
        <v>3084</v>
      </c>
      <c r="Q31" s="61" t="s">
        <v>3008</v>
      </c>
      <c r="R31" s="205">
        <v>42886</v>
      </c>
      <c r="S31" s="171">
        <f t="shared" si="7"/>
        <v>126.08444557702748</v>
      </c>
      <c r="T31" s="61" t="str">
        <f t="shared" si="8"/>
        <v>LU Region Labor May</v>
      </c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193.52864856562925</v>
      </c>
      <c r="O32" s="73"/>
      <c r="P32" s="61" t="s">
        <v>3085</v>
      </c>
      <c r="Q32" s="61" t="s">
        <v>3008</v>
      </c>
      <c r="R32" s="205">
        <v>42886</v>
      </c>
      <c r="S32" s="171">
        <f t="shared" si="7"/>
        <v>193.52864856562925</v>
      </c>
      <c r="T32" s="61" t="str">
        <f>Q32</f>
        <v>LU Region Labor May</v>
      </c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2160.7918638146161</v>
      </c>
      <c r="O33" s="60"/>
      <c r="P33" s="61" t="s">
        <v>3086</v>
      </c>
      <c r="Q33" s="61" t="s">
        <v>3008</v>
      </c>
      <c r="R33" s="205">
        <v>42886</v>
      </c>
      <c r="S33" s="171">
        <f t="shared" si="7"/>
        <v>2160.7918638146161</v>
      </c>
      <c r="T33" s="61" t="str">
        <f t="shared" si="8"/>
        <v>LU Region Labor May</v>
      </c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437.94054786156534</v>
      </c>
      <c r="O34" s="73"/>
      <c r="P34" s="61" t="s">
        <v>3087</v>
      </c>
      <c r="Q34" s="61" t="s">
        <v>3008</v>
      </c>
      <c r="R34" s="205">
        <v>42886</v>
      </c>
      <c r="S34" s="171">
        <f t="shared" si="7"/>
        <v>437.94054786156534</v>
      </c>
      <c r="T34" s="61" t="str">
        <f t="shared" si="8"/>
        <v>LU Region Labor May</v>
      </c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77.096773903283534</v>
      </c>
      <c r="O35" s="73"/>
      <c r="P35" s="61" t="s">
        <v>3088</v>
      </c>
      <c r="Q35" s="61" t="s">
        <v>3008</v>
      </c>
      <c r="R35" s="205">
        <v>42886</v>
      </c>
      <c r="S35" s="171">
        <f t="shared" si="7"/>
        <v>77.096773903283534</v>
      </c>
      <c r="T35" s="61" t="str">
        <f t="shared" si="8"/>
        <v>LU Region Labor May</v>
      </c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256.49031555382248</v>
      </c>
      <c r="O36" s="73"/>
      <c r="P36" s="61" t="s">
        <v>3089</v>
      </c>
      <c r="Q36" s="61" t="s">
        <v>3008</v>
      </c>
      <c r="R36" s="205">
        <v>42886</v>
      </c>
      <c r="S36" s="171">
        <f t="shared" si="7"/>
        <v>256.49031555382248</v>
      </c>
      <c r="T36" s="61" t="str">
        <f t="shared" si="8"/>
        <v>LU Region Labor May</v>
      </c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249.97118370476002</v>
      </c>
      <c r="O37" s="60"/>
      <c r="P37" s="61" t="s">
        <v>3090</v>
      </c>
      <c r="Q37" s="61" t="s">
        <v>3008</v>
      </c>
      <c r="R37" s="205">
        <v>42886</v>
      </c>
      <c r="S37" s="171">
        <f t="shared" si="7"/>
        <v>249.97118370476002</v>
      </c>
      <c r="T37" s="61" t="str">
        <f t="shared" si="8"/>
        <v>LU Region Labor May</v>
      </c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120.80921871411621</v>
      </c>
      <c r="O38" s="60"/>
      <c r="P38" s="61" t="s">
        <v>3091</v>
      </c>
      <c r="Q38" s="61" t="s">
        <v>3008</v>
      </c>
      <c r="R38" s="205">
        <v>42886</v>
      </c>
      <c r="S38" s="171">
        <f t="shared" si="7"/>
        <v>120.80921871411621</v>
      </c>
      <c r="T38" s="61" t="str">
        <f t="shared" si="8"/>
        <v>LU Region Labor May</v>
      </c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79.936336811355787</v>
      </c>
      <c r="O39" s="60"/>
      <c r="P39" s="61" t="s">
        <v>3092</v>
      </c>
      <c r="Q39" s="61" t="s">
        <v>3008</v>
      </c>
      <c r="R39" s="205">
        <v>42886</v>
      </c>
      <c r="S39" s="171">
        <f t="shared" si="7"/>
        <v>79.936336811355787</v>
      </c>
      <c r="T39" s="61" t="str">
        <f t="shared" si="8"/>
        <v>LU Region Labor May</v>
      </c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106.39746934569364</v>
      </c>
      <c r="O40" s="73"/>
      <c r="P40" s="61" t="s">
        <v>3093</v>
      </c>
      <c r="Q40" s="61" t="s">
        <v>3008</v>
      </c>
      <c r="R40" s="205">
        <v>42886</v>
      </c>
      <c r="S40" s="171">
        <f t="shared" si="7"/>
        <v>106.39746934569364</v>
      </c>
      <c r="T40" s="61" t="str">
        <f t="shared" si="8"/>
        <v>LU Region Labor May</v>
      </c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242.71516746105615</v>
      </c>
      <c r="O41" s="73"/>
      <c r="P41" s="61" t="s">
        <v>3094</v>
      </c>
      <c r="Q41" s="61" t="s">
        <v>3008</v>
      </c>
      <c r="R41" s="205">
        <v>42886</v>
      </c>
      <c r="S41" s="171">
        <f t="shared" si="7"/>
        <v>242.71516746105615</v>
      </c>
      <c r="T41" s="61" t="str">
        <f t="shared" si="8"/>
        <v>LU Region Labor May</v>
      </c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690.97252499870842</v>
      </c>
      <c r="O42" s="73"/>
      <c r="P42" s="61" t="s">
        <v>3095</v>
      </c>
      <c r="Q42" s="61" t="s">
        <v>3008</v>
      </c>
      <c r="R42" s="205">
        <v>42886</v>
      </c>
      <c r="S42" s="171">
        <f t="shared" si="7"/>
        <v>690.97252499870842</v>
      </c>
      <c r="T42" s="61" t="str">
        <f>Q42</f>
        <v>LU Region Labor May</v>
      </c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894.45221425916827</v>
      </c>
      <c r="O43" s="60"/>
      <c r="P43" s="61" t="s">
        <v>3096</v>
      </c>
      <c r="Q43" s="61" t="s">
        <v>3008</v>
      </c>
      <c r="R43" s="205">
        <v>42886</v>
      </c>
      <c r="S43" s="171">
        <f t="shared" si="7"/>
        <v>894.45221425916827</v>
      </c>
      <c r="T43" s="61" t="str">
        <f t="shared" si="8"/>
        <v>LU Region Labor May</v>
      </c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136.81988009338613</v>
      </c>
      <c r="O44" s="60"/>
      <c r="P44" s="61" t="s">
        <v>3097</v>
      </c>
      <c r="Q44" s="61" t="s">
        <v>3008</v>
      </c>
      <c r="R44" s="205">
        <v>42886</v>
      </c>
      <c r="S44" s="171">
        <f t="shared" si="7"/>
        <v>136.81988009338613</v>
      </c>
      <c r="T44" s="61" t="str">
        <f>Q44</f>
        <v>LU Region Labor May</v>
      </c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64.871437393839329</v>
      </c>
      <c r="O45" s="60"/>
      <c r="P45" s="61" t="s">
        <v>3098</v>
      </c>
      <c r="Q45" s="61" t="s">
        <v>3008</v>
      </c>
      <c r="R45" s="205">
        <v>42886</v>
      </c>
      <c r="S45" s="171">
        <f t="shared" si="7"/>
        <v>64.871437393839329</v>
      </c>
      <c r="T45" s="61" t="str">
        <f t="shared" si="8"/>
        <v>LU Region Labor May</v>
      </c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57.813246933353604</v>
      </c>
      <c r="O46" s="73"/>
      <c r="P46" s="61" t="s">
        <v>3099</v>
      </c>
      <c r="Q46" s="61" t="s">
        <v>3008</v>
      </c>
      <c r="R46" s="205">
        <v>42886</v>
      </c>
      <c r="S46" s="171">
        <f t="shared" si="7"/>
        <v>57.813246933353604</v>
      </c>
      <c r="T46" s="61" t="str">
        <f t="shared" si="8"/>
        <v>LU Region Labor May</v>
      </c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9">SUM(H25:H46)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20575.89</v>
      </c>
      <c r="O47" s="60"/>
      <c r="P47" s="19" t="s">
        <v>677</v>
      </c>
      <c r="Q47" s="61" t="s">
        <v>3008</v>
      </c>
      <c r="R47" s="205">
        <v>42886</v>
      </c>
      <c r="S47" s="171">
        <f t="shared" si="7"/>
        <v>20575.89</v>
      </c>
      <c r="T47" s="61" t="str">
        <f t="shared" si="8"/>
        <v>LU Region Labor May</v>
      </c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43" orientation="landscape" r:id="rId1"/>
  <headerFooter>
    <oddFooter>&amp;L&amp;A&amp;RLU 009391X&amp;P</oddFooter>
  </headerFooter>
  <drawing r:id="rId2"/>
  <legacyDrawing r:id="rId3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pageSetUpPr fitToPage="1"/>
  </sheetPr>
  <dimension ref="A1:V64"/>
  <sheetViews>
    <sheetView topLeftCell="A2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12.5546875" style="19"/>
    <col min="18" max="18" width="21.21875" style="19" customWidth="1"/>
    <col min="19" max="19" width="17.5546875" style="19" customWidth="1"/>
    <col min="20" max="16384" width="12.5546875" style="19"/>
  </cols>
  <sheetData>
    <row r="1" spans="3:20" s="18" customFormat="1" x14ac:dyDescent="0.25">
      <c r="F1" s="19"/>
      <c r="G1" s="20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v>182.62</v>
      </c>
      <c r="P6" s="19" t="s">
        <v>2990</v>
      </c>
    </row>
    <row r="7" spans="3:20" ht="14.4" x14ac:dyDescent="0.3">
      <c r="L7" s="28"/>
      <c r="M7" s="31" t="s">
        <v>603</v>
      </c>
      <c r="N7" s="33">
        <v>17.38</v>
      </c>
      <c r="O7">
        <v>48.54</v>
      </c>
      <c r="P7" s="19" t="s">
        <v>3100</v>
      </c>
    </row>
    <row r="8" spans="3:20" ht="14.4" x14ac:dyDescent="0.3">
      <c r="L8" s="28"/>
      <c r="M8" s="31" t="s">
        <v>774</v>
      </c>
      <c r="N8" s="105">
        <v>1384.17</v>
      </c>
      <c r="O8">
        <v>3758.24</v>
      </c>
      <c r="P8" s="19" t="s">
        <v>2957</v>
      </c>
    </row>
    <row r="9" spans="3:20" ht="14.4" x14ac:dyDescent="0.3">
      <c r="L9" s="28"/>
      <c r="M9" s="31" t="s">
        <v>603</v>
      </c>
      <c r="N9" s="33">
        <v>367.95</v>
      </c>
      <c r="O9">
        <v>999.03</v>
      </c>
      <c r="P9" s="19" t="s">
        <v>3101</v>
      </c>
      <c r="S9" s="35"/>
      <c r="T9" s="35"/>
    </row>
    <row r="10" spans="3:20" ht="14.4" x14ac:dyDescent="0.3">
      <c r="L10" s="36"/>
      <c r="M10" s="31" t="s">
        <v>774</v>
      </c>
      <c r="N10" s="106">
        <v>39.92</v>
      </c>
      <c r="O10">
        <v>2099.84</v>
      </c>
      <c r="P10" s="19" t="s">
        <v>2959</v>
      </c>
    </row>
    <row r="11" spans="3:20" ht="14.4" x14ac:dyDescent="0.3">
      <c r="L11" s="28"/>
      <c r="M11" s="31" t="s">
        <v>603</v>
      </c>
      <c r="N11" s="34">
        <v>10.61</v>
      </c>
      <c r="O11">
        <v>558.19000000000005</v>
      </c>
      <c r="P11" s="19" t="s">
        <v>3102</v>
      </c>
    </row>
    <row r="12" spans="3:20" ht="14.4" x14ac:dyDescent="0.3">
      <c r="L12" s="28"/>
      <c r="M12" s="31" t="s">
        <v>774</v>
      </c>
      <c r="N12" s="106">
        <v>199.57</v>
      </c>
      <c r="O12">
        <v>914.38</v>
      </c>
      <c r="P12" s="19" t="s">
        <v>2992</v>
      </c>
    </row>
    <row r="13" spans="3:20" ht="14.4" x14ac:dyDescent="0.3">
      <c r="L13" s="28"/>
      <c r="M13" s="31" t="s">
        <v>603</v>
      </c>
      <c r="N13" s="34">
        <v>53.05</v>
      </c>
      <c r="O13">
        <v>243.06</v>
      </c>
      <c r="P13" s="19" t="s">
        <v>3103</v>
      </c>
    </row>
    <row r="14" spans="3:20" ht="14.4" x14ac:dyDescent="0.3">
      <c r="L14" s="28"/>
      <c r="M14" s="31" t="s">
        <v>774</v>
      </c>
      <c r="N14" s="106"/>
      <c r="O14">
        <v>276.41000000000003</v>
      </c>
      <c r="P14" s="70" t="s">
        <v>2965</v>
      </c>
    </row>
    <row r="15" spans="3:20" ht="14.4" x14ac:dyDescent="0.3">
      <c r="K15" s="39"/>
      <c r="L15" s="28"/>
      <c r="M15" s="31" t="s">
        <v>603</v>
      </c>
      <c r="N15" s="34"/>
      <c r="O15">
        <v>73.47</v>
      </c>
      <c r="P15" s="70" t="s">
        <v>3104</v>
      </c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</f>
        <v>7231.49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284.7799331128096</v>
      </c>
      <c r="P26" s="60"/>
      <c r="R26" s="61" t="s">
        <v>788</v>
      </c>
      <c r="S26" s="61" t="s">
        <v>3105</v>
      </c>
      <c r="T26" s="205">
        <v>42886</v>
      </c>
      <c r="U26" s="171">
        <f>O26</f>
        <v>284.7799331128096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549.32719499075438</v>
      </c>
      <c r="P27" s="69"/>
      <c r="R27" s="61" t="s">
        <v>790</v>
      </c>
      <c r="S27" s="61" t="s">
        <v>3105</v>
      </c>
      <c r="T27" s="205">
        <v>42886</v>
      </c>
      <c r="U27" s="171">
        <f t="shared" ref="U27:U48" si="8">O27</f>
        <v>549.32719499075438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1865.6390634918591</v>
      </c>
      <c r="P28" s="60"/>
      <c r="R28" s="61" t="s">
        <v>791</v>
      </c>
      <c r="S28" s="61" t="s">
        <v>3105</v>
      </c>
      <c r="T28" s="205">
        <v>42886</v>
      </c>
      <c r="U28" s="171">
        <f t="shared" si="8"/>
        <v>1865.6390634918591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1692.095774240968</v>
      </c>
      <c r="P29" s="60"/>
      <c r="R29" s="61" t="s">
        <v>792</v>
      </c>
      <c r="S29" s="61" t="s">
        <v>3105</v>
      </c>
      <c r="T29" s="205">
        <v>42886</v>
      </c>
      <c r="U29" s="171">
        <f t="shared" si="8"/>
        <v>1692.095774240968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589.75854524378872</v>
      </c>
      <c r="P30" s="73"/>
      <c r="Q30" s="19"/>
      <c r="R30" s="61" t="s">
        <v>793</v>
      </c>
      <c r="S30" s="61" t="s">
        <v>3105</v>
      </c>
      <c r="T30" s="205">
        <v>42886</v>
      </c>
      <c r="U30" s="171">
        <f t="shared" si="8"/>
        <v>589.75854524378872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177.47055646112989</v>
      </c>
      <c r="P31" s="73"/>
      <c r="R31" s="61" t="s">
        <v>794</v>
      </c>
      <c r="S31" s="61" t="s">
        <v>3105</v>
      </c>
      <c r="T31" s="205">
        <v>42886</v>
      </c>
      <c r="U31" s="171">
        <f t="shared" si="8"/>
        <v>177.47055646112989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44.312951096930362</v>
      </c>
      <c r="P32" s="60"/>
      <c r="Q32" s="56"/>
      <c r="R32" s="61" t="s">
        <v>795</v>
      </c>
      <c r="S32" s="61" t="s">
        <v>3105</v>
      </c>
      <c r="T32" s="205">
        <v>42886</v>
      </c>
      <c r="U32" s="171">
        <f t="shared" si="8"/>
        <v>44.312951096930362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68.016522581325148</v>
      </c>
      <c r="P33" s="73"/>
      <c r="R33" s="61" t="s">
        <v>796</v>
      </c>
      <c r="S33" s="61" t="s">
        <v>3105</v>
      </c>
      <c r="T33" s="205">
        <v>42886</v>
      </c>
      <c r="U33" s="171">
        <f t="shared" si="8"/>
        <v>68.016522581325148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759.42011525415217</v>
      </c>
      <c r="P34" s="60"/>
      <c r="R34" s="61" t="s">
        <v>797</v>
      </c>
      <c r="S34" s="61" t="s">
        <v>3105</v>
      </c>
      <c r="T34" s="205">
        <v>42886</v>
      </c>
      <c r="U34" s="171">
        <f t="shared" si="8"/>
        <v>759.42011525415217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153.91619475295752</v>
      </c>
      <c r="P35" s="73"/>
      <c r="R35" s="61" t="s">
        <v>798</v>
      </c>
      <c r="S35" s="61" t="s">
        <v>3105</v>
      </c>
      <c r="T35" s="205">
        <v>42886</v>
      </c>
      <c r="U35" s="171">
        <f t="shared" si="8"/>
        <v>153.91619475295752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27.09601137612302</v>
      </c>
      <c r="P36" s="73"/>
      <c r="Q36" s="19"/>
      <c r="R36" s="61" t="s">
        <v>799</v>
      </c>
      <c r="S36" s="61" t="s">
        <v>3105</v>
      </c>
      <c r="T36" s="205">
        <v>42886</v>
      </c>
      <c r="U36" s="171">
        <f t="shared" si="8"/>
        <v>27.09601137612302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90.144686427868336</v>
      </c>
      <c r="P37" s="73"/>
      <c r="R37" s="61" t="s">
        <v>800</v>
      </c>
      <c r="S37" s="61" t="s">
        <v>3105</v>
      </c>
      <c r="T37" s="205">
        <v>42886</v>
      </c>
      <c r="U37" s="171">
        <f t="shared" si="8"/>
        <v>90.144686427868336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87.853507928412085</v>
      </c>
      <c r="P38" s="60"/>
      <c r="Q38" s="56"/>
      <c r="R38" s="61" t="s">
        <v>801</v>
      </c>
      <c r="S38" s="61" t="s">
        <v>3105</v>
      </c>
      <c r="T38" s="205">
        <v>42886</v>
      </c>
      <c r="U38" s="171">
        <f t="shared" si="8"/>
        <v>87.853507928412085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42.458948654903594</v>
      </c>
      <c r="P39" s="60"/>
      <c r="Q39" s="56"/>
      <c r="R39" s="61" t="s">
        <v>802</v>
      </c>
      <c r="S39" s="61" t="s">
        <v>3105</v>
      </c>
      <c r="T39" s="205">
        <v>42886</v>
      </c>
      <c r="U39" s="171">
        <f t="shared" si="8"/>
        <v>42.458948654903594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28.093988657985211</v>
      </c>
      <c r="P40" s="60"/>
      <c r="R40" s="61" t="s">
        <v>803</v>
      </c>
      <c r="S40" s="61" t="s">
        <v>3105</v>
      </c>
      <c r="T40" s="205">
        <v>42886</v>
      </c>
      <c r="U40" s="171">
        <f t="shared" si="8"/>
        <v>28.093988657985211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37.393873878538912</v>
      </c>
      <c r="P41" s="73"/>
      <c r="Q41" s="19"/>
      <c r="R41" s="61" t="s">
        <v>804</v>
      </c>
      <c r="S41" s="61" t="s">
        <v>3105</v>
      </c>
      <c r="T41" s="205">
        <v>42886</v>
      </c>
      <c r="U41" s="171">
        <f t="shared" si="8"/>
        <v>37.393873878538912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85.303348061393848</v>
      </c>
      <c r="P42" s="73"/>
      <c r="Q42" s="19"/>
      <c r="R42" s="61" t="s">
        <v>805</v>
      </c>
      <c r="S42" s="61" t="s">
        <v>3105</v>
      </c>
      <c r="T42" s="205">
        <v>42886</v>
      </c>
      <c r="U42" s="171">
        <f t="shared" si="8"/>
        <v>85.303348061393848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242.8454324358708</v>
      </c>
      <c r="P43" s="73"/>
      <c r="R43" s="61" t="s">
        <v>806</v>
      </c>
      <c r="S43" s="61" t="s">
        <v>3105</v>
      </c>
      <c r="T43" s="205">
        <v>42886</v>
      </c>
      <c r="U43" s="171">
        <f t="shared" si="8"/>
        <v>242.8454324358708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314.35929346886246</v>
      </c>
      <c r="P44" s="60"/>
      <c r="Q44" s="56"/>
      <c r="R44" s="61" t="s">
        <v>807</v>
      </c>
      <c r="S44" s="61" t="s">
        <v>3105</v>
      </c>
      <c r="T44" s="205">
        <v>42886</v>
      </c>
      <c r="U44" s="171">
        <f t="shared" si="8"/>
        <v>314.35929346886246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48.085968320034794</v>
      </c>
      <c r="P45" s="60"/>
      <c r="Q45" s="56"/>
      <c r="R45" s="61" t="s">
        <v>595</v>
      </c>
      <c r="S45" s="61" t="s">
        <v>3105</v>
      </c>
      <c r="T45" s="205">
        <v>42886</v>
      </c>
      <c r="U45" s="171">
        <f t="shared" si="8"/>
        <v>48.085968320034794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22.799361330138098</v>
      </c>
      <c r="P46" s="60"/>
      <c r="R46" s="61" t="s">
        <v>808</v>
      </c>
      <c r="S46" s="61" t="s">
        <v>3105</v>
      </c>
      <c r="T46" s="205">
        <v>42886</v>
      </c>
      <c r="U46" s="171">
        <f t="shared" si="8"/>
        <v>22.799361330138098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20.31872823319318</v>
      </c>
      <c r="P47" s="73"/>
      <c r="Q47" s="19"/>
      <c r="R47" s="61" t="s">
        <v>946</v>
      </c>
      <c r="S47" s="61" t="s">
        <v>3105</v>
      </c>
      <c r="T47" s="205">
        <v>42886</v>
      </c>
      <c r="U47" s="171">
        <f t="shared" si="8"/>
        <v>20.31872823319318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7231.4899999999989</v>
      </c>
      <c r="P48" s="60"/>
      <c r="R48" s="19" t="s">
        <v>677</v>
      </c>
      <c r="S48" s="61" t="s">
        <v>3105</v>
      </c>
      <c r="T48" s="205">
        <v>42886</v>
      </c>
      <c r="U48" s="171">
        <f t="shared" si="8"/>
        <v>7231.4899999999989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-7231.4899999999989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7231.4899999999989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P49"/>
  <sheetViews>
    <sheetView zoomScale="102" zoomScaleNormal="102" workbookViewId="0">
      <selection activeCell="Q27" sqref="Q27"/>
    </sheetView>
  </sheetViews>
  <sheetFormatPr defaultRowHeight="14.4" x14ac:dyDescent="0.3"/>
  <cols>
    <col min="1" max="1" width="9.44140625" customWidth="1"/>
    <col min="2" max="2" width="24.21875" bestFit="1" customWidth="1"/>
    <col min="3" max="3" width="20.21875" bestFit="1" customWidth="1"/>
    <col min="4" max="4" width="31.77734375" bestFit="1" customWidth="1"/>
    <col min="5" max="5" width="11.21875" bestFit="1" customWidth="1"/>
    <col min="6" max="6" width="20" bestFit="1" customWidth="1"/>
    <col min="7" max="7" width="28.77734375" bestFit="1" customWidth="1"/>
    <col min="8" max="8" width="13.5546875" bestFit="1" customWidth="1"/>
    <col min="9" max="9" width="14.21875" bestFit="1" customWidth="1"/>
    <col min="10" max="10" width="25.21875" bestFit="1" customWidth="1"/>
    <col min="11" max="11" width="25" bestFit="1" customWidth="1"/>
    <col min="12" max="12" width="9.21875" bestFit="1" customWidth="1"/>
    <col min="13" max="13" width="11.77734375" bestFit="1" customWidth="1"/>
    <col min="14" max="14" width="5.44140625" bestFit="1" customWidth="1"/>
    <col min="15" max="15" width="8.21875" bestFit="1" customWidth="1"/>
    <col min="16" max="16" width="15" bestFit="1" customWidth="1"/>
  </cols>
  <sheetData>
    <row r="1" spans="1:16" x14ac:dyDescent="0.3">
      <c r="A1" t="s">
        <v>0</v>
      </c>
      <c r="B1" t="s">
        <v>3</v>
      </c>
      <c r="C1" t="s">
        <v>8</v>
      </c>
      <c r="D1" t="s">
        <v>1</v>
      </c>
      <c r="E1" t="s">
        <v>2</v>
      </c>
      <c r="F1" t="s">
        <v>4</v>
      </c>
      <c r="G1" s="5" t="s">
        <v>6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1001</v>
      </c>
      <c r="N1" t="s">
        <v>1002</v>
      </c>
      <c r="O1" t="s">
        <v>1003</v>
      </c>
      <c r="P1" t="s">
        <v>1004</v>
      </c>
    </row>
    <row r="2" spans="1:16" x14ac:dyDescent="0.3">
      <c r="A2">
        <v>2017</v>
      </c>
      <c r="B2" s="1">
        <v>42853</v>
      </c>
      <c r="C2">
        <v>4</v>
      </c>
      <c r="D2" t="s">
        <v>3181</v>
      </c>
      <c r="E2" t="s">
        <v>15</v>
      </c>
      <c r="F2" t="s">
        <v>122</v>
      </c>
      <c r="G2" s="5" t="s">
        <v>3182</v>
      </c>
      <c r="H2" s="2">
        <v>16678.77</v>
      </c>
      <c r="I2">
        <v>0</v>
      </c>
      <c r="J2" t="s">
        <v>2947</v>
      </c>
      <c r="K2" t="s">
        <v>2948</v>
      </c>
      <c r="L2">
        <v>8020</v>
      </c>
      <c r="M2">
        <v>100</v>
      </c>
      <c r="N2">
        <v>69</v>
      </c>
      <c r="O2">
        <v>5010</v>
      </c>
      <c r="P2">
        <v>6373</v>
      </c>
    </row>
    <row r="3" spans="1:16" x14ac:dyDescent="0.3">
      <c r="A3">
        <v>2017</v>
      </c>
      <c r="B3" s="1">
        <v>42852</v>
      </c>
      <c r="C3">
        <v>4</v>
      </c>
      <c r="D3" t="s">
        <v>2832</v>
      </c>
      <c r="E3" t="s">
        <v>15</v>
      </c>
      <c r="F3" t="s">
        <v>57</v>
      </c>
      <c r="G3" s="5" t="s">
        <v>2833</v>
      </c>
      <c r="H3" s="2">
        <v>16137.8</v>
      </c>
      <c r="I3">
        <v>0</v>
      </c>
      <c r="J3" t="s">
        <v>60</v>
      </c>
      <c r="K3" t="s">
        <v>61</v>
      </c>
      <c r="L3">
        <v>8020</v>
      </c>
      <c r="M3">
        <v>100</v>
      </c>
      <c r="N3">
        <v>69</v>
      </c>
      <c r="O3">
        <v>5200</v>
      </c>
      <c r="P3">
        <v>6366</v>
      </c>
    </row>
    <row r="4" spans="1:16" x14ac:dyDescent="0.3">
      <c r="A4">
        <v>2017</v>
      </c>
      <c r="B4" s="1">
        <v>42852</v>
      </c>
      <c r="C4">
        <v>4</v>
      </c>
      <c r="D4" t="s">
        <v>2840</v>
      </c>
      <c r="E4" t="s">
        <v>15</v>
      </c>
      <c r="F4" t="s">
        <v>16</v>
      </c>
      <c r="G4" s="5" t="s">
        <v>2841</v>
      </c>
      <c r="H4" s="2">
        <v>12545.48</v>
      </c>
      <c r="I4">
        <v>0</v>
      </c>
      <c r="J4" t="s">
        <v>37</v>
      </c>
      <c r="K4" t="s">
        <v>38</v>
      </c>
      <c r="L4">
        <v>8020</v>
      </c>
      <c r="M4">
        <v>100</v>
      </c>
      <c r="N4">
        <v>69</v>
      </c>
      <c r="O4">
        <v>5010</v>
      </c>
      <c r="P4">
        <v>6369</v>
      </c>
    </row>
    <row r="5" spans="1:16" x14ac:dyDescent="0.3">
      <c r="A5">
        <v>2017</v>
      </c>
      <c r="B5" s="1">
        <v>42852</v>
      </c>
      <c r="C5">
        <v>4</v>
      </c>
      <c r="D5" t="s">
        <v>3179</v>
      </c>
      <c r="E5" t="s">
        <v>15</v>
      </c>
      <c r="F5" t="s">
        <v>122</v>
      </c>
      <c r="G5" s="5" t="s">
        <v>3134</v>
      </c>
      <c r="H5" s="2">
        <v>10258.629999999999</v>
      </c>
      <c r="I5">
        <v>0</v>
      </c>
      <c r="J5" t="s">
        <v>2976</v>
      </c>
      <c r="K5" t="s">
        <v>2977</v>
      </c>
      <c r="L5">
        <v>8020</v>
      </c>
      <c r="M5">
        <v>100</v>
      </c>
      <c r="N5">
        <v>69</v>
      </c>
      <c r="O5">
        <v>5010</v>
      </c>
      <c r="P5">
        <v>6371</v>
      </c>
    </row>
    <row r="6" spans="1:16" x14ac:dyDescent="0.3">
      <c r="A6">
        <v>2017</v>
      </c>
      <c r="B6" s="1">
        <v>42852</v>
      </c>
      <c r="C6">
        <v>4</v>
      </c>
      <c r="D6" t="s">
        <v>3183</v>
      </c>
      <c r="E6" t="s">
        <v>15</v>
      </c>
      <c r="F6" t="s">
        <v>122</v>
      </c>
      <c r="G6" s="5" t="s">
        <v>3184</v>
      </c>
      <c r="H6" s="2">
        <v>5623.5</v>
      </c>
      <c r="I6">
        <v>0</v>
      </c>
      <c r="J6" t="s">
        <v>2985</v>
      </c>
      <c r="K6" t="s">
        <v>2986</v>
      </c>
      <c r="L6">
        <v>8020</v>
      </c>
      <c r="M6">
        <v>100</v>
      </c>
      <c r="N6">
        <v>69</v>
      </c>
      <c r="O6">
        <v>5010</v>
      </c>
      <c r="P6">
        <v>6372</v>
      </c>
    </row>
    <row r="7" spans="1:16" x14ac:dyDescent="0.3">
      <c r="A7">
        <v>2017</v>
      </c>
      <c r="B7" s="1">
        <v>42852</v>
      </c>
      <c r="C7">
        <v>4</v>
      </c>
      <c r="D7" t="s">
        <v>2830</v>
      </c>
      <c r="E7" t="s">
        <v>15</v>
      </c>
      <c r="F7" t="s">
        <v>57</v>
      </c>
      <c r="G7" s="5" t="s">
        <v>2831</v>
      </c>
      <c r="H7" s="2">
        <v>5040.57</v>
      </c>
      <c r="I7">
        <v>0</v>
      </c>
      <c r="J7" t="s">
        <v>60</v>
      </c>
      <c r="K7" t="s">
        <v>61</v>
      </c>
      <c r="L7">
        <v>8020</v>
      </c>
      <c r="M7">
        <v>100</v>
      </c>
      <c r="N7">
        <v>69</v>
      </c>
      <c r="O7">
        <v>5200</v>
      </c>
      <c r="P7">
        <v>6366</v>
      </c>
    </row>
    <row r="8" spans="1:16" x14ac:dyDescent="0.3">
      <c r="A8">
        <v>2017</v>
      </c>
      <c r="B8" s="1">
        <v>42852</v>
      </c>
      <c r="C8">
        <v>4</v>
      </c>
      <c r="D8" t="s">
        <v>2816</v>
      </c>
      <c r="E8" t="s">
        <v>15</v>
      </c>
      <c r="F8" t="s">
        <v>16</v>
      </c>
      <c r="G8" s="5" t="s">
        <v>2817</v>
      </c>
      <c r="H8" s="2">
        <v>3713.74</v>
      </c>
      <c r="I8">
        <v>0</v>
      </c>
      <c r="J8" t="s">
        <v>37</v>
      </c>
      <c r="K8" t="s">
        <v>38</v>
      </c>
      <c r="L8">
        <v>8020</v>
      </c>
      <c r="M8">
        <v>100</v>
      </c>
      <c r="N8">
        <v>69</v>
      </c>
      <c r="O8">
        <v>5010</v>
      </c>
      <c r="P8">
        <v>6369</v>
      </c>
    </row>
    <row r="9" spans="1:16" x14ac:dyDescent="0.3">
      <c r="A9">
        <v>2017</v>
      </c>
      <c r="B9" s="1">
        <v>42852</v>
      </c>
      <c r="C9">
        <v>4</v>
      </c>
      <c r="D9" t="s">
        <v>2861</v>
      </c>
      <c r="E9" t="s">
        <v>15</v>
      </c>
      <c r="F9" t="s">
        <v>16</v>
      </c>
      <c r="G9" s="5" t="s">
        <v>2862</v>
      </c>
      <c r="H9" s="2">
        <v>3247.71</v>
      </c>
      <c r="I9">
        <v>0</v>
      </c>
      <c r="J9" t="s">
        <v>19</v>
      </c>
      <c r="K9" t="s">
        <v>20</v>
      </c>
      <c r="L9">
        <v>8020</v>
      </c>
      <c r="M9">
        <v>100</v>
      </c>
      <c r="N9">
        <v>69</v>
      </c>
      <c r="O9">
        <v>5010</v>
      </c>
      <c r="P9">
        <v>6368</v>
      </c>
    </row>
    <row r="10" spans="1:16" x14ac:dyDescent="0.3">
      <c r="A10">
        <v>2017</v>
      </c>
      <c r="B10" s="1">
        <v>42852</v>
      </c>
      <c r="C10">
        <v>4</v>
      </c>
      <c r="D10" t="s">
        <v>3185</v>
      </c>
      <c r="E10" t="s">
        <v>15</v>
      </c>
      <c r="F10" t="s">
        <v>122</v>
      </c>
      <c r="G10" s="5" t="s">
        <v>3131</v>
      </c>
      <c r="H10" s="2">
        <v>2845.99</v>
      </c>
      <c r="I10">
        <v>0</v>
      </c>
      <c r="J10" t="s">
        <v>2978</v>
      </c>
      <c r="K10" t="s">
        <v>2979</v>
      </c>
      <c r="L10">
        <v>8020</v>
      </c>
      <c r="M10">
        <v>100</v>
      </c>
      <c r="N10">
        <v>69</v>
      </c>
      <c r="O10">
        <v>5010</v>
      </c>
      <c r="P10">
        <v>6343</v>
      </c>
    </row>
    <row r="11" spans="1:16" x14ac:dyDescent="0.3">
      <c r="A11">
        <v>2017</v>
      </c>
      <c r="B11" s="1">
        <v>42852</v>
      </c>
      <c r="C11">
        <v>4</v>
      </c>
      <c r="D11" t="s">
        <v>2818</v>
      </c>
      <c r="E11" t="s">
        <v>15</v>
      </c>
      <c r="F11" t="s">
        <v>16</v>
      </c>
      <c r="G11" s="5" t="s">
        <v>2819</v>
      </c>
      <c r="H11" s="2">
        <v>2451.6</v>
      </c>
      <c r="I11">
        <v>0</v>
      </c>
      <c r="J11" t="s">
        <v>37</v>
      </c>
      <c r="K11" t="s">
        <v>38</v>
      </c>
      <c r="L11">
        <v>8020</v>
      </c>
      <c r="M11">
        <v>100</v>
      </c>
      <c r="N11">
        <v>69</v>
      </c>
      <c r="O11">
        <v>5010</v>
      </c>
      <c r="P11">
        <v>6369</v>
      </c>
    </row>
    <row r="12" spans="1:16" x14ac:dyDescent="0.3">
      <c r="A12">
        <v>2017</v>
      </c>
      <c r="B12" s="1">
        <v>42852</v>
      </c>
      <c r="C12">
        <v>4</v>
      </c>
      <c r="D12" t="s">
        <v>2863</v>
      </c>
      <c r="E12" t="s">
        <v>15</v>
      </c>
      <c r="F12" t="s">
        <v>16</v>
      </c>
      <c r="G12" s="5" t="s">
        <v>2864</v>
      </c>
      <c r="H12" s="2">
        <v>2383.71</v>
      </c>
      <c r="I12">
        <v>0</v>
      </c>
      <c r="J12" t="s">
        <v>47</v>
      </c>
      <c r="K12" t="s">
        <v>48</v>
      </c>
      <c r="L12">
        <v>8020</v>
      </c>
      <c r="M12">
        <v>100</v>
      </c>
      <c r="N12">
        <v>69</v>
      </c>
      <c r="O12">
        <v>5200</v>
      </c>
      <c r="P12">
        <v>6364</v>
      </c>
    </row>
    <row r="13" spans="1:16" x14ac:dyDescent="0.3">
      <c r="A13">
        <v>2017</v>
      </c>
      <c r="B13" s="1">
        <v>42852</v>
      </c>
      <c r="C13">
        <v>4</v>
      </c>
      <c r="D13" t="s">
        <v>2853</v>
      </c>
      <c r="E13" t="s">
        <v>15</v>
      </c>
      <c r="F13" t="s">
        <v>16</v>
      </c>
      <c r="G13" s="5" t="s">
        <v>2854</v>
      </c>
      <c r="H13" s="2">
        <v>2171.2199999999998</v>
      </c>
      <c r="I13">
        <v>0</v>
      </c>
      <c r="J13" t="s">
        <v>19</v>
      </c>
      <c r="K13" t="s">
        <v>20</v>
      </c>
      <c r="L13">
        <v>8020</v>
      </c>
      <c r="M13">
        <v>100</v>
      </c>
      <c r="N13">
        <v>69</v>
      </c>
      <c r="O13">
        <v>5010</v>
      </c>
      <c r="P13">
        <v>6368</v>
      </c>
    </row>
    <row r="14" spans="1:16" x14ac:dyDescent="0.3">
      <c r="A14">
        <v>2017</v>
      </c>
      <c r="B14" s="1">
        <v>42852</v>
      </c>
      <c r="C14">
        <v>4</v>
      </c>
      <c r="D14" t="s">
        <v>2828</v>
      </c>
      <c r="E14" t="s">
        <v>15</v>
      </c>
      <c r="F14" t="s">
        <v>16</v>
      </c>
      <c r="G14" s="5" t="s">
        <v>2829</v>
      </c>
      <c r="H14" s="2">
        <v>1807.74</v>
      </c>
      <c r="I14">
        <v>0</v>
      </c>
      <c r="J14" t="s">
        <v>37</v>
      </c>
      <c r="K14" t="s">
        <v>38</v>
      </c>
      <c r="L14">
        <v>8020</v>
      </c>
      <c r="M14">
        <v>100</v>
      </c>
      <c r="N14">
        <v>69</v>
      </c>
      <c r="O14">
        <v>5010</v>
      </c>
      <c r="P14">
        <v>6369</v>
      </c>
    </row>
    <row r="15" spans="1:16" x14ac:dyDescent="0.3">
      <c r="A15">
        <v>2017</v>
      </c>
      <c r="B15" s="1">
        <v>42852</v>
      </c>
      <c r="C15">
        <v>4</v>
      </c>
      <c r="D15" t="s">
        <v>2838</v>
      </c>
      <c r="E15" t="s">
        <v>15</v>
      </c>
      <c r="F15" t="s">
        <v>16</v>
      </c>
      <c r="G15" s="5" t="s">
        <v>2839</v>
      </c>
      <c r="H15" s="2">
        <v>1806.82</v>
      </c>
      <c r="I15">
        <v>0</v>
      </c>
      <c r="J15" t="s">
        <v>19</v>
      </c>
      <c r="K15" t="s">
        <v>20</v>
      </c>
      <c r="L15">
        <v>8020</v>
      </c>
      <c r="M15">
        <v>100</v>
      </c>
      <c r="N15">
        <v>69</v>
      </c>
      <c r="O15">
        <v>5010</v>
      </c>
      <c r="P15">
        <v>6368</v>
      </c>
    </row>
    <row r="16" spans="1:16" x14ac:dyDescent="0.3">
      <c r="A16">
        <v>2017</v>
      </c>
      <c r="B16" s="1">
        <v>42852</v>
      </c>
      <c r="C16">
        <v>4</v>
      </c>
      <c r="D16" t="s">
        <v>2872</v>
      </c>
      <c r="E16" t="s">
        <v>15</v>
      </c>
      <c r="F16" t="s">
        <v>16</v>
      </c>
      <c r="G16" s="5" t="s">
        <v>2873</v>
      </c>
      <c r="H16" s="2">
        <v>1681.33</v>
      </c>
      <c r="I16">
        <v>0</v>
      </c>
      <c r="J16" t="s">
        <v>19</v>
      </c>
      <c r="K16" t="s">
        <v>20</v>
      </c>
      <c r="L16">
        <v>8020</v>
      </c>
      <c r="M16">
        <v>100</v>
      </c>
      <c r="N16">
        <v>69</v>
      </c>
      <c r="O16">
        <v>5010</v>
      </c>
      <c r="P16">
        <v>6368</v>
      </c>
    </row>
    <row r="17" spans="1:16" x14ac:dyDescent="0.3">
      <c r="A17">
        <v>2017</v>
      </c>
      <c r="B17" s="1">
        <v>42852</v>
      </c>
      <c r="C17">
        <v>4</v>
      </c>
      <c r="D17" t="s">
        <v>2811</v>
      </c>
      <c r="E17" t="s">
        <v>15</v>
      </c>
      <c r="F17" t="s">
        <v>16</v>
      </c>
      <c r="G17" s="5" t="s">
        <v>2812</v>
      </c>
      <c r="H17" s="2">
        <v>1639.34</v>
      </c>
      <c r="I17">
        <v>0</v>
      </c>
      <c r="J17" t="s">
        <v>19</v>
      </c>
      <c r="K17" t="s">
        <v>20</v>
      </c>
      <c r="L17">
        <v>8020</v>
      </c>
      <c r="M17">
        <v>100</v>
      </c>
      <c r="N17">
        <v>69</v>
      </c>
      <c r="O17">
        <v>5010</v>
      </c>
      <c r="P17">
        <v>6368</v>
      </c>
    </row>
    <row r="18" spans="1:16" x14ac:dyDescent="0.3">
      <c r="A18">
        <v>2017</v>
      </c>
      <c r="B18" s="1">
        <v>42852</v>
      </c>
      <c r="C18">
        <v>4</v>
      </c>
      <c r="D18" t="s">
        <v>2887</v>
      </c>
      <c r="E18" t="s">
        <v>15</v>
      </c>
      <c r="F18" t="s">
        <v>16</v>
      </c>
      <c r="G18" s="5" t="s">
        <v>2888</v>
      </c>
      <c r="H18" s="2">
        <v>1266.31</v>
      </c>
      <c r="I18">
        <v>0</v>
      </c>
      <c r="J18" t="s">
        <v>37</v>
      </c>
      <c r="K18" t="s">
        <v>38</v>
      </c>
      <c r="L18">
        <v>8020</v>
      </c>
      <c r="M18">
        <v>100</v>
      </c>
      <c r="N18">
        <v>69</v>
      </c>
      <c r="O18">
        <v>5010</v>
      </c>
      <c r="P18">
        <v>6369</v>
      </c>
    </row>
    <row r="19" spans="1:16" x14ac:dyDescent="0.3">
      <c r="A19">
        <v>2017</v>
      </c>
      <c r="B19" s="1">
        <v>42852</v>
      </c>
      <c r="C19">
        <v>4</v>
      </c>
      <c r="D19" t="s">
        <v>3180</v>
      </c>
      <c r="E19" t="s">
        <v>15</v>
      </c>
      <c r="F19" t="s">
        <v>2567</v>
      </c>
      <c r="G19" s="5">
        <v>144</v>
      </c>
      <c r="H19" s="2">
        <v>1180.8699999999999</v>
      </c>
      <c r="I19">
        <v>0</v>
      </c>
      <c r="J19" t="s">
        <v>2947</v>
      </c>
      <c r="K19" t="s">
        <v>2948</v>
      </c>
      <c r="L19">
        <v>8020</v>
      </c>
      <c r="M19">
        <v>100</v>
      </c>
      <c r="N19">
        <v>69</v>
      </c>
      <c r="O19">
        <v>5010</v>
      </c>
      <c r="P19">
        <v>6373</v>
      </c>
    </row>
    <row r="20" spans="1:16" x14ac:dyDescent="0.3">
      <c r="A20">
        <v>2017</v>
      </c>
      <c r="B20" s="1">
        <v>42852</v>
      </c>
      <c r="C20">
        <v>4</v>
      </c>
      <c r="D20" t="s">
        <v>2855</v>
      </c>
      <c r="E20" t="s">
        <v>15</v>
      </c>
      <c r="F20" t="s">
        <v>16</v>
      </c>
      <c r="G20" s="5" t="s">
        <v>2856</v>
      </c>
      <c r="H20" s="2">
        <v>1054.8800000000001</v>
      </c>
      <c r="I20">
        <v>0</v>
      </c>
      <c r="J20" t="s">
        <v>19</v>
      </c>
      <c r="K20" t="s">
        <v>20</v>
      </c>
      <c r="L20">
        <v>8020</v>
      </c>
      <c r="M20">
        <v>100</v>
      </c>
      <c r="N20">
        <v>69</v>
      </c>
      <c r="O20">
        <v>5010</v>
      </c>
      <c r="P20">
        <v>6368</v>
      </c>
    </row>
    <row r="21" spans="1:16" x14ac:dyDescent="0.3">
      <c r="A21">
        <v>2017</v>
      </c>
      <c r="B21" s="1">
        <v>42852</v>
      </c>
      <c r="C21">
        <v>4</v>
      </c>
      <c r="D21" t="s">
        <v>2881</v>
      </c>
      <c r="E21" t="s">
        <v>15</v>
      </c>
      <c r="F21" t="s">
        <v>16</v>
      </c>
      <c r="G21" s="5" t="s">
        <v>2882</v>
      </c>
      <c r="H21">
        <v>723.09</v>
      </c>
      <c r="I21">
        <v>0</v>
      </c>
      <c r="J21" t="s">
        <v>47</v>
      </c>
      <c r="K21" t="s">
        <v>48</v>
      </c>
      <c r="L21">
        <v>8020</v>
      </c>
      <c r="M21">
        <v>100</v>
      </c>
      <c r="N21">
        <v>69</v>
      </c>
      <c r="O21">
        <v>5200</v>
      </c>
      <c r="P21">
        <v>6364</v>
      </c>
    </row>
    <row r="22" spans="1:16" x14ac:dyDescent="0.3">
      <c r="A22">
        <v>2017</v>
      </c>
      <c r="B22" s="1">
        <v>42852</v>
      </c>
      <c r="C22">
        <v>4</v>
      </c>
      <c r="D22" t="s">
        <v>2842</v>
      </c>
      <c r="E22" t="s">
        <v>15</v>
      </c>
      <c r="F22" t="s">
        <v>16</v>
      </c>
      <c r="G22" s="5" t="s">
        <v>2843</v>
      </c>
      <c r="H22">
        <v>700.87</v>
      </c>
      <c r="I22">
        <v>0</v>
      </c>
      <c r="J22" t="s">
        <v>19</v>
      </c>
      <c r="K22" t="s">
        <v>20</v>
      </c>
      <c r="L22">
        <v>8020</v>
      </c>
      <c r="M22">
        <v>100</v>
      </c>
      <c r="N22">
        <v>69</v>
      </c>
      <c r="O22">
        <v>5010</v>
      </c>
      <c r="P22">
        <v>6368</v>
      </c>
    </row>
    <row r="23" spans="1:16" x14ac:dyDescent="0.3">
      <c r="A23">
        <v>2017</v>
      </c>
      <c r="B23" s="1">
        <v>42852</v>
      </c>
      <c r="C23">
        <v>4</v>
      </c>
      <c r="D23" t="s">
        <v>2883</v>
      </c>
      <c r="E23" t="s">
        <v>15</v>
      </c>
      <c r="F23" t="s">
        <v>16</v>
      </c>
      <c r="G23" s="5" t="s">
        <v>2884</v>
      </c>
      <c r="H23">
        <v>577.22</v>
      </c>
      <c r="I23">
        <v>0</v>
      </c>
      <c r="J23" t="s">
        <v>19</v>
      </c>
      <c r="K23" t="s">
        <v>20</v>
      </c>
      <c r="L23">
        <v>8020</v>
      </c>
      <c r="M23">
        <v>100</v>
      </c>
      <c r="N23">
        <v>69</v>
      </c>
      <c r="O23">
        <v>5010</v>
      </c>
      <c r="P23">
        <v>6368</v>
      </c>
    </row>
    <row r="24" spans="1:16" x14ac:dyDescent="0.3">
      <c r="A24">
        <v>2017</v>
      </c>
      <c r="B24" s="1">
        <v>42852</v>
      </c>
      <c r="C24">
        <v>4</v>
      </c>
      <c r="D24" t="s">
        <v>2836</v>
      </c>
      <c r="E24" t="s">
        <v>15</v>
      </c>
      <c r="F24" t="s">
        <v>16</v>
      </c>
      <c r="G24" s="5" t="s">
        <v>2837</v>
      </c>
      <c r="H24">
        <v>415.71</v>
      </c>
      <c r="I24">
        <v>0</v>
      </c>
      <c r="J24" t="s">
        <v>47</v>
      </c>
      <c r="K24" t="s">
        <v>48</v>
      </c>
      <c r="L24">
        <v>8020</v>
      </c>
      <c r="M24">
        <v>100</v>
      </c>
      <c r="N24">
        <v>69</v>
      </c>
      <c r="O24">
        <v>5200</v>
      </c>
      <c r="P24">
        <v>6364</v>
      </c>
    </row>
    <row r="25" spans="1:16" x14ac:dyDescent="0.3">
      <c r="A25">
        <v>2017</v>
      </c>
      <c r="B25" s="1">
        <v>42852</v>
      </c>
      <c r="C25">
        <v>4</v>
      </c>
      <c r="D25" t="s">
        <v>2857</v>
      </c>
      <c r="E25" t="s">
        <v>15</v>
      </c>
      <c r="F25" t="s">
        <v>16</v>
      </c>
      <c r="G25" s="5" t="s">
        <v>2858</v>
      </c>
      <c r="H25">
        <v>314.72000000000003</v>
      </c>
      <c r="I25">
        <v>0</v>
      </c>
      <c r="J25" t="s">
        <v>19</v>
      </c>
      <c r="K25" t="s">
        <v>20</v>
      </c>
      <c r="L25">
        <v>8020</v>
      </c>
      <c r="M25">
        <v>100</v>
      </c>
      <c r="N25">
        <v>69</v>
      </c>
      <c r="O25">
        <v>5010</v>
      </c>
      <c r="P25">
        <v>6368</v>
      </c>
    </row>
    <row r="26" spans="1:16" x14ac:dyDescent="0.3">
      <c r="A26">
        <v>2017</v>
      </c>
      <c r="B26" s="1">
        <v>42852</v>
      </c>
      <c r="C26">
        <v>4</v>
      </c>
      <c r="D26" t="s">
        <v>2807</v>
      </c>
      <c r="E26" t="s">
        <v>15</v>
      </c>
      <c r="F26" t="s">
        <v>16</v>
      </c>
      <c r="G26" s="5" t="s">
        <v>2808</v>
      </c>
      <c r="H26">
        <v>208.14</v>
      </c>
      <c r="I26">
        <v>0</v>
      </c>
      <c r="J26" t="s">
        <v>47</v>
      </c>
      <c r="K26" t="s">
        <v>48</v>
      </c>
      <c r="L26">
        <v>8020</v>
      </c>
      <c r="M26">
        <v>100</v>
      </c>
      <c r="N26">
        <v>69</v>
      </c>
      <c r="O26">
        <v>5200</v>
      </c>
      <c r="P26">
        <v>6364</v>
      </c>
    </row>
    <row r="27" spans="1:16" x14ac:dyDescent="0.3">
      <c r="A27">
        <v>2017</v>
      </c>
      <c r="B27" s="1">
        <v>42852</v>
      </c>
      <c r="C27">
        <v>4</v>
      </c>
      <c r="D27" t="s">
        <v>2889</v>
      </c>
      <c r="E27" t="s">
        <v>15</v>
      </c>
      <c r="F27" t="s">
        <v>16</v>
      </c>
      <c r="G27" s="5" t="s">
        <v>2890</v>
      </c>
      <c r="H27">
        <v>140.61000000000001</v>
      </c>
      <c r="I27">
        <v>0</v>
      </c>
      <c r="J27" t="s">
        <v>47</v>
      </c>
      <c r="K27" t="s">
        <v>48</v>
      </c>
      <c r="L27">
        <v>8020</v>
      </c>
      <c r="M27">
        <v>100</v>
      </c>
      <c r="N27">
        <v>69</v>
      </c>
      <c r="O27">
        <v>5200</v>
      </c>
      <c r="P27">
        <v>6364</v>
      </c>
    </row>
    <row r="28" spans="1:16" x14ac:dyDescent="0.3">
      <c r="A28">
        <v>2017</v>
      </c>
      <c r="B28" s="1">
        <v>42852</v>
      </c>
      <c r="C28">
        <v>4</v>
      </c>
      <c r="D28" t="s">
        <v>2822</v>
      </c>
      <c r="E28" t="s">
        <v>15</v>
      </c>
      <c r="F28" t="s">
        <v>16</v>
      </c>
      <c r="G28" s="5" t="s">
        <v>2823</v>
      </c>
      <c r="H28">
        <v>27.62</v>
      </c>
      <c r="I28">
        <v>0</v>
      </c>
      <c r="J28" t="s">
        <v>19</v>
      </c>
      <c r="K28" t="s">
        <v>20</v>
      </c>
      <c r="L28">
        <v>8020</v>
      </c>
      <c r="M28">
        <v>100</v>
      </c>
      <c r="N28">
        <v>69</v>
      </c>
      <c r="O28">
        <v>5010</v>
      </c>
      <c r="P28">
        <v>6368</v>
      </c>
    </row>
    <row r="29" spans="1:16" x14ac:dyDescent="0.3">
      <c r="A29">
        <v>2017</v>
      </c>
      <c r="B29" s="1">
        <v>42855</v>
      </c>
      <c r="C29">
        <v>4</v>
      </c>
      <c r="D29" t="s">
        <v>1558</v>
      </c>
      <c r="H29">
        <v>0</v>
      </c>
      <c r="I29" s="2">
        <v>21178.37</v>
      </c>
      <c r="J29" t="s">
        <v>60</v>
      </c>
      <c r="K29" t="s">
        <v>61</v>
      </c>
      <c r="L29">
        <v>8020</v>
      </c>
      <c r="M29">
        <v>100</v>
      </c>
      <c r="N29">
        <v>69</v>
      </c>
      <c r="O29">
        <v>5200</v>
      </c>
      <c r="P29">
        <v>6366</v>
      </c>
    </row>
    <row r="30" spans="1:16" x14ac:dyDescent="0.3">
      <c r="A30">
        <v>2017</v>
      </c>
      <c r="B30" s="1">
        <v>42855</v>
      </c>
      <c r="C30">
        <v>4</v>
      </c>
      <c r="D30" t="s">
        <v>2852</v>
      </c>
      <c r="H30">
        <v>0</v>
      </c>
      <c r="I30" s="2">
        <v>21784.87</v>
      </c>
      <c r="J30" t="s">
        <v>37</v>
      </c>
      <c r="K30" t="s">
        <v>38</v>
      </c>
      <c r="L30">
        <v>8020</v>
      </c>
      <c r="M30">
        <v>100</v>
      </c>
      <c r="N30">
        <v>69</v>
      </c>
      <c r="O30">
        <v>5010</v>
      </c>
      <c r="P30">
        <v>6369</v>
      </c>
    </row>
    <row r="31" spans="1:16" x14ac:dyDescent="0.3">
      <c r="A31">
        <v>2017</v>
      </c>
      <c r="B31" s="1">
        <v>42855</v>
      </c>
      <c r="C31">
        <v>4</v>
      </c>
      <c r="D31" t="s">
        <v>2813</v>
      </c>
      <c r="H31">
        <v>0</v>
      </c>
      <c r="I31" s="2">
        <v>13221.73</v>
      </c>
      <c r="J31" t="s">
        <v>19</v>
      </c>
      <c r="K31" t="s">
        <v>20</v>
      </c>
      <c r="L31">
        <v>8020</v>
      </c>
      <c r="M31">
        <v>100</v>
      </c>
      <c r="N31">
        <v>69</v>
      </c>
      <c r="O31">
        <v>5010</v>
      </c>
      <c r="P31">
        <v>6368</v>
      </c>
    </row>
    <row r="32" spans="1:16" x14ac:dyDescent="0.3">
      <c r="A32">
        <v>2017</v>
      </c>
      <c r="B32" s="1">
        <v>42855</v>
      </c>
      <c r="C32">
        <v>4</v>
      </c>
      <c r="D32" t="s">
        <v>3175</v>
      </c>
      <c r="H32">
        <v>0</v>
      </c>
      <c r="I32" s="2">
        <v>2845.99</v>
      </c>
      <c r="J32" t="s">
        <v>2978</v>
      </c>
      <c r="K32" t="s">
        <v>2979</v>
      </c>
      <c r="L32">
        <v>8020</v>
      </c>
      <c r="M32">
        <v>100</v>
      </c>
      <c r="N32">
        <v>69</v>
      </c>
      <c r="O32">
        <v>5010</v>
      </c>
      <c r="P32">
        <v>6343</v>
      </c>
    </row>
    <row r="33" spans="1:16" x14ac:dyDescent="0.3">
      <c r="A33">
        <v>2017</v>
      </c>
      <c r="B33" s="1">
        <v>42855</v>
      </c>
      <c r="C33">
        <v>4</v>
      </c>
      <c r="D33" t="s">
        <v>3170</v>
      </c>
      <c r="H33">
        <v>0</v>
      </c>
      <c r="I33" s="2">
        <v>10258.629999999999</v>
      </c>
      <c r="J33" t="s">
        <v>2976</v>
      </c>
      <c r="K33" t="s">
        <v>2977</v>
      </c>
      <c r="L33">
        <v>8020</v>
      </c>
      <c r="M33">
        <v>100</v>
      </c>
      <c r="N33">
        <v>69</v>
      </c>
      <c r="O33">
        <v>5010</v>
      </c>
      <c r="P33">
        <v>6371</v>
      </c>
    </row>
    <row r="34" spans="1:16" x14ac:dyDescent="0.3">
      <c r="A34">
        <v>2017</v>
      </c>
      <c r="B34" s="1">
        <v>42855</v>
      </c>
      <c r="C34">
        <v>4</v>
      </c>
      <c r="D34" t="s">
        <v>1594</v>
      </c>
      <c r="H34">
        <v>0</v>
      </c>
      <c r="I34" s="2">
        <v>3871.26</v>
      </c>
      <c r="J34" t="s">
        <v>47</v>
      </c>
      <c r="K34" t="s">
        <v>48</v>
      </c>
      <c r="L34">
        <v>8020</v>
      </c>
      <c r="M34">
        <v>100</v>
      </c>
      <c r="N34">
        <v>69</v>
      </c>
      <c r="O34">
        <v>5200</v>
      </c>
      <c r="P34">
        <v>6364</v>
      </c>
    </row>
    <row r="35" spans="1:16" x14ac:dyDescent="0.3">
      <c r="A35">
        <v>2017</v>
      </c>
      <c r="B35" s="1">
        <v>42855</v>
      </c>
      <c r="C35">
        <v>4</v>
      </c>
      <c r="D35" t="s">
        <v>3169</v>
      </c>
      <c r="H35">
        <v>0</v>
      </c>
      <c r="I35" s="2">
        <v>5623.5</v>
      </c>
      <c r="J35" t="s">
        <v>2985</v>
      </c>
      <c r="K35" t="s">
        <v>2986</v>
      </c>
      <c r="L35">
        <v>8020</v>
      </c>
      <c r="M35">
        <v>100</v>
      </c>
      <c r="N35">
        <v>69</v>
      </c>
      <c r="O35">
        <v>5010</v>
      </c>
      <c r="P35">
        <v>6372</v>
      </c>
    </row>
    <row r="36" spans="1:16" x14ac:dyDescent="0.3">
      <c r="A36">
        <v>2017</v>
      </c>
      <c r="B36" s="1">
        <v>42855</v>
      </c>
      <c r="C36">
        <v>4</v>
      </c>
      <c r="D36" t="s">
        <v>3168</v>
      </c>
      <c r="H36">
        <v>0</v>
      </c>
      <c r="I36" s="2">
        <v>17859.64</v>
      </c>
      <c r="J36" t="s">
        <v>2947</v>
      </c>
      <c r="K36" t="s">
        <v>2948</v>
      </c>
      <c r="L36">
        <v>8020</v>
      </c>
      <c r="M36">
        <v>100</v>
      </c>
      <c r="N36">
        <v>69</v>
      </c>
      <c r="O36">
        <v>5010</v>
      </c>
      <c r="P36">
        <v>6373</v>
      </c>
    </row>
    <row r="40" spans="1:16" x14ac:dyDescent="0.3">
      <c r="A40" s="4" t="s">
        <v>128</v>
      </c>
      <c r="B40" s="4" t="s">
        <v>11</v>
      </c>
      <c r="C40" t="s">
        <v>130</v>
      </c>
    </row>
    <row r="41" spans="1:16" x14ac:dyDescent="0.3">
      <c r="A41" s="5" t="s">
        <v>61</v>
      </c>
      <c r="B41" s="5" t="s">
        <v>60</v>
      </c>
      <c r="C41" s="8">
        <v>21178.37</v>
      </c>
    </row>
    <row r="42" spans="1:16" x14ac:dyDescent="0.3">
      <c r="A42" s="5" t="s">
        <v>38</v>
      </c>
      <c r="B42" s="5" t="s">
        <v>37</v>
      </c>
      <c r="C42" s="8">
        <v>21784.87</v>
      </c>
    </row>
    <row r="43" spans="1:16" x14ac:dyDescent="0.3">
      <c r="A43" s="5" t="s">
        <v>20</v>
      </c>
      <c r="B43" s="5" t="s">
        <v>19</v>
      </c>
      <c r="C43" s="8">
        <v>13221.73</v>
      </c>
    </row>
    <row r="44" spans="1:16" x14ac:dyDescent="0.3">
      <c r="A44" s="5" t="s">
        <v>2979</v>
      </c>
      <c r="B44" s="5" t="s">
        <v>2978</v>
      </c>
      <c r="C44" s="8">
        <v>2845.99</v>
      </c>
    </row>
    <row r="45" spans="1:16" x14ac:dyDescent="0.3">
      <c r="A45" s="5" t="s">
        <v>2977</v>
      </c>
      <c r="B45" s="5" t="s">
        <v>2976</v>
      </c>
      <c r="C45" s="8">
        <v>10258.629999999999</v>
      </c>
    </row>
    <row r="46" spans="1:16" x14ac:dyDescent="0.3">
      <c r="A46" s="5" t="s">
        <v>48</v>
      </c>
      <c r="B46" s="5" t="s">
        <v>47</v>
      </c>
      <c r="C46" s="8">
        <v>3871.2599999999998</v>
      </c>
    </row>
    <row r="47" spans="1:16" x14ac:dyDescent="0.3">
      <c r="A47" s="5" t="s">
        <v>2986</v>
      </c>
      <c r="B47" s="5" t="s">
        <v>2985</v>
      </c>
      <c r="C47" s="8">
        <v>5623.5</v>
      </c>
    </row>
    <row r="48" spans="1:16" x14ac:dyDescent="0.3">
      <c r="A48" s="5" t="s">
        <v>2948</v>
      </c>
      <c r="B48" s="5" t="s">
        <v>2947</v>
      </c>
      <c r="C48" s="8">
        <v>17859.64</v>
      </c>
    </row>
    <row r="49" spans="1:3" x14ac:dyDescent="0.3">
      <c r="A49" s="5" t="s">
        <v>129</v>
      </c>
      <c r="C49" s="8">
        <v>96643.989999999991</v>
      </c>
    </row>
  </sheetData>
  <autoFilter ref="A1:P1">
    <sortState ref="A2:P36">
      <sortCondition descending="1" ref="H1"/>
    </sortState>
  </autoFilter>
  <pageMargins left="0.7" right="0.7" top="0.75" bottom="0.75" header="0.3" footer="0.3"/>
  <pageSetup scale="45" orientation="landscape" r:id="rId2"/>
  <headerFooter>
    <oddFooter>&amp;L&amp;A&amp;RLU 009391X&amp;P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pageSetUpPr fitToPage="1"/>
  </sheetPr>
  <dimension ref="A1:U64"/>
  <sheetViews>
    <sheetView topLeftCell="A6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21.21875" style="19" customWidth="1"/>
    <col min="18" max="18" width="16" style="19" customWidth="1"/>
    <col min="19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2773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28"/>
      <c r="M6" s="31" t="s">
        <v>601</v>
      </c>
      <c r="N6" s="32">
        <v>12348.65</v>
      </c>
      <c r="O6">
        <v>16137.8</v>
      </c>
      <c r="P6" s="19" t="s">
        <v>2833</v>
      </c>
    </row>
    <row r="7" spans="3:19" ht="14.4" x14ac:dyDescent="0.3">
      <c r="L7" s="28"/>
      <c r="M7" s="31" t="s">
        <v>603</v>
      </c>
      <c r="N7" s="33">
        <v>3282.55</v>
      </c>
      <c r="O7">
        <v>4289.79</v>
      </c>
      <c r="P7" s="19" t="s">
        <v>2917</v>
      </c>
    </row>
    <row r="8" spans="3:19" ht="14.4" x14ac:dyDescent="0.3">
      <c r="L8" s="28"/>
      <c r="M8" s="31"/>
      <c r="N8" s="33"/>
      <c r="O8"/>
    </row>
    <row r="9" spans="3:19" ht="14.4" x14ac:dyDescent="0.3">
      <c r="L9" s="28"/>
      <c r="M9" s="31" t="s">
        <v>601</v>
      </c>
      <c r="N9" s="188"/>
      <c r="O9">
        <v>5040.57</v>
      </c>
      <c r="P9" s="19" t="s">
        <v>2831</v>
      </c>
      <c r="R9" s="35"/>
      <c r="S9" s="35"/>
    </row>
    <row r="10" spans="3:19" ht="14.4" x14ac:dyDescent="0.3">
      <c r="L10" s="28"/>
      <c r="M10" s="31" t="s">
        <v>603</v>
      </c>
      <c r="N10" s="112"/>
      <c r="O10">
        <v>1339.89</v>
      </c>
      <c r="P10" s="19" t="s">
        <v>2916</v>
      </c>
    </row>
    <row r="11" spans="3:19" ht="14.4" x14ac:dyDescent="0.3">
      <c r="L11" s="28"/>
      <c r="M11" s="31"/>
      <c r="N11" s="34"/>
      <c r="O11"/>
    </row>
    <row r="12" spans="3:19" ht="14.4" x14ac:dyDescent="0.3">
      <c r="L12" s="28"/>
      <c r="M12" s="31"/>
      <c r="N12" s="106"/>
      <c r="O12"/>
    </row>
    <row r="13" spans="3:19" ht="14.4" x14ac:dyDescent="0.3">
      <c r="L13" s="28"/>
      <c r="M13" s="31"/>
      <c r="N13" s="34"/>
      <c r="O13"/>
    </row>
    <row r="14" spans="3:19" ht="14.4" x14ac:dyDescent="0.3">
      <c r="L14" s="28"/>
      <c r="M14" s="31"/>
      <c r="N14" s="106"/>
      <c r="O14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28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16137.8+O9</f>
        <v>21178.37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1" ht="14.4" x14ac:dyDescent="0.3">
      <c r="N25" s="52"/>
      <c r="O25" s="203"/>
      <c r="Q25" s="53"/>
      <c r="R25" s="54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7" si="6">+$N$23*G26</f>
        <v>3681.9151081891878</v>
      </c>
      <c r="O26" s="204">
        <f t="shared" ref="O26:O47" si="7">$O$23*M26</f>
        <v>834.01550607666377</v>
      </c>
      <c r="P26" s="60"/>
      <c r="Q26" s="61" t="s">
        <v>632</v>
      </c>
      <c r="R26" s="61" t="s">
        <v>2915</v>
      </c>
      <c r="S26" s="205">
        <v>42855</v>
      </c>
      <c r="T26" s="171">
        <f t="shared" ref="T26:T48" si="8">O26</f>
        <v>834.01550607666377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si="7"/>
        <v>1608.7769721836498</v>
      </c>
      <c r="P27" s="69"/>
      <c r="Q27" s="61" t="s">
        <v>635</v>
      </c>
      <c r="R27" s="61" t="s">
        <v>2915</v>
      </c>
      <c r="S27" s="205">
        <v>42855</v>
      </c>
      <c r="T27" s="171">
        <f t="shared" si="8"/>
        <v>1608.7769721836498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5463.7694822345165</v>
      </c>
      <c r="P28" s="60"/>
      <c r="Q28" s="61" t="s">
        <v>638</v>
      </c>
      <c r="R28" s="61" t="s">
        <v>2915</v>
      </c>
      <c r="S28" s="205">
        <v>42855</v>
      </c>
      <c r="T28" s="171">
        <f t="shared" si="8"/>
        <v>5463.7694822345165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4955.5251244642095</v>
      </c>
      <c r="P29" s="60"/>
      <c r="Q29" s="61" t="s">
        <v>640</v>
      </c>
      <c r="R29" s="61" t="s">
        <v>2915</v>
      </c>
      <c r="S29" s="205">
        <v>42855</v>
      </c>
      <c r="T29" s="171">
        <f t="shared" si="8"/>
        <v>4955.5251244642095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1727.1855014436442</v>
      </c>
      <c r="P30" s="73"/>
      <c r="Q30" s="61" t="s">
        <v>642</v>
      </c>
      <c r="R30" s="61" t="s">
        <v>2915</v>
      </c>
      <c r="S30" s="205">
        <v>42855</v>
      </c>
      <c r="T30" s="171">
        <f t="shared" si="8"/>
        <v>1727.1855014436442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519.74587655375296</v>
      </c>
      <c r="P31" s="73"/>
      <c r="Q31" s="61" t="s">
        <v>644</v>
      </c>
      <c r="R31" s="61" t="s">
        <v>2915</v>
      </c>
      <c r="S31" s="205">
        <v>42855</v>
      </c>
      <c r="T31" s="171">
        <f t="shared" si="8"/>
        <v>519.74587655375296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129.77630808072706</v>
      </c>
      <c r="P32" s="60"/>
      <c r="Q32" s="61" t="s">
        <v>646</v>
      </c>
      <c r="R32" s="61" t="s">
        <v>2915</v>
      </c>
      <c r="S32" s="205">
        <v>42855</v>
      </c>
      <c r="T32" s="171">
        <f t="shared" si="8"/>
        <v>129.77630808072706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199.19533613966956</v>
      </c>
      <c r="P33" s="73"/>
      <c r="Q33" s="61" t="s">
        <v>648</v>
      </c>
      <c r="R33" s="61" t="s">
        <v>2915</v>
      </c>
      <c r="S33" s="205">
        <v>42855</v>
      </c>
      <c r="T33" s="171">
        <f t="shared" si="8"/>
        <v>199.19533613966956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2224.0617336531031</v>
      </c>
      <c r="P34" s="60"/>
      <c r="Q34" s="61" t="s">
        <v>650</v>
      </c>
      <c r="R34" s="61" t="s">
        <v>2915</v>
      </c>
      <c r="S34" s="205">
        <v>42855</v>
      </c>
      <c r="T34" s="171">
        <f t="shared" si="8"/>
        <v>2224.0617336531031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450.76382895782098</v>
      </c>
      <c r="P35" s="73"/>
      <c r="Q35" s="61" t="s">
        <v>652</v>
      </c>
      <c r="R35" s="61" t="s">
        <v>2915</v>
      </c>
      <c r="S35" s="205">
        <v>42855</v>
      </c>
      <c r="T35" s="171">
        <f t="shared" si="8"/>
        <v>450.76382895782098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79.354234666402419</v>
      </c>
      <c r="P36" s="73"/>
      <c r="Q36" s="61" t="s">
        <v>654</v>
      </c>
      <c r="R36" s="61" t="s">
        <v>2915</v>
      </c>
      <c r="S36" s="205">
        <v>42855</v>
      </c>
      <c r="T36" s="171">
        <f t="shared" si="8"/>
        <v>79.354234666402419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264.0005756356399</v>
      </c>
      <c r="P37" s="73"/>
      <c r="Q37" s="61" t="s">
        <v>656</v>
      </c>
      <c r="R37" s="61" t="s">
        <v>2915</v>
      </c>
      <c r="S37" s="205">
        <v>42855</v>
      </c>
      <c r="T37" s="171">
        <f t="shared" si="8"/>
        <v>264.0005756356399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257.29055792178991</v>
      </c>
      <c r="P38" s="60"/>
      <c r="Q38" s="61" t="s">
        <v>658</v>
      </c>
      <c r="R38" s="61" t="s">
        <v>2915</v>
      </c>
      <c r="S38" s="205">
        <v>42855</v>
      </c>
      <c r="T38" s="171">
        <f t="shared" si="8"/>
        <v>257.29055792178991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124.34661797562474</v>
      </c>
      <c r="P39" s="60"/>
      <c r="Q39" s="61" t="s">
        <v>660</v>
      </c>
      <c r="R39" s="61" t="s">
        <v>2915</v>
      </c>
      <c r="S39" s="205">
        <v>42855</v>
      </c>
      <c r="T39" s="171">
        <f t="shared" si="8"/>
        <v>124.34661797562474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82.27694245233198</v>
      </c>
      <c r="P40" s="60"/>
      <c r="Q40" s="61" t="s">
        <v>662</v>
      </c>
      <c r="R40" s="61" t="s">
        <v>2915</v>
      </c>
      <c r="S40" s="205">
        <v>42855</v>
      </c>
      <c r="T40" s="171">
        <f t="shared" si="8"/>
        <v>82.27694245233198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109.51288001961314</v>
      </c>
      <c r="P41" s="73"/>
      <c r="Q41" s="61" t="s">
        <v>664</v>
      </c>
      <c r="R41" s="61" t="s">
        <v>2915</v>
      </c>
      <c r="S41" s="205">
        <v>42855</v>
      </c>
      <c r="T41" s="171">
        <f t="shared" si="8"/>
        <v>109.51288001961314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249.82207919570953</v>
      </c>
      <c r="P42" s="73"/>
      <c r="Q42" s="61" t="s">
        <v>666</v>
      </c>
      <c r="R42" s="61" t="s">
        <v>2915</v>
      </c>
      <c r="S42" s="205">
        <v>42855</v>
      </c>
      <c r="T42" s="171">
        <f t="shared" si="8"/>
        <v>249.82207919570953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711.20480301250132</v>
      </c>
      <c r="P43" s="73"/>
      <c r="Q43" s="61" t="s">
        <v>668</v>
      </c>
      <c r="R43" s="61" t="s">
        <v>2915</v>
      </c>
      <c r="S43" s="205">
        <v>42855</v>
      </c>
      <c r="T43" s="171">
        <f t="shared" si="8"/>
        <v>711.20480301250132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920.64255499518811</v>
      </c>
      <c r="P44" s="60"/>
      <c r="Q44" s="61" t="s">
        <v>670</v>
      </c>
      <c r="R44" s="61" t="s">
        <v>2915</v>
      </c>
      <c r="S44" s="205">
        <v>42855</v>
      </c>
      <c r="T44" s="171">
        <f t="shared" si="8"/>
        <v>920.64255499518811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140.82608548030564</v>
      </c>
      <c r="P45" s="60"/>
      <c r="Q45" s="61" t="s">
        <v>592</v>
      </c>
      <c r="R45" s="61" t="s">
        <v>2915</v>
      </c>
      <c r="S45" s="205">
        <v>42855</v>
      </c>
      <c r="T45" s="171">
        <f t="shared" si="8"/>
        <v>140.82608548030564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66.770929644285857</v>
      </c>
      <c r="P46" s="60"/>
      <c r="Q46" s="61" t="s">
        <v>673</v>
      </c>
      <c r="R46" s="61" t="s">
        <v>2915</v>
      </c>
      <c r="S46" s="205">
        <v>42855</v>
      </c>
      <c r="T46" s="171">
        <f t="shared" si="8"/>
        <v>66.770929644285857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240.82966745388396</v>
      </c>
      <c r="O47" s="204">
        <f t="shared" si="7"/>
        <v>59.506069212847073</v>
      </c>
      <c r="P47" s="73"/>
      <c r="Q47" s="61" t="s">
        <v>675</v>
      </c>
      <c r="R47" s="61" t="s">
        <v>2915</v>
      </c>
      <c r="S47" s="205">
        <v>42855</v>
      </c>
      <c r="T47" s="171">
        <f t="shared" si="8"/>
        <v>59.506069212847073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O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 t="shared" si="9"/>
        <v>21178.37</v>
      </c>
      <c r="P48" s="60"/>
      <c r="Q48" s="19" t="s">
        <v>677</v>
      </c>
      <c r="R48" s="61" t="s">
        <v>2915</v>
      </c>
      <c r="S48" s="205">
        <v>42855</v>
      </c>
      <c r="T48" s="171">
        <f t="shared" si="8"/>
        <v>21178.37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S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 t="shared" ref="D54:K54" si="10">D48+D50</f>
        <v>193110710.38203004</v>
      </c>
      <c r="E54" s="67">
        <f t="shared" si="10"/>
        <v>0.99999999999999989</v>
      </c>
      <c r="F54" s="94">
        <f t="shared" si="10"/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-21178.37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21178.37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pageSetUpPr fitToPage="1"/>
  </sheetPr>
  <dimension ref="A1:V64"/>
  <sheetViews>
    <sheetView topLeftCell="A10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12.5546875" style="19"/>
    <col min="18" max="18" width="21.21875" style="19" customWidth="1"/>
    <col min="19" max="19" width="17.5546875" style="19" customWidth="1"/>
    <col min="20" max="16384" width="12.5546875" style="19"/>
  </cols>
  <sheetData>
    <row r="1" spans="3:20" s="18" customFormat="1" x14ac:dyDescent="0.25">
      <c r="F1" s="19"/>
      <c r="G1" s="20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v>415.71</v>
      </c>
      <c r="P6" s="19" t="s">
        <v>2837</v>
      </c>
    </row>
    <row r="7" spans="3:20" ht="14.4" x14ac:dyDescent="0.3">
      <c r="L7" s="28"/>
      <c r="M7" s="31" t="s">
        <v>603</v>
      </c>
      <c r="N7" s="33">
        <v>17.38</v>
      </c>
      <c r="O7">
        <v>110.5</v>
      </c>
      <c r="P7" s="19" t="s">
        <v>2935</v>
      </c>
    </row>
    <row r="8" spans="3:20" ht="14.4" x14ac:dyDescent="0.3">
      <c r="L8" s="28"/>
      <c r="M8" s="31" t="s">
        <v>774</v>
      </c>
      <c r="N8" s="105">
        <v>1384.17</v>
      </c>
      <c r="O8">
        <v>208.14</v>
      </c>
      <c r="P8" s="19" t="s">
        <v>2808</v>
      </c>
    </row>
    <row r="9" spans="3:20" ht="14.4" x14ac:dyDescent="0.3">
      <c r="L9" s="28"/>
      <c r="M9" s="31" t="s">
        <v>603</v>
      </c>
      <c r="N9" s="33">
        <v>367.95</v>
      </c>
      <c r="O9">
        <v>55.33</v>
      </c>
      <c r="P9" s="19" t="s">
        <v>2936</v>
      </c>
      <c r="S9" s="35"/>
      <c r="T9" s="35"/>
    </row>
    <row r="10" spans="3:20" ht="14.4" x14ac:dyDescent="0.3">
      <c r="L10" s="36"/>
      <c r="M10" s="31" t="s">
        <v>774</v>
      </c>
      <c r="N10" s="106">
        <v>39.92</v>
      </c>
      <c r="O10">
        <v>723.09</v>
      </c>
      <c r="P10" s="19" t="s">
        <v>2882</v>
      </c>
    </row>
    <row r="11" spans="3:20" ht="14.4" x14ac:dyDescent="0.3">
      <c r="L11" s="28"/>
      <c r="M11" s="31" t="s">
        <v>603</v>
      </c>
      <c r="N11" s="34">
        <v>10.61</v>
      </c>
      <c r="O11">
        <v>192.22</v>
      </c>
      <c r="P11" s="19" t="s">
        <v>2937</v>
      </c>
    </row>
    <row r="12" spans="3:20" ht="14.4" x14ac:dyDescent="0.3">
      <c r="L12" s="28"/>
      <c r="M12" s="31" t="s">
        <v>774</v>
      </c>
      <c r="N12" s="106">
        <v>199.57</v>
      </c>
      <c r="O12">
        <v>2383.71</v>
      </c>
      <c r="P12" s="19" t="s">
        <v>2864</v>
      </c>
    </row>
    <row r="13" spans="3:20" ht="14.4" x14ac:dyDescent="0.3">
      <c r="L13" s="28"/>
      <c r="M13" s="31" t="s">
        <v>603</v>
      </c>
      <c r="N13" s="34">
        <v>53.05</v>
      </c>
      <c r="O13">
        <v>633.64</v>
      </c>
      <c r="P13" s="19" t="s">
        <v>2938</v>
      </c>
    </row>
    <row r="14" spans="3:20" ht="14.4" x14ac:dyDescent="0.3">
      <c r="L14" s="28"/>
      <c r="M14" s="31" t="s">
        <v>774</v>
      </c>
      <c r="N14" s="106"/>
      <c r="O14">
        <v>140.61000000000001</v>
      </c>
      <c r="P14" s="70" t="s">
        <v>2890</v>
      </c>
    </row>
    <row r="15" spans="3:20" ht="14.4" x14ac:dyDescent="0.3">
      <c r="K15" s="39"/>
      <c r="L15" s="28"/>
      <c r="M15" s="31"/>
      <c r="N15" s="34"/>
      <c r="O15"/>
      <c r="P15" s="70"/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</f>
        <v>3871.26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152.4522835352459</v>
      </c>
      <c r="P26" s="60"/>
      <c r="R26" s="61" t="s">
        <v>788</v>
      </c>
      <c r="S26" s="61" t="s">
        <v>2939</v>
      </c>
      <c r="T26" s="205">
        <v>42855</v>
      </c>
      <c r="U26" s="171">
        <f>O26</f>
        <v>152.4522835352459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294.07333715180522</v>
      </c>
      <c r="P27" s="69"/>
      <c r="R27" s="61" t="s">
        <v>790</v>
      </c>
      <c r="S27" s="61" t="s">
        <v>2939</v>
      </c>
      <c r="T27" s="205">
        <v>42855</v>
      </c>
      <c r="U27" s="171">
        <f t="shared" ref="U27:U48" si="8">O27</f>
        <v>294.07333715180522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998.73938578819786</v>
      </c>
      <c r="P28" s="60"/>
      <c r="R28" s="61" t="s">
        <v>791</v>
      </c>
      <c r="S28" s="61" t="s">
        <v>2939</v>
      </c>
      <c r="T28" s="205">
        <v>42855</v>
      </c>
      <c r="U28" s="171">
        <f t="shared" si="8"/>
        <v>998.73938578819786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905.83582179994585</v>
      </c>
      <c r="P29" s="60"/>
      <c r="R29" s="61" t="s">
        <v>792</v>
      </c>
      <c r="S29" s="61" t="s">
        <v>2939</v>
      </c>
      <c r="T29" s="205">
        <v>42855</v>
      </c>
      <c r="U29" s="171">
        <f t="shared" si="8"/>
        <v>905.83582179994585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315.7175998114455</v>
      </c>
      <c r="P30" s="73"/>
      <c r="Q30" s="19"/>
      <c r="R30" s="61" t="s">
        <v>793</v>
      </c>
      <c r="S30" s="61" t="s">
        <v>2939</v>
      </c>
      <c r="T30" s="205">
        <v>42855</v>
      </c>
      <c r="U30" s="171">
        <f t="shared" si="8"/>
        <v>315.7175998114455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95.005962312844758</v>
      </c>
      <c r="P31" s="73"/>
      <c r="R31" s="61" t="s">
        <v>794</v>
      </c>
      <c r="S31" s="61" t="s">
        <v>2939</v>
      </c>
      <c r="T31" s="205">
        <v>42855</v>
      </c>
      <c r="U31" s="171">
        <f t="shared" si="8"/>
        <v>95.005962312844758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23.722214241256317</v>
      </c>
      <c r="P32" s="60"/>
      <c r="Q32" s="56"/>
      <c r="R32" s="61" t="s">
        <v>795</v>
      </c>
      <c r="S32" s="61" t="s">
        <v>2939</v>
      </c>
      <c r="T32" s="205">
        <v>42855</v>
      </c>
      <c r="U32" s="171">
        <f t="shared" si="8"/>
        <v>23.722214241256317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36.411533889721319</v>
      </c>
      <c r="P33" s="73"/>
      <c r="R33" s="61" t="s">
        <v>796</v>
      </c>
      <c r="S33" s="61" t="s">
        <v>2939</v>
      </c>
      <c r="T33" s="205">
        <v>42855</v>
      </c>
      <c r="U33" s="171">
        <f t="shared" si="8"/>
        <v>36.411533889721319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406.54314883637943</v>
      </c>
      <c r="P34" s="60"/>
      <c r="R34" s="61" t="s">
        <v>797</v>
      </c>
      <c r="S34" s="61" t="s">
        <v>2939</v>
      </c>
      <c r="T34" s="205">
        <v>42855</v>
      </c>
      <c r="U34" s="171">
        <f t="shared" si="8"/>
        <v>406.54314883637943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82.396519679807938</v>
      </c>
      <c r="P35" s="73"/>
      <c r="R35" s="61" t="s">
        <v>798</v>
      </c>
      <c r="S35" s="61" t="s">
        <v>2939</v>
      </c>
      <c r="T35" s="205">
        <v>42855</v>
      </c>
      <c r="U35" s="171">
        <f t="shared" si="8"/>
        <v>82.396519679807938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14.505406907833656</v>
      </c>
      <c r="P36" s="73"/>
      <c r="Q36" s="19"/>
      <c r="R36" s="61" t="s">
        <v>799</v>
      </c>
      <c r="S36" s="61" t="s">
        <v>2939</v>
      </c>
      <c r="T36" s="205">
        <v>42855</v>
      </c>
      <c r="U36" s="171">
        <f t="shared" si="8"/>
        <v>14.505406907833656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48.257484803373799</v>
      </c>
      <c r="P37" s="73"/>
      <c r="R37" s="61" t="s">
        <v>800</v>
      </c>
      <c r="S37" s="61" t="s">
        <v>2939</v>
      </c>
      <c r="T37" s="205">
        <v>42855</v>
      </c>
      <c r="U37" s="171">
        <f t="shared" si="8"/>
        <v>48.257484803373799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47.030939834383318</v>
      </c>
      <c r="P38" s="60"/>
      <c r="Q38" s="56"/>
      <c r="R38" s="61" t="s">
        <v>801</v>
      </c>
      <c r="S38" s="61" t="s">
        <v>2939</v>
      </c>
      <c r="T38" s="205">
        <v>42855</v>
      </c>
      <c r="U38" s="171">
        <f t="shared" si="8"/>
        <v>47.030939834383318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22.729704330612652</v>
      </c>
      <c r="P39" s="60"/>
      <c r="Q39" s="56"/>
      <c r="R39" s="61" t="s">
        <v>802</v>
      </c>
      <c r="S39" s="61" t="s">
        <v>2939</v>
      </c>
      <c r="T39" s="205">
        <v>42855</v>
      </c>
      <c r="U39" s="171">
        <f t="shared" si="8"/>
        <v>22.729704330612652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15.039657737494187</v>
      </c>
      <c r="P40" s="60"/>
      <c r="R40" s="61" t="s">
        <v>803</v>
      </c>
      <c r="S40" s="61" t="s">
        <v>2939</v>
      </c>
      <c r="T40" s="205">
        <v>42855</v>
      </c>
      <c r="U40" s="171">
        <f t="shared" si="8"/>
        <v>15.039657737494187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20.018199318678803</v>
      </c>
      <c r="P41" s="73"/>
      <c r="Q41" s="19"/>
      <c r="R41" s="61" t="s">
        <v>804</v>
      </c>
      <c r="S41" s="61" t="s">
        <v>2939</v>
      </c>
      <c r="T41" s="205">
        <v>42855</v>
      </c>
      <c r="U41" s="171">
        <f t="shared" si="8"/>
        <v>20.018199318678803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45.665753422344714</v>
      </c>
      <c r="P42" s="73"/>
      <c r="Q42" s="19"/>
      <c r="R42" s="61" t="s">
        <v>805</v>
      </c>
      <c r="S42" s="61" t="s">
        <v>2939</v>
      </c>
      <c r="T42" s="205">
        <v>42855</v>
      </c>
      <c r="U42" s="171">
        <f t="shared" si="8"/>
        <v>45.665753422344714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130.00333385950742</v>
      </c>
      <c r="P43" s="73"/>
      <c r="R43" s="61" t="s">
        <v>806</v>
      </c>
      <c r="S43" s="61" t="s">
        <v>2939</v>
      </c>
      <c r="T43" s="205">
        <v>42855</v>
      </c>
      <c r="U43" s="171">
        <f t="shared" si="8"/>
        <v>130.00333385950742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168.28711073848802</v>
      </c>
      <c r="P44" s="60"/>
      <c r="Q44" s="56"/>
      <c r="R44" s="61" t="s">
        <v>807</v>
      </c>
      <c r="S44" s="61" t="s">
        <v>2939</v>
      </c>
      <c r="T44" s="205">
        <v>42855</v>
      </c>
      <c r="U44" s="171">
        <f t="shared" si="8"/>
        <v>168.28711073848802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25.74203735587243</v>
      </c>
      <c r="P45" s="60"/>
      <c r="Q45" s="56"/>
      <c r="R45" s="61" t="s">
        <v>595</v>
      </c>
      <c r="S45" s="61" t="s">
        <v>2939</v>
      </c>
      <c r="T45" s="205">
        <v>42855</v>
      </c>
      <c r="U45" s="171">
        <f t="shared" si="8"/>
        <v>25.74203735587243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12.205265518297116</v>
      </c>
      <c r="P46" s="60"/>
      <c r="R46" s="61" t="s">
        <v>808</v>
      </c>
      <c r="S46" s="61" t="s">
        <v>2939</v>
      </c>
      <c r="T46" s="205">
        <v>42855</v>
      </c>
      <c r="U46" s="171">
        <f t="shared" si="8"/>
        <v>12.205265518297116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10.877299126463765</v>
      </c>
      <c r="P47" s="73"/>
      <c r="Q47" s="19"/>
      <c r="R47" s="61" t="s">
        <v>946</v>
      </c>
      <c r="S47" s="61" t="s">
        <v>2939</v>
      </c>
      <c r="T47" s="205">
        <v>42855</v>
      </c>
      <c r="U47" s="171">
        <f t="shared" si="8"/>
        <v>10.877299126463765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3871.2599999999998</v>
      </c>
      <c r="P48" s="60"/>
      <c r="R48" s="19" t="s">
        <v>677</v>
      </c>
      <c r="S48" s="61" t="s">
        <v>2939</v>
      </c>
      <c r="T48" s="205">
        <v>42855</v>
      </c>
      <c r="U48" s="171">
        <f t="shared" si="8"/>
        <v>3871.2599999999998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-3871.2599999999998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3871.2599999999998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pageSetUpPr fitToPage="1"/>
  </sheetPr>
  <dimension ref="A1:U72"/>
  <sheetViews>
    <sheetView topLeftCell="A19" workbookViewId="0">
      <selection activeCell="C27" sqref="C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0.21875" style="19" customWidth="1"/>
    <col min="19" max="19" width="8.21875" style="19" bestFit="1" customWidth="1"/>
    <col min="20" max="20" width="11.218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 t="s">
        <v>2893</v>
      </c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36"/>
      <c r="M6" s="31" t="s">
        <v>2792</v>
      </c>
      <c r="N6" s="105">
        <v>65.400000000000006</v>
      </c>
      <c r="O6" s="189">
        <v>2171.2199999999998</v>
      </c>
      <c r="P6" s="19" t="s">
        <v>2854</v>
      </c>
    </row>
    <row r="7" spans="3:19" ht="14.4" x14ac:dyDescent="0.3">
      <c r="L7" s="28"/>
      <c r="M7" s="31" t="s">
        <v>603</v>
      </c>
      <c r="N7" s="33">
        <v>17.38</v>
      </c>
      <c r="O7" s="189">
        <v>577.16</v>
      </c>
      <c r="P7" s="19" t="s">
        <v>2918</v>
      </c>
    </row>
    <row r="8" spans="3:19" ht="14.4" x14ac:dyDescent="0.3">
      <c r="L8" s="36"/>
      <c r="M8" s="31" t="s">
        <v>2792</v>
      </c>
      <c r="N8" s="105"/>
      <c r="O8" s="189">
        <v>27.62</v>
      </c>
      <c r="P8" s="19" t="s">
        <v>2823</v>
      </c>
    </row>
    <row r="9" spans="3:19" ht="14.4" x14ac:dyDescent="0.3">
      <c r="L9" s="28"/>
      <c r="M9" s="31" t="s">
        <v>603</v>
      </c>
      <c r="N9" s="33"/>
      <c r="O9" s="189">
        <v>7.34</v>
      </c>
      <c r="P9" s="19" t="s">
        <v>2919</v>
      </c>
      <c r="R9" s="35"/>
      <c r="S9" s="35"/>
    </row>
    <row r="10" spans="3:19" ht="14.4" x14ac:dyDescent="0.3">
      <c r="L10" s="36"/>
      <c r="M10" s="31" t="s">
        <v>2792</v>
      </c>
      <c r="N10" s="106"/>
      <c r="O10" s="189">
        <v>700.87</v>
      </c>
      <c r="P10" s="19" t="s">
        <v>2843</v>
      </c>
    </row>
    <row r="11" spans="3:19" ht="14.4" x14ac:dyDescent="0.3">
      <c r="L11" s="28"/>
      <c r="M11" s="31" t="s">
        <v>603</v>
      </c>
      <c r="N11" s="34"/>
      <c r="O11" s="189">
        <v>186.31</v>
      </c>
      <c r="P11" s="19" t="s">
        <v>2920</v>
      </c>
    </row>
    <row r="12" spans="3:19" ht="14.4" x14ac:dyDescent="0.3">
      <c r="L12" s="36"/>
      <c r="M12" s="31" t="s">
        <v>2792</v>
      </c>
      <c r="N12" s="106"/>
      <c r="O12" s="189">
        <v>1054.8800000000001</v>
      </c>
      <c r="P12" s="19" t="s">
        <v>2856</v>
      </c>
    </row>
    <row r="13" spans="3:19" ht="14.4" x14ac:dyDescent="0.3">
      <c r="L13" s="28"/>
      <c r="M13" s="31" t="s">
        <v>603</v>
      </c>
      <c r="N13" s="34"/>
      <c r="O13" s="189">
        <v>280.39999999999998</v>
      </c>
      <c r="P13" s="19" t="s">
        <v>2921</v>
      </c>
    </row>
    <row r="14" spans="3:19" ht="14.4" x14ac:dyDescent="0.3">
      <c r="L14" s="36"/>
      <c r="M14" s="31" t="s">
        <v>2792</v>
      </c>
      <c r="N14" s="106"/>
      <c r="O14" s="189">
        <v>1681.33</v>
      </c>
      <c r="P14" s="70" t="s">
        <v>2873</v>
      </c>
    </row>
    <row r="15" spans="3:19" ht="14.4" x14ac:dyDescent="0.3">
      <c r="K15" s="39"/>
      <c r="L15" s="28"/>
      <c r="M15" s="31" t="s">
        <v>603</v>
      </c>
      <c r="N15" s="34"/>
      <c r="O15" s="189">
        <v>446.94</v>
      </c>
      <c r="P15" s="70" t="s">
        <v>2922</v>
      </c>
    </row>
    <row r="16" spans="3:19" ht="14.4" x14ac:dyDescent="0.3">
      <c r="K16" s="39"/>
      <c r="L16" s="36"/>
      <c r="M16" s="31" t="s">
        <v>2792</v>
      </c>
      <c r="N16" s="34"/>
      <c r="O16" s="189">
        <v>577.22</v>
      </c>
      <c r="P16" s="70" t="s">
        <v>2884</v>
      </c>
    </row>
    <row r="17" spans="1:16" ht="14.4" x14ac:dyDescent="0.3">
      <c r="K17" s="39"/>
      <c r="L17" s="28"/>
      <c r="M17" s="31" t="s">
        <v>603</v>
      </c>
      <c r="N17" s="34"/>
      <c r="O17" s="189">
        <v>153.44</v>
      </c>
      <c r="P17" s="70" t="s">
        <v>2923</v>
      </c>
    </row>
    <row r="18" spans="1:16" ht="14.4" x14ac:dyDescent="0.3">
      <c r="K18" s="39"/>
      <c r="L18" s="36"/>
      <c r="M18" s="31" t="s">
        <v>2792</v>
      </c>
      <c r="N18" s="34"/>
      <c r="O18" s="189">
        <v>1639.39</v>
      </c>
      <c r="P18" s="70" t="s">
        <v>2812</v>
      </c>
    </row>
    <row r="19" spans="1:16" ht="14.4" x14ac:dyDescent="0.3">
      <c r="K19" s="39"/>
      <c r="L19" s="28"/>
      <c r="M19" s="31" t="s">
        <v>603</v>
      </c>
      <c r="N19" s="34"/>
      <c r="O19">
        <v>435.77</v>
      </c>
      <c r="P19" s="70" t="s">
        <v>2924</v>
      </c>
    </row>
    <row r="20" spans="1:16" ht="14.4" x14ac:dyDescent="0.3">
      <c r="K20" s="39"/>
      <c r="L20" s="36"/>
      <c r="M20" s="31" t="s">
        <v>2792</v>
      </c>
      <c r="N20" s="34"/>
      <c r="O20">
        <v>3247.71</v>
      </c>
      <c r="P20" s="70" t="s">
        <v>2862</v>
      </c>
    </row>
    <row r="21" spans="1:16" ht="14.4" x14ac:dyDescent="0.3">
      <c r="K21" s="39"/>
      <c r="L21" s="28"/>
      <c r="M21" s="31" t="s">
        <v>603</v>
      </c>
      <c r="N21" s="34"/>
      <c r="O21">
        <v>863.32</v>
      </c>
      <c r="P21" s="70" t="s">
        <v>2925</v>
      </c>
    </row>
    <row r="22" spans="1:16" ht="14.4" x14ac:dyDescent="0.3">
      <c r="K22" s="39"/>
      <c r="L22" s="36"/>
      <c r="M22" s="31" t="s">
        <v>2792</v>
      </c>
      <c r="N22" s="34"/>
      <c r="O22">
        <v>1806.82</v>
      </c>
      <c r="P22" s="70" t="s">
        <v>2839</v>
      </c>
    </row>
    <row r="23" spans="1:16" ht="14.4" x14ac:dyDescent="0.3">
      <c r="K23" s="39"/>
      <c r="L23" s="28"/>
      <c r="M23" s="31" t="s">
        <v>603</v>
      </c>
      <c r="N23" s="34"/>
      <c r="O23">
        <v>480.29</v>
      </c>
      <c r="P23" s="70" t="s">
        <v>2926</v>
      </c>
    </row>
    <row r="24" spans="1:16" ht="14.4" x14ac:dyDescent="0.3">
      <c r="K24" s="39"/>
      <c r="L24" s="36"/>
      <c r="M24" s="31" t="s">
        <v>2792</v>
      </c>
      <c r="N24" s="34"/>
      <c r="O24">
        <v>314.72000000000003</v>
      </c>
      <c r="P24" s="70" t="s">
        <v>2858</v>
      </c>
    </row>
    <row r="25" spans="1:16" ht="14.4" x14ac:dyDescent="0.3">
      <c r="K25" s="39"/>
      <c r="L25" s="28"/>
      <c r="M25" s="31" t="s">
        <v>603</v>
      </c>
      <c r="N25" s="34"/>
      <c r="O25">
        <v>83.66</v>
      </c>
      <c r="P25" s="70" t="s">
        <v>2927</v>
      </c>
    </row>
    <row r="26" spans="1:16" ht="14.4" x14ac:dyDescent="0.3">
      <c r="B26" s="24"/>
      <c r="F26" s="24"/>
      <c r="G26" s="24"/>
      <c r="J26" s="24"/>
      <c r="K26" s="39"/>
      <c r="L26" s="41"/>
      <c r="M26" s="40"/>
      <c r="N26" s="41"/>
      <c r="O26" s="42"/>
      <c r="P26" s="24"/>
    </row>
    <row r="27" spans="1:16" ht="14.4" x14ac:dyDescent="0.3">
      <c r="C27" s="43" t="s">
        <v>3562</v>
      </c>
      <c r="D27" s="24"/>
      <c r="E27" s="24"/>
      <c r="F27" s="24"/>
      <c r="G27" s="44"/>
      <c r="H27" s="44"/>
      <c r="I27" s="44"/>
      <c r="J27" s="44"/>
      <c r="K27" s="45"/>
      <c r="L27" s="28"/>
      <c r="M27" s="31"/>
      <c r="N27" s="34"/>
      <c r="O27"/>
      <c r="P27"/>
    </row>
    <row r="28" spans="1:16" ht="14.4" x14ac:dyDescent="0.3">
      <c r="K28" s="39"/>
      <c r="L28" s="28"/>
      <c r="M28" s="31"/>
      <c r="N28" s="34"/>
      <c r="O28"/>
      <c r="P28"/>
    </row>
    <row r="29" spans="1:16" ht="14.4" x14ac:dyDescent="0.3">
      <c r="A29" s="24" t="s">
        <v>606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8"/>
      <c r="M29" s="31"/>
      <c r="N29" s="38">
        <v>2138.0500000000002</v>
      </c>
      <c r="O29"/>
      <c r="P29"/>
    </row>
    <row r="30" spans="1:16" x14ac:dyDescent="0.25">
      <c r="D30" s="46" t="s">
        <v>608</v>
      </c>
      <c r="E30" s="46" t="s">
        <v>609</v>
      </c>
      <c r="F30" s="46" t="s">
        <v>610</v>
      </c>
      <c r="G30" s="46" t="s">
        <v>611</v>
      </c>
      <c r="H30" s="46" t="s">
        <v>612</v>
      </c>
      <c r="I30" s="46" t="s">
        <v>613</v>
      </c>
      <c r="J30" s="46" t="s">
        <v>614</v>
      </c>
      <c r="K30" s="46" t="s">
        <v>615</v>
      </c>
      <c r="L30" s="46" t="s">
        <v>616</v>
      </c>
      <c r="M30" s="46" t="s">
        <v>617</v>
      </c>
      <c r="N30" s="47"/>
      <c r="O30" s="47"/>
      <c r="P30" s="47"/>
    </row>
    <row r="31" spans="1:16" x14ac:dyDescent="0.25">
      <c r="C31" s="19" t="s">
        <v>618</v>
      </c>
      <c r="D31" s="48">
        <v>0.25</v>
      </c>
      <c r="E31" s="49"/>
      <c r="F31" s="48">
        <v>0.25</v>
      </c>
      <c r="G31" s="49"/>
      <c r="H31" s="48">
        <v>0.25</v>
      </c>
      <c r="I31" s="49"/>
      <c r="J31" s="48">
        <v>0.25</v>
      </c>
      <c r="K31" s="49"/>
      <c r="L31" s="49">
        <f>SUM(D31:K31)</f>
        <v>1</v>
      </c>
      <c r="M31" s="31" t="s">
        <v>619</v>
      </c>
      <c r="N31" s="50">
        <v>120932</v>
      </c>
      <c r="O31" s="202">
        <f>O6+O8+O10+O12+O14+O16+O18+O20+O22+O24</f>
        <v>13221.78</v>
      </c>
    </row>
    <row r="32" spans="1:16" x14ac:dyDescent="0.25">
      <c r="D32" s="51" t="s">
        <v>620</v>
      </c>
      <c r="E32" s="31"/>
      <c r="F32" s="51" t="s">
        <v>621</v>
      </c>
      <c r="G32" s="31"/>
      <c r="H32" s="51" t="s">
        <v>622</v>
      </c>
      <c r="I32" s="31"/>
      <c r="J32" s="51" t="s">
        <v>623</v>
      </c>
      <c r="K32" s="31"/>
      <c r="L32" s="51" t="s">
        <v>624</v>
      </c>
      <c r="M32" s="51" t="s">
        <v>625</v>
      </c>
      <c r="N32" s="52" t="s">
        <v>626</v>
      </c>
      <c r="O32" s="203" t="s">
        <v>2775</v>
      </c>
    </row>
    <row r="33" spans="1:21" ht="14.4" x14ac:dyDescent="0.3">
      <c r="N33" s="52"/>
      <c r="O33" s="203"/>
      <c r="Q33" s="53"/>
      <c r="R33" s="55"/>
      <c r="S33" s="55"/>
      <c r="T33" s="55"/>
      <c r="U33" s="6"/>
    </row>
    <row r="34" spans="1:21" s="56" customFormat="1" x14ac:dyDescent="0.25">
      <c r="B34" s="56">
        <v>101</v>
      </c>
      <c r="C34" s="56" t="s">
        <v>631</v>
      </c>
      <c r="D34" s="57">
        <v>5749220.8137200018</v>
      </c>
      <c r="E34" s="58">
        <f t="shared" ref="E34:E55" si="0">D34/$D$62</f>
        <v>2.9771631010762398E-2</v>
      </c>
      <c r="F34" s="59">
        <v>2385</v>
      </c>
      <c r="G34" s="58">
        <f t="shared" ref="G34:G55" si="1">F34/$F$62</f>
        <v>3.0446160719984683E-2</v>
      </c>
      <c r="H34" s="57">
        <v>698601.85000000009</v>
      </c>
      <c r="I34" s="58">
        <f t="shared" ref="I34:I55" si="2">H34/$H$62</f>
        <v>4.7695460482144542E-2</v>
      </c>
      <c r="J34" s="57">
        <v>509952.23000000004</v>
      </c>
      <c r="K34" s="58">
        <f t="shared" ref="K34:K55" si="3">J34/$J$62</f>
        <v>4.9608881185790876E-2</v>
      </c>
      <c r="L34" s="58">
        <f t="shared" ref="L34:L55" si="4">E34+G34+I34+K34</f>
        <v>0.15752213339868248</v>
      </c>
      <c r="M34" s="58">
        <f t="shared" ref="M34:M55" si="5">+E34*$D$31+G34*$F$31+I34*$H$31+K34*$J$31</f>
        <v>3.9380533349670621E-2</v>
      </c>
      <c r="N34" s="50">
        <f t="shared" ref="N34:N54" si="6">+$N$31*G34</f>
        <v>3681.9151081891878</v>
      </c>
      <c r="O34" s="204">
        <f>$O$31*M34</f>
        <v>520.680748232008</v>
      </c>
      <c r="P34" s="60"/>
      <c r="Q34" s="61" t="s">
        <v>712</v>
      </c>
      <c r="R34" s="61" t="s">
        <v>2928</v>
      </c>
      <c r="S34" s="62">
        <v>42855</v>
      </c>
      <c r="T34" s="171">
        <f t="shared" ref="T34:T56" si="7">O34</f>
        <v>520.680748232008</v>
      </c>
      <c r="U34" s="61"/>
    </row>
    <row r="35" spans="1:21" x14ac:dyDescent="0.25">
      <c r="B35" s="19">
        <v>102</v>
      </c>
      <c r="C35" s="19" t="s">
        <v>634</v>
      </c>
      <c r="D35" s="64">
        <v>14815592.565270001</v>
      </c>
      <c r="E35" s="65">
        <f t="shared" si="0"/>
        <v>7.6720719094038756E-2</v>
      </c>
      <c r="F35" s="66">
        <v>6749</v>
      </c>
      <c r="G35" s="67">
        <f t="shared" si="1"/>
        <v>8.6155613710346593E-2</v>
      </c>
      <c r="H35" s="68">
        <v>930539.99</v>
      </c>
      <c r="I35" s="65">
        <f t="shared" si="2"/>
        <v>6.3530512150948598E-2</v>
      </c>
      <c r="J35" s="68">
        <v>796102.58000000007</v>
      </c>
      <c r="K35" s="67">
        <f t="shared" si="3"/>
        <v>7.7445995878715104E-2</v>
      </c>
      <c r="L35" s="67">
        <f t="shared" si="4"/>
        <v>0.30385284083404906</v>
      </c>
      <c r="M35" s="67">
        <f t="shared" si="5"/>
        <v>7.5963210208512266E-2</v>
      </c>
      <c r="N35" s="50">
        <f t="shared" si="6"/>
        <v>10418.970677219635</v>
      </c>
      <c r="O35" s="204">
        <f t="shared" ref="O35:O55" si="8">$O$31*M35</f>
        <v>1004.3688534707034</v>
      </c>
      <c r="P35" s="69"/>
      <c r="Q35" s="61" t="s">
        <v>714</v>
      </c>
      <c r="R35" s="61" t="s">
        <v>2928</v>
      </c>
      <c r="S35" s="62">
        <v>42855</v>
      </c>
      <c r="T35" s="171">
        <f t="shared" si="7"/>
        <v>1004.3688534707034</v>
      </c>
      <c r="U35" s="61"/>
    </row>
    <row r="36" spans="1:21" s="56" customFormat="1" x14ac:dyDescent="0.25">
      <c r="B36" s="56">
        <v>105</v>
      </c>
      <c r="C36" s="56" t="s">
        <v>637</v>
      </c>
      <c r="D36" s="57">
        <v>60136326.138040006</v>
      </c>
      <c r="E36" s="58">
        <f t="shared" si="0"/>
        <v>0.31140854911191918</v>
      </c>
      <c r="F36" s="59">
        <v>18761</v>
      </c>
      <c r="G36" s="58">
        <f t="shared" si="1"/>
        <v>0.23949703197804301</v>
      </c>
      <c r="H36" s="57">
        <v>3667829.3700000006</v>
      </c>
      <c r="I36" s="58">
        <f t="shared" si="2"/>
        <v>0.25041275051316303</v>
      </c>
      <c r="J36" s="57">
        <v>2370796.35</v>
      </c>
      <c r="K36" s="58">
        <f t="shared" si="3"/>
        <v>0.23063445460932031</v>
      </c>
      <c r="L36" s="58">
        <f t="shared" si="4"/>
        <v>1.0319527862124453</v>
      </c>
      <c r="M36" s="58">
        <f t="shared" si="5"/>
        <v>0.25798819655311134</v>
      </c>
      <c r="N36" s="50">
        <f t="shared" si="6"/>
        <v>28962.855071168698</v>
      </c>
      <c r="O36" s="204">
        <f>$O$31*M36</f>
        <v>3411.0631774219964</v>
      </c>
      <c r="P36" s="60"/>
      <c r="Q36" s="61" t="s">
        <v>715</v>
      </c>
      <c r="R36" s="61" t="s">
        <v>2928</v>
      </c>
      <c r="S36" s="62">
        <v>42855</v>
      </c>
      <c r="T36" s="171">
        <f t="shared" si="7"/>
        <v>3411.0631774219964</v>
      </c>
      <c r="U36" s="61"/>
    </row>
    <row r="37" spans="1:21" s="56" customFormat="1" x14ac:dyDescent="0.25">
      <c r="C37" s="56" t="s">
        <v>639</v>
      </c>
      <c r="D37" s="57">
        <v>47050204.824190006</v>
      </c>
      <c r="E37" s="58">
        <f t="shared" si="0"/>
        <v>0.24364368362122846</v>
      </c>
      <c r="F37" s="59">
        <v>21481</v>
      </c>
      <c r="G37" s="58">
        <f t="shared" si="1"/>
        <v>0.2742196974532457</v>
      </c>
      <c r="H37" s="57">
        <v>2841637.5700000003</v>
      </c>
      <c r="I37" s="58">
        <f t="shared" si="2"/>
        <v>0.19400637491084835</v>
      </c>
      <c r="J37" s="57">
        <v>2303522.19</v>
      </c>
      <c r="K37" s="58">
        <f t="shared" si="3"/>
        <v>0.22408992825179483</v>
      </c>
      <c r="L37" s="58">
        <f t="shared" si="4"/>
        <v>0.9359596842371174</v>
      </c>
      <c r="M37" s="58">
        <f t="shared" si="5"/>
        <v>0.23398992105927935</v>
      </c>
      <c r="N37" s="50">
        <f t="shared" si="6"/>
        <v>33161.93645241591</v>
      </c>
      <c r="O37" s="204">
        <f t="shared" si="8"/>
        <v>3093.7632584631588</v>
      </c>
      <c r="P37" s="60"/>
      <c r="Q37" s="61" t="s">
        <v>716</v>
      </c>
      <c r="R37" s="61" t="s">
        <v>2928</v>
      </c>
      <c r="S37" s="62">
        <v>42855</v>
      </c>
      <c r="T37" s="171">
        <f t="shared" si="7"/>
        <v>3093.7632584631588</v>
      </c>
      <c r="U37" s="61"/>
    </row>
    <row r="38" spans="1:21" s="56" customFormat="1" x14ac:dyDescent="0.25">
      <c r="C38" s="70" t="s">
        <v>641</v>
      </c>
      <c r="D38" s="71">
        <v>12680789</v>
      </c>
      <c r="E38" s="65">
        <f t="shared" si="0"/>
        <v>6.56659020875313E-2</v>
      </c>
      <c r="F38" s="72">
        <v>6917</v>
      </c>
      <c r="G38" s="65">
        <f t="shared" si="1"/>
        <v>8.8300248930873806E-2</v>
      </c>
      <c r="H38" s="71">
        <v>1218946.5925</v>
      </c>
      <c r="I38" s="65">
        <f t="shared" si="2"/>
        <v>8.3220820317650879E-2</v>
      </c>
      <c r="J38" s="71">
        <v>915178.99</v>
      </c>
      <c r="K38" s="65">
        <f t="shared" si="3"/>
        <v>8.9029919093876878E-2</v>
      </c>
      <c r="L38" s="65">
        <f t="shared" si="4"/>
        <v>0.32621689042993285</v>
      </c>
      <c r="M38" s="65">
        <f t="shared" si="5"/>
        <v>8.1554222607483212E-2</v>
      </c>
      <c r="N38" s="50">
        <f t="shared" si="6"/>
        <v>10678.325703708431</v>
      </c>
      <c r="O38" s="204">
        <f t="shared" si="8"/>
        <v>1078.2919893871695</v>
      </c>
      <c r="P38" s="73"/>
      <c r="Q38" s="61" t="s">
        <v>717</v>
      </c>
      <c r="R38" s="61" t="s">
        <v>2928</v>
      </c>
      <c r="S38" s="62">
        <v>42855</v>
      </c>
      <c r="T38" s="171">
        <f t="shared" si="7"/>
        <v>1078.2919893871695</v>
      </c>
      <c r="U38" s="61"/>
    </row>
    <row r="39" spans="1:21" x14ac:dyDescent="0.25">
      <c r="B39" s="19">
        <v>115</v>
      </c>
      <c r="C39" s="70" t="s">
        <v>643</v>
      </c>
      <c r="D39" s="71">
        <v>5381545</v>
      </c>
      <c r="E39" s="65">
        <f t="shared" si="0"/>
        <v>2.7867667149862968E-2</v>
      </c>
      <c r="F39" s="72">
        <v>2252</v>
      </c>
      <c r="G39" s="65">
        <f t="shared" si="1"/>
        <v>2.8748324503733963E-2</v>
      </c>
      <c r="H39" s="71">
        <v>330233.6875</v>
      </c>
      <c r="I39" s="65">
        <f t="shared" si="2"/>
        <v>2.2545957746932847E-2</v>
      </c>
      <c r="J39" s="71">
        <v>195345.27</v>
      </c>
      <c r="K39" s="65">
        <f t="shared" si="3"/>
        <v>1.9003466833817428E-2</v>
      </c>
      <c r="L39" s="65">
        <f t="shared" si="4"/>
        <v>9.8165416234347214E-2</v>
      </c>
      <c r="M39" s="65">
        <f t="shared" si="5"/>
        <v>2.4541354058586803E-2</v>
      </c>
      <c r="N39" s="50">
        <f t="shared" si="6"/>
        <v>3476.5923788855557</v>
      </c>
      <c r="O39" s="204">
        <f t="shared" si="8"/>
        <v>324.48038426474182</v>
      </c>
      <c r="P39" s="73"/>
      <c r="Q39" s="61" t="s">
        <v>718</v>
      </c>
      <c r="R39" s="61" t="s">
        <v>2928</v>
      </c>
      <c r="S39" s="62">
        <v>42855</v>
      </c>
      <c r="T39" s="171">
        <f t="shared" si="7"/>
        <v>324.48038426474182</v>
      </c>
      <c r="U39" s="61"/>
    </row>
    <row r="40" spans="1:21" x14ac:dyDescent="0.25">
      <c r="A40" s="70"/>
      <c r="B40" s="70"/>
      <c r="C40" s="56" t="s">
        <v>645</v>
      </c>
      <c r="D40" s="57">
        <v>1981456.3873000003</v>
      </c>
      <c r="E40" s="58">
        <f t="shared" si="0"/>
        <v>1.0260727555608357E-2</v>
      </c>
      <c r="F40" s="59">
        <v>363</v>
      </c>
      <c r="G40" s="58">
        <f t="shared" si="1"/>
        <v>4.6339439586391782E-3</v>
      </c>
      <c r="H40" s="74">
        <v>59969.009999999995</v>
      </c>
      <c r="I40" s="58">
        <f t="shared" si="2"/>
        <v>4.0942484572698027E-3</v>
      </c>
      <c r="J40" s="74">
        <v>56765.040000000008</v>
      </c>
      <c r="K40" s="58">
        <f t="shared" si="3"/>
        <v>5.5221841560858876E-3</v>
      </c>
      <c r="L40" s="58">
        <f t="shared" si="4"/>
        <v>2.4511104127603225E-2</v>
      </c>
      <c r="M40" s="58">
        <f t="shared" si="5"/>
        <v>6.1277760319008064E-3</v>
      </c>
      <c r="N40" s="50">
        <f t="shared" si="6"/>
        <v>560.39211080615314</v>
      </c>
      <c r="O40" s="204">
        <f t="shared" si="8"/>
        <v>81.020106583065441</v>
      </c>
      <c r="P40" s="60"/>
      <c r="Q40" s="61" t="s">
        <v>719</v>
      </c>
      <c r="R40" s="61" t="s">
        <v>2928</v>
      </c>
      <c r="S40" s="62">
        <v>42855</v>
      </c>
      <c r="T40" s="171">
        <f t="shared" si="7"/>
        <v>81.020106583065441</v>
      </c>
      <c r="U40" s="61"/>
    </row>
    <row r="41" spans="1:21" x14ac:dyDescent="0.25">
      <c r="A41" s="70"/>
      <c r="B41" s="70"/>
      <c r="C41" s="70" t="s">
        <v>647</v>
      </c>
      <c r="D41" s="71">
        <v>2174660.6294800006</v>
      </c>
      <c r="E41" s="65">
        <f t="shared" si="0"/>
        <v>1.1261211898490142E-2</v>
      </c>
      <c r="F41" s="72">
        <v>880</v>
      </c>
      <c r="G41" s="65">
        <f t="shared" si="1"/>
        <v>1.1233803536094976E-2</v>
      </c>
      <c r="H41" s="71">
        <v>104730.03</v>
      </c>
      <c r="I41" s="65">
        <f t="shared" si="2"/>
        <v>7.1502058105898398E-3</v>
      </c>
      <c r="J41" s="71">
        <v>82001.159999999989</v>
      </c>
      <c r="K41" s="65">
        <f t="shared" si="3"/>
        <v>7.9771899488252588E-3</v>
      </c>
      <c r="L41" s="65">
        <f t="shared" si="4"/>
        <v>3.7622411194000213E-2</v>
      </c>
      <c r="M41" s="65">
        <f t="shared" si="5"/>
        <v>9.4056027985000533E-3</v>
      </c>
      <c r="N41" s="50">
        <f t="shared" si="6"/>
        <v>1358.5263292270376</v>
      </c>
      <c r="O41" s="204">
        <f t="shared" si="8"/>
        <v>124.35881096915205</v>
      </c>
      <c r="P41" s="73"/>
      <c r="Q41" s="61" t="s">
        <v>720</v>
      </c>
      <c r="R41" s="61" t="s">
        <v>2928</v>
      </c>
      <c r="S41" s="62">
        <v>42855</v>
      </c>
      <c r="T41" s="171">
        <f t="shared" si="7"/>
        <v>124.35881096915205</v>
      </c>
      <c r="U41" s="61"/>
    </row>
    <row r="42" spans="1:21" s="56" customFormat="1" x14ac:dyDescent="0.25">
      <c r="B42" s="56">
        <v>116</v>
      </c>
      <c r="C42" s="56" t="s">
        <v>649</v>
      </c>
      <c r="D42" s="57">
        <v>16312644.036149999</v>
      </c>
      <c r="E42" s="58">
        <f t="shared" si="0"/>
        <v>8.4473015525025882E-2</v>
      </c>
      <c r="F42" s="59">
        <v>9571</v>
      </c>
      <c r="G42" s="58">
        <f t="shared" si="1"/>
        <v>0.12218037914086935</v>
      </c>
      <c r="H42" s="74">
        <v>1483338.7800000003</v>
      </c>
      <c r="I42" s="58">
        <f t="shared" si="2"/>
        <v>0.10127159864108934</v>
      </c>
      <c r="J42" s="74">
        <v>1152716.21</v>
      </c>
      <c r="K42" s="58">
        <f t="shared" si="3"/>
        <v>0.11213787907707581</v>
      </c>
      <c r="L42" s="58">
        <f t="shared" si="4"/>
        <v>0.42006287238406037</v>
      </c>
      <c r="M42" s="58">
        <f t="shared" si="5"/>
        <v>0.10501571809601509</v>
      </c>
      <c r="N42" s="50">
        <f t="shared" si="6"/>
        <v>14775.517610263612</v>
      </c>
      <c r="O42" s="204">
        <f t="shared" si="8"/>
        <v>1388.4947212075306</v>
      </c>
      <c r="P42" s="60"/>
      <c r="Q42" s="61" t="s">
        <v>721</v>
      </c>
      <c r="R42" s="61" t="s">
        <v>2928</v>
      </c>
      <c r="S42" s="62">
        <v>42855</v>
      </c>
      <c r="T42" s="171">
        <f t="shared" si="7"/>
        <v>1388.4947212075306</v>
      </c>
      <c r="U42" s="61"/>
    </row>
    <row r="43" spans="1:21" x14ac:dyDescent="0.25">
      <c r="A43" s="70"/>
      <c r="B43" s="70">
        <v>117</v>
      </c>
      <c r="C43" s="70" t="s">
        <v>651</v>
      </c>
      <c r="D43" s="71">
        <v>1971754.7070800001</v>
      </c>
      <c r="E43" s="65">
        <f t="shared" si="0"/>
        <v>1.0210488600965149E-2</v>
      </c>
      <c r="F43" s="72">
        <v>1968</v>
      </c>
      <c r="G43" s="65">
        <f t="shared" si="1"/>
        <v>2.5122869726176039E-2</v>
      </c>
      <c r="H43" s="71">
        <v>309730.02</v>
      </c>
      <c r="I43" s="65">
        <f t="shared" si="2"/>
        <v>2.1146116244959611E-2</v>
      </c>
      <c r="J43" s="71">
        <v>294580.05</v>
      </c>
      <c r="K43" s="65">
        <f t="shared" si="3"/>
        <v>2.8657167947190532E-2</v>
      </c>
      <c r="L43" s="65">
        <f t="shared" si="4"/>
        <v>8.5136642519291331E-2</v>
      </c>
      <c r="M43" s="65">
        <f t="shared" si="5"/>
        <v>2.1284160629822833E-2</v>
      </c>
      <c r="N43" s="50">
        <f t="shared" si="6"/>
        <v>3038.1588817259208</v>
      </c>
      <c r="O43" s="204">
        <f t="shared" si="8"/>
        <v>281.41448933217896</v>
      </c>
      <c r="P43" s="73"/>
      <c r="Q43" s="61" t="s">
        <v>722</v>
      </c>
      <c r="R43" s="61" t="s">
        <v>2928</v>
      </c>
      <c r="S43" s="62">
        <v>42855</v>
      </c>
      <c r="T43" s="171">
        <f t="shared" si="7"/>
        <v>281.41448933217896</v>
      </c>
      <c r="U43" s="61"/>
    </row>
    <row r="44" spans="1:21" s="56" customFormat="1" x14ac:dyDescent="0.25">
      <c r="B44" s="56">
        <v>106</v>
      </c>
      <c r="C44" s="70" t="s">
        <v>653</v>
      </c>
      <c r="D44" s="71">
        <v>325558.49</v>
      </c>
      <c r="E44" s="65">
        <f t="shared" si="0"/>
        <v>1.6858644937712108E-3</v>
      </c>
      <c r="F44" s="72">
        <v>131</v>
      </c>
      <c r="G44" s="65">
        <f t="shared" si="1"/>
        <v>1.672304844577775E-3</v>
      </c>
      <c r="H44" s="71">
        <v>74717.140000000014</v>
      </c>
      <c r="I44" s="65">
        <f t="shared" si="2"/>
        <v>5.1011436603107503E-3</v>
      </c>
      <c r="J44" s="71">
        <v>67109.170000000013</v>
      </c>
      <c r="K44" s="65">
        <f t="shared" si="3"/>
        <v>6.5284758947069255E-3</v>
      </c>
      <c r="L44" s="65">
        <f t="shared" si="4"/>
        <v>1.4987788893366662E-2</v>
      </c>
      <c r="M44" s="65">
        <f t="shared" si="5"/>
        <v>3.7469472233416655E-3</v>
      </c>
      <c r="N44" s="50">
        <f t="shared" si="6"/>
        <v>202.2351694644795</v>
      </c>
      <c r="O44" s="204">
        <f t="shared" si="8"/>
        <v>49.541311858634366</v>
      </c>
      <c r="P44" s="73"/>
      <c r="Q44" s="61" t="s">
        <v>723</v>
      </c>
      <c r="R44" s="61" t="s">
        <v>2928</v>
      </c>
      <c r="S44" s="62">
        <v>42855</v>
      </c>
      <c r="T44" s="171">
        <f t="shared" si="7"/>
        <v>49.541311858634366</v>
      </c>
      <c r="U44" s="61"/>
    </row>
    <row r="45" spans="1:21" x14ac:dyDescent="0.25">
      <c r="B45" s="19">
        <v>107</v>
      </c>
      <c r="C45" s="56" t="s">
        <v>655</v>
      </c>
      <c r="D45" s="57">
        <v>2052448.12512</v>
      </c>
      <c r="E45" s="58">
        <f t="shared" si="0"/>
        <v>1.0628349515465254E-2</v>
      </c>
      <c r="F45" s="59">
        <v>539</v>
      </c>
      <c r="G45" s="58">
        <f t="shared" si="1"/>
        <v>6.8807046658581729E-3</v>
      </c>
      <c r="H45" s="57">
        <v>215356.21000000002</v>
      </c>
      <c r="I45" s="58">
        <f t="shared" si="2"/>
        <v>1.4702957920365399E-2</v>
      </c>
      <c r="J45" s="57">
        <v>181435.36000000002</v>
      </c>
      <c r="K45" s="58">
        <f t="shared" si="3"/>
        <v>1.7650290924585612E-2</v>
      </c>
      <c r="L45" s="58">
        <f t="shared" si="4"/>
        <v>4.9862303026274438E-2</v>
      </c>
      <c r="M45" s="58">
        <f t="shared" si="5"/>
        <v>1.2465575756568609E-2</v>
      </c>
      <c r="N45" s="50">
        <f t="shared" si="6"/>
        <v>832.09737665156058</v>
      </c>
      <c r="O45" s="204">
        <f t="shared" si="8"/>
        <v>164.81710022668372</v>
      </c>
      <c r="P45" s="73"/>
      <c r="Q45" s="61" t="s">
        <v>724</v>
      </c>
      <c r="R45" s="61" t="s">
        <v>2928</v>
      </c>
      <c r="S45" s="62">
        <v>42855</v>
      </c>
      <c r="T45" s="171">
        <f t="shared" si="7"/>
        <v>164.81710022668372</v>
      </c>
      <c r="U45" s="61"/>
    </row>
    <row r="46" spans="1:21" x14ac:dyDescent="0.25">
      <c r="A46" s="70"/>
      <c r="B46" s="70"/>
      <c r="C46" s="56" t="s">
        <v>657</v>
      </c>
      <c r="D46" s="57">
        <v>1701661.3487600002</v>
      </c>
      <c r="E46" s="58">
        <f t="shared" si="0"/>
        <v>8.81184345183968E-3</v>
      </c>
      <c r="F46" s="59">
        <v>406</v>
      </c>
      <c r="G46" s="58">
        <f t="shared" si="1"/>
        <v>5.1828684496074548E-3</v>
      </c>
      <c r="H46" s="57">
        <v>251598.32</v>
      </c>
      <c r="I46" s="58">
        <f t="shared" si="2"/>
        <v>1.7177305970394949E-2</v>
      </c>
      <c r="J46" s="57">
        <v>179098.43</v>
      </c>
      <c r="K46" s="58">
        <f t="shared" si="3"/>
        <v>1.7422951036868067E-2</v>
      </c>
      <c r="L46" s="58">
        <f t="shared" si="4"/>
        <v>4.8594968908710151E-2</v>
      </c>
      <c r="M46" s="58">
        <f t="shared" si="5"/>
        <v>1.2148742227177538E-2</v>
      </c>
      <c r="N46" s="50">
        <f t="shared" si="6"/>
        <v>626.77464734792875</v>
      </c>
      <c r="O46" s="204">
        <f t="shared" si="8"/>
        <v>160.62799700445143</v>
      </c>
      <c r="P46" s="60"/>
      <c r="Q46" s="61" t="s">
        <v>725</v>
      </c>
      <c r="R46" s="61" t="s">
        <v>2928</v>
      </c>
      <c r="S46" s="62">
        <v>42855</v>
      </c>
      <c r="T46" s="171">
        <f t="shared" si="7"/>
        <v>160.62799700445143</v>
      </c>
      <c r="U46" s="61"/>
    </row>
    <row r="47" spans="1:21" x14ac:dyDescent="0.25">
      <c r="A47" s="70"/>
      <c r="B47" s="70"/>
      <c r="C47" s="70" t="s">
        <v>659</v>
      </c>
      <c r="D47" s="71">
        <v>667474.06923000002</v>
      </c>
      <c r="E47" s="65">
        <f t="shared" si="0"/>
        <v>3.4564321570229799E-3</v>
      </c>
      <c r="F47" s="72">
        <v>274</v>
      </c>
      <c r="G47" s="65">
        <f t="shared" si="1"/>
        <v>3.4977979191932085E-3</v>
      </c>
      <c r="H47" s="71">
        <v>180557.25</v>
      </c>
      <c r="I47" s="65">
        <f t="shared" si="2"/>
        <v>1.2327137670963356E-2</v>
      </c>
      <c r="J47" s="71">
        <v>43217.09</v>
      </c>
      <c r="K47" s="65">
        <f t="shared" si="3"/>
        <v>4.2042202325610588E-3</v>
      </c>
      <c r="L47" s="65">
        <f t="shared" si="4"/>
        <v>2.3485587979740603E-2</v>
      </c>
      <c r="M47" s="65">
        <f t="shared" si="5"/>
        <v>5.8713969949351508E-3</v>
      </c>
      <c r="N47" s="50">
        <f t="shared" si="6"/>
        <v>422.99569796387311</v>
      </c>
      <c r="O47" s="204">
        <f t="shared" si="8"/>
        <v>77.630319359693686</v>
      </c>
      <c r="P47" s="60"/>
      <c r="Q47" s="61" t="s">
        <v>726</v>
      </c>
      <c r="R47" s="61" t="s">
        <v>2928</v>
      </c>
      <c r="S47" s="62">
        <v>42855</v>
      </c>
      <c r="T47" s="171">
        <f t="shared" si="7"/>
        <v>77.630319359693686</v>
      </c>
      <c r="U47" s="61"/>
    </row>
    <row r="48" spans="1:21" s="56" customFormat="1" x14ac:dyDescent="0.25">
      <c r="B48" s="56">
        <v>108</v>
      </c>
      <c r="C48" s="70" t="s">
        <v>661</v>
      </c>
      <c r="D48" s="71">
        <v>450145.17</v>
      </c>
      <c r="E48" s="65">
        <f t="shared" si="0"/>
        <v>2.3310212525730956E-3</v>
      </c>
      <c r="F48" s="72">
        <v>269</v>
      </c>
      <c r="G48" s="65">
        <f t="shared" si="1"/>
        <v>3.4339694900108507E-3</v>
      </c>
      <c r="H48" s="71">
        <v>102780.5</v>
      </c>
      <c r="I48" s="65">
        <f t="shared" si="2"/>
        <v>7.0171060613209895E-3</v>
      </c>
      <c r="J48" s="71">
        <v>28347.75</v>
      </c>
      <c r="K48" s="65">
        <f t="shared" si="3"/>
        <v>2.7577096027886832E-3</v>
      </c>
      <c r="L48" s="65">
        <f t="shared" si="4"/>
        <v>1.553980640669362E-2</v>
      </c>
      <c r="M48" s="65">
        <f t="shared" si="5"/>
        <v>3.8849516016734049E-3</v>
      </c>
      <c r="N48" s="50">
        <f t="shared" si="6"/>
        <v>415.27679836599219</v>
      </c>
      <c r="O48" s="204">
        <f t="shared" si="8"/>
        <v>51.365975387973393</v>
      </c>
      <c r="P48" s="60"/>
      <c r="Q48" s="61" t="s">
        <v>727</v>
      </c>
      <c r="R48" s="61" t="s">
        <v>2928</v>
      </c>
      <c r="S48" s="62">
        <v>42855</v>
      </c>
      <c r="T48" s="171">
        <f t="shared" si="7"/>
        <v>51.365975387973393</v>
      </c>
      <c r="U48" s="61"/>
    </row>
    <row r="49" spans="1:21" s="56" customFormat="1" x14ac:dyDescent="0.25">
      <c r="C49" s="56" t="s">
        <v>663</v>
      </c>
      <c r="D49" s="57">
        <v>1200614.1148099999</v>
      </c>
      <c r="E49" s="58">
        <f t="shared" si="0"/>
        <v>6.2172321381596621E-3</v>
      </c>
      <c r="F49" s="59">
        <v>225</v>
      </c>
      <c r="G49" s="58">
        <f t="shared" si="1"/>
        <v>2.8722793132061018E-3</v>
      </c>
      <c r="H49" s="57">
        <v>108891.5</v>
      </c>
      <c r="I49" s="58">
        <f t="shared" si="2"/>
        <v>7.4343207580847975E-3</v>
      </c>
      <c r="J49" s="57">
        <v>42763.34</v>
      </c>
      <c r="K49" s="58">
        <f t="shared" si="3"/>
        <v>4.1600787845708174E-3</v>
      </c>
      <c r="L49" s="58">
        <f t="shared" si="4"/>
        <v>2.0683910994021379E-2</v>
      </c>
      <c r="M49" s="58">
        <f t="shared" si="5"/>
        <v>5.1709777485053447E-3</v>
      </c>
      <c r="N49" s="50">
        <f t="shared" si="6"/>
        <v>347.35048190464033</v>
      </c>
      <c r="O49" s="204">
        <f>$O$31*M49</f>
        <v>68.369530175633003</v>
      </c>
      <c r="P49" s="73"/>
      <c r="Q49" s="61" t="s">
        <v>728</v>
      </c>
      <c r="R49" s="61" t="s">
        <v>2928</v>
      </c>
      <c r="S49" s="62">
        <v>42855</v>
      </c>
      <c r="T49" s="171">
        <f t="shared" si="7"/>
        <v>68.369530175633003</v>
      </c>
      <c r="U49" s="61"/>
    </row>
    <row r="50" spans="1:21" s="56" customFormat="1" x14ac:dyDescent="0.25">
      <c r="C50" s="56" t="s">
        <v>665</v>
      </c>
      <c r="D50" s="57">
        <v>2157595.7228899989</v>
      </c>
      <c r="E50" s="58">
        <f t="shared" si="0"/>
        <v>1.117284338409629E-2</v>
      </c>
      <c r="F50" s="59">
        <v>407</v>
      </c>
      <c r="G50" s="58">
        <f t="shared" si="1"/>
        <v>5.1956341354439271E-3</v>
      </c>
      <c r="H50" s="57">
        <v>358603.3000000001</v>
      </c>
      <c r="I50" s="58">
        <f t="shared" si="2"/>
        <v>2.4482828844379138E-2</v>
      </c>
      <c r="J50" s="57">
        <v>65100.569999999992</v>
      </c>
      <c r="K50" s="58">
        <f t="shared" si="3"/>
        <v>6.3330764182701216E-3</v>
      </c>
      <c r="L50" s="58">
        <f t="shared" si="4"/>
        <v>4.7184382782189477E-2</v>
      </c>
      <c r="M50" s="58">
        <f t="shared" si="5"/>
        <v>1.1796095695547369E-2</v>
      </c>
      <c r="N50" s="50">
        <f t="shared" si="6"/>
        <v>628.31842726750494</v>
      </c>
      <c r="O50" s="204">
        <f t="shared" si="8"/>
        <v>155.96538214547431</v>
      </c>
      <c r="P50" s="73"/>
      <c r="Q50" s="61" t="s">
        <v>729</v>
      </c>
      <c r="R50" s="61" t="s">
        <v>2928</v>
      </c>
      <c r="S50" s="62">
        <v>42855</v>
      </c>
      <c r="T50" s="171">
        <f t="shared" si="7"/>
        <v>155.96538214547431</v>
      </c>
      <c r="U50" s="61"/>
    </row>
    <row r="51" spans="1:21" x14ac:dyDescent="0.25">
      <c r="B51" s="19">
        <v>109</v>
      </c>
      <c r="C51" s="61" t="s">
        <v>667</v>
      </c>
      <c r="D51" s="68">
        <v>3643918</v>
      </c>
      <c r="E51" s="75">
        <f t="shared" si="0"/>
        <v>1.8869580008230788E-2</v>
      </c>
      <c r="F51" s="76">
        <v>2241</v>
      </c>
      <c r="G51" s="75">
        <f t="shared" si="1"/>
        <v>2.8607901959532774E-2</v>
      </c>
      <c r="H51" s="68">
        <v>679499.38000000012</v>
      </c>
      <c r="I51" s="75">
        <f t="shared" si="2"/>
        <v>4.6391282568793255E-2</v>
      </c>
      <c r="J51" s="68">
        <v>415884.85000000003</v>
      </c>
      <c r="K51" s="65">
        <f t="shared" si="3"/>
        <v>4.0457872123866305E-2</v>
      </c>
      <c r="L51" s="65">
        <f t="shared" si="4"/>
        <v>0.13432663666042313</v>
      </c>
      <c r="M51" s="65">
        <f t="shared" si="5"/>
        <v>3.3581659165105783E-2</v>
      </c>
      <c r="N51" s="50">
        <f t="shared" si="6"/>
        <v>3459.6107997702175</v>
      </c>
      <c r="O51" s="204">
        <f t="shared" si="8"/>
        <v>444.00930951601237</v>
      </c>
      <c r="P51" s="73"/>
      <c r="Q51" s="61" t="s">
        <v>730</v>
      </c>
      <c r="R51" s="61" t="s">
        <v>2928</v>
      </c>
      <c r="S51" s="62">
        <v>42855</v>
      </c>
      <c r="T51" s="171">
        <f t="shared" si="7"/>
        <v>444.00930951601237</v>
      </c>
      <c r="U51" s="61"/>
    </row>
    <row r="52" spans="1:21" x14ac:dyDescent="0.25">
      <c r="A52" s="70"/>
      <c r="B52" s="70"/>
      <c r="C52" s="56" t="s">
        <v>669</v>
      </c>
      <c r="D52" s="57">
        <v>9020172</v>
      </c>
      <c r="E52" s="58">
        <f t="shared" si="0"/>
        <v>4.6709848367060713E-2</v>
      </c>
      <c r="F52" s="59">
        <v>1865</v>
      </c>
      <c r="G52" s="58">
        <f t="shared" si="1"/>
        <v>2.3808004085019468E-2</v>
      </c>
      <c r="H52" s="57">
        <v>812508.54999999993</v>
      </c>
      <c r="I52" s="58">
        <f t="shared" si="2"/>
        <v>5.5472182671616965E-2</v>
      </c>
      <c r="J52" s="57">
        <v>492319.23000000004</v>
      </c>
      <c r="K52" s="58">
        <f t="shared" si="3"/>
        <v>4.7893517764497372E-2</v>
      </c>
      <c r="L52" s="58">
        <f t="shared" si="4"/>
        <v>0.17388355288819454</v>
      </c>
      <c r="M52" s="58">
        <f t="shared" si="5"/>
        <v>4.3470888222048636E-2</v>
      </c>
      <c r="N52" s="50">
        <f t="shared" si="6"/>
        <v>2879.1495500095743</v>
      </c>
      <c r="O52" s="204">
        <f t="shared" si="8"/>
        <v>574.76252047651826</v>
      </c>
      <c r="P52" s="60"/>
      <c r="Q52" s="61" t="s">
        <v>731</v>
      </c>
      <c r="R52" s="61" t="s">
        <v>2928</v>
      </c>
      <c r="S52" s="62">
        <v>42855</v>
      </c>
      <c r="T52" s="171">
        <f t="shared" si="7"/>
        <v>574.76252047651826</v>
      </c>
      <c r="U52" s="61"/>
    </row>
    <row r="53" spans="1:21" x14ac:dyDescent="0.25">
      <c r="A53" s="70"/>
      <c r="B53" s="70"/>
      <c r="C53" s="61" t="s">
        <v>671</v>
      </c>
      <c r="D53" s="68">
        <v>1695691.2399899992</v>
      </c>
      <c r="E53" s="75">
        <f t="shared" si="0"/>
        <v>8.7809279797864178E-3</v>
      </c>
      <c r="F53" s="76">
        <v>339</v>
      </c>
      <c r="G53" s="75">
        <f t="shared" si="1"/>
        <v>4.3275674985638604E-3</v>
      </c>
      <c r="H53" s="68">
        <v>130669.36000000002</v>
      </c>
      <c r="I53" s="75">
        <f t="shared" si="2"/>
        <v>8.9211548696974084E-3</v>
      </c>
      <c r="J53" s="68">
        <v>46961.14</v>
      </c>
      <c r="K53" s="75">
        <f t="shared" si="3"/>
        <v>4.5684467633552482E-3</v>
      </c>
      <c r="L53" s="65">
        <f t="shared" si="4"/>
        <v>2.6598097111402933E-2</v>
      </c>
      <c r="M53" s="65">
        <f t="shared" si="5"/>
        <v>6.6495242778507333E-3</v>
      </c>
      <c r="N53" s="50">
        <f t="shared" si="6"/>
        <v>523.34139273632479</v>
      </c>
      <c r="O53" s="204">
        <f t="shared" si="8"/>
        <v>87.918547106401277</v>
      </c>
      <c r="P53" s="60"/>
      <c r="Q53" s="61" t="s">
        <v>594</v>
      </c>
      <c r="R53" s="61" t="s">
        <v>2928</v>
      </c>
      <c r="S53" s="62">
        <v>42855</v>
      </c>
      <c r="T53" s="171">
        <f t="shared" si="7"/>
        <v>87.918547106401277</v>
      </c>
      <c r="U53" s="61"/>
    </row>
    <row r="54" spans="1:21" s="56" customFormat="1" x14ac:dyDescent="0.25">
      <c r="B54" s="56">
        <v>110</v>
      </c>
      <c r="C54" s="77" t="s">
        <v>672</v>
      </c>
      <c r="D54" s="74">
        <v>1058911</v>
      </c>
      <c r="E54" s="78">
        <f t="shared" si="0"/>
        <v>5.4834400324309364E-3</v>
      </c>
      <c r="F54" s="79">
        <v>156</v>
      </c>
      <c r="G54" s="78">
        <f t="shared" si="1"/>
        <v>1.9914469904895641E-3</v>
      </c>
      <c r="H54" s="74">
        <v>43649.950000000004</v>
      </c>
      <c r="I54" s="78">
        <f t="shared" si="2"/>
        <v>2.9801015632474853E-3</v>
      </c>
      <c r="J54" s="74">
        <v>22164.220000000005</v>
      </c>
      <c r="K54" s="78">
        <f t="shared" si="3"/>
        <v>2.1561669738275877E-3</v>
      </c>
      <c r="L54" s="78">
        <f t="shared" si="4"/>
        <v>1.2611155559995573E-2</v>
      </c>
      <c r="M54" s="78">
        <f t="shared" si="5"/>
        <v>3.1527888899988933E-3</v>
      </c>
      <c r="N54" s="50">
        <f t="shared" si="6"/>
        <v>240.82966745388396</v>
      </c>
      <c r="O54" s="204">
        <f t="shared" si="8"/>
        <v>41.685481090009567</v>
      </c>
      <c r="P54" s="60"/>
      <c r="Q54" s="61" t="s">
        <v>732</v>
      </c>
      <c r="R54" s="61" t="s">
        <v>2928</v>
      </c>
      <c r="S54" s="62">
        <v>42855</v>
      </c>
      <c r="T54" s="171">
        <f t="shared" si="7"/>
        <v>41.685481090009567</v>
      </c>
      <c r="U54" s="61"/>
    </row>
    <row r="55" spans="1:21" s="56" customFormat="1" x14ac:dyDescent="0.25">
      <c r="C55" s="77" t="s">
        <v>674</v>
      </c>
      <c r="D55" s="74">
        <v>882327</v>
      </c>
      <c r="E55" s="78">
        <f t="shared" si="0"/>
        <v>4.569021564130216E-3</v>
      </c>
      <c r="F55" s="79">
        <v>156</v>
      </c>
      <c r="G55" s="78">
        <f t="shared" si="1"/>
        <v>1.9914469904895641E-3</v>
      </c>
      <c r="H55" s="74">
        <v>42746.670000000006</v>
      </c>
      <c r="I55" s="78">
        <f t="shared" si="2"/>
        <v>2.9184321652286974E-3</v>
      </c>
      <c r="J55" s="74">
        <v>18093.14</v>
      </c>
      <c r="K55" s="78">
        <f t="shared" si="3"/>
        <v>1.7601264976091588E-3</v>
      </c>
      <c r="L55" s="78">
        <f t="shared" si="4"/>
        <v>1.1239027217457637E-2</v>
      </c>
      <c r="M55" s="78">
        <f t="shared" si="5"/>
        <v>2.8097568043644093E-3</v>
      </c>
      <c r="N55" s="50">
        <f>+$N$31*G55</f>
        <v>240.82966745388396</v>
      </c>
      <c r="O55" s="204">
        <f t="shared" si="8"/>
        <v>37.149986320809262</v>
      </c>
      <c r="P55" s="73"/>
      <c r="Q55" s="61" t="s">
        <v>733</v>
      </c>
      <c r="R55" s="61" t="s">
        <v>2928</v>
      </c>
      <c r="S55" s="62">
        <v>42855</v>
      </c>
      <c r="T55" s="171">
        <f t="shared" si="7"/>
        <v>37.149986320809262</v>
      </c>
      <c r="U55" s="61"/>
    </row>
    <row r="56" spans="1:21" s="56" customFormat="1" x14ac:dyDescent="0.25">
      <c r="C56" s="25" t="s">
        <v>676</v>
      </c>
      <c r="D56" s="80">
        <f>SUM(D34:D55)</f>
        <v>193110710.38203004</v>
      </c>
      <c r="E56" s="81">
        <f>SUM(E34:E55)</f>
        <v>0.99999999999999989</v>
      </c>
      <c r="F56" s="82">
        <f>SUM(F34:F55)</f>
        <v>78335</v>
      </c>
      <c r="G56" s="81">
        <f>SUM(G33:G55)</f>
        <v>1</v>
      </c>
      <c r="H56" s="80">
        <f t="shared" ref="H56:N56" si="9">SUM(H34:H55)</f>
        <v>14647135.030000001</v>
      </c>
      <c r="I56" s="81">
        <f t="shared" si="9"/>
        <v>1</v>
      </c>
      <c r="J56" s="80">
        <f t="shared" si="9"/>
        <v>10279454.360000001</v>
      </c>
      <c r="K56" s="81">
        <f t="shared" si="9"/>
        <v>0.99999999999999967</v>
      </c>
      <c r="L56" s="81">
        <f t="shared" si="9"/>
        <v>4</v>
      </c>
      <c r="M56" s="81">
        <f t="shared" si="9"/>
        <v>1</v>
      </c>
      <c r="N56" s="50">
        <f t="shared" si="9"/>
        <v>120932.00000000001</v>
      </c>
      <c r="O56" s="204">
        <f>SUM(O34:O55)</f>
        <v>13221.78</v>
      </c>
      <c r="P56" s="60"/>
      <c r="Q56" s="19" t="s">
        <v>677</v>
      </c>
      <c r="R56" s="61" t="s">
        <v>2928</v>
      </c>
      <c r="S56" s="62">
        <v>42855</v>
      </c>
      <c r="T56" s="171">
        <f t="shared" si="7"/>
        <v>13221.78</v>
      </c>
      <c r="U56" s="61"/>
    </row>
    <row r="57" spans="1:21" x14ac:dyDescent="0.25">
      <c r="B57" s="19">
        <v>103</v>
      </c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50"/>
      <c r="O57" s="69"/>
      <c r="P57" s="69"/>
    </row>
    <row r="58" spans="1:21" s="56" customFormat="1" x14ac:dyDescent="0.25">
      <c r="B58" s="56">
        <v>104</v>
      </c>
      <c r="C58" s="25"/>
      <c r="D58" s="88">
        <v>0</v>
      </c>
      <c r="E58" s="89">
        <f>D58/$D$62</f>
        <v>0</v>
      </c>
      <c r="F58" s="90">
        <v>0</v>
      </c>
      <c r="G58" s="89">
        <f>F58/$F$62</f>
        <v>0</v>
      </c>
      <c r="H58" s="88">
        <v>0</v>
      </c>
      <c r="I58" s="89">
        <f>H58/$H$62</f>
        <v>0</v>
      </c>
      <c r="J58" s="88">
        <v>0</v>
      </c>
      <c r="K58" s="89">
        <f>J58/$J$62</f>
        <v>0</v>
      </c>
      <c r="L58" s="89">
        <f>E58+G58+I58+K58</f>
        <v>0</v>
      </c>
      <c r="M58" s="89">
        <f>ROUND(L58/$L$62,4)</f>
        <v>0</v>
      </c>
      <c r="N58" s="69"/>
      <c r="O58" s="69"/>
      <c r="P58" s="69"/>
      <c r="R58" s="56" t="s">
        <v>2776</v>
      </c>
      <c r="T58" s="206">
        <f>T56-O56</f>
        <v>0</v>
      </c>
    </row>
    <row r="59" spans="1:21" x14ac:dyDescent="0.25">
      <c r="A59" s="70"/>
      <c r="B59" s="70"/>
      <c r="D59" s="64"/>
      <c r="E59" s="67"/>
      <c r="F59" s="66"/>
      <c r="G59" s="67"/>
      <c r="H59" s="64"/>
      <c r="I59" s="67"/>
      <c r="J59" s="64"/>
      <c r="K59" s="67"/>
      <c r="L59" s="67"/>
      <c r="M59" s="67"/>
      <c r="N59" s="69"/>
      <c r="O59" s="69"/>
      <c r="P59" s="69"/>
    </row>
    <row r="60" spans="1:21" x14ac:dyDescent="0.25">
      <c r="A60" s="77"/>
      <c r="B60" s="77"/>
      <c r="N60" s="69"/>
      <c r="O60" s="69"/>
      <c r="P60" s="69"/>
    </row>
    <row r="61" spans="1:21" x14ac:dyDescent="0.25">
      <c r="A61" s="77"/>
      <c r="B61" s="77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69"/>
      <c r="O61" s="69"/>
      <c r="P61" s="69"/>
    </row>
    <row r="62" spans="1:21" x14ac:dyDescent="0.25">
      <c r="A62" s="77"/>
      <c r="B62" s="77"/>
      <c r="C62" s="19" t="s">
        <v>679</v>
      </c>
      <c r="D62" s="93">
        <f>D56+D58</f>
        <v>193110710.38203004</v>
      </c>
      <c r="E62" s="67">
        <f>E56+E58</f>
        <v>0.99999999999999989</v>
      </c>
      <c r="F62" s="94">
        <f t="shared" ref="F62:K62" si="10">F56+F58</f>
        <v>78335</v>
      </c>
      <c r="G62" s="67">
        <f t="shared" si="10"/>
        <v>1</v>
      </c>
      <c r="H62" s="93">
        <f t="shared" si="10"/>
        <v>14647135.030000001</v>
      </c>
      <c r="I62" s="67">
        <f t="shared" si="10"/>
        <v>1</v>
      </c>
      <c r="J62" s="93">
        <f t="shared" si="10"/>
        <v>10279454.360000001</v>
      </c>
      <c r="K62" s="67">
        <f t="shared" si="10"/>
        <v>0.99999999999999967</v>
      </c>
      <c r="L62" s="67">
        <f>E62+G62+I62+K62</f>
        <v>3.9999999999999996</v>
      </c>
      <c r="M62" s="67">
        <f>M56+M58</f>
        <v>1</v>
      </c>
      <c r="N62" s="69"/>
      <c r="O62" s="69"/>
      <c r="P62" s="69"/>
    </row>
    <row r="63" spans="1:21" x14ac:dyDescent="0.25">
      <c r="M63" s="67"/>
      <c r="N63" s="69"/>
      <c r="O63" s="69"/>
      <c r="P63" s="69"/>
    </row>
    <row r="64" spans="1:21" x14ac:dyDescent="0.25">
      <c r="C64" s="95" t="s">
        <v>680</v>
      </c>
      <c r="D64" s="64"/>
      <c r="E64" s="95">
        <f>D64/$D$62</f>
        <v>0</v>
      </c>
      <c r="F64" s="96"/>
      <c r="G64" s="95">
        <f>F64/$F$62</f>
        <v>0</v>
      </c>
      <c r="H64" s="95">
        <f>H42*0.34</f>
        <v>504335.18520000012</v>
      </c>
      <c r="I64" s="95">
        <f>H64/$H$62</f>
        <v>3.4432343537970381E-2</v>
      </c>
      <c r="J64" s="95">
        <f>J42*0.34</f>
        <v>391923.51140000002</v>
      </c>
      <c r="K64" s="95">
        <f>J64/$J$62</f>
        <v>3.8126878886205785E-2</v>
      </c>
      <c r="L64" s="95">
        <f>E64+G64+I64+K64</f>
        <v>7.2559222424176173E-2</v>
      </c>
      <c r="M64" s="95">
        <f>ROUND(L64/$L$62,4)</f>
        <v>1.8100000000000002E-2</v>
      </c>
      <c r="N64" s="69"/>
      <c r="O64" s="69"/>
      <c r="P64" s="69"/>
      <c r="Q64" s="56" t="s">
        <v>677</v>
      </c>
      <c r="T64" s="84">
        <f>-O56</f>
        <v>-13221.78</v>
      </c>
    </row>
    <row r="65" spans="3:21" x14ac:dyDescent="0.25">
      <c r="C65" s="95" t="s">
        <v>681</v>
      </c>
      <c r="D65" s="64"/>
      <c r="E65" s="95">
        <f>D65/$D$62</f>
        <v>0</v>
      </c>
      <c r="F65" s="96">
        <f>F42-F64</f>
        <v>9571</v>
      </c>
      <c r="G65" s="95">
        <f>F65/$F$62</f>
        <v>0.12218037914086935</v>
      </c>
      <c r="H65" s="95">
        <f>H66-H64</f>
        <v>979003.59480000008</v>
      </c>
      <c r="I65" s="95">
        <f>H65/$H$62</f>
        <v>6.6839255103118958E-2</v>
      </c>
      <c r="J65" s="95">
        <f>J42-J64</f>
        <v>760792.6986</v>
      </c>
      <c r="K65" s="95">
        <f>J65/$J$62</f>
        <v>7.4011000190870049E-2</v>
      </c>
      <c r="L65" s="95">
        <f>E65+G65+I65+K65</f>
        <v>0.26303063443485836</v>
      </c>
      <c r="M65" s="95">
        <f>ROUND(L65/$L$62,4)</f>
        <v>6.5799999999999997E-2</v>
      </c>
      <c r="N65" s="69"/>
      <c r="O65" s="69"/>
      <c r="P65" s="69"/>
      <c r="T65" s="84">
        <f>SUM(T34:T64)</f>
        <v>13221.78</v>
      </c>
      <c r="U65" s="19" t="s">
        <v>678</v>
      </c>
    </row>
    <row r="66" spans="3:21" x14ac:dyDescent="0.25">
      <c r="C66" s="95" t="s">
        <v>682</v>
      </c>
      <c r="D66" s="64"/>
      <c r="E66" s="95">
        <f>E64+E65</f>
        <v>0</v>
      </c>
      <c r="F66" s="95">
        <f>F64+F65</f>
        <v>9571</v>
      </c>
      <c r="G66" s="95">
        <f>G64+G65</f>
        <v>0.12218037914086935</v>
      </c>
      <c r="H66" s="95">
        <f>H42</f>
        <v>1483338.7800000003</v>
      </c>
      <c r="I66" s="95">
        <f>I64+I65</f>
        <v>0.10127159864108934</v>
      </c>
      <c r="J66" s="95">
        <f>J64+J65</f>
        <v>1152716.21</v>
      </c>
      <c r="K66" s="95">
        <f>K64+K65</f>
        <v>0.11213787907707584</v>
      </c>
      <c r="L66" s="95">
        <f>L64+L65</f>
        <v>0.33558985685903453</v>
      </c>
      <c r="M66" s="95">
        <f>M64+M65</f>
        <v>8.3900000000000002E-2</v>
      </c>
      <c r="N66" s="69"/>
      <c r="O66" s="69"/>
      <c r="P66" s="69"/>
    </row>
    <row r="67" spans="3:21" x14ac:dyDescent="0.25">
      <c r="C67" s="19" t="s">
        <v>683</v>
      </c>
      <c r="F67" s="19" t="s">
        <v>684</v>
      </c>
      <c r="M67" s="67" t="s">
        <v>685</v>
      </c>
      <c r="N67" s="69"/>
      <c r="O67" s="69"/>
      <c r="P67" s="69"/>
    </row>
    <row r="68" spans="3:21" x14ac:dyDescent="0.25">
      <c r="C68" s="19" t="s">
        <v>686</v>
      </c>
      <c r="F68" s="19" t="s">
        <v>687</v>
      </c>
      <c r="M68" s="19" t="s">
        <v>687</v>
      </c>
      <c r="N68" s="69"/>
      <c r="O68" s="69"/>
      <c r="P68" s="69"/>
    </row>
    <row r="69" spans="3:21" x14ac:dyDescent="0.25">
      <c r="F69" s="97">
        <f>+F36+F37</f>
        <v>40242</v>
      </c>
      <c r="M69" s="98">
        <f>+M36+M37</f>
        <v>0.49197811761239069</v>
      </c>
      <c r="N69" s="69"/>
      <c r="O69" s="69"/>
      <c r="P69" s="69"/>
    </row>
    <row r="70" spans="3:21" x14ac:dyDescent="0.25">
      <c r="C70" s="19" t="s">
        <v>688</v>
      </c>
      <c r="M70" s="67"/>
      <c r="N70" s="69"/>
      <c r="O70" s="69"/>
      <c r="P70" s="69"/>
    </row>
    <row r="71" spans="3:21" x14ac:dyDescent="0.25">
      <c r="E71" s="19" t="s">
        <v>689</v>
      </c>
      <c r="F71" s="99">
        <f>+F36/F69</f>
        <v>0.46620446299885693</v>
      </c>
      <c r="L71" s="19" t="s">
        <v>689</v>
      </c>
      <c r="M71" s="99">
        <f>+M36/M69</f>
        <v>0.52438957611600445</v>
      </c>
      <c r="N71" s="69"/>
      <c r="O71" s="69"/>
      <c r="P71" s="69"/>
    </row>
    <row r="72" spans="3:21" x14ac:dyDescent="0.25">
      <c r="E72" s="19" t="s">
        <v>690</v>
      </c>
      <c r="F72" s="99">
        <f>+F37/F69</f>
        <v>0.53379553700114313</v>
      </c>
      <c r="L72" s="19" t="s">
        <v>690</v>
      </c>
      <c r="M72" s="100">
        <f>+M37/M69</f>
        <v>0.47561042388399555</v>
      </c>
      <c r="P72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pageSetUpPr fitToPage="1"/>
  </sheetPr>
  <dimension ref="A1:T64"/>
  <sheetViews>
    <sheetView topLeftCell="A10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2">
        <v>2845.99</v>
      </c>
      <c r="O6" s="19" t="s">
        <v>3131</v>
      </c>
    </row>
    <row r="7" spans="3:16" ht="14.4" x14ac:dyDescent="0.3">
      <c r="M7" s="36" t="s">
        <v>3132</v>
      </c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2845.99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N6+N8+N9</f>
        <v>2845.99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2845.99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112.07660410782908</v>
      </c>
      <c r="O26" s="60"/>
      <c r="P26" s="61" t="s">
        <v>3108</v>
      </c>
      <c r="Q26" s="61" t="s">
        <v>3133</v>
      </c>
      <c r="R26" s="205">
        <v>42855</v>
      </c>
      <c r="S26" s="171">
        <f>N26</f>
        <v>112.07660410782908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216.19053662132382</v>
      </c>
      <c r="O27" s="69"/>
      <c r="P27" s="61" t="s">
        <v>3110</v>
      </c>
      <c r="Q27" s="61" t="s">
        <v>3133</v>
      </c>
      <c r="R27" s="205">
        <v>42855</v>
      </c>
      <c r="S27" s="171">
        <f t="shared" ref="S27:S48" si="7">N27</f>
        <v>216.19053662132382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734.23182750818933</v>
      </c>
      <c r="O28" s="60"/>
      <c r="P28" s="61" t="s">
        <v>3111</v>
      </c>
      <c r="Q28" s="61" t="s">
        <v>3133</v>
      </c>
      <c r="R28" s="205">
        <v>42855</v>
      </c>
      <c r="S28" s="171">
        <f t="shared" si="7"/>
        <v>734.23182750818933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665.93297543549841</v>
      </c>
      <c r="O29" s="60"/>
      <c r="P29" s="61" t="s">
        <v>3112</v>
      </c>
      <c r="Q29" s="61" t="s">
        <v>3133</v>
      </c>
      <c r="R29" s="205">
        <v>42855</v>
      </c>
      <c r="S29" s="171">
        <f t="shared" si="7"/>
        <v>665.93297543549841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232.10250199867113</v>
      </c>
      <c r="O30" s="73"/>
      <c r="P30" s="61" t="s">
        <v>3113</v>
      </c>
      <c r="Q30" s="61" t="s">
        <v>3133</v>
      </c>
      <c r="R30" s="205">
        <v>42855</v>
      </c>
      <c r="S30" s="171">
        <f t="shared" si="7"/>
        <v>232.10250199867113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69.844448237197454</v>
      </c>
      <c r="O31" s="73"/>
      <c r="P31" s="61" t="s">
        <v>3114</v>
      </c>
      <c r="Q31" s="61" t="s">
        <v>3133</v>
      </c>
      <c r="R31" s="205">
        <v>42855</v>
      </c>
      <c r="S31" s="171">
        <f t="shared" si="7"/>
        <v>69.844448237197454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17.439589309029376</v>
      </c>
      <c r="O32" s="60"/>
      <c r="P32" s="61" t="s">
        <v>3115</v>
      </c>
      <c r="Q32" s="61" t="s">
        <v>3133</v>
      </c>
      <c r="R32" s="205">
        <v>42855</v>
      </c>
      <c r="S32" s="171">
        <f t="shared" si="7"/>
        <v>17.439589309029376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26.768251508503166</v>
      </c>
      <c r="O33" s="73"/>
      <c r="P33" s="61" t="s">
        <v>3116</v>
      </c>
      <c r="Q33" s="61" t="s">
        <v>3133</v>
      </c>
      <c r="R33" s="205">
        <v>42855</v>
      </c>
      <c r="S33" s="171">
        <f t="shared" si="7"/>
        <v>26.768251508503166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298.87368354407795</v>
      </c>
      <c r="O34" s="60"/>
      <c r="P34" s="61" t="s">
        <v>3117</v>
      </c>
      <c r="Q34" s="61" t="s">
        <v>3133</v>
      </c>
      <c r="R34" s="205">
        <v>42855</v>
      </c>
      <c r="S34" s="171">
        <f t="shared" si="7"/>
        <v>298.87368354407795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60.574508310869476</v>
      </c>
      <c r="O35" s="73"/>
      <c r="P35" s="61" t="s">
        <v>3118</v>
      </c>
      <c r="Q35" s="61" t="s">
        <v>3133</v>
      </c>
      <c r="R35" s="205">
        <v>42855</v>
      </c>
      <c r="S35" s="171">
        <f t="shared" si="7"/>
        <v>60.574508310869476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10.663774328158146</v>
      </c>
      <c r="O36" s="73"/>
      <c r="P36" s="61" t="s">
        <v>3119</v>
      </c>
      <c r="Q36" s="61" t="s">
        <v>3133</v>
      </c>
      <c r="R36" s="205">
        <v>42855</v>
      </c>
      <c r="S36" s="171">
        <f t="shared" si="7"/>
        <v>10.663774328158146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35.476903947436696</v>
      </c>
      <c r="O37" s="73"/>
      <c r="P37" s="61" t="s">
        <v>3120</v>
      </c>
      <c r="Q37" s="61" t="s">
        <v>3133</v>
      </c>
      <c r="R37" s="205">
        <v>42855</v>
      </c>
      <c r="S37" s="171">
        <f t="shared" si="7"/>
        <v>35.476903947436696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34.575198891124998</v>
      </c>
      <c r="O38" s="60"/>
      <c r="P38" s="61" t="s">
        <v>3121</v>
      </c>
      <c r="Q38" s="61" t="s">
        <v>3133</v>
      </c>
      <c r="R38" s="205">
        <v>42855</v>
      </c>
      <c r="S38" s="171">
        <f t="shared" si="7"/>
        <v>34.575198891124998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16.70993713361549</v>
      </c>
      <c r="O39" s="60"/>
      <c r="P39" s="61" t="s">
        <v>3122</v>
      </c>
      <c r="Q39" s="61" t="s">
        <v>3133</v>
      </c>
      <c r="R39" s="205">
        <v>42855</v>
      </c>
      <c r="S39" s="171">
        <f t="shared" si="7"/>
        <v>16.70993713361549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11.056533408846493</v>
      </c>
      <c r="O40" s="60"/>
      <c r="P40" s="61" t="s">
        <v>3123</v>
      </c>
      <c r="Q40" s="61" t="s">
        <v>3133</v>
      </c>
      <c r="R40" s="205">
        <v>42855</v>
      </c>
      <c r="S40" s="171">
        <f t="shared" si="7"/>
        <v>11.056533408846493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14.716550962468725</v>
      </c>
      <c r="O41" s="73"/>
      <c r="P41" s="61" t="s">
        <v>3124</v>
      </c>
      <c r="Q41" s="61" t="s">
        <v>3133</v>
      </c>
      <c r="R41" s="205">
        <v>42855</v>
      </c>
      <c r="S41" s="171">
        <f t="shared" si="7"/>
        <v>14.716550962468725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33.571570388570855</v>
      </c>
      <c r="O42" s="73"/>
      <c r="P42" s="61" t="s">
        <v>3125</v>
      </c>
      <c r="Q42" s="61" t="s">
        <v>3133</v>
      </c>
      <c r="R42" s="205">
        <v>42855</v>
      </c>
      <c r="S42" s="171">
        <f t="shared" si="7"/>
        <v>33.571570388570855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95.573066167299402</v>
      </c>
      <c r="O43" s="73"/>
      <c r="P43" s="61" t="s">
        <v>3126</v>
      </c>
      <c r="Q43" s="61" t="s">
        <v>3133</v>
      </c>
      <c r="R43" s="205">
        <v>42855</v>
      </c>
      <c r="S43" s="171">
        <f t="shared" si="7"/>
        <v>95.573066167299402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123.71771317106818</v>
      </c>
      <c r="O44" s="60"/>
      <c r="P44" s="61" t="s">
        <v>3127</v>
      </c>
      <c r="Q44" s="61" t="s">
        <v>3133</v>
      </c>
      <c r="R44" s="205">
        <v>42855</v>
      </c>
      <c r="S44" s="171">
        <f t="shared" si="7"/>
        <v>123.71771317106818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18.924479599520406</v>
      </c>
      <c r="O45" s="60"/>
      <c r="P45" s="61" t="s">
        <v>3128</v>
      </c>
      <c r="Q45" s="61" t="s">
        <v>3133</v>
      </c>
      <c r="R45" s="205">
        <v>42855</v>
      </c>
      <c r="S45" s="171">
        <f t="shared" si="7"/>
        <v>18.924479599520406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8.9728056530479492</v>
      </c>
      <c r="O46" s="60"/>
      <c r="P46" s="61" t="s">
        <v>3129</v>
      </c>
      <c r="Q46" s="61" t="s">
        <v>3133</v>
      </c>
      <c r="R46" s="205">
        <v>42855</v>
      </c>
      <c r="S46" s="171">
        <f t="shared" si="7"/>
        <v>8.9728056530479492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7.996539767653065</v>
      </c>
      <c r="O47" s="73"/>
      <c r="P47" s="61" t="s">
        <v>3130</v>
      </c>
      <c r="Q47" s="61" t="s">
        <v>3133</v>
      </c>
      <c r="R47" s="205">
        <v>42855</v>
      </c>
      <c r="S47" s="171">
        <f t="shared" si="7"/>
        <v>7.996539767653065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2845.99</v>
      </c>
      <c r="O48" s="60"/>
      <c r="P48" s="19" t="s">
        <v>677</v>
      </c>
      <c r="Q48" s="61" t="s">
        <v>3133</v>
      </c>
      <c r="R48" s="205">
        <v>42855</v>
      </c>
      <c r="S48" s="171">
        <f t="shared" si="7"/>
        <v>2845.99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pageSetUpPr fitToPage="1"/>
  </sheetPr>
  <dimension ref="A1:T64"/>
  <sheetViews>
    <sheetView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3028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28"/>
      <c r="M6" s="31" t="s">
        <v>2976</v>
      </c>
      <c r="N6" s="32">
        <v>10258.629999999999</v>
      </c>
      <c r="O6" s="19" t="s">
        <v>3134</v>
      </c>
    </row>
    <row r="7" spans="3:16" ht="14.4" x14ac:dyDescent="0.3">
      <c r="M7" s="36"/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10258.629999999999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N6+N8+N9</f>
        <v>10258.629999999999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10258.629999999999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403.99032083693152</v>
      </c>
      <c r="O26" s="60"/>
      <c r="P26" s="61" t="s">
        <v>3030</v>
      </c>
      <c r="Q26" s="61" t="s">
        <v>3135</v>
      </c>
      <c r="R26" s="205">
        <v>42855</v>
      </c>
      <c r="S26" s="171">
        <f>N26</f>
        <v>403.99032083693152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779.27846714135012</v>
      </c>
      <c r="O27" s="69"/>
      <c r="P27" s="61" t="s">
        <v>3031</v>
      </c>
      <c r="Q27" s="61" t="s">
        <v>3135</v>
      </c>
      <c r="R27" s="205">
        <v>42855</v>
      </c>
      <c r="S27" s="171">
        <f t="shared" ref="S27:S48" si="7">N27</f>
        <v>779.27846714135012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2646.6054528056443</v>
      </c>
      <c r="O28" s="60"/>
      <c r="P28" s="61" t="s">
        <v>3032</v>
      </c>
      <c r="Q28" s="61" t="s">
        <v>3135</v>
      </c>
      <c r="R28" s="205">
        <v>42855</v>
      </c>
      <c r="S28" s="171">
        <f t="shared" si="7"/>
        <v>2646.6054528056443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2400.4160238763548</v>
      </c>
      <c r="O29" s="60"/>
      <c r="P29" s="61" t="s">
        <v>3033</v>
      </c>
      <c r="Q29" s="61" t="s">
        <v>3135</v>
      </c>
      <c r="R29" s="205">
        <v>42855</v>
      </c>
      <c r="S29" s="171">
        <f t="shared" si="7"/>
        <v>2400.4160238763548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836.63459466780546</v>
      </c>
      <c r="O30" s="73"/>
      <c r="P30" s="61" t="s">
        <v>3034</v>
      </c>
      <c r="Q30" s="61" t="s">
        <v>3135</v>
      </c>
      <c r="R30" s="205">
        <v>42855</v>
      </c>
      <c r="S30" s="171">
        <f t="shared" si="7"/>
        <v>836.63459466780546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251.76067098604031</v>
      </c>
      <c r="O31" s="73"/>
      <c r="P31" s="61" t="s">
        <v>3035</v>
      </c>
      <c r="Q31" s="61" t="s">
        <v>3135</v>
      </c>
      <c r="R31" s="205">
        <v>42855</v>
      </c>
      <c r="S31" s="171">
        <f t="shared" si="7"/>
        <v>251.76067098604031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62.862587034138564</v>
      </c>
      <c r="O32" s="60"/>
      <c r="P32" s="61" t="s">
        <v>3036</v>
      </c>
      <c r="Q32" s="61" t="s">
        <v>3135</v>
      </c>
      <c r="R32" s="205">
        <v>42855</v>
      </c>
      <c r="S32" s="171">
        <f t="shared" si="7"/>
        <v>62.862587034138564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96.488599036776591</v>
      </c>
      <c r="O33" s="73"/>
      <c r="P33" s="61" t="s">
        <v>3037</v>
      </c>
      <c r="Q33" s="61" t="s">
        <v>3135</v>
      </c>
      <c r="R33" s="205">
        <v>42855</v>
      </c>
      <c r="S33" s="171">
        <f t="shared" si="7"/>
        <v>96.488599036776591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1077.3173961313232</v>
      </c>
      <c r="O34" s="60"/>
      <c r="P34" s="61" t="s">
        <v>3038</v>
      </c>
      <c r="Q34" s="61" t="s">
        <v>3135</v>
      </c>
      <c r="R34" s="205">
        <v>42855</v>
      </c>
      <c r="S34" s="171">
        <f t="shared" si="7"/>
        <v>1077.3173961313232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218.34632876191938</v>
      </c>
      <c r="O35" s="73"/>
      <c r="P35" s="61" t="s">
        <v>3039</v>
      </c>
      <c r="Q35" s="61" t="s">
        <v>3135</v>
      </c>
      <c r="R35" s="205">
        <v>42855</v>
      </c>
      <c r="S35" s="171">
        <f t="shared" si="7"/>
        <v>218.34632876191938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38.438545193789508</v>
      </c>
      <c r="O36" s="73"/>
      <c r="P36" s="61" t="s">
        <v>3040</v>
      </c>
      <c r="Q36" s="61" t="s">
        <v>3135</v>
      </c>
      <c r="R36" s="205">
        <v>42855</v>
      </c>
      <c r="S36" s="171">
        <f t="shared" si="7"/>
        <v>38.438545193789508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127.87972942360743</v>
      </c>
      <c r="O37" s="73"/>
      <c r="P37" s="61" t="s">
        <v>3041</v>
      </c>
      <c r="Q37" s="61" t="s">
        <v>3135</v>
      </c>
      <c r="R37" s="205">
        <v>42855</v>
      </c>
      <c r="S37" s="171">
        <f t="shared" si="7"/>
        <v>127.87972942360743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124.6294514739903</v>
      </c>
      <c r="O38" s="60"/>
      <c r="P38" s="61" t="s">
        <v>3042</v>
      </c>
      <c r="Q38" s="61" t="s">
        <v>3135</v>
      </c>
      <c r="R38" s="205">
        <v>42855</v>
      </c>
      <c r="S38" s="171">
        <f t="shared" si="7"/>
        <v>124.6294514739903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60.232489354151582</v>
      </c>
      <c r="O39" s="60"/>
      <c r="P39" s="61" t="s">
        <v>3043</v>
      </c>
      <c r="Q39" s="61" t="s">
        <v>3135</v>
      </c>
      <c r="R39" s="205">
        <v>42855</v>
      </c>
      <c r="S39" s="171">
        <f t="shared" si="7"/>
        <v>60.232489354151582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39.854281049474835</v>
      </c>
      <c r="O40" s="60"/>
      <c r="P40" s="61" t="s">
        <v>3044</v>
      </c>
      <c r="Q40" s="61" t="s">
        <v>3135</v>
      </c>
      <c r="R40" s="205">
        <v>42855</v>
      </c>
      <c r="S40" s="171">
        <f t="shared" si="7"/>
        <v>39.854281049474835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53.047147460149382</v>
      </c>
      <c r="O41" s="73"/>
      <c r="P41" s="61" t="s">
        <v>3045</v>
      </c>
      <c r="Q41" s="61" t="s">
        <v>3135</v>
      </c>
      <c r="R41" s="205">
        <v>42855</v>
      </c>
      <c r="S41" s="171">
        <f t="shared" si="7"/>
        <v>53.047147460149382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121.0117811852131</v>
      </c>
      <c r="O42" s="73"/>
      <c r="P42" s="61" t="s">
        <v>3046</v>
      </c>
      <c r="Q42" s="61" t="s">
        <v>3135</v>
      </c>
      <c r="R42" s="205">
        <v>42855</v>
      </c>
      <c r="S42" s="171">
        <f t="shared" si="7"/>
        <v>121.0117811852131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344.50181616092914</v>
      </c>
      <c r="O43" s="73"/>
      <c r="P43" s="61" t="s">
        <v>3047</v>
      </c>
      <c r="Q43" s="61" t="s">
        <v>3135</v>
      </c>
      <c r="R43" s="205">
        <v>42855</v>
      </c>
      <c r="S43" s="171">
        <f t="shared" si="7"/>
        <v>344.50181616092914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445.95175804135476</v>
      </c>
      <c r="O44" s="60"/>
      <c r="P44" s="61" t="s">
        <v>3048</v>
      </c>
      <c r="Q44" s="61" t="s">
        <v>3135</v>
      </c>
      <c r="R44" s="205">
        <v>42855</v>
      </c>
      <c r="S44" s="171">
        <f t="shared" si="7"/>
        <v>445.95175804135476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68.215009242487866</v>
      </c>
      <c r="O45" s="60"/>
      <c r="P45" s="61" t="s">
        <v>3049</v>
      </c>
      <c r="Q45" s="61" t="s">
        <v>3135</v>
      </c>
      <c r="R45" s="205">
        <v>42855</v>
      </c>
      <c r="S45" s="171">
        <f t="shared" si="7"/>
        <v>68.215009242487866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32.343294690609341</v>
      </c>
      <c r="O46" s="60"/>
      <c r="P46" s="61" t="s">
        <v>3050</v>
      </c>
      <c r="Q46" s="61" t="s">
        <v>3135</v>
      </c>
      <c r="R46" s="205">
        <v>42855</v>
      </c>
      <c r="S46" s="171">
        <f t="shared" si="7"/>
        <v>32.343294690609341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28.824255445956858</v>
      </c>
      <c r="O47" s="73"/>
      <c r="P47" s="61" t="s">
        <v>3051</v>
      </c>
      <c r="Q47" s="61" t="s">
        <v>3135</v>
      </c>
      <c r="R47" s="205">
        <v>42855</v>
      </c>
      <c r="S47" s="171">
        <f t="shared" si="7"/>
        <v>28.824255445956858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8">SUM(H26:H47)</f>
        <v>14647135.030000001</v>
      </c>
      <c r="I48" s="81">
        <f t="shared" si="8"/>
        <v>1</v>
      </c>
      <c r="J48" s="80">
        <f t="shared" si="8"/>
        <v>10279454.360000001</v>
      </c>
      <c r="K48" s="81">
        <f t="shared" si="8"/>
        <v>0.99999999999999967</v>
      </c>
      <c r="L48" s="81">
        <f t="shared" si="8"/>
        <v>4</v>
      </c>
      <c r="M48" s="81">
        <f t="shared" si="8"/>
        <v>1</v>
      </c>
      <c r="N48" s="50">
        <f t="shared" si="6"/>
        <v>10258.629999999999</v>
      </c>
      <c r="O48" s="60"/>
      <c r="P48" s="19" t="s">
        <v>677</v>
      </c>
      <c r="Q48" s="61" t="s">
        <v>3135</v>
      </c>
      <c r="R48" s="205">
        <v>42855</v>
      </c>
      <c r="S48" s="171">
        <f t="shared" si="7"/>
        <v>10258.629999999999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9">F48+F50</f>
        <v>78335</v>
      </c>
      <c r="G54" s="67">
        <f t="shared" si="9"/>
        <v>1</v>
      </c>
      <c r="H54" s="93">
        <f t="shared" si="9"/>
        <v>14647135.030000001</v>
      </c>
      <c r="I54" s="67">
        <f t="shared" si="9"/>
        <v>1</v>
      </c>
      <c r="J54" s="93">
        <f t="shared" si="9"/>
        <v>10279454.360000001</v>
      </c>
      <c r="K54" s="67">
        <f t="shared" si="9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5" orientation="landscape" r:id="rId1"/>
  <headerFooter>
    <oddFooter>&amp;L&amp;A&amp;RLU 009391X&amp;P</oddFooter>
  </headerFooter>
  <drawing r:id="rId2"/>
  <legacyDrawing r:id="rId3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pageSetUpPr fitToPage="1"/>
  </sheetPr>
  <dimension ref="A1:U64"/>
  <sheetViews>
    <sheetView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4.5546875" style="19" customWidth="1"/>
    <col min="19" max="19" width="8.21875" style="19" bestFit="1" customWidth="1"/>
    <col min="20" max="20" width="11.21875" style="19" customWidth="1"/>
    <col min="21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2783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36" t="s">
        <v>37</v>
      </c>
      <c r="M6" s="31"/>
      <c r="N6" s="105">
        <v>65.400000000000006</v>
      </c>
      <c r="O6">
        <v>2451.6</v>
      </c>
      <c r="P6" s="19" t="s">
        <v>2819</v>
      </c>
    </row>
    <row r="7" spans="3:19" ht="14.4" x14ac:dyDescent="0.3">
      <c r="L7" s="28"/>
      <c r="M7" s="31" t="s">
        <v>603</v>
      </c>
      <c r="N7" s="33">
        <v>17.38</v>
      </c>
      <c r="O7">
        <v>651.69000000000005</v>
      </c>
      <c r="P7" s="19" t="s">
        <v>2929</v>
      </c>
    </row>
    <row r="8" spans="3:19" ht="14.4" x14ac:dyDescent="0.3">
      <c r="L8" s="36" t="s">
        <v>37</v>
      </c>
      <c r="M8" s="31"/>
      <c r="N8" s="105"/>
      <c r="O8">
        <v>12545.48</v>
      </c>
      <c r="P8" s="19" t="s">
        <v>2841</v>
      </c>
    </row>
    <row r="9" spans="3:19" ht="14.4" x14ac:dyDescent="0.3">
      <c r="L9" s="28"/>
      <c r="M9" s="31" t="s">
        <v>603</v>
      </c>
      <c r="N9" s="33"/>
      <c r="O9">
        <v>3334.87</v>
      </c>
      <c r="P9" s="19" t="s">
        <v>2930</v>
      </c>
      <c r="R9" s="35"/>
      <c r="S9" s="35"/>
    </row>
    <row r="10" spans="3:19" ht="14.4" x14ac:dyDescent="0.3">
      <c r="L10" s="36" t="s">
        <v>37</v>
      </c>
      <c r="M10" s="31"/>
      <c r="N10" s="106"/>
      <c r="O10">
        <v>1266.31</v>
      </c>
      <c r="P10" s="19" t="s">
        <v>2888</v>
      </c>
    </row>
    <row r="11" spans="3:19" ht="14.4" x14ac:dyDescent="0.3">
      <c r="L11" s="28"/>
      <c r="M11" s="31" t="s">
        <v>603</v>
      </c>
      <c r="N11" s="34"/>
      <c r="O11">
        <v>336.62</v>
      </c>
      <c r="P11" s="19" t="s">
        <v>2931</v>
      </c>
    </row>
    <row r="12" spans="3:19" ht="14.4" x14ac:dyDescent="0.3">
      <c r="L12" s="36" t="s">
        <v>37</v>
      </c>
      <c r="M12" s="31"/>
      <c r="N12" s="106"/>
      <c r="O12">
        <v>3713.74</v>
      </c>
      <c r="P12" s="19" t="s">
        <v>2817</v>
      </c>
    </row>
    <row r="13" spans="3:19" ht="14.4" x14ac:dyDescent="0.3">
      <c r="L13" s="28"/>
      <c r="M13" s="31" t="s">
        <v>603</v>
      </c>
      <c r="N13" s="34"/>
      <c r="O13">
        <v>987.2</v>
      </c>
      <c r="P13" s="19" t="s">
        <v>2932</v>
      </c>
    </row>
    <row r="14" spans="3:19" ht="14.4" x14ac:dyDescent="0.3">
      <c r="L14" s="36" t="s">
        <v>37</v>
      </c>
      <c r="M14" s="31"/>
      <c r="N14" s="106"/>
      <c r="O14">
        <v>1807.74</v>
      </c>
      <c r="P14" s="70" t="s">
        <v>2829</v>
      </c>
    </row>
    <row r="15" spans="3:19" ht="14.4" x14ac:dyDescent="0.3">
      <c r="K15" s="39"/>
      <c r="L15" s="28"/>
      <c r="M15" s="31" t="s">
        <v>603</v>
      </c>
      <c r="N15" s="34"/>
      <c r="O15">
        <v>519.91999999999996</v>
      </c>
      <c r="P15" s="70" t="s">
        <v>2933</v>
      </c>
    </row>
    <row r="16" spans="3:19" ht="14.4" x14ac:dyDescent="0.3">
      <c r="K16" s="39"/>
      <c r="L16" s="36" t="s">
        <v>37</v>
      </c>
      <c r="M16" s="31"/>
      <c r="N16" s="34"/>
      <c r="O16"/>
      <c r="P16" s="70"/>
    </row>
    <row r="17" spans="1:21" ht="14.4" x14ac:dyDescent="0.3">
      <c r="K17" s="39"/>
      <c r="L17" s="28"/>
      <c r="M17" s="31" t="s">
        <v>603</v>
      </c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21784.87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1" ht="14.4" x14ac:dyDescent="0.3">
      <c r="N25" s="52"/>
      <c r="O25" s="203"/>
      <c r="Q25" s="53"/>
      <c r="R25" s="55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857.89979955323895</v>
      </c>
      <c r="P26" s="60"/>
      <c r="Q26" s="61" t="s">
        <v>747</v>
      </c>
      <c r="R26" s="61" t="s">
        <v>2934</v>
      </c>
      <c r="S26" s="62">
        <v>42855</v>
      </c>
      <c r="T26" s="171">
        <f t="shared" ref="T26:T48" si="7">O26</f>
        <v>857.89979955323895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1654.8486591751125</v>
      </c>
      <c r="P27" s="69"/>
      <c r="Q27" s="61" t="s">
        <v>749</v>
      </c>
      <c r="R27" s="61" t="s">
        <v>2934</v>
      </c>
      <c r="S27" s="62">
        <v>42855</v>
      </c>
      <c r="T27" s="171">
        <f t="shared" si="7"/>
        <v>1654.8486591751125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5620.2393234439787</v>
      </c>
      <c r="P28" s="60"/>
      <c r="Q28" s="61" t="s">
        <v>750</v>
      </c>
      <c r="R28" s="61" t="s">
        <v>2934</v>
      </c>
      <c r="S28" s="62">
        <v>42855</v>
      </c>
      <c r="T28" s="171">
        <f t="shared" si="7"/>
        <v>5620.2393234439787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5097.4400115866629</v>
      </c>
      <c r="P29" s="60"/>
      <c r="Q29" s="61" t="s">
        <v>751</v>
      </c>
      <c r="R29" s="61" t="s">
        <v>2934</v>
      </c>
      <c r="S29" s="62">
        <v>42855</v>
      </c>
      <c r="T29" s="171">
        <f t="shared" si="7"/>
        <v>5097.4400115866629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1776.6481374550826</v>
      </c>
      <c r="P30" s="73"/>
      <c r="Q30" s="61" t="s">
        <v>752</v>
      </c>
      <c r="R30" s="61" t="s">
        <v>2934</v>
      </c>
      <c r="S30" s="62">
        <v>42855</v>
      </c>
      <c r="T30" s="171">
        <f t="shared" si="7"/>
        <v>1776.6481374550826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534.63020779028591</v>
      </c>
      <c r="P31" s="73"/>
      <c r="Q31" s="61" t="s">
        <v>753</v>
      </c>
      <c r="R31" s="61" t="s">
        <v>2934</v>
      </c>
      <c r="S31" s="62">
        <v>42855</v>
      </c>
      <c r="T31" s="171">
        <f t="shared" si="7"/>
        <v>534.63020779028591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133.4928042440749</v>
      </c>
      <c r="P32" s="60"/>
      <c r="Q32" s="61" t="s">
        <v>754</v>
      </c>
      <c r="R32" s="61" t="s">
        <v>2934</v>
      </c>
      <c r="S32" s="62">
        <v>42855</v>
      </c>
      <c r="T32" s="171">
        <f t="shared" si="7"/>
        <v>133.4928042440749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204.89983423695983</v>
      </c>
      <c r="P33" s="73"/>
      <c r="Q33" s="61" t="s">
        <v>755</v>
      </c>
      <c r="R33" s="61" t="s">
        <v>2934</v>
      </c>
      <c r="S33" s="62">
        <v>42855</v>
      </c>
      <c r="T33" s="171">
        <f t="shared" si="7"/>
        <v>204.89983423695983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2287.753766678336</v>
      </c>
      <c r="P34" s="60"/>
      <c r="Q34" s="61" t="s">
        <v>756</v>
      </c>
      <c r="R34" s="61" t="s">
        <v>2934</v>
      </c>
      <c r="S34" s="62">
        <v>42855</v>
      </c>
      <c r="T34" s="171">
        <f t="shared" si="7"/>
        <v>2287.753766678336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463.67267237980849</v>
      </c>
      <c r="P35" s="73"/>
      <c r="Q35" s="61" t="s">
        <v>757</v>
      </c>
      <c r="R35" s="61" t="s">
        <v>2934</v>
      </c>
      <c r="S35" s="62">
        <v>42855</v>
      </c>
      <c r="T35" s="171">
        <f t="shared" si="7"/>
        <v>463.67267237980849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81.626758157359149</v>
      </c>
      <c r="P36" s="73"/>
      <c r="Q36" s="61" t="s">
        <v>758</v>
      </c>
      <c r="R36" s="61" t="s">
        <v>2934</v>
      </c>
      <c r="S36" s="62">
        <v>42855</v>
      </c>
      <c r="T36" s="171">
        <f t="shared" si="7"/>
        <v>81.626758157359149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271.56094733199876</v>
      </c>
      <c r="P37" s="73"/>
      <c r="Q37" s="61" t="s">
        <v>759</v>
      </c>
      <c r="R37" s="61" t="s">
        <v>2934</v>
      </c>
      <c r="S37" s="62">
        <v>42855</v>
      </c>
      <c r="T37" s="171">
        <f t="shared" si="7"/>
        <v>271.56094733199876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264.65877008257314</v>
      </c>
      <c r="P38" s="60"/>
      <c r="Q38" s="61" t="s">
        <v>760</v>
      </c>
      <c r="R38" s="61" t="s">
        <v>2934</v>
      </c>
      <c r="S38" s="62">
        <v>42855</v>
      </c>
      <c r="T38" s="171">
        <f t="shared" si="7"/>
        <v>264.65877008257314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127.90762025305291</v>
      </c>
      <c r="P39" s="60"/>
      <c r="Q39" s="61" t="s">
        <v>761</v>
      </c>
      <c r="R39" s="61" t="s">
        <v>2934</v>
      </c>
      <c r="S39" s="62">
        <v>42855</v>
      </c>
      <c r="T39" s="171">
        <f t="shared" si="7"/>
        <v>127.90762025305291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84.633165598746899</v>
      </c>
      <c r="P40" s="60"/>
      <c r="Q40" s="61" t="s">
        <v>762</v>
      </c>
      <c r="R40" s="61" t="s">
        <v>2934</v>
      </c>
      <c r="S40" s="62">
        <v>42855</v>
      </c>
      <c r="T40" s="171">
        <f t="shared" si="7"/>
        <v>84.633165598746899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112.64907802408162</v>
      </c>
      <c r="P41" s="73"/>
      <c r="Q41" s="61" t="s">
        <v>763</v>
      </c>
      <c r="R41" s="61" t="s">
        <v>2934</v>
      </c>
      <c r="S41" s="62">
        <v>42855</v>
      </c>
      <c r="T41" s="171">
        <f t="shared" si="7"/>
        <v>112.64907802408162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256.976411235059</v>
      </c>
      <c r="P42" s="73"/>
      <c r="Q42" s="61" t="s">
        <v>764</v>
      </c>
      <c r="R42" s="61" t="s">
        <v>2934</v>
      </c>
      <c r="S42" s="62">
        <v>42855</v>
      </c>
      <c r="T42" s="171">
        <f t="shared" si="7"/>
        <v>256.976411235059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731.57207929613799</v>
      </c>
      <c r="P43" s="73"/>
      <c r="Q43" s="61" t="s">
        <v>765</v>
      </c>
      <c r="R43" s="61" t="s">
        <v>2934</v>
      </c>
      <c r="S43" s="62">
        <v>42855</v>
      </c>
      <c r="T43" s="171">
        <f t="shared" si="7"/>
        <v>731.57207929613799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947.0076487018606</v>
      </c>
      <c r="P44" s="60"/>
      <c r="Q44" s="61" t="s">
        <v>766</v>
      </c>
      <c r="R44" s="61" t="s">
        <v>2934</v>
      </c>
      <c r="S44" s="62">
        <v>42855</v>
      </c>
      <c r="T44" s="171">
        <f t="shared" si="7"/>
        <v>947.0076487018606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144.85902195482208</v>
      </c>
      <c r="P45" s="60"/>
      <c r="Q45" s="61" t="s">
        <v>593</v>
      </c>
      <c r="R45" s="61" t="s">
        <v>2934</v>
      </c>
      <c r="S45" s="62">
        <v>42855</v>
      </c>
      <c r="T45" s="171">
        <f t="shared" si="7"/>
        <v>144.85902195482208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68.683096106070181</v>
      </c>
      <c r="P46" s="60"/>
      <c r="Q46" s="61" t="s">
        <v>767</v>
      </c>
      <c r="R46" s="61" t="s">
        <v>2934</v>
      </c>
      <c r="S46" s="62">
        <v>42855</v>
      </c>
      <c r="T46" s="171">
        <f t="shared" si="7"/>
        <v>68.683096106070181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61.210186714694089</v>
      </c>
      <c r="P47" s="73"/>
      <c r="Q47" s="61" t="s">
        <v>830</v>
      </c>
      <c r="R47" s="61" t="s">
        <v>2934</v>
      </c>
      <c r="S47" s="62">
        <v>42855</v>
      </c>
      <c r="T47" s="171">
        <f t="shared" si="7"/>
        <v>61.210186714694089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21784.869999999995</v>
      </c>
      <c r="P48" s="60"/>
      <c r="Q48" s="19" t="s">
        <v>677</v>
      </c>
      <c r="R48" s="61" t="s">
        <v>2934</v>
      </c>
      <c r="S48" s="62">
        <v>42855</v>
      </c>
      <c r="T48" s="171">
        <f t="shared" si="7"/>
        <v>21784.869999999995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-21784.869999999995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21784.869999999995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7" orientation="landscape" r:id="rId1"/>
  <headerFooter>
    <oddFooter>&amp;L&amp;A&amp;RLU 009391X&amp;P</oddFooter>
  </headerFooter>
  <drawing r:id="rId2"/>
  <legacyDrawing r:id="rId3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pageSetUpPr fitToPage="1"/>
  </sheetPr>
  <dimension ref="A1:V142"/>
  <sheetViews>
    <sheetView topLeftCell="A7" workbookViewId="0">
      <selection activeCell="C17" sqref="C1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.21875" style="19" customWidth="1"/>
    <col min="17" max="17" width="12.5546875" style="19"/>
    <col min="18" max="18" width="21.21875" style="19" customWidth="1"/>
    <col min="19" max="19" width="17.77734375" style="19" customWidth="1"/>
    <col min="20" max="16384" width="12.5546875" style="19"/>
  </cols>
  <sheetData>
    <row r="1" spans="2:20" s="18" customFormat="1" x14ac:dyDescent="0.25">
      <c r="F1" s="19"/>
      <c r="G1" s="20"/>
      <c r="J1" s="18" t="s">
        <v>3052</v>
      </c>
    </row>
    <row r="2" spans="2:20" x14ac:dyDescent="0.25">
      <c r="N2" s="21"/>
      <c r="O2" s="21"/>
      <c r="P2" s="21"/>
    </row>
    <row r="3" spans="2:20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09"/>
      <c r="O3" s="27"/>
    </row>
    <row r="4" spans="2:20" ht="14.4" x14ac:dyDescent="0.3">
      <c r="J4" s="19" t="s">
        <v>598</v>
      </c>
      <c r="K4" s="19" t="s">
        <v>599</v>
      </c>
      <c r="L4" s="25"/>
      <c r="M4" s="26"/>
      <c r="N4" s="209"/>
      <c r="O4" s="28"/>
    </row>
    <row r="5" spans="2:20" x14ac:dyDescent="0.25">
      <c r="L5" s="29" t="s">
        <v>600</v>
      </c>
      <c r="M5" s="30"/>
      <c r="N5" s="29"/>
      <c r="O5" s="29"/>
    </row>
    <row r="6" spans="2:20" ht="14.4" x14ac:dyDescent="0.3">
      <c r="L6" s="28"/>
      <c r="M6" s="31" t="s">
        <v>2985</v>
      </c>
      <c r="N6" s="28"/>
      <c r="O6" s="210">
        <v>5623.5</v>
      </c>
      <c r="Q6" s="19" t="s">
        <v>3184</v>
      </c>
    </row>
    <row r="7" spans="2:20" ht="14.4" x14ac:dyDescent="0.3">
      <c r="L7" s="211"/>
      <c r="M7" s="116"/>
      <c r="N7" s="211"/>
      <c r="O7" s="208"/>
      <c r="P7" s="70"/>
      <c r="Q7" s="70"/>
    </row>
    <row r="8" spans="2:20" ht="14.4" x14ac:dyDescent="0.3">
      <c r="L8" s="211"/>
      <c r="M8" s="116"/>
      <c r="N8" s="211"/>
      <c r="O8" s="208"/>
      <c r="P8" s="70"/>
      <c r="Q8" s="70"/>
    </row>
    <row r="9" spans="2:20" ht="14.4" x14ac:dyDescent="0.3">
      <c r="L9" s="211"/>
      <c r="M9" s="116"/>
      <c r="N9" s="211"/>
      <c r="O9" s="34"/>
      <c r="P9" s="70"/>
      <c r="Q9" s="70"/>
      <c r="S9" s="35"/>
      <c r="T9" s="35"/>
    </row>
    <row r="10" spans="2:20" ht="14.4" x14ac:dyDescent="0.3">
      <c r="L10" s="211"/>
      <c r="M10" s="116"/>
      <c r="N10" s="211"/>
      <c r="O10" s="208"/>
      <c r="P10" s="70"/>
      <c r="Q10" s="70"/>
    </row>
    <row r="11" spans="2:20" ht="14.4" x14ac:dyDescent="0.3">
      <c r="L11" s="211"/>
      <c r="M11" s="116"/>
      <c r="N11" s="211"/>
      <c r="O11" s="208"/>
      <c r="P11" s="70"/>
      <c r="Q11" s="70"/>
    </row>
    <row r="12" spans="2:20" ht="14.4" x14ac:dyDescent="0.3">
      <c r="L12" s="211"/>
      <c r="M12" s="116"/>
      <c r="N12" s="211"/>
      <c r="O12" s="37"/>
      <c r="P12" s="70"/>
      <c r="Q12" s="70"/>
    </row>
    <row r="13" spans="2:20" ht="14.4" x14ac:dyDescent="0.3">
      <c r="L13" s="28"/>
      <c r="M13" s="31" t="s">
        <v>603</v>
      </c>
      <c r="N13" s="28"/>
      <c r="O13" s="28"/>
    </row>
    <row r="14" spans="2:20" ht="14.4" x14ac:dyDescent="0.3">
      <c r="L14" s="28"/>
      <c r="M14" s="31"/>
      <c r="N14" s="28"/>
      <c r="O14" s="38">
        <f>SUM(O6:O13)</f>
        <v>5623.5</v>
      </c>
    </row>
    <row r="15" spans="2:20" x14ac:dyDescent="0.25">
      <c r="K15" s="39"/>
      <c r="L15" s="39"/>
      <c r="M15" s="40"/>
      <c r="N15" s="39"/>
      <c r="O15" s="39"/>
    </row>
    <row r="16" spans="2:20" ht="14.4" x14ac:dyDescent="0.3">
      <c r="B16" s="24"/>
      <c r="F16" s="24"/>
      <c r="G16" s="24"/>
      <c r="J16" s="24"/>
      <c r="K16" s="39"/>
      <c r="L16" s="41"/>
      <c r="M16" s="40"/>
      <c r="N16" s="41"/>
      <c r="O16" s="42"/>
      <c r="P16" s="24"/>
    </row>
    <row r="17" spans="1:22" ht="14.4" x14ac:dyDescent="0.3">
      <c r="C17" s="43" t="s">
        <v>3562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  <c r="O17" s="41"/>
    </row>
    <row r="18" spans="1:22" ht="14.4" x14ac:dyDescent="0.3">
      <c r="K18" s="39"/>
      <c r="L18" s="41"/>
      <c r="M18" s="40"/>
      <c r="N18" s="41"/>
      <c r="O18" s="39"/>
    </row>
    <row r="19" spans="1:22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O19" s="19" t="s">
        <v>607</v>
      </c>
    </row>
    <row r="20" spans="1:22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  <c r="P20" s="47"/>
    </row>
    <row r="21" spans="1:22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v>120932</v>
      </c>
      <c r="O21" s="202">
        <f>O6+O9</f>
        <v>5623.5</v>
      </c>
    </row>
    <row r="22" spans="1:22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  <c r="O22" s="203" t="s">
        <v>3053</v>
      </c>
    </row>
    <row r="23" spans="1:22" ht="14.4" x14ac:dyDescent="0.3">
      <c r="N23" s="52"/>
      <c r="O23" s="203"/>
      <c r="R23" s="53"/>
      <c r="S23" s="54"/>
      <c r="T23" s="55"/>
      <c r="U23" s="55"/>
      <c r="V23" s="6"/>
    </row>
    <row r="24" spans="1:22" s="56" customFormat="1" x14ac:dyDescent="0.25">
      <c r="B24" s="56">
        <v>101</v>
      </c>
      <c r="C24" s="56" t="s">
        <v>631</v>
      </c>
      <c r="D24" s="57">
        <v>5749220.8137200018</v>
      </c>
      <c r="E24" s="58">
        <f t="shared" ref="E24:E45" si="0">D24/$D$53</f>
        <v>2.9771631010762398E-2</v>
      </c>
      <c r="F24" s="59">
        <v>2385</v>
      </c>
      <c r="G24" s="58">
        <f t="shared" ref="G24:G45" si="1">F24/$F$53</f>
        <v>3.0446160719984683E-2</v>
      </c>
      <c r="H24" s="57">
        <v>698601.85000000009</v>
      </c>
      <c r="I24" s="58">
        <f t="shared" ref="I24:I45" si="2">H24/$H$53</f>
        <v>4.7695460482144542E-2</v>
      </c>
      <c r="J24" s="57">
        <v>509952.23000000004</v>
      </c>
      <c r="K24" s="58">
        <f t="shared" ref="K24:K45" si="3">J24/$J$53</f>
        <v>4.9608881185790876E-2</v>
      </c>
      <c r="L24" s="58">
        <f t="shared" ref="L24:L45" si="4">E24+G24+I24+K24</f>
        <v>0.15752213339868248</v>
      </c>
      <c r="M24" s="58">
        <f t="shared" ref="M24:M45" si="5">+E24*$D$21+G24*$F$21+I24*$H$21+K24*$J$21</f>
        <v>3.9380533349670621E-2</v>
      </c>
      <c r="N24" s="50">
        <f t="shared" ref="N24:N44" si="6">+$N$21*G24</f>
        <v>3681.9151081891878</v>
      </c>
      <c r="O24" s="204">
        <f>+$O$21*M24</f>
        <v>221.45642929187275</v>
      </c>
      <c r="P24" s="60"/>
      <c r="R24" s="61" t="s">
        <v>3054</v>
      </c>
      <c r="S24" s="61" t="s">
        <v>3055</v>
      </c>
      <c r="T24" s="205">
        <v>42855</v>
      </c>
      <c r="U24" s="171">
        <f>O24</f>
        <v>221.45642929187275</v>
      </c>
      <c r="V24" s="108">
        <v>23.001381918875619</v>
      </c>
    </row>
    <row r="25" spans="1:22" x14ac:dyDescent="0.25">
      <c r="B25" s="19">
        <v>102</v>
      </c>
      <c r="C25" s="19" t="s">
        <v>634</v>
      </c>
      <c r="D25" s="64">
        <v>14815592.565270001</v>
      </c>
      <c r="E25" s="65">
        <f t="shared" si="0"/>
        <v>7.6720719094038756E-2</v>
      </c>
      <c r="F25" s="66">
        <v>6749</v>
      </c>
      <c r="G25" s="67">
        <f t="shared" si="1"/>
        <v>8.6155613710346593E-2</v>
      </c>
      <c r="H25" s="68">
        <v>930539.99</v>
      </c>
      <c r="I25" s="65">
        <f t="shared" si="2"/>
        <v>6.3530512150948598E-2</v>
      </c>
      <c r="J25" s="68">
        <v>796102.58000000007</v>
      </c>
      <c r="K25" s="67">
        <f t="shared" si="3"/>
        <v>7.7445995878715104E-2</v>
      </c>
      <c r="L25" s="67">
        <f t="shared" si="4"/>
        <v>0.30385284083404906</v>
      </c>
      <c r="M25" s="67">
        <f t="shared" si="5"/>
        <v>7.5963210208512266E-2</v>
      </c>
      <c r="N25" s="50">
        <f t="shared" si="6"/>
        <v>10418.970677219635</v>
      </c>
      <c r="O25" s="204">
        <f t="shared" ref="O25:O45" si="7">+$O$21*M25</f>
        <v>427.17911260756875</v>
      </c>
      <c r="P25" s="69"/>
      <c r="R25" s="61" t="s">
        <v>3056</v>
      </c>
      <c r="S25" s="61" t="s">
        <v>3055</v>
      </c>
      <c r="T25" s="205">
        <v>42855</v>
      </c>
      <c r="U25" s="171">
        <f t="shared" ref="U25:U45" si="8">O25</f>
        <v>427.17911260756875</v>
      </c>
      <c r="V25" s="109">
        <v>44.368591818587845</v>
      </c>
    </row>
    <row r="26" spans="1:22" s="56" customFormat="1" x14ac:dyDescent="0.25">
      <c r="C26" s="56" t="s">
        <v>637</v>
      </c>
      <c r="D26" s="57">
        <v>60136326.138040006</v>
      </c>
      <c r="E26" s="58">
        <f t="shared" si="0"/>
        <v>0.31140854911191918</v>
      </c>
      <c r="F26" s="59">
        <v>18761</v>
      </c>
      <c r="G26" s="58">
        <f t="shared" si="1"/>
        <v>0.23949703197804301</v>
      </c>
      <c r="H26" s="57">
        <v>3667829.3700000006</v>
      </c>
      <c r="I26" s="58">
        <f t="shared" si="2"/>
        <v>0.25041275051316303</v>
      </c>
      <c r="J26" s="57">
        <v>2370796.35</v>
      </c>
      <c r="K26" s="58">
        <f t="shared" si="3"/>
        <v>0.23063445460932031</v>
      </c>
      <c r="L26" s="58">
        <f t="shared" si="4"/>
        <v>1.0319527862124453</v>
      </c>
      <c r="M26" s="58">
        <f t="shared" si="5"/>
        <v>0.25798819655311134</v>
      </c>
      <c r="N26" s="50">
        <f t="shared" si="6"/>
        <v>28962.855071168698</v>
      </c>
      <c r="O26" s="204">
        <f t="shared" si="7"/>
        <v>1450.7966233164216</v>
      </c>
      <c r="P26" s="60"/>
      <c r="R26" s="61" t="s">
        <v>3057</v>
      </c>
      <c r="S26" s="61" t="s">
        <v>3055</v>
      </c>
      <c r="T26" s="205">
        <v>42855</v>
      </c>
      <c r="U26" s="171">
        <f t="shared" si="8"/>
        <v>1450.7966233164216</v>
      </c>
      <c r="V26" s="108">
        <v>150.68574584274128</v>
      </c>
    </row>
    <row r="27" spans="1:22" s="56" customFormat="1" x14ac:dyDescent="0.25">
      <c r="C27" s="56" t="s">
        <v>639</v>
      </c>
      <c r="D27" s="57">
        <v>47050204.824190006</v>
      </c>
      <c r="E27" s="58">
        <f t="shared" si="0"/>
        <v>0.24364368362122846</v>
      </c>
      <c r="F27" s="59">
        <v>21481</v>
      </c>
      <c r="G27" s="58">
        <f t="shared" si="1"/>
        <v>0.2742196974532457</v>
      </c>
      <c r="H27" s="57">
        <v>2841637.5700000003</v>
      </c>
      <c r="I27" s="58">
        <f t="shared" si="2"/>
        <v>0.19400637491084835</v>
      </c>
      <c r="J27" s="57">
        <v>2303522.19</v>
      </c>
      <c r="K27" s="58">
        <f t="shared" si="3"/>
        <v>0.22408992825179483</v>
      </c>
      <c r="L27" s="58">
        <f t="shared" si="4"/>
        <v>0.9359596842371174</v>
      </c>
      <c r="M27" s="58">
        <f t="shared" si="5"/>
        <v>0.23398992105927935</v>
      </c>
      <c r="N27" s="50">
        <f t="shared" si="6"/>
        <v>33161.93645241591</v>
      </c>
      <c r="O27" s="204">
        <f t="shared" si="7"/>
        <v>1315.8423210768574</v>
      </c>
      <c r="P27" s="60"/>
      <c r="R27" s="61" t="s">
        <v>3058</v>
      </c>
      <c r="S27" s="61" t="s">
        <v>3055</v>
      </c>
      <c r="T27" s="205">
        <v>42855</v>
      </c>
      <c r="U27" s="171">
        <f t="shared" si="8"/>
        <v>1315.8423210768574</v>
      </c>
      <c r="V27" s="108">
        <v>136.66883309230388</v>
      </c>
    </row>
    <row r="28" spans="1:22" s="56" customFormat="1" x14ac:dyDescent="0.25">
      <c r="B28" s="70"/>
      <c r="C28" s="70" t="s">
        <v>641</v>
      </c>
      <c r="D28" s="71">
        <v>12680789</v>
      </c>
      <c r="E28" s="65">
        <f t="shared" si="0"/>
        <v>6.56659020875313E-2</v>
      </c>
      <c r="F28" s="72">
        <v>6917</v>
      </c>
      <c r="G28" s="65">
        <f t="shared" si="1"/>
        <v>8.8300248930873806E-2</v>
      </c>
      <c r="H28" s="71">
        <v>1218946.5925</v>
      </c>
      <c r="I28" s="65">
        <f t="shared" si="2"/>
        <v>8.3220820317650879E-2</v>
      </c>
      <c r="J28" s="71">
        <v>915178.99</v>
      </c>
      <c r="K28" s="65">
        <f t="shared" si="3"/>
        <v>8.9029919093876878E-2</v>
      </c>
      <c r="L28" s="65">
        <f t="shared" si="4"/>
        <v>0.32621689042993285</v>
      </c>
      <c r="M28" s="65">
        <f t="shared" si="5"/>
        <v>8.1554222607483212E-2</v>
      </c>
      <c r="N28" s="50">
        <f t="shared" si="6"/>
        <v>10678.325703708431</v>
      </c>
      <c r="O28" s="204">
        <f t="shared" si="7"/>
        <v>458.62017083318182</v>
      </c>
      <c r="P28" s="60"/>
      <c r="R28" s="61" t="s">
        <v>3059</v>
      </c>
      <c r="S28" s="61" t="s">
        <v>3055</v>
      </c>
      <c r="T28" s="205">
        <v>42855</v>
      </c>
      <c r="U28" s="171">
        <f t="shared" si="8"/>
        <v>458.62017083318182</v>
      </c>
      <c r="V28" s="108">
        <v>47.634190340578797</v>
      </c>
    </row>
    <row r="29" spans="1:22" x14ac:dyDescent="0.25">
      <c r="B29" s="70"/>
      <c r="C29" s="70" t="s">
        <v>643</v>
      </c>
      <c r="D29" s="71">
        <v>5381545</v>
      </c>
      <c r="E29" s="65">
        <f t="shared" si="0"/>
        <v>2.7867667149862968E-2</v>
      </c>
      <c r="F29" s="72">
        <v>2252</v>
      </c>
      <c r="G29" s="65">
        <f t="shared" si="1"/>
        <v>2.8748324503733963E-2</v>
      </c>
      <c r="H29" s="71">
        <v>330233.6875</v>
      </c>
      <c r="I29" s="65">
        <f t="shared" si="2"/>
        <v>2.2545957746932847E-2</v>
      </c>
      <c r="J29" s="71">
        <v>195345.27</v>
      </c>
      <c r="K29" s="65">
        <f t="shared" si="3"/>
        <v>1.9003466833817428E-2</v>
      </c>
      <c r="L29" s="65">
        <f t="shared" si="4"/>
        <v>9.8165416234347214E-2</v>
      </c>
      <c r="M29" s="65">
        <f t="shared" si="5"/>
        <v>2.4541354058586803E-2</v>
      </c>
      <c r="N29" s="50">
        <f t="shared" si="6"/>
        <v>3476.5923788855557</v>
      </c>
      <c r="O29" s="204">
        <f t="shared" si="7"/>
        <v>138.00830454846289</v>
      </c>
      <c r="P29" s="69"/>
      <c r="R29" s="61" t="s">
        <v>3060</v>
      </c>
      <c r="S29" s="61" t="s">
        <v>3055</v>
      </c>
      <c r="T29" s="205">
        <v>42855</v>
      </c>
      <c r="U29" s="171">
        <f t="shared" si="8"/>
        <v>138.00830454846289</v>
      </c>
      <c r="V29" s="109">
        <v>14.334114078539381</v>
      </c>
    </row>
    <row r="30" spans="1:22" x14ac:dyDescent="0.25">
      <c r="A30" s="70"/>
      <c r="B30" s="56">
        <v>116</v>
      </c>
      <c r="C30" s="56" t="s">
        <v>645</v>
      </c>
      <c r="D30" s="57">
        <v>1981456.3873000003</v>
      </c>
      <c r="E30" s="58">
        <f t="shared" si="0"/>
        <v>1.0260727555608357E-2</v>
      </c>
      <c r="F30" s="59">
        <v>363</v>
      </c>
      <c r="G30" s="58">
        <f t="shared" si="1"/>
        <v>4.6339439586391782E-3</v>
      </c>
      <c r="H30" s="74">
        <v>59969.009999999995</v>
      </c>
      <c r="I30" s="58">
        <f t="shared" si="2"/>
        <v>4.0942484572698027E-3</v>
      </c>
      <c r="J30" s="74">
        <v>56765.040000000008</v>
      </c>
      <c r="K30" s="58">
        <f t="shared" si="3"/>
        <v>5.5221841560858876E-3</v>
      </c>
      <c r="L30" s="58">
        <f t="shared" si="4"/>
        <v>2.4511104127603225E-2</v>
      </c>
      <c r="M30" s="58">
        <f t="shared" si="5"/>
        <v>6.1277760319008064E-3</v>
      </c>
      <c r="N30" s="50">
        <f t="shared" si="6"/>
        <v>560.39211080615314</v>
      </c>
      <c r="O30" s="204">
        <f t="shared" si="7"/>
        <v>34.459548515394182</v>
      </c>
      <c r="P30" s="73"/>
      <c r="R30" s="61" t="s">
        <v>3061</v>
      </c>
      <c r="S30" s="61" t="s">
        <v>3055</v>
      </c>
      <c r="T30" s="205">
        <v>42855</v>
      </c>
      <c r="U30" s="171">
        <f t="shared" si="8"/>
        <v>34.459548515394182</v>
      </c>
      <c r="V30" s="109">
        <v>3.5791114247126234</v>
      </c>
    </row>
    <row r="31" spans="1:22" x14ac:dyDescent="0.25">
      <c r="A31" s="70"/>
      <c r="B31" s="70">
        <v>117</v>
      </c>
      <c r="C31" s="70" t="s">
        <v>647</v>
      </c>
      <c r="D31" s="71">
        <v>2174660.6294800006</v>
      </c>
      <c r="E31" s="65">
        <f t="shared" si="0"/>
        <v>1.1261211898490142E-2</v>
      </c>
      <c r="F31" s="72">
        <v>880</v>
      </c>
      <c r="G31" s="65">
        <f t="shared" si="1"/>
        <v>1.1233803536094976E-2</v>
      </c>
      <c r="H31" s="71">
        <v>104730.03</v>
      </c>
      <c r="I31" s="65">
        <f t="shared" si="2"/>
        <v>7.1502058105898398E-3</v>
      </c>
      <c r="J31" s="71">
        <v>82001.159999999989</v>
      </c>
      <c r="K31" s="65">
        <f t="shared" si="3"/>
        <v>7.9771899488252588E-3</v>
      </c>
      <c r="L31" s="65">
        <f t="shared" si="4"/>
        <v>3.7622411194000213E-2</v>
      </c>
      <c r="M31" s="65">
        <f t="shared" si="5"/>
        <v>9.4056027985000533E-3</v>
      </c>
      <c r="N31" s="50">
        <f t="shared" si="6"/>
        <v>1358.5263292270376</v>
      </c>
      <c r="O31" s="204">
        <f t="shared" si="7"/>
        <v>52.89240733736505</v>
      </c>
      <c r="P31" s="73"/>
      <c r="R31" s="61" t="s">
        <v>3062</v>
      </c>
      <c r="S31" s="61" t="s">
        <v>3055</v>
      </c>
      <c r="T31" s="205">
        <v>42855</v>
      </c>
      <c r="U31" s="171">
        <f t="shared" si="8"/>
        <v>52.89240733736505</v>
      </c>
      <c r="V31" s="109">
        <v>5.4936244825479115</v>
      </c>
    </row>
    <row r="32" spans="1:22" s="56" customFormat="1" x14ac:dyDescent="0.25">
      <c r="B32" s="56">
        <v>106</v>
      </c>
      <c r="C32" s="56" t="s">
        <v>649</v>
      </c>
      <c r="D32" s="57">
        <v>16312644.036149999</v>
      </c>
      <c r="E32" s="58">
        <f t="shared" si="0"/>
        <v>8.4473015525025882E-2</v>
      </c>
      <c r="F32" s="59">
        <v>9571</v>
      </c>
      <c r="G32" s="58">
        <f t="shared" si="1"/>
        <v>0.12218037914086935</v>
      </c>
      <c r="H32" s="74">
        <v>1483338.7800000003</v>
      </c>
      <c r="I32" s="58">
        <f t="shared" si="2"/>
        <v>0.10127159864108934</v>
      </c>
      <c r="J32" s="74">
        <v>1152716.21</v>
      </c>
      <c r="K32" s="58">
        <f t="shared" si="3"/>
        <v>0.11213787907707581</v>
      </c>
      <c r="L32" s="58">
        <f t="shared" si="4"/>
        <v>0.42006287238406037</v>
      </c>
      <c r="M32" s="58">
        <f t="shared" si="5"/>
        <v>0.10501571809601509</v>
      </c>
      <c r="N32" s="50">
        <f t="shared" si="6"/>
        <v>14775.517610263612</v>
      </c>
      <c r="O32" s="204">
        <f t="shared" si="7"/>
        <v>590.55589071294082</v>
      </c>
      <c r="P32" s="60"/>
      <c r="R32" s="61" t="s">
        <v>3063</v>
      </c>
      <c r="S32" s="61" t="s">
        <v>3055</v>
      </c>
      <c r="T32" s="205">
        <v>42855</v>
      </c>
      <c r="U32" s="171">
        <f t="shared" si="8"/>
        <v>590.55589071294082</v>
      </c>
      <c r="V32" s="108">
        <v>61.337580625520502</v>
      </c>
    </row>
    <row r="33" spans="1:22" x14ac:dyDescent="0.25">
      <c r="A33" s="70"/>
      <c r="B33" s="70"/>
      <c r="C33" s="70" t="s">
        <v>651</v>
      </c>
      <c r="D33" s="71">
        <v>1971754.7070800001</v>
      </c>
      <c r="E33" s="65">
        <f t="shared" si="0"/>
        <v>1.0210488600965149E-2</v>
      </c>
      <c r="F33" s="72">
        <v>1968</v>
      </c>
      <c r="G33" s="65">
        <f t="shared" si="1"/>
        <v>2.5122869726176039E-2</v>
      </c>
      <c r="H33" s="71">
        <v>309730.02</v>
      </c>
      <c r="I33" s="65">
        <f t="shared" si="2"/>
        <v>2.1146116244959611E-2</v>
      </c>
      <c r="J33" s="71">
        <v>294580.05</v>
      </c>
      <c r="K33" s="65">
        <f t="shared" si="3"/>
        <v>2.8657167947190532E-2</v>
      </c>
      <c r="L33" s="65">
        <f t="shared" si="4"/>
        <v>8.5136642519291331E-2</v>
      </c>
      <c r="M33" s="65">
        <f t="shared" si="5"/>
        <v>2.1284160629822833E-2</v>
      </c>
      <c r="N33" s="50">
        <f t="shared" si="6"/>
        <v>3038.1588817259208</v>
      </c>
      <c r="O33" s="204">
        <f t="shared" si="7"/>
        <v>119.6914773018087</v>
      </c>
      <c r="P33" s="73"/>
      <c r="R33" s="61" t="s">
        <v>3064</v>
      </c>
      <c r="S33" s="61" t="s">
        <v>3055</v>
      </c>
      <c r="T33" s="205">
        <v>42855</v>
      </c>
      <c r="U33" s="171">
        <f t="shared" si="8"/>
        <v>119.6914773018087</v>
      </c>
      <c r="V33" s="109">
        <v>12.431652540666921</v>
      </c>
    </row>
    <row r="34" spans="1:22" s="56" customFormat="1" x14ac:dyDescent="0.25">
      <c r="B34" s="70"/>
      <c r="C34" s="70" t="s">
        <v>653</v>
      </c>
      <c r="D34" s="71">
        <v>325558.49</v>
      </c>
      <c r="E34" s="65">
        <f t="shared" si="0"/>
        <v>1.6858644937712108E-3</v>
      </c>
      <c r="F34" s="72">
        <v>131</v>
      </c>
      <c r="G34" s="65">
        <f t="shared" si="1"/>
        <v>1.672304844577775E-3</v>
      </c>
      <c r="H34" s="71">
        <v>74717.140000000014</v>
      </c>
      <c r="I34" s="65">
        <f t="shared" si="2"/>
        <v>5.1011436603107503E-3</v>
      </c>
      <c r="J34" s="71">
        <v>67109.170000000013</v>
      </c>
      <c r="K34" s="65">
        <f t="shared" si="3"/>
        <v>6.5284758947069255E-3</v>
      </c>
      <c r="L34" s="65">
        <f t="shared" si="4"/>
        <v>1.4987788893366662E-2</v>
      </c>
      <c r="M34" s="65">
        <f t="shared" si="5"/>
        <v>3.7469472233416655E-3</v>
      </c>
      <c r="N34" s="50">
        <f t="shared" si="6"/>
        <v>202.2351694644795</v>
      </c>
      <c r="O34" s="204">
        <f t="shared" si="7"/>
        <v>21.070957710461855</v>
      </c>
      <c r="P34" s="60"/>
      <c r="R34" s="61" t="s">
        <v>3065</v>
      </c>
      <c r="S34" s="61" t="s">
        <v>3055</v>
      </c>
      <c r="T34" s="205">
        <v>42855</v>
      </c>
      <c r="U34" s="171">
        <f t="shared" si="8"/>
        <v>21.070957710461855</v>
      </c>
      <c r="V34" s="108">
        <v>2.1885169342094</v>
      </c>
    </row>
    <row r="35" spans="1:22" x14ac:dyDescent="0.25">
      <c r="B35" s="56"/>
      <c r="C35" s="56" t="s">
        <v>655</v>
      </c>
      <c r="D35" s="57">
        <v>2052448.12512</v>
      </c>
      <c r="E35" s="58">
        <f t="shared" si="0"/>
        <v>1.0628349515465254E-2</v>
      </c>
      <c r="F35" s="59">
        <v>539</v>
      </c>
      <c r="G35" s="58">
        <f t="shared" si="1"/>
        <v>6.8807046658581729E-3</v>
      </c>
      <c r="H35" s="57">
        <v>215356.21000000002</v>
      </c>
      <c r="I35" s="58">
        <f t="shared" si="2"/>
        <v>1.4702957920365399E-2</v>
      </c>
      <c r="J35" s="57">
        <v>181435.36000000002</v>
      </c>
      <c r="K35" s="58">
        <f t="shared" si="3"/>
        <v>1.7650290924585612E-2</v>
      </c>
      <c r="L35" s="58">
        <f t="shared" si="4"/>
        <v>4.9862303026274438E-2</v>
      </c>
      <c r="M35" s="58">
        <f t="shared" si="5"/>
        <v>1.2465575756568609E-2</v>
      </c>
      <c r="N35" s="50">
        <f t="shared" si="6"/>
        <v>832.09737665156058</v>
      </c>
      <c r="O35" s="204">
        <f t="shared" si="7"/>
        <v>70.100165267063574</v>
      </c>
      <c r="P35" s="73"/>
      <c r="R35" s="61" t="s">
        <v>3066</v>
      </c>
      <c r="S35" s="61" t="s">
        <v>3055</v>
      </c>
      <c r="T35" s="205">
        <v>42855</v>
      </c>
      <c r="U35" s="171">
        <f t="shared" si="8"/>
        <v>70.100165267063574</v>
      </c>
      <c r="V35" s="109">
        <v>7.2808934878965941</v>
      </c>
    </row>
    <row r="36" spans="1:22" x14ac:dyDescent="0.25">
      <c r="A36" s="70"/>
      <c r="B36" s="56"/>
      <c r="C36" s="56" t="s">
        <v>657</v>
      </c>
      <c r="D36" s="57">
        <v>1701661.3487600002</v>
      </c>
      <c r="E36" s="58">
        <f t="shared" si="0"/>
        <v>8.81184345183968E-3</v>
      </c>
      <c r="F36" s="59">
        <v>406</v>
      </c>
      <c r="G36" s="58">
        <f t="shared" si="1"/>
        <v>5.1828684496074548E-3</v>
      </c>
      <c r="H36" s="57">
        <v>251598.32</v>
      </c>
      <c r="I36" s="58">
        <f t="shared" si="2"/>
        <v>1.7177305970394949E-2</v>
      </c>
      <c r="J36" s="57">
        <v>179098.43</v>
      </c>
      <c r="K36" s="58">
        <f t="shared" si="3"/>
        <v>1.7422951036868067E-2</v>
      </c>
      <c r="L36" s="58">
        <f t="shared" si="4"/>
        <v>4.8594968908710151E-2</v>
      </c>
      <c r="M36" s="58">
        <f t="shared" si="5"/>
        <v>1.2148742227177538E-2</v>
      </c>
      <c r="N36" s="50">
        <f t="shared" si="6"/>
        <v>626.77464734792875</v>
      </c>
      <c r="O36" s="204">
        <f t="shared" si="7"/>
        <v>68.318451914532886</v>
      </c>
      <c r="P36" s="73"/>
      <c r="R36" s="61" t="s">
        <v>3067</v>
      </c>
      <c r="S36" s="61" t="s">
        <v>3055</v>
      </c>
      <c r="T36" s="205">
        <v>42855</v>
      </c>
      <c r="U36" s="171">
        <f t="shared" si="8"/>
        <v>68.318451914532886</v>
      </c>
      <c r="V36" s="109">
        <v>7.095837360049857</v>
      </c>
    </row>
    <row r="37" spans="1:22" x14ac:dyDescent="0.25">
      <c r="A37" s="70"/>
      <c r="B37" s="19">
        <v>109</v>
      </c>
      <c r="C37" s="70" t="s">
        <v>659</v>
      </c>
      <c r="D37" s="71">
        <v>667474.06923000002</v>
      </c>
      <c r="E37" s="65">
        <f t="shared" si="0"/>
        <v>3.4564321570229799E-3</v>
      </c>
      <c r="F37" s="72">
        <v>274</v>
      </c>
      <c r="G37" s="65">
        <f t="shared" si="1"/>
        <v>3.4977979191932085E-3</v>
      </c>
      <c r="H37" s="71">
        <v>180557.25</v>
      </c>
      <c r="I37" s="65">
        <f t="shared" si="2"/>
        <v>1.2327137670963356E-2</v>
      </c>
      <c r="J37" s="71">
        <v>43217.09</v>
      </c>
      <c r="K37" s="65">
        <f t="shared" si="3"/>
        <v>4.2042202325610588E-3</v>
      </c>
      <c r="L37" s="65">
        <f t="shared" si="4"/>
        <v>2.3485587979740603E-2</v>
      </c>
      <c r="M37" s="65">
        <f t="shared" si="5"/>
        <v>5.8713969949351508E-3</v>
      </c>
      <c r="N37" s="50">
        <f t="shared" si="6"/>
        <v>422.99569796387311</v>
      </c>
      <c r="O37" s="204">
        <f t="shared" si="7"/>
        <v>33.017801001017823</v>
      </c>
      <c r="P37" s="73"/>
      <c r="R37" s="61" t="s">
        <v>3068</v>
      </c>
      <c r="S37" s="61" t="s">
        <v>3055</v>
      </c>
      <c r="T37" s="205">
        <v>42855</v>
      </c>
      <c r="U37" s="171">
        <f t="shared" si="8"/>
        <v>33.017801001017823</v>
      </c>
      <c r="V37" s="109">
        <v>3.4293655568017232</v>
      </c>
    </row>
    <row r="38" spans="1:22" s="56" customFormat="1" x14ac:dyDescent="0.25">
      <c r="B38" s="70"/>
      <c r="C38" s="70" t="s">
        <v>661</v>
      </c>
      <c r="D38" s="71">
        <v>450145.17</v>
      </c>
      <c r="E38" s="65">
        <f t="shared" si="0"/>
        <v>2.3310212525730956E-3</v>
      </c>
      <c r="F38" s="72">
        <v>269</v>
      </c>
      <c r="G38" s="65">
        <f t="shared" si="1"/>
        <v>3.4339694900108507E-3</v>
      </c>
      <c r="H38" s="71">
        <v>102780.5</v>
      </c>
      <c r="I38" s="65">
        <f t="shared" si="2"/>
        <v>7.0171060613209895E-3</v>
      </c>
      <c r="J38" s="71">
        <v>28347.75</v>
      </c>
      <c r="K38" s="65">
        <f t="shared" si="3"/>
        <v>2.7577096027886832E-3</v>
      </c>
      <c r="L38" s="65">
        <f t="shared" si="4"/>
        <v>1.553980640669362E-2</v>
      </c>
      <c r="M38" s="65">
        <f t="shared" si="5"/>
        <v>3.8849516016734049E-3</v>
      </c>
      <c r="N38" s="50">
        <f t="shared" si="6"/>
        <v>415.27679836599219</v>
      </c>
      <c r="O38" s="204">
        <f t="shared" si="7"/>
        <v>21.847025332010393</v>
      </c>
      <c r="P38" s="60"/>
      <c r="R38" s="61" t="s">
        <v>3069</v>
      </c>
      <c r="S38" s="61" t="s">
        <v>3055</v>
      </c>
      <c r="T38" s="205">
        <v>42855</v>
      </c>
      <c r="U38" s="171">
        <f t="shared" si="8"/>
        <v>21.847025332010393</v>
      </c>
      <c r="V38" s="108">
        <v>2.2691225315054027</v>
      </c>
    </row>
    <row r="39" spans="1:22" s="56" customFormat="1" x14ac:dyDescent="0.25">
      <c r="B39" s="70"/>
      <c r="C39" s="56" t="s">
        <v>663</v>
      </c>
      <c r="D39" s="57">
        <v>1200614.1148099999</v>
      </c>
      <c r="E39" s="58">
        <f t="shared" si="0"/>
        <v>6.2172321381596621E-3</v>
      </c>
      <c r="F39" s="59">
        <v>225</v>
      </c>
      <c r="G39" s="58">
        <f t="shared" si="1"/>
        <v>2.8722793132061018E-3</v>
      </c>
      <c r="H39" s="57">
        <v>108891.5</v>
      </c>
      <c r="I39" s="58">
        <f t="shared" si="2"/>
        <v>7.4343207580847975E-3</v>
      </c>
      <c r="J39" s="57">
        <v>42763.34</v>
      </c>
      <c r="K39" s="58">
        <f t="shared" si="3"/>
        <v>4.1600787845708174E-3</v>
      </c>
      <c r="L39" s="58">
        <f t="shared" si="4"/>
        <v>2.0683910994021379E-2</v>
      </c>
      <c r="M39" s="58">
        <f t="shared" si="5"/>
        <v>5.1709777485053447E-3</v>
      </c>
      <c r="N39" s="50">
        <f t="shared" si="6"/>
        <v>347.35048190464033</v>
      </c>
      <c r="O39" s="204">
        <f t="shared" si="7"/>
        <v>29.078993368719807</v>
      </c>
      <c r="P39" s="60"/>
      <c r="R39" s="61" t="s">
        <v>3070</v>
      </c>
      <c r="S39" s="61" t="s">
        <v>3055</v>
      </c>
      <c r="T39" s="205">
        <v>42855</v>
      </c>
      <c r="U39" s="171">
        <f t="shared" si="8"/>
        <v>29.078993368719807</v>
      </c>
      <c r="V39" s="108">
        <v>3.0202646833470022</v>
      </c>
    </row>
    <row r="40" spans="1:22" s="56" customFormat="1" x14ac:dyDescent="0.25">
      <c r="B40" s="56">
        <v>110</v>
      </c>
      <c r="C40" s="56" t="s">
        <v>665</v>
      </c>
      <c r="D40" s="57">
        <v>2157595.7228899989</v>
      </c>
      <c r="E40" s="58">
        <f t="shared" si="0"/>
        <v>1.117284338409629E-2</v>
      </c>
      <c r="F40" s="59">
        <v>407</v>
      </c>
      <c r="G40" s="58">
        <f t="shared" si="1"/>
        <v>5.1956341354439271E-3</v>
      </c>
      <c r="H40" s="57">
        <v>358603.3000000001</v>
      </c>
      <c r="I40" s="58">
        <f t="shared" si="2"/>
        <v>2.4482828844379138E-2</v>
      </c>
      <c r="J40" s="57">
        <v>65100.569999999992</v>
      </c>
      <c r="K40" s="58">
        <f t="shared" si="3"/>
        <v>6.3330764182701216E-3</v>
      </c>
      <c r="L40" s="58">
        <f t="shared" si="4"/>
        <v>4.7184382782189477E-2</v>
      </c>
      <c r="M40" s="58">
        <f t="shared" si="5"/>
        <v>1.1796095695547369E-2</v>
      </c>
      <c r="N40" s="50">
        <f t="shared" si="6"/>
        <v>628.31842726750494</v>
      </c>
      <c r="O40" s="204">
        <f t="shared" si="7"/>
        <v>66.335344143910632</v>
      </c>
      <c r="P40" s="60"/>
      <c r="R40" s="61" t="s">
        <v>3071</v>
      </c>
      <c r="S40" s="61" t="s">
        <v>3055</v>
      </c>
      <c r="T40" s="205">
        <v>42855</v>
      </c>
      <c r="U40" s="171">
        <f t="shared" si="8"/>
        <v>66.335344143910632</v>
      </c>
      <c r="V40" s="108">
        <v>6.8898635738553082</v>
      </c>
    </row>
    <row r="41" spans="1:22" x14ac:dyDescent="0.25">
      <c r="B41" s="56"/>
      <c r="C41" s="61" t="s">
        <v>667</v>
      </c>
      <c r="D41" s="68">
        <v>3643918</v>
      </c>
      <c r="E41" s="75">
        <f t="shared" si="0"/>
        <v>1.8869580008230788E-2</v>
      </c>
      <c r="F41" s="76">
        <v>2241</v>
      </c>
      <c r="G41" s="75">
        <f t="shared" si="1"/>
        <v>2.8607901959532774E-2</v>
      </c>
      <c r="H41" s="68">
        <v>679499.38000000012</v>
      </c>
      <c r="I41" s="75">
        <f t="shared" si="2"/>
        <v>4.6391282568793255E-2</v>
      </c>
      <c r="J41" s="68">
        <v>415884.85000000003</v>
      </c>
      <c r="K41" s="65">
        <f t="shared" si="3"/>
        <v>4.0457872123866305E-2</v>
      </c>
      <c r="L41" s="65">
        <f t="shared" si="4"/>
        <v>0.13432663666042313</v>
      </c>
      <c r="M41" s="65">
        <f t="shared" si="5"/>
        <v>3.3581659165105783E-2</v>
      </c>
      <c r="N41" s="50">
        <f t="shared" si="6"/>
        <v>3459.6107997702175</v>
      </c>
      <c r="O41" s="204">
        <f t="shared" si="7"/>
        <v>188.84646031497238</v>
      </c>
      <c r="P41" s="73"/>
      <c r="R41" s="61" t="s">
        <v>3072</v>
      </c>
      <c r="S41" s="61" t="s">
        <v>3055</v>
      </c>
      <c r="T41" s="205">
        <v>42855</v>
      </c>
      <c r="U41" s="171">
        <f t="shared" si="8"/>
        <v>188.84646031497238</v>
      </c>
      <c r="V41" s="109">
        <v>19.614375485154987</v>
      </c>
    </row>
    <row r="42" spans="1:22" x14ac:dyDescent="0.25">
      <c r="A42" s="70"/>
      <c r="B42" s="56"/>
      <c r="C42" s="56" t="s">
        <v>669</v>
      </c>
      <c r="D42" s="57">
        <v>9020172</v>
      </c>
      <c r="E42" s="58">
        <f t="shared" si="0"/>
        <v>4.6709848367060713E-2</v>
      </c>
      <c r="F42" s="59">
        <v>1865</v>
      </c>
      <c r="G42" s="58">
        <f t="shared" si="1"/>
        <v>2.3808004085019468E-2</v>
      </c>
      <c r="H42" s="57">
        <v>812508.54999999993</v>
      </c>
      <c r="I42" s="58">
        <f t="shared" si="2"/>
        <v>5.5472182671616965E-2</v>
      </c>
      <c r="J42" s="57">
        <v>492319.23000000004</v>
      </c>
      <c r="K42" s="58">
        <f t="shared" si="3"/>
        <v>4.7893517764497372E-2</v>
      </c>
      <c r="L42" s="58">
        <f t="shared" si="4"/>
        <v>0.17388355288819454</v>
      </c>
      <c r="M42" s="58">
        <f t="shared" si="5"/>
        <v>4.3470888222048636E-2</v>
      </c>
      <c r="N42" s="50">
        <f t="shared" si="6"/>
        <v>2879.1495500095743</v>
      </c>
      <c r="O42" s="204">
        <f t="shared" si="7"/>
        <v>244.45853991669051</v>
      </c>
      <c r="P42" s="73"/>
      <c r="R42" s="61" t="s">
        <v>3073</v>
      </c>
      <c r="S42" s="61" t="s">
        <v>3055</v>
      </c>
      <c r="T42" s="205">
        <v>42855</v>
      </c>
      <c r="U42" s="171">
        <f t="shared" si="8"/>
        <v>244.45853991669051</v>
      </c>
      <c r="V42" s="109">
        <v>25.390476392734168</v>
      </c>
    </row>
    <row r="43" spans="1:22" x14ac:dyDescent="0.25">
      <c r="A43" s="70"/>
      <c r="B43" s="19">
        <v>103</v>
      </c>
      <c r="C43" s="61" t="s">
        <v>671</v>
      </c>
      <c r="D43" s="68">
        <v>1695691.2399899992</v>
      </c>
      <c r="E43" s="75">
        <f t="shared" si="0"/>
        <v>8.7809279797864178E-3</v>
      </c>
      <c r="F43" s="76">
        <v>339</v>
      </c>
      <c r="G43" s="75">
        <f t="shared" si="1"/>
        <v>4.3275674985638604E-3</v>
      </c>
      <c r="H43" s="68">
        <v>130669.36000000002</v>
      </c>
      <c r="I43" s="75">
        <f t="shared" si="2"/>
        <v>8.9211548696974084E-3</v>
      </c>
      <c r="J43" s="68">
        <v>46961.14</v>
      </c>
      <c r="K43" s="75">
        <f t="shared" si="3"/>
        <v>4.5684467633552482E-3</v>
      </c>
      <c r="L43" s="65">
        <f t="shared" si="4"/>
        <v>2.6598097111402933E-2</v>
      </c>
      <c r="M43" s="65">
        <f t="shared" si="5"/>
        <v>6.6495242778507333E-3</v>
      </c>
      <c r="N43" s="50">
        <f t="shared" si="6"/>
        <v>523.34139273632479</v>
      </c>
      <c r="O43" s="204">
        <f t="shared" si="7"/>
        <v>37.393599776493602</v>
      </c>
      <c r="P43" s="73"/>
      <c r="R43" s="61" t="s">
        <v>3074</v>
      </c>
      <c r="S43" s="61" t="s">
        <v>3055</v>
      </c>
      <c r="T43" s="205">
        <v>42855</v>
      </c>
      <c r="U43" s="171">
        <f t="shared" si="8"/>
        <v>37.393599776493602</v>
      </c>
      <c r="V43" s="109">
        <v>3.8838541402070565</v>
      </c>
    </row>
    <row r="44" spans="1:22" s="56" customFormat="1" x14ac:dyDescent="0.25">
      <c r="B44" s="56">
        <v>104</v>
      </c>
      <c r="C44" s="77" t="s">
        <v>672</v>
      </c>
      <c r="D44" s="74">
        <v>1058911</v>
      </c>
      <c r="E44" s="78">
        <f t="shared" si="0"/>
        <v>5.4834400324309364E-3</v>
      </c>
      <c r="F44" s="79">
        <v>156</v>
      </c>
      <c r="G44" s="78">
        <f t="shared" si="1"/>
        <v>1.9914469904895641E-3</v>
      </c>
      <c r="H44" s="74">
        <v>43649.950000000004</v>
      </c>
      <c r="I44" s="78">
        <f t="shared" si="2"/>
        <v>2.9801015632474853E-3</v>
      </c>
      <c r="J44" s="74">
        <v>22164.220000000005</v>
      </c>
      <c r="K44" s="78">
        <f t="shared" si="3"/>
        <v>2.1561669738275877E-3</v>
      </c>
      <c r="L44" s="78">
        <f t="shared" si="4"/>
        <v>1.2611155559995573E-2</v>
      </c>
      <c r="M44" s="78">
        <f t="shared" si="5"/>
        <v>3.1527888899988933E-3</v>
      </c>
      <c r="N44" s="50">
        <f t="shared" si="6"/>
        <v>240.82966745388396</v>
      </c>
      <c r="O44" s="204">
        <f t="shared" si="7"/>
        <v>17.729708322908778</v>
      </c>
      <c r="P44" s="60"/>
      <c r="R44" s="61" t="s">
        <v>3075</v>
      </c>
      <c r="S44" s="61" t="s">
        <v>3055</v>
      </c>
      <c r="T44" s="205">
        <v>42855</v>
      </c>
      <c r="U44" s="171">
        <f t="shared" si="8"/>
        <v>17.729708322908778</v>
      </c>
      <c r="V44" s="108">
        <v>1.8414809348705536</v>
      </c>
    </row>
    <row r="45" spans="1:22" s="56" customFormat="1" x14ac:dyDescent="0.25">
      <c r="B45" s="70"/>
      <c r="C45" s="77" t="s">
        <v>674</v>
      </c>
      <c r="D45" s="74">
        <v>882327</v>
      </c>
      <c r="E45" s="78">
        <f t="shared" si="0"/>
        <v>4.569021564130216E-3</v>
      </c>
      <c r="F45" s="79">
        <v>156</v>
      </c>
      <c r="G45" s="78">
        <f t="shared" si="1"/>
        <v>1.9914469904895641E-3</v>
      </c>
      <c r="H45" s="74">
        <v>42746.670000000006</v>
      </c>
      <c r="I45" s="78">
        <f t="shared" si="2"/>
        <v>2.9184321652286974E-3</v>
      </c>
      <c r="J45" s="74">
        <v>18093.14</v>
      </c>
      <c r="K45" s="78">
        <f t="shared" si="3"/>
        <v>1.7601264976091588E-3</v>
      </c>
      <c r="L45" s="78">
        <f t="shared" si="4"/>
        <v>1.1239027217457637E-2</v>
      </c>
      <c r="M45" s="78">
        <f t="shared" si="5"/>
        <v>2.8097568043644093E-3</v>
      </c>
      <c r="N45" s="50">
        <f>+$N$21*G45</f>
        <v>240.82966745388396</v>
      </c>
      <c r="O45" s="204">
        <f t="shared" si="7"/>
        <v>15.800667389343255</v>
      </c>
      <c r="P45" s="60"/>
      <c r="R45" s="61" t="s">
        <v>3076</v>
      </c>
      <c r="S45" s="61" t="s">
        <v>3055</v>
      </c>
      <c r="T45" s="205">
        <v>42855</v>
      </c>
      <c r="U45" s="171">
        <f t="shared" si="8"/>
        <v>15.800667389343255</v>
      </c>
      <c r="V45" s="108">
        <v>1.6411227542931643</v>
      </c>
    </row>
    <row r="46" spans="1:22" s="56" customFormat="1" x14ac:dyDescent="0.25">
      <c r="B46" s="77"/>
      <c r="C46" s="19"/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50"/>
      <c r="O46" s="204">
        <f>SUM(O24:O44)</f>
        <v>5607.6993326106558</v>
      </c>
      <c r="P46" s="60"/>
      <c r="R46" s="19" t="s">
        <v>677</v>
      </c>
      <c r="S46" s="61" t="s">
        <v>3055</v>
      </c>
      <c r="T46" s="205">
        <v>42855</v>
      </c>
      <c r="U46" s="171">
        <f>SUM(U24:U45)</f>
        <v>5623.4999999999991</v>
      </c>
    </row>
    <row r="47" spans="1:22" x14ac:dyDescent="0.25">
      <c r="B47" s="77"/>
      <c r="C47" s="25" t="s">
        <v>676</v>
      </c>
      <c r="D47" s="80">
        <f>SUM(D24:D45)</f>
        <v>193110710.38203004</v>
      </c>
      <c r="E47" s="81">
        <f>SUM(E24:E45)</f>
        <v>0.99999999999999989</v>
      </c>
      <c r="F47" s="82">
        <f>SUM(F24:F45)</f>
        <v>78335</v>
      </c>
      <c r="G47" s="81">
        <f>SUM(G23:G45)</f>
        <v>1</v>
      </c>
      <c r="H47" s="80">
        <f t="shared" ref="H47:N47" si="9">SUM(H24:H45)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120932.00000000001</v>
      </c>
      <c r="O47" s="69"/>
      <c r="P47" s="73"/>
    </row>
    <row r="48" spans="1:22" s="56" customFormat="1" x14ac:dyDescent="0.25">
      <c r="B48" s="77"/>
      <c r="C48" s="19"/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  <c r="P48" s="60"/>
    </row>
    <row r="49" spans="1:22" x14ac:dyDescent="0.25">
      <c r="A49" s="70"/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P49" s="69"/>
    </row>
    <row r="50" spans="1:22" x14ac:dyDescent="0.25">
      <c r="A50" s="77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  <c r="P50" s="69"/>
    </row>
    <row r="51" spans="1:22" x14ac:dyDescent="0.25">
      <c r="A51" s="77"/>
      <c r="N51" s="69"/>
      <c r="O51" s="69"/>
      <c r="P51" s="69"/>
    </row>
    <row r="52" spans="1:22" x14ac:dyDescent="0.25">
      <c r="A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  <c r="P52" s="69"/>
    </row>
    <row r="53" spans="1:22" x14ac:dyDescent="0.25"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  <c r="P53" s="69"/>
    </row>
    <row r="54" spans="1:22" x14ac:dyDescent="0.25">
      <c r="M54" s="67"/>
      <c r="N54" s="69"/>
      <c r="O54" s="69"/>
      <c r="P54" s="69"/>
      <c r="R54" s="56" t="s">
        <v>677</v>
      </c>
      <c r="U54" s="84">
        <f>-O46</f>
        <v>-5607.6993326106558</v>
      </c>
    </row>
    <row r="55" spans="1:22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504335.18520000012</v>
      </c>
      <c r="I55" s="95">
        <f>H55/$H$53</f>
        <v>3.4432343537970381E-2</v>
      </c>
      <c r="J55" s="95">
        <f>J32*0.34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69"/>
      <c r="U55" s="84">
        <f>SUM(U24:U54)</f>
        <v>5639.3006673893424</v>
      </c>
      <c r="V55" s="19" t="s">
        <v>678</v>
      </c>
    </row>
    <row r="56" spans="1:22" x14ac:dyDescent="0.25">
      <c r="C56" s="95" t="s">
        <v>681</v>
      </c>
      <c r="D56" s="64"/>
      <c r="E56" s="95">
        <f>D56/$D$53</f>
        <v>0</v>
      </c>
      <c r="F56" s="96">
        <f>F32-F55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J32-J55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P56" s="69"/>
    </row>
    <row r="57" spans="1:22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H32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  <c r="P57" s="69"/>
    </row>
    <row r="58" spans="1:22" x14ac:dyDescent="0.25">
      <c r="C58" s="19" t="s">
        <v>683</v>
      </c>
      <c r="F58" s="19" t="s">
        <v>684</v>
      </c>
      <c r="M58" s="67" t="s">
        <v>685</v>
      </c>
      <c r="N58" s="69"/>
      <c r="O58" s="69"/>
      <c r="P58" s="69"/>
    </row>
    <row r="59" spans="1:22" x14ac:dyDescent="0.25">
      <c r="C59" s="19" t="s">
        <v>686</v>
      </c>
      <c r="F59" s="19" t="s">
        <v>687</v>
      </c>
      <c r="M59" s="19" t="s">
        <v>687</v>
      </c>
      <c r="N59" s="69"/>
      <c r="O59" s="69"/>
      <c r="P59" s="69"/>
    </row>
    <row r="60" spans="1:22" x14ac:dyDescent="0.25">
      <c r="F60" s="97">
        <f>+F26+F27</f>
        <v>40242</v>
      </c>
      <c r="M60" s="98">
        <f>+M26+M27</f>
        <v>0.49197811761239069</v>
      </c>
      <c r="N60" s="69"/>
      <c r="O60" s="69"/>
      <c r="P60" s="69"/>
    </row>
    <row r="61" spans="1:22" x14ac:dyDescent="0.25">
      <c r="C61" s="19" t="s">
        <v>688</v>
      </c>
      <c r="M61" s="67"/>
      <c r="N61" s="69"/>
      <c r="O61" s="69"/>
      <c r="P61" s="69"/>
    </row>
    <row r="62" spans="1:22" x14ac:dyDescent="0.25">
      <c r="E62" s="19" t="s">
        <v>689</v>
      </c>
      <c r="F62" s="99">
        <f>+F26/F60</f>
        <v>0.46620446299885693</v>
      </c>
      <c r="L62" s="19" t="s">
        <v>689</v>
      </c>
      <c r="M62" s="99">
        <f>+M26/M60</f>
        <v>0.52438957611600445</v>
      </c>
      <c r="N62" s="69"/>
      <c r="P62" s="69"/>
    </row>
    <row r="63" spans="1:22" x14ac:dyDescent="0.25">
      <c r="E63" s="19" t="s">
        <v>690</v>
      </c>
      <c r="F63" s="99">
        <f>+F27/F60</f>
        <v>0.53379553700114313</v>
      </c>
      <c r="L63" s="19" t="s">
        <v>690</v>
      </c>
      <c r="M63" s="100">
        <f>+M27/M60</f>
        <v>0.47561042388399555</v>
      </c>
      <c r="P63" s="69"/>
    </row>
    <row r="64" spans="1:22" x14ac:dyDescent="0.25">
      <c r="M64" s="67"/>
      <c r="P64" s="69"/>
    </row>
    <row r="65" spans="4:16" x14ac:dyDescent="0.25">
      <c r="M65" s="67"/>
      <c r="P65" s="69"/>
    </row>
    <row r="66" spans="4:16" x14ac:dyDescent="0.25">
      <c r="M66" s="67"/>
      <c r="P66" s="69"/>
    </row>
    <row r="67" spans="4:16" x14ac:dyDescent="0.25">
      <c r="D67" s="101"/>
      <c r="M67" s="67"/>
      <c r="P67" s="69"/>
    </row>
    <row r="68" spans="4:16" x14ac:dyDescent="0.25">
      <c r="D68" s="101"/>
      <c r="M68" s="67"/>
      <c r="P68" s="69"/>
    </row>
    <row r="69" spans="4:16" x14ac:dyDescent="0.25">
      <c r="D69" s="101"/>
      <c r="M69" s="67"/>
      <c r="P69" s="69"/>
    </row>
    <row r="70" spans="4:16" x14ac:dyDescent="0.25">
      <c r="D70" s="101"/>
      <c r="M70" s="67"/>
    </row>
    <row r="71" spans="4:16" x14ac:dyDescent="0.25">
      <c r="D71" s="101"/>
      <c r="M71" s="67"/>
    </row>
    <row r="72" spans="4:16" x14ac:dyDescent="0.25">
      <c r="D72" s="101"/>
      <c r="M72" s="67"/>
    </row>
    <row r="73" spans="4:16" x14ac:dyDescent="0.25">
      <c r="D73" s="101"/>
      <c r="M73" s="67"/>
    </row>
    <row r="74" spans="4:16" x14ac:dyDescent="0.25">
      <c r="D74" s="101"/>
      <c r="M74" s="67"/>
    </row>
    <row r="75" spans="4:16" x14ac:dyDescent="0.25">
      <c r="D75" s="101"/>
      <c r="M75" s="67"/>
    </row>
    <row r="76" spans="4:16" x14ac:dyDescent="0.25">
      <c r="D76" s="101"/>
      <c r="M76" s="67"/>
    </row>
    <row r="77" spans="4:16" x14ac:dyDescent="0.25">
      <c r="D77" s="101"/>
      <c r="M77" s="67"/>
    </row>
    <row r="78" spans="4:16" x14ac:dyDescent="0.25">
      <c r="D78" s="101"/>
      <c r="M78" s="67"/>
    </row>
    <row r="79" spans="4:16" x14ac:dyDescent="0.25">
      <c r="D79" s="101"/>
      <c r="M79" s="67"/>
    </row>
    <row r="80" spans="4:16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headerFooter>
    <oddFooter>&amp;L&amp;A&amp;RLU 009391X&amp;P</oddFooter>
  </headerFooter>
  <drawing r:id="rId2"/>
  <legacyDrawing r:id="rId3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pageSetUpPr fitToPage="1"/>
  </sheetPr>
  <dimension ref="A1:T63"/>
  <sheetViews>
    <sheetView workbookViewId="0">
      <selection activeCell="C18" sqref="C18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x14ac:dyDescent="0.25">
      <c r="M6" s="31" t="s">
        <v>2947</v>
      </c>
      <c r="N6" s="212">
        <v>1180.8699999999999</v>
      </c>
      <c r="O6" s="19" t="s">
        <v>3165</v>
      </c>
    </row>
    <row r="7" spans="3:16" ht="14.4" x14ac:dyDescent="0.3">
      <c r="L7" s="36"/>
      <c r="M7" s="31" t="s">
        <v>2947</v>
      </c>
      <c r="N7" s="33">
        <v>16678.77</v>
      </c>
      <c r="O7" s="19" t="s">
        <v>3164</v>
      </c>
    </row>
    <row r="8" spans="3:16" ht="14.4" x14ac:dyDescent="0.3">
      <c r="L8" s="36"/>
      <c r="M8" s="31"/>
      <c r="N8" s="208"/>
    </row>
    <row r="9" spans="3:16" ht="14.4" x14ac:dyDescent="0.3">
      <c r="L9" s="36"/>
      <c r="M9" s="31"/>
      <c r="N9" s="33"/>
    </row>
    <row r="10" spans="3:16" ht="14.4" x14ac:dyDescent="0.3">
      <c r="L10" s="28"/>
      <c r="M10" s="31"/>
      <c r="N10" s="37"/>
    </row>
    <row r="11" spans="3:16" ht="14.4" x14ac:dyDescent="0.3">
      <c r="L11" s="28"/>
      <c r="M11" s="31" t="s">
        <v>603</v>
      </c>
      <c r="N11" s="28"/>
    </row>
    <row r="12" spans="3:16" ht="14.4" x14ac:dyDescent="0.3">
      <c r="L12" s="28"/>
      <c r="M12" s="31"/>
      <c r="N12" s="38">
        <f>SUM(N6:N11)</f>
        <v>17859.64</v>
      </c>
    </row>
    <row r="13" spans="3:16" ht="14.4" x14ac:dyDescent="0.3">
      <c r="L13" s="28"/>
      <c r="M13" s="31"/>
      <c r="N13" s="106"/>
      <c r="O13" s="70"/>
    </row>
    <row r="14" spans="3:16" ht="14.4" x14ac:dyDescent="0.3">
      <c r="K14" s="39"/>
      <c r="L14" s="28"/>
      <c r="M14" s="31"/>
      <c r="N14" s="34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B17" s="24"/>
      <c r="F17" s="24"/>
      <c r="G17" s="24"/>
      <c r="J17" s="24"/>
      <c r="K17" s="39"/>
      <c r="L17" s="41"/>
      <c r="M17" s="40"/>
      <c r="N17" s="41"/>
      <c r="O17" s="24"/>
    </row>
    <row r="18" spans="1:20" ht="14.4" x14ac:dyDescent="0.3">
      <c r="C18" s="43" t="s">
        <v>3562</v>
      </c>
      <c r="D18" s="24"/>
      <c r="E18" s="24"/>
      <c r="F18" s="24"/>
      <c r="G18" s="44"/>
      <c r="H18" s="44"/>
      <c r="I18" s="44"/>
      <c r="J18" s="44"/>
      <c r="K18" s="45"/>
      <c r="L18" s="28"/>
      <c r="M18" s="31"/>
      <c r="N18" s="34"/>
      <c r="O18"/>
    </row>
    <row r="19" spans="1:20" ht="14.4" x14ac:dyDescent="0.3">
      <c r="K19" s="39"/>
      <c r="L19" s="28"/>
      <c r="M19" s="31"/>
      <c r="N19" s="34"/>
      <c r="O19"/>
    </row>
    <row r="20" spans="1:20" ht="14.4" x14ac:dyDescent="0.3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8"/>
      <c r="M20" s="31"/>
      <c r="N20" s="38">
        <f>N12</f>
        <v>17859.64</v>
      </c>
      <c r="O20"/>
    </row>
    <row r="21" spans="1:20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0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N20</f>
        <v>17859.64</v>
      </c>
    </row>
    <row r="23" spans="1:20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3029</v>
      </c>
    </row>
    <row r="24" spans="1:20" ht="14.4" x14ac:dyDescent="0.3">
      <c r="N24" s="52"/>
      <c r="P24" s="53"/>
      <c r="Q24" s="54"/>
      <c r="R24" s="55"/>
      <c r="S24" s="55"/>
      <c r="T24" s="6"/>
    </row>
    <row r="25" spans="1:20" s="56" customFormat="1" x14ac:dyDescent="0.25">
      <c r="B25" s="56">
        <v>101</v>
      </c>
      <c r="C25" s="56" t="s">
        <v>631</v>
      </c>
      <c r="D25" s="57">
        <v>5749220.8137200018</v>
      </c>
      <c r="E25" s="58">
        <f t="shared" ref="E25:E46" si="0">D25/$D$53</f>
        <v>2.9771631010762398E-2</v>
      </c>
      <c r="F25" s="59">
        <v>2385</v>
      </c>
      <c r="G25" s="58">
        <f t="shared" ref="G25:G46" si="1">F25/$F$53</f>
        <v>3.0446160719984683E-2</v>
      </c>
      <c r="H25" s="57">
        <v>698601.85000000009</v>
      </c>
      <c r="I25" s="58">
        <f t="shared" ref="I25:I46" si="2">H25/$H$53</f>
        <v>4.7695460482144542E-2</v>
      </c>
      <c r="J25" s="57">
        <v>509952.23000000004</v>
      </c>
      <c r="K25" s="58">
        <f t="shared" ref="K25:K46" si="3">J25/$J$53</f>
        <v>4.9608881185790876E-2</v>
      </c>
      <c r="L25" s="58">
        <f t="shared" ref="L25:L46" si="4">E25+G25+I25+K25</f>
        <v>0.15752213339868248</v>
      </c>
      <c r="M25" s="58">
        <f t="shared" ref="M25:M46" si="5">+E25*$D$22+G25*$F$22+I25*$H$22+K25*$J$22</f>
        <v>3.9380533349670621E-2</v>
      </c>
      <c r="N25" s="50">
        <f>+$N$22*M25</f>
        <v>703.3221486331114</v>
      </c>
      <c r="O25" s="60"/>
      <c r="P25" s="61" t="s">
        <v>3078</v>
      </c>
      <c r="Q25" s="61" t="s">
        <v>3187</v>
      </c>
      <c r="R25" s="205">
        <v>42855</v>
      </c>
      <c r="S25" s="171">
        <f>N25</f>
        <v>703.3221486331114</v>
      </c>
      <c r="T25" s="61" t="str">
        <f>Q25</f>
        <v>LU Region Labor Apr</v>
      </c>
    </row>
    <row r="26" spans="1:20" x14ac:dyDescent="0.25">
      <c r="B26" s="19">
        <v>102</v>
      </c>
      <c r="C26" s="19" t="s">
        <v>634</v>
      </c>
      <c r="D26" s="64">
        <v>14815592.565270001</v>
      </c>
      <c r="E26" s="65">
        <f t="shared" si="0"/>
        <v>7.6720719094038756E-2</v>
      </c>
      <c r="F26" s="66">
        <v>6749</v>
      </c>
      <c r="G26" s="67">
        <f t="shared" si="1"/>
        <v>8.6155613710346593E-2</v>
      </c>
      <c r="H26" s="68">
        <v>930539.99</v>
      </c>
      <c r="I26" s="65">
        <f t="shared" si="2"/>
        <v>6.3530512150948598E-2</v>
      </c>
      <c r="J26" s="68">
        <v>796102.58000000007</v>
      </c>
      <c r="K26" s="67">
        <f t="shared" si="3"/>
        <v>7.7445995878715104E-2</v>
      </c>
      <c r="L26" s="67">
        <f t="shared" si="4"/>
        <v>0.30385284083404906</v>
      </c>
      <c r="M26" s="67">
        <f t="shared" si="5"/>
        <v>7.5963210208512266E-2</v>
      </c>
      <c r="N26" s="50">
        <f t="shared" ref="N26:N46" si="6">+$N$22*M26</f>
        <v>1356.6755875683539</v>
      </c>
      <c r="O26" s="69"/>
      <c r="P26" s="61" t="s">
        <v>3079</v>
      </c>
      <c r="Q26" s="61" t="s">
        <v>3187</v>
      </c>
      <c r="R26" s="205">
        <v>42855</v>
      </c>
      <c r="S26" s="171">
        <f t="shared" ref="S26:S47" si="7">N26</f>
        <v>1356.6755875683539</v>
      </c>
      <c r="T26" s="61" t="str">
        <f>Q26</f>
        <v>LU Region Labor Apr</v>
      </c>
    </row>
    <row r="27" spans="1:20" s="56" customFormat="1" x14ac:dyDescent="0.25">
      <c r="B27" s="56">
        <v>105</v>
      </c>
      <c r="C27" s="56" t="s">
        <v>637</v>
      </c>
      <c r="D27" s="57">
        <v>60136326.138040006</v>
      </c>
      <c r="E27" s="58">
        <f t="shared" si="0"/>
        <v>0.31140854911191918</v>
      </c>
      <c r="F27" s="59">
        <v>18761</v>
      </c>
      <c r="G27" s="58">
        <f t="shared" si="1"/>
        <v>0.23949703197804301</v>
      </c>
      <c r="H27" s="57">
        <v>3667829.3700000006</v>
      </c>
      <c r="I27" s="58">
        <f t="shared" si="2"/>
        <v>0.25041275051316303</v>
      </c>
      <c r="J27" s="57">
        <v>2370796.35</v>
      </c>
      <c r="K27" s="58">
        <f t="shared" si="3"/>
        <v>0.23063445460932031</v>
      </c>
      <c r="L27" s="58">
        <f t="shared" si="4"/>
        <v>1.0319527862124453</v>
      </c>
      <c r="M27" s="58">
        <f t="shared" si="5"/>
        <v>0.25798819655311134</v>
      </c>
      <c r="N27" s="50">
        <f t="shared" si="6"/>
        <v>4607.5763146878089</v>
      </c>
      <c r="O27" s="60"/>
      <c r="P27" s="61" t="s">
        <v>3080</v>
      </c>
      <c r="Q27" s="61" t="s">
        <v>3187</v>
      </c>
      <c r="R27" s="205">
        <v>42855</v>
      </c>
      <c r="S27" s="171">
        <f t="shared" si="7"/>
        <v>4607.5763146878089</v>
      </c>
      <c r="T27" s="61" t="str">
        <f t="shared" ref="T27:T47" si="8">Q27</f>
        <v>LU Region Labor Apr</v>
      </c>
    </row>
    <row r="28" spans="1:20" s="56" customFormat="1" x14ac:dyDescent="0.25">
      <c r="C28" s="56" t="s">
        <v>639</v>
      </c>
      <c r="D28" s="57">
        <v>47050204.824190006</v>
      </c>
      <c r="E28" s="58">
        <f t="shared" si="0"/>
        <v>0.24364368362122846</v>
      </c>
      <c r="F28" s="59">
        <v>21481</v>
      </c>
      <c r="G28" s="58">
        <f t="shared" si="1"/>
        <v>0.2742196974532457</v>
      </c>
      <c r="H28" s="57">
        <v>2841637.5700000003</v>
      </c>
      <c r="I28" s="58">
        <f t="shared" si="2"/>
        <v>0.19400637491084835</v>
      </c>
      <c r="J28" s="57">
        <v>2303522.19</v>
      </c>
      <c r="K28" s="58">
        <f t="shared" si="3"/>
        <v>0.22408992825179483</v>
      </c>
      <c r="L28" s="58">
        <f t="shared" si="4"/>
        <v>0.9359596842371174</v>
      </c>
      <c r="M28" s="58">
        <f t="shared" si="5"/>
        <v>0.23398992105927935</v>
      </c>
      <c r="N28" s="50">
        <f t="shared" si="6"/>
        <v>4178.9757537471478</v>
      </c>
      <c r="O28" s="60"/>
      <c r="P28" s="61" t="s">
        <v>3081</v>
      </c>
      <c r="Q28" s="61" t="s">
        <v>3187</v>
      </c>
      <c r="R28" s="205">
        <v>42855</v>
      </c>
      <c r="S28" s="171">
        <f t="shared" si="7"/>
        <v>4178.9757537471478</v>
      </c>
      <c r="T28" s="61" t="str">
        <f t="shared" si="8"/>
        <v>LU Region Labor Apr</v>
      </c>
    </row>
    <row r="29" spans="1:20" s="56" customFormat="1" x14ac:dyDescent="0.25">
      <c r="C29" s="70" t="s">
        <v>641</v>
      </c>
      <c r="D29" s="71">
        <v>12680789</v>
      </c>
      <c r="E29" s="65">
        <f t="shared" si="0"/>
        <v>6.56659020875313E-2</v>
      </c>
      <c r="F29" s="72">
        <v>6917</v>
      </c>
      <c r="G29" s="65">
        <f t="shared" si="1"/>
        <v>8.8300248930873806E-2</v>
      </c>
      <c r="H29" s="71">
        <v>1218946.5925</v>
      </c>
      <c r="I29" s="65">
        <f t="shared" si="2"/>
        <v>8.3220820317650879E-2</v>
      </c>
      <c r="J29" s="71">
        <v>915178.99</v>
      </c>
      <c r="K29" s="65">
        <f t="shared" si="3"/>
        <v>8.9029919093876878E-2</v>
      </c>
      <c r="L29" s="65">
        <f t="shared" si="4"/>
        <v>0.32621689042993285</v>
      </c>
      <c r="M29" s="65">
        <f t="shared" si="5"/>
        <v>8.1554222607483212E-2</v>
      </c>
      <c r="N29" s="50">
        <f t="shared" si="6"/>
        <v>1456.5290562495115</v>
      </c>
      <c r="O29" s="73"/>
      <c r="P29" s="61" t="s">
        <v>3082</v>
      </c>
      <c r="Q29" s="61" t="s">
        <v>3187</v>
      </c>
      <c r="R29" s="205">
        <v>42855</v>
      </c>
      <c r="S29" s="171">
        <f t="shared" si="7"/>
        <v>1456.5290562495115</v>
      </c>
      <c r="T29" s="61" t="str">
        <f t="shared" si="8"/>
        <v>LU Region Labor Apr</v>
      </c>
    </row>
    <row r="30" spans="1:20" x14ac:dyDescent="0.25">
      <c r="B30" s="19">
        <v>115</v>
      </c>
      <c r="C30" s="70" t="s">
        <v>643</v>
      </c>
      <c r="D30" s="71">
        <v>5381545</v>
      </c>
      <c r="E30" s="65">
        <f t="shared" si="0"/>
        <v>2.7867667149862968E-2</v>
      </c>
      <c r="F30" s="72">
        <v>2252</v>
      </c>
      <c r="G30" s="65">
        <f t="shared" si="1"/>
        <v>2.8748324503733963E-2</v>
      </c>
      <c r="H30" s="71">
        <v>330233.6875</v>
      </c>
      <c r="I30" s="65">
        <f t="shared" si="2"/>
        <v>2.2545957746932847E-2</v>
      </c>
      <c r="J30" s="71">
        <v>195345.27</v>
      </c>
      <c r="K30" s="65">
        <f t="shared" si="3"/>
        <v>1.9003466833817428E-2</v>
      </c>
      <c r="L30" s="65">
        <f t="shared" si="4"/>
        <v>9.8165416234347214E-2</v>
      </c>
      <c r="M30" s="65">
        <f t="shared" si="5"/>
        <v>2.4541354058586803E-2</v>
      </c>
      <c r="N30" s="50">
        <f t="shared" si="6"/>
        <v>438.29974859889921</v>
      </c>
      <c r="O30" s="73"/>
      <c r="P30" s="61" t="s">
        <v>3083</v>
      </c>
      <c r="Q30" s="61" t="s">
        <v>3187</v>
      </c>
      <c r="R30" s="205">
        <v>42855</v>
      </c>
      <c r="S30" s="171">
        <f t="shared" si="7"/>
        <v>438.29974859889921</v>
      </c>
      <c r="T30" s="61" t="str">
        <f t="shared" si="8"/>
        <v>LU Region Labor Apr</v>
      </c>
    </row>
    <row r="31" spans="1:20" x14ac:dyDescent="0.25">
      <c r="A31" s="70"/>
      <c r="B31" s="70"/>
      <c r="C31" s="56" t="s">
        <v>645</v>
      </c>
      <c r="D31" s="57">
        <v>1981456.3873000003</v>
      </c>
      <c r="E31" s="58">
        <f t="shared" si="0"/>
        <v>1.0260727555608357E-2</v>
      </c>
      <c r="F31" s="59">
        <v>363</v>
      </c>
      <c r="G31" s="58">
        <f t="shared" si="1"/>
        <v>4.6339439586391782E-3</v>
      </c>
      <c r="H31" s="74">
        <v>59969.009999999995</v>
      </c>
      <c r="I31" s="58">
        <f t="shared" si="2"/>
        <v>4.0942484572698027E-3</v>
      </c>
      <c r="J31" s="74">
        <v>56765.040000000008</v>
      </c>
      <c r="K31" s="58">
        <f t="shared" si="3"/>
        <v>5.5221841560858876E-3</v>
      </c>
      <c r="L31" s="58">
        <f t="shared" si="4"/>
        <v>2.4511104127603225E-2</v>
      </c>
      <c r="M31" s="58">
        <f t="shared" si="5"/>
        <v>6.1277760319008064E-3</v>
      </c>
      <c r="N31" s="50">
        <f t="shared" si="6"/>
        <v>109.43987393037692</v>
      </c>
      <c r="O31" s="60"/>
      <c r="P31" s="61" t="s">
        <v>3084</v>
      </c>
      <c r="Q31" s="61" t="s">
        <v>3187</v>
      </c>
      <c r="R31" s="205">
        <v>42855</v>
      </c>
      <c r="S31" s="171">
        <f t="shared" si="7"/>
        <v>109.43987393037692</v>
      </c>
      <c r="T31" s="61" t="str">
        <f t="shared" si="8"/>
        <v>LU Region Labor Apr</v>
      </c>
    </row>
    <row r="32" spans="1:20" x14ac:dyDescent="0.25">
      <c r="A32" s="70"/>
      <c r="B32" s="70"/>
      <c r="C32" s="70" t="s">
        <v>647</v>
      </c>
      <c r="D32" s="71">
        <v>2174660.6294800006</v>
      </c>
      <c r="E32" s="65">
        <f t="shared" si="0"/>
        <v>1.1261211898490142E-2</v>
      </c>
      <c r="F32" s="72">
        <v>880</v>
      </c>
      <c r="G32" s="65">
        <f t="shared" si="1"/>
        <v>1.1233803536094976E-2</v>
      </c>
      <c r="H32" s="71">
        <v>104730.03</v>
      </c>
      <c r="I32" s="65">
        <f t="shared" si="2"/>
        <v>7.1502058105898398E-3</v>
      </c>
      <c r="J32" s="71">
        <v>82001.159999999989</v>
      </c>
      <c r="K32" s="65">
        <f t="shared" si="3"/>
        <v>7.9771899488252588E-3</v>
      </c>
      <c r="L32" s="65">
        <f t="shared" si="4"/>
        <v>3.7622411194000213E-2</v>
      </c>
      <c r="M32" s="65">
        <f t="shared" si="5"/>
        <v>9.4056027985000533E-3</v>
      </c>
      <c r="N32" s="50">
        <f t="shared" si="6"/>
        <v>167.98067996420349</v>
      </c>
      <c r="O32" s="73"/>
      <c r="P32" s="61" t="s">
        <v>3085</v>
      </c>
      <c r="Q32" s="61" t="s">
        <v>3187</v>
      </c>
      <c r="R32" s="205">
        <v>42855</v>
      </c>
      <c r="S32" s="171">
        <f t="shared" si="7"/>
        <v>167.98067996420349</v>
      </c>
      <c r="T32" s="61" t="str">
        <f>Q32</f>
        <v>LU Region Labor Apr</v>
      </c>
    </row>
    <row r="33" spans="1:20" s="56" customFormat="1" x14ac:dyDescent="0.25">
      <c r="B33" s="56">
        <v>116</v>
      </c>
      <c r="C33" s="56" t="s">
        <v>649</v>
      </c>
      <c r="D33" s="57">
        <v>16312644.036149999</v>
      </c>
      <c r="E33" s="58">
        <f t="shared" si="0"/>
        <v>8.4473015525025882E-2</v>
      </c>
      <c r="F33" s="59">
        <v>9571</v>
      </c>
      <c r="G33" s="58">
        <f t="shared" si="1"/>
        <v>0.12218037914086935</v>
      </c>
      <c r="H33" s="74">
        <v>1483338.7800000003</v>
      </c>
      <c r="I33" s="58">
        <f t="shared" si="2"/>
        <v>0.10127159864108934</v>
      </c>
      <c r="J33" s="74">
        <v>1152716.21</v>
      </c>
      <c r="K33" s="58">
        <f t="shared" si="3"/>
        <v>0.11213787907707581</v>
      </c>
      <c r="L33" s="58">
        <f t="shared" si="4"/>
        <v>0.42006287238406037</v>
      </c>
      <c r="M33" s="58">
        <f t="shared" si="5"/>
        <v>0.10501571809601509</v>
      </c>
      <c r="N33" s="50">
        <f t="shared" si="6"/>
        <v>1875.5429195363149</v>
      </c>
      <c r="O33" s="60"/>
      <c r="P33" s="61" t="s">
        <v>3086</v>
      </c>
      <c r="Q33" s="61" t="s">
        <v>3187</v>
      </c>
      <c r="R33" s="205">
        <v>42855</v>
      </c>
      <c r="S33" s="171">
        <f t="shared" si="7"/>
        <v>1875.5429195363149</v>
      </c>
      <c r="T33" s="61" t="str">
        <f t="shared" si="8"/>
        <v>LU Region Labor Apr</v>
      </c>
    </row>
    <row r="34" spans="1:20" x14ac:dyDescent="0.25">
      <c r="A34" s="70"/>
      <c r="B34" s="70">
        <v>117</v>
      </c>
      <c r="C34" s="70" t="s">
        <v>651</v>
      </c>
      <c r="D34" s="71">
        <v>1971754.7070800001</v>
      </c>
      <c r="E34" s="65">
        <f t="shared" si="0"/>
        <v>1.0210488600965149E-2</v>
      </c>
      <c r="F34" s="72">
        <v>1968</v>
      </c>
      <c r="G34" s="65">
        <f t="shared" si="1"/>
        <v>2.5122869726176039E-2</v>
      </c>
      <c r="H34" s="71">
        <v>309730.02</v>
      </c>
      <c r="I34" s="65">
        <f t="shared" si="2"/>
        <v>2.1146116244959611E-2</v>
      </c>
      <c r="J34" s="71">
        <v>294580.05</v>
      </c>
      <c r="K34" s="65">
        <f t="shared" si="3"/>
        <v>2.8657167947190532E-2</v>
      </c>
      <c r="L34" s="65">
        <f t="shared" si="4"/>
        <v>8.5136642519291331E-2</v>
      </c>
      <c r="M34" s="65">
        <f t="shared" si="5"/>
        <v>2.1284160629822833E-2</v>
      </c>
      <c r="N34" s="50">
        <f t="shared" si="6"/>
        <v>380.12744655080905</v>
      </c>
      <c r="O34" s="73"/>
      <c r="P34" s="61" t="s">
        <v>3087</v>
      </c>
      <c r="Q34" s="61" t="s">
        <v>3187</v>
      </c>
      <c r="R34" s="205">
        <v>42855</v>
      </c>
      <c r="S34" s="171">
        <f t="shared" si="7"/>
        <v>380.12744655080905</v>
      </c>
      <c r="T34" s="61" t="str">
        <f t="shared" si="8"/>
        <v>LU Region Labor Apr</v>
      </c>
    </row>
    <row r="35" spans="1:20" s="56" customFormat="1" x14ac:dyDescent="0.25">
      <c r="B35" s="56">
        <v>106</v>
      </c>
      <c r="C35" s="70" t="s">
        <v>653</v>
      </c>
      <c r="D35" s="71">
        <v>325558.49</v>
      </c>
      <c r="E35" s="65">
        <f t="shared" si="0"/>
        <v>1.6858644937712108E-3</v>
      </c>
      <c r="F35" s="72">
        <v>131</v>
      </c>
      <c r="G35" s="65">
        <f t="shared" si="1"/>
        <v>1.672304844577775E-3</v>
      </c>
      <c r="H35" s="71">
        <v>74717.140000000014</v>
      </c>
      <c r="I35" s="65">
        <f t="shared" si="2"/>
        <v>5.1011436603107503E-3</v>
      </c>
      <c r="J35" s="71">
        <v>67109.170000000013</v>
      </c>
      <c r="K35" s="65">
        <f t="shared" si="3"/>
        <v>6.5284758947069255E-3</v>
      </c>
      <c r="L35" s="65">
        <f t="shared" si="4"/>
        <v>1.4987788893366662E-2</v>
      </c>
      <c r="M35" s="65">
        <f t="shared" si="5"/>
        <v>3.7469472233416655E-3</v>
      </c>
      <c r="N35" s="50">
        <f t="shared" si="6"/>
        <v>66.919128507881737</v>
      </c>
      <c r="O35" s="73"/>
      <c r="P35" s="61" t="s">
        <v>3088</v>
      </c>
      <c r="Q35" s="61" t="s">
        <v>3187</v>
      </c>
      <c r="R35" s="205">
        <v>42855</v>
      </c>
      <c r="S35" s="171">
        <f t="shared" si="7"/>
        <v>66.919128507881737</v>
      </c>
      <c r="T35" s="61" t="str">
        <f t="shared" si="8"/>
        <v>LU Region Labor Apr</v>
      </c>
    </row>
    <row r="36" spans="1:20" x14ac:dyDescent="0.25">
      <c r="B36" s="19">
        <v>107</v>
      </c>
      <c r="C36" s="56" t="s">
        <v>655</v>
      </c>
      <c r="D36" s="57">
        <v>2052448.12512</v>
      </c>
      <c r="E36" s="58">
        <f t="shared" si="0"/>
        <v>1.0628349515465254E-2</v>
      </c>
      <c r="F36" s="59">
        <v>539</v>
      </c>
      <c r="G36" s="58">
        <f t="shared" si="1"/>
        <v>6.8807046658581729E-3</v>
      </c>
      <c r="H36" s="57">
        <v>215356.21000000002</v>
      </c>
      <c r="I36" s="58">
        <f t="shared" si="2"/>
        <v>1.4702957920365399E-2</v>
      </c>
      <c r="J36" s="57">
        <v>181435.36000000002</v>
      </c>
      <c r="K36" s="58">
        <f t="shared" si="3"/>
        <v>1.7650290924585612E-2</v>
      </c>
      <c r="L36" s="58">
        <f t="shared" si="4"/>
        <v>4.9862303026274438E-2</v>
      </c>
      <c r="M36" s="58">
        <f t="shared" si="5"/>
        <v>1.2465575756568609E-2</v>
      </c>
      <c r="N36" s="50">
        <f t="shared" si="6"/>
        <v>222.63069540504299</v>
      </c>
      <c r="O36" s="73"/>
      <c r="P36" s="61" t="s">
        <v>3089</v>
      </c>
      <c r="Q36" s="61" t="s">
        <v>3187</v>
      </c>
      <c r="R36" s="205">
        <v>42855</v>
      </c>
      <c r="S36" s="171">
        <f t="shared" si="7"/>
        <v>222.63069540504299</v>
      </c>
      <c r="T36" s="61" t="str">
        <f t="shared" si="8"/>
        <v>LU Region Labor Apr</v>
      </c>
    </row>
    <row r="37" spans="1:20" x14ac:dyDescent="0.25">
      <c r="A37" s="70"/>
      <c r="B37" s="70"/>
      <c r="C37" s="56" t="s">
        <v>657</v>
      </c>
      <c r="D37" s="57">
        <v>1701661.3487600002</v>
      </c>
      <c r="E37" s="58">
        <f t="shared" si="0"/>
        <v>8.81184345183968E-3</v>
      </c>
      <c r="F37" s="59">
        <v>406</v>
      </c>
      <c r="G37" s="58">
        <f t="shared" si="1"/>
        <v>5.1828684496074548E-3</v>
      </c>
      <c r="H37" s="57">
        <v>251598.32</v>
      </c>
      <c r="I37" s="58">
        <f t="shared" si="2"/>
        <v>1.7177305970394949E-2</v>
      </c>
      <c r="J37" s="57">
        <v>179098.43</v>
      </c>
      <c r="K37" s="58">
        <f t="shared" si="3"/>
        <v>1.7422951036868067E-2</v>
      </c>
      <c r="L37" s="58">
        <f t="shared" si="4"/>
        <v>4.8594968908710151E-2</v>
      </c>
      <c r="M37" s="58">
        <f t="shared" si="5"/>
        <v>1.2148742227177538E-2</v>
      </c>
      <c r="N37" s="50">
        <f t="shared" si="6"/>
        <v>216.97216263018905</v>
      </c>
      <c r="O37" s="60"/>
      <c r="P37" s="61" t="s">
        <v>3090</v>
      </c>
      <c r="Q37" s="61" t="s">
        <v>3187</v>
      </c>
      <c r="R37" s="205">
        <v>42855</v>
      </c>
      <c r="S37" s="171">
        <f t="shared" si="7"/>
        <v>216.97216263018905</v>
      </c>
      <c r="T37" s="61" t="str">
        <f t="shared" si="8"/>
        <v>LU Region Labor Apr</v>
      </c>
    </row>
    <row r="38" spans="1:20" x14ac:dyDescent="0.25">
      <c r="A38" s="70"/>
      <c r="B38" s="70"/>
      <c r="C38" s="70" t="s">
        <v>659</v>
      </c>
      <c r="D38" s="71">
        <v>667474.06923000002</v>
      </c>
      <c r="E38" s="65">
        <f t="shared" si="0"/>
        <v>3.4564321570229799E-3</v>
      </c>
      <c r="F38" s="72">
        <v>274</v>
      </c>
      <c r="G38" s="65">
        <f t="shared" si="1"/>
        <v>3.4977979191932085E-3</v>
      </c>
      <c r="H38" s="71">
        <v>180557.25</v>
      </c>
      <c r="I38" s="65">
        <f t="shared" si="2"/>
        <v>1.2327137670963356E-2</v>
      </c>
      <c r="J38" s="71">
        <v>43217.09</v>
      </c>
      <c r="K38" s="65">
        <f t="shared" si="3"/>
        <v>4.2042202325610588E-3</v>
      </c>
      <c r="L38" s="65">
        <f t="shared" si="4"/>
        <v>2.3485587979740603E-2</v>
      </c>
      <c r="M38" s="65">
        <f t="shared" si="5"/>
        <v>5.8713969949351508E-3</v>
      </c>
      <c r="N38" s="50">
        <f t="shared" si="6"/>
        <v>104.86103662662362</v>
      </c>
      <c r="O38" s="60"/>
      <c r="P38" s="61" t="s">
        <v>3091</v>
      </c>
      <c r="Q38" s="61" t="s">
        <v>3187</v>
      </c>
      <c r="R38" s="205">
        <v>42855</v>
      </c>
      <c r="S38" s="171">
        <f t="shared" si="7"/>
        <v>104.86103662662362</v>
      </c>
      <c r="T38" s="61" t="str">
        <f t="shared" si="8"/>
        <v>LU Region Labor Apr</v>
      </c>
    </row>
    <row r="39" spans="1:20" s="56" customFormat="1" x14ac:dyDescent="0.25">
      <c r="B39" s="56">
        <v>108</v>
      </c>
      <c r="C39" s="70" t="s">
        <v>661</v>
      </c>
      <c r="D39" s="71">
        <v>450145.17</v>
      </c>
      <c r="E39" s="65">
        <f t="shared" si="0"/>
        <v>2.3310212525730956E-3</v>
      </c>
      <c r="F39" s="72">
        <v>269</v>
      </c>
      <c r="G39" s="65">
        <f t="shared" si="1"/>
        <v>3.4339694900108507E-3</v>
      </c>
      <c r="H39" s="71">
        <v>102780.5</v>
      </c>
      <c r="I39" s="65">
        <f t="shared" si="2"/>
        <v>7.0171060613209895E-3</v>
      </c>
      <c r="J39" s="71">
        <v>28347.75</v>
      </c>
      <c r="K39" s="65">
        <f t="shared" si="3"/>
        <v>2.7577096027886832E-3</v>
      </c>
      <c r="L39" s="65">
        <f t="shared" si="4"/>
        <v>1.553980640669362E-2</v>
      </c>
      <c r="M39" s="65">
        <f t="shared" si="5"/>
        <v>3.8849516016734049E-3</v>
      </c>
      <c r="N39" s="50">
        <f t="shared" si="6"/>
        <v>69.383837023310406</v>
      </c>
      <c r="O39" s="60"/>
      <c r="P39" s="61" t="s">
        <v>3092</v>
      </c>
      <c r="Q39" s="61" t="s">
        <v>3187</v>
      </c>
      <c r="R39" s="205">
        <v>42855</v>
      </c>
      <c r="S39" s="171">
        <f t="shared" si="7"/>
        <v>69.383837023310406</v>
      </c>
      <c r="T39" s="61" t="str">
        <f t="shared" si="8"/>
        <v>LU Region Labor Apr</v>
      </c>
    </row>
    <row r="40" spans="1:20" s="56" customFormat="1" x14ac:dyDescent="0.25">
      <c r="C40" s="56" t="s">
        <v>663</v>
      </c>
      <c r="D40" s="57">
        <v>1200614.1148099999</v>
      </c>
      <c r="E40" s="58">
        <f t="shared" si="0"/>
        <v>6.2172321381596621E-3</v>
      </c>
      <c r="F40" s="59">
        <v>225</v>
      </c>
      <c r="G40" s="58">
        <f t="shared" si="1"/>
        <v>2.8722793132061018E-3</v>
      </c>
      <c r="H40" s="57">
        <v>108891.5</v>
      </c>
      <c r="I40" s="58">
        <f t="shared" si="2"/>
        <v>7.4343207580847975E-3</v>
      </c>
      <c r="J40" s="57">
        <v>42763.34</v>
      </c>
      <c r="K40" s="58">
        <f t="shared" si="3"/>
        <v>4.1600787845708174E-3</v>
      </c>
      <c r="L40" s="58">
        <f t="shared" si="4"/>
        <v>2.0683910994021379E-2</v>
      </c>
      <c r="M40" s="58">
        <f t="shared" si="5"/>
        <v>5.1709777485053447E-3</v>
      </c>
      <c r="N40" s="50">
        <f t="shared" si="6"/>
        <v>92.35180103631599</v>
      </c>
      <c r="O40" s="73"/>
      <c r="P40" s="61" t="s">
        <v>3093</v>
      </c>
      <c r="Q40" s="61" t="s">
        <v>3187</v>
      </c>
      <c r="R40" s="205">
        <v>42855</v>
      </c>
      <c r="S40" s="171">
        <f t="shared" si="7"/>
        <v>92.35180103631599</v>
      </c>
      <c r="T40" s="61" t="str">
        <f t="shared" si="8"/>
        <v>LU Region Labor Apr</v>
      </c>
    </row>
    <row r="41" spans="1:20" s="56" customFormat="1" x14ac:dyDescent="0.25">
      <c r="C41" s="56" t="s">
        <v>665</v>
      </c>
      <c r="D41" s="57">
        <v>2157595.7228899989</v>
      </c>
      <c r="E41" s="58">
        <f t="shared" si="0"/>
        <v>1.117284338409629E-2</v>
      </c>
      <c r="F41" s="59">
        <v>407</v>
      </c>
      <c r="G41" s="58">
        <f t="shared" si="1"/>
        <v>5.1956341354439271E-3</v>
      </c>
      <c r="H41" s="57">
        <v>358603.3000000001</v>
      </c>
      <c r="I41" s="58">
        <f t="shared" si="2"/>
        <v>2.4482828844379138E-2</v>
      </c>
      <c r="J41" s="57">
        <v>65100.569999999992</v>
      </c>
      <c r="K41" s="58">
        <f t="shared" si="3"/>
        <v>6.3330764182701216E-3</v>
      </c>
      <c r="L41" s="58">
        <f t="shared" si="4"/>
        <v>4.7184382782189477E-2</v>
      </c>
      <c r="M41" s="58">
        <f t="shared" si="5"/>
        <v>1.1796095695547369E-2</v>
      </c>
      <c r="N41" s="50">
        <f t="shared" si="6"/>
        <v>210.6740225280256</v>
      </c>
      <c r="O41" s="73"/>
      <c r="P41" s="61" t="s">
        <v>3094</v>
      </c>
      <c r="Q41" s="61" t="s">
        <v>3187</v>
      </c>
      <c r="R41" s="205">
        <v>42855</v>
      </c>
      <c r="S41" s="171">
        <f t="shared" si="7"/>
        <v>210.6740225280256</v>
      </c>
      <c r="T41" s="61" t="str">
        <f t="shared" si="8"/>
        <v>LU Region Labor Apr</v>
      </c>
    </row>
    <row r="42" spans="1:20" x14ac:dyDescent="0.25">
      <c r="B42" s="19">
        <v>109</v>
      </c>
      <c r="C42" s="61" t="s">
        <v>667</v>
      </c>
      <c r="D42" s="68">
        <v>3643918</v>
      </c>
      <c r="E42" s="75">
        <f t="shared" si="0"/>
        <v>1.8869580008230788E-2</v>
      </c>
      <c r="F42" s="76">
        <v>2241</v>
      </c>
      <c r="G42" s="75">
        <f t="shared" si="1"/>
        <v>2.8607901959532774E-2</v>
      </c>
      <c r="H42" s="68">
        <v>679499.38000000012</v>
      </c>
      <c r="I42" s="75">
        <f t="shared" si="2"/>
        <v>4.6391282568793255E-2</v>
      </c>
      <c r="J42" s="68">
        <v>415884.85000000003</v>
      </c>
      <c r="K42" s="65">
        <f t="shared" si="3"/>
        <v>4.0457872123866305E-2</v>
      </c>
      <c r="L42" s="65">
        <f t="shared" si="4"/>
        <v>0.13432663666042313</v>
      </c>
      <c r="M42" s="65">
        <f t="shared" si="5"/>
        <v>3.3581659165105783E-2</v>
      </c>
      <c r="N42" s="50">
        <f t="shared" si="6"/>
        <v>599.75634329148988</v>
      </c>
      <c r="O42" s="73"/>
      <c r="P42" s="61" t="s">
        <v>3095</v>
      </c>
      <c r="Q42" s="61" t="s">
        <v>3187</v>
      </c>
      <c r="R42" s="205">
        <v>42855</v>
      </c>
      <c r="S42" s="171">
        <f t="shared" si="7"/>
        <v>599.75634329148988</v>
      </c>
      <c r="T42" s="61" t="str">
        <f>Q42</f>
        <v>LU Region Labor Apr</v>
      </c>
    </row>
    <row r="43" spans="1:20" x14ac:dyDescent="0.25">
      <c r="A43" s="70"/>
      <c r="B43" s="70"/>
      <c r="C43" s="56" t="s">
        <v>669</v>
      </c>
      <c r="D43" s="57">
        <v>9020172</v>
      </c>
      <c r="E43" s="58">
        <f t="shared" si="0"/>
        <v>4.6709848367060713E-2</v>
      </c>
      <c r="F43" s="59">
        <v>1865</v>
      </c>
      <c r="G43" s="58">
        <f t="shared" si="1"/>
        <v>2.3808004085019468E-2</v>
      </c>
      <c r="H43" s="57">
        <v>812508.54999999993</v>
      </c>
      <c r="I43" s="58">
        <f t="shared" si="2"/>
        <v>5.5472182671616965E-2</v>
      </c>
      <c r="J43" s="57">
        <v>492319.23000000004</v>
      </c>
      <c r="K43" s="58">
        <f t="shared" si="3"/>
        <v>4.7893517764497372E-2</v>
      </c>
      <c r="L43" s="58">
        <f t="shared" si="4"/>
        <v>0.17388355288819454</v>
      </c>
      <c r="M43" s="58">
        <f t="shared" si="5"/>
        <v>4.3470888222048636E-2</v>
      </c>
      <c r="N43" s="50">
        <f t="shared" si="6"/>
        <v>776.37441412602868</v>
      </c>
      <c r="O43" s="60"/>
      <c r="P43" s="61" t="s">
        <v>3096</v>
      </c>
      <c r="Q43" s="61" t="s">
        <v>3187</v>
      </c>
      <c r="R43" s="205">
        <v>42855</v>
      </c>
      <c r="S43" s="171">
        <f t="shared" si="7"/>
        <v>776.37441412602868</v>
      </c>
      <c r="T43" s="61" t="str">
        <f t="shared" si="8"/>
        <v>LU Region Labor Apr</v>
      </c>
    </row>
    <row r="44" spans="1:20" x14ac:dyDescent="0.25">
      <c r="A44" s="70"/>
      <c r="B44" s="70"/>
      <c r="C44" s="61" t="s">
        <v>671</v>
      </c>
      <c r="D44" s="68">
        <v>1695691.2399899992</v>
      </c>
      <c r="E44" s="75">
        <f t="shared" si="0"/>
        <v>8.7809279797864178E-3</v>
      </c>
      <c r="F44" s="76">
        <v>339</v>
      </c>
      <c r="G44" s="75">
        <f t="shared" si="1"/>
        <v>4.3275674985638604E-3</v>
      </c>
      <c r="H44" s="68">
        <v>130669.36000000002</v>
      </c>
      <c r="I44" s="75">
        <f t="shared" si="2"/>
        <v>8.9211548696974084E-3</v>
      </c>
      <c r="J44" s="68">
        <v>46961.14</v>
      </c>
      <c r="K44" s="75">
        <f t="shared" si="3"/>
        <v>4.5684467633552482E-3</v>
      </c>
      <c r="L44" s="65">
        <f t="shared" si="4"/>
        <v>2.6598097111402933E-2</v>
      </c>
      <c r="M44" s="65">
        <f t="shared" si="5"/>
        <v>6.6495242778507333E-3</v>
      </c>
      <c r="N44" s="50">
        <f t="shared" si="6"/>
        <v>118.75810977367406</v>
      </c>
      <c r="O44" s="60"/>
      <c r="P44" s="61" t="s">
        <v>3097</v>
      </c>
      <c r="Q44" s="61" t="s">
        <v>3187</v>
      </c>
      <c r="R44" s="205">
        <v>42855</v>
      </c>
      <c r="S44" s="171">
        <f t="shared" si="7"/>
        <v>118.75810977367406</v>
      </c>
      <c r="T44" s="61" t="str">
        <f>Q44</f>
        <v>LU Region Labor Apr</v>
      </c>
    </row>
    <row r="45" spans="1:20" s="56" customFormat="1" x14ac:dyDescent="0.25">
      <c r="B45" s="56">
        <v>110</v>
      </c>
      <c r="C45" s="77" t="s">
        <v>672</v>
      </c>
      <c r="D45" s="74">
        <v>1058911</v>
      </c>
      <c r="E45" s="78">
        <f t="shared" si="0"/>
        <v>5.4834400324309364E-3</v>
      </c>
      <c r="F45" s="79">
        <v>156</v>
      </c>
      <c r="G45" s="78">
        <f t="shared" si="1"/>
        <v>1.9914469904895641E-3</v>
      </c>
      <c r="H45" s="74">
        <v>43649.950000000004</v>
      </c>
      <c r="I45" s="78">
        <f t="shared" si="2"/>
        <v>2.9801015632474853E-3</v>
      </c>
      <c r="J45" s="74">
        <v>22164.220000000005</v>
      </c>
      <c r="K45" s="78">
        <f t="shared" si="3"/>
        <v>2.1561669738275877E-3</v>
      </c>
      <c r="L45" s="78">
        <f t="shared" si="4"/>
        <v>1.2611155559995573E-2</v>
      </c>
      <c r="M45" s="78">
        <f t="shared" si="5"/>
        <v>3.1527888899988933E-3</v>
      </c>
      <c r="N45" s="50">
        <f t="shared" si="6"/>
        <v>56.307674571379835</v>
      </c>
      <c r="O45" s="60"/>
      <c r="P45" s="61" t="s">
        <v>3098</v>
      </c>
      <c r="Q45" s="61" t="s">
        <v>3187</v>
      </c>
      <c r="R45" s="205">
        <v>42855</v>
      </c>
      <c r="S45" s="171">
        <f t="shared" si="7"/>
        <v>56.307674571379835</v>
      </c>
      <c r="T45" s="61" t="str">
        <f t="shared" si="8"/>
        <v>LU Region Labor Apr</v>
      </c>
    </row>
    <row r="46" spans="1:20" s="56" customFormat="1" x14ac:dyDescent="0.25">
      <c r="C46" s="77" t="s">
        <v>674</v>
      </c>
      <c r="D46" s="74">
        <v>882327</v>
      </c>
      <c r="E46" s="78">
        <f t="shared" si="0"/>
        <v>4.569021564130216E-3</v>
      </c>
      <c r="F46" s="79">
        <v>156</v>
      </c>
      <c r="G46" s="78">
        <f t="shared" si="1"/>
        <v>1.9914469904895641E-3</v>
      </c>
      <c r="H46" s="74">
        <v>42746.670000000006</v>
      </c>
      <c r="I46" s="78">
        <f t="shared" si="2"/>
        <v>2.9184321652286974E-3</v>
      </c>
      <c r="J46" s="74">
        <v>18093.14</v>
      </c>
      <c r="K46" s="78">
        <f t="shared" si="3"/>
        <v>1.7601264976091588E-3</v>
      </c>
      <c r="L46" s="78">
        <f t="shared" si="4"/>
        <v>1.1239027217457637E-2</v>
      </c>
      <c r="M46" s="78">
        <f t="shared" si="5"/>
        <v>2.8097568043644093E-3</v>
      </c>
      <c r="N46" s="50">
        <f t="shared" si="6"/>
        <v>50.181245013498781</v>
      </c>
      <c r="O46" s="73"/>
      <c r="P46" s="61" t="s">
        <v>3099</v>
      </c>
      <c r="Q46" s="61" t="s">
        <v>3187</v>
      </c>
      <c r="R46" s="205">
        <v>42855</v>
      </c>
      <c r="S46" s="171">
        <f t="shared" si="7"/>
        <v>50.181245013498781</v>
      </c>
      <c r="T46" s="61" t="str">
        <f t="shared" si="8"/>
        <v>LU Region Labor Apr</v>
      </c>
    </row>
    <row r="47" spans="1:20" s="56" customFormat="1" x14ac:dyDescent="0.25">
      <c r="C47" s="25" t="s">
        <v>676</v>
      </c>
      <c r="D47" s="80">
        <f>SUM(D25:D46)</f>
        <v>193110710.38203004</v>
      </c>
      <c r="E47" s="81">
        <f>SUM(E25:E46)</f>
        <v>0.99999999999999989</v>
      </c>
      <c r="F47" s="82">
        <f>SUM(F25:F46)</f>
        <v>78335</v>
      </c>
      <c r="G47" s="81">
        <f>SUM(G24:G46)</f>
        <v>1</v>
      </c>
      <c r="H47" s="80">
        <f t="shared" ref="H47:N47" si="9">SUM(H25:H46)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17859.64</v>
      </c>
      <c r="O47" s="60"/>
      <c r="P47" s="19" t="s">
        <v>677</v>
      </c>
      <c r="Q47" s="61" t="s">
        <v>3187</v>
      </c>
      <c r="R47" s="205">
        <v>42855</v>
      </c>
      <c r="S47" s="171">
        <f t="shared" si="7"/>
        <v>17859.64</v>
      </c>
      <c r="T47" s="61" t="str">
        <f t="shared" si="8"/>
        <v>LU Region Labor Apr</v>
      </c>
    </row>
    <row r="48" spans="1:20" x14ac:dyDescent="0.25">
      <c r="B48" s="19">
        <v>103</v>
      </c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1:20" s="56" customFormat="1" x14ac:dyDescent="0.25">
      <c r="B49" s="56">
        <v>104</v>
      </c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R49" s="56" t="s">
        <v>2776</v>
      </c>
      <c r="S49" s="206">
        <f>S47-N47</f>
        <v>0</v>
      </c>
    </row>
    <row r="50" spans="1:20" x14ac:dyDescent="0.25">
      <c r="A50" s="70"/>
      <c r="B50" s="70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1:20" x14ac:dyDescent="0.25">
      <c r="A51" s="77"/>
      <c r="B51" s="77"/>
      <c r="N51" s="69"/>
      <c r="O51" s="69"/>
    </row>
    <row r="52" spans="1:20" x14ac:dyDescent="0.25">
      <c r="A52" s="77"/>
      <c r="B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1:20" x14ac:dyDescent="0.25">
      <c r="A53" s="77"/>
      <c r="B53" s="77"/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</row>
    <row r="54" spans="1:20" x14ac:dyDescent="0.25">
      <c r="M54" s="67"/>
      <c r="N54" s="69"/>
      <c r="O54" s="69"/>
    </row>
    <row r="55" spans="1:20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504335.18520000012</v>
      </c>
      <c r="I55" s="95">
        <f>H55/$H$53</f>
        <v>3.4432343537970381E-2</v>
      </c>
      <c r="J55" s="95">
        <f>J33*0.34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56" t="s">
        <v>677</v>
      </c>
      <c r="S55" s="84" t="e">
        <f>-#REF!</f>
        <v>#REF!</v>
      </c>
    </row>
    <row r="56" spans="1:20" x14ac:dyDescent="0.25">
      <c r="C56" s="95" t="s">
        <v>681</v>
      </c>
      <c r="D56" s="64"/>
      <c r="E56" s="95">
        <f>D56/$D$53</f>
        <v>0</v>
      </c>
      <c r="F56" s="96">
        <f>F33-F55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J33-J55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S56" s="84" t="e">
        <f>SUM(S25:S55)</f>
        <v>#REF!</v>
      </c>
      <c r="T56" s="19" t="s">
        <v>678</v>
      </c>
    </row>
    <row r="57" spans="1:20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H33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</row>
    <row r="58" spans="1:20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1:20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1:20" x14ac:dyDescent="0.25">
      <c r="F60" s="97">
        <f>+F27+F28</f>
        <v>40242</v>
      </c>
      <c r="M60" s="98">
        <f>+M27+M28</f>
        <v>0.49197811761239069</v>
      </c>
      <c r="N60" s="69"/>
      <c r="O60" s="69"/>
    </row>
    <row r="61" spans="1:20" x14ac:dyDescent="0.25">
      <c r="C61" s="19" t="s">
        <v>688</v>
      </c>
      <c r="M61" s="67"/>
      <c r="N61" s="69"/>
      <c r="O61" s="69"/>
    </row>
    <row r="62" spans="1:20" x14ac:dyDescent="0.25">
      <c r="E62" s="19" t="s">
        <v>689</v>
      </c>
      <c r="F62" s="99">
        <f>+F27/F60</f>
        <v>0.46620446299885693</v>
      </c>
      <c r="L62" s="19" t="s">
        <v>689</v>
      </c>
      <c r="M62" s="99">
        <f>+M27/M60</f>
        <v>0.52438957611600445</v>
      </c>
      <c r="N62" s="69"/>
      <c r="O62" s="69"/>
    </row>
    <row r="63" spans="1:20" x14ac:dyDescent="0.25">
      <c r="E63" s="19" t="s">
        <v>690</v>
      </c>
      <c r="F63" s="99">
        <f>+F28/F60</f>
        <v>0.53379553700114313</v>
      </c>
      <c r="L63" s="19" t="s">
        <v>690</v>
      </c>
      <c r="M63" s="100">
        <f>+M28/M60</f>
        <v>0.47561042388399555</v>
      </c>
      <c r="O63" s="69"/>
    </row>
  </sheetData>
  <pageMargins left="0.7" right="0.7" top="0.75" bottom="0.75" header="0.3" footer="0.3"/>
  <pageSetup scale="43" orientation="landscape" r:id="rId1"/>
  <headerFooter>
    <oddFooter>&amp;L&amp;A&amp;RLU 009391X&amp;P</oddFooter>
  </headerFooter>
  <drawing r:id="rId2"/>
  <legacyDrawing r:id="rId3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pageSetUpPr fitToPage="1"/>
  </sheetPr>
  <dimension ref="A1:R52"/>
  <sheetViews>
    <sheetView topLeftCell="E1" workbookViewId="0">
      <selection activeCell="Q27" sqref="Q27"/>
    </sheetView>
  </sheetViews>
  <sheetFormatPr defaultRowHeight="14.4" x14ac:dyDescent="0.3"/>
  <cols>
    <col min="1" max="1" width="11.5546875" customWidth="1"/>
    <col min="2" max="2" width="9.77734375" customWidth="1"/>
    <col min="3" max="3" width="10.44140625" customWidth="1"/>
    <col min="4" max="4" width="31.5546875" bestFit="1" customWidth="1"/>
    <col min="5" max="5" width="11.21875" bestFit="1" customWidth="1"/>
    <col min="6" max="6" width="20" bestFit="1" customWidth="1"/>
    <col min="7" max="7" width="29.44140625" bestFit="1" customWidth="1"/>
    <col min="8" max="8" width="28.77734375" bestFit="1" customWidth="1"/>
    <col min="9" max="9" width="13.5546875" bestFit="1" customWidth="1"/>
    <col min="10" max="10" width="14.21875" bestFit="1" customWidth="1"/>
    <col min="11" max="11" width="10.77734375" bestFit="1" customWidth="1"/>
    <col min="12" max="12" width="24" bestFit="1" customWidth="1"/>
    <col min="13" max="13" width="25" bestFit="1" customWidth="1"/>
    <col min="14" max="14" width="9.21875" bestFit="1" customWidth="1"/>
    <col min="15" max="15" width="11.77734375" bestFit="1" customWidth="1"/>
    <col min="16" max="16" width="5.44140625" bestFit="1" customWidth="1"/>
    <col min="17" max="17" width="8.21875" bestFit="1" customWidth="1"/>
    <col min="18" max="18" width="15" bestFit="1" customWidth="1"/>
  </cols>
  <sheetData>
    <row r="1" spans="1:18" x14ac:dyDescent="0.3">
      <c r="A1" t="s">
        <v>0</v>
      </c>
      <c r="B1" t="s">
        <v>3</v>
      </c>
      <c r="C1" t="s">
        <v>8</v>
      </c>
      <c r="D1" t="s">
        <v>1</v>
      </c>
      <c r="E1" t="s">
        <v>2</v>
      </c>
      <c r="F1" t="s">
        <v>4</v>
      </c>
      <c r="G1" t="s">
        <v>5</v>
      </c>
      <c r="H1" t="s">
        <v>6</v>
      </c>
      <c r="I1" t="s">
        <v>9</v>
      </c>
      <c r="J1" t="s">
        <v>10</v>
      </c>
      <c r="K1" t="s">
        <v>2701</v>
      </c>
      <c r="L1" t="s">
        <v>11</v>
      </c>
      <c r="M1" t="s">
        <v>12</v>
      </c>
      <c r="N1" t="s">
        <v>13</v>
      </c>
      <c r="O1" t="s">
        <v>1001</v>
      </c>
      <c r="P1" t="s">
        <v>1002</v>
      </c>
      <c r="Q1" t="s">
        <v>1003</v>
      </c>
      <c r="R1" t="s">
        <v>1004</v>
      </c>
    </row>
    <row r="2" spans="1:18" x14ac:dyDescent="0.3">
      <c r="A2">
        <v>2017</v>
      </c>
      <c r="B2" s="1">
        <v>42825</v>
      </c>
      <c r="C2">
        <v>3</v>
      </c>
      <c r="D2" t="s">
        <v>2846</v>
      </c>
      <c r="E2" t="s">
        <v>15</v>
      </c>
      <c r="F2" t="s">
        <v>57</v>
      </c>
      <c r="G2" t="s">
        <v>58</v>
      </c>
      <c r="H2" s="15" t="s">
        <v>2847</v>
      </c>
      <c r="I2" s="2">
        <v>20214.96</v>
      </c>
      <c r="J2">
        <v>0</v>
      </c>
      <c r="K2" s="2">
        <v>20214.96</v>
      </c>
      <c r="L2" t="s">
        <v>60</v>
      </c>
      <c r="M2" t="s">
        <v>61</v>
      </c>
      <c r="N2">
        <v>8020</v>
      </c>
      <c r="O2">
        <v>100</v>
      </c>
      <c r="P2">
        <v>69</v>
      </c>
      <c r="Q2">
        <v>5200</v>
      </c>
      <c r="R2">
        <v>6366</v>
      </c>
    </row>
    <row r="3" spans="1:18" x14ac:dyDescent="0.3">
      <c r="A3">
        <v>2017</v>
      </c>
      <c r="B3" s="1">
        <v>42825</v>
      </c>
      <c r="C3">
        <v>3</v>
      </c>
      <c r="D3" t="s">
        <v>2878</v>
      </c>
      <c r="I3">
        <v>0</v>
      </c>
      <c r="J3" s="2">
        <v>20214.96</v>
      </c>
      <c r="K3" s="2">
        <v>-20214.96</v>
      </c>
      <c r="L3" t="s">
        <v>60</v>
      </c>
      <c r="M3" t="s">
        <v>61</v>
      </c>
      <c r="N3">
        <v>8020</v>
      </c>
      <c r="O3">
        <v>100</v>
      </c>
      <c r="P3">
        <v>69</v>
      </c>
      <c r="Q3">
        <v>5200</v>
      </c>
      <c r="R3">
        <v>6366</v>
      </c>
    </row>
    <row r="4" spans="1:18" x14ac:dyDescent="0.3">
      <c r="A4">
        <v>2017</v>
      </c>
      <c r="B4" s="1">
        <v>42825</v>
      </c>
      <c r="C4">
        <v>3</v>
      </c>
      <c r="D4" t="s">
        <v>2805</v>
      </c>
      <c r="E4" t="s">
        <v>15</v>
      </c>
      <c r="F4" t="s">
        <v>16</v>
      </c>
      <c r="G4" t="s">
        <v>17</v>
      </c>
      <c r="H4" s="15" t="s">
        <v>2806</v>
      </c>
      <c r="I4" s="2">
        <v>1218.68</v>
      </c>
      <c r="J4">
        <v>0</v>
      </c>
      <c r="K4" s="2">
        <v>1218.68</v>
      </c>
      <c r="L4" t="s">
        <v>37</v>
      </c>
      <c r="M4" t="s">
        <v>38</v>
      </c>
      <c r="N4">
        <v>8020</v>
      </c>
      <c r="O4">
        <v>100</v>
      </c>
      <c r="P4">
        <v>69</v>
      </c>
      <c r="Q4">
        <v>5010</v>
      </c>
      <c r="R4">
        <v>6369</v>
      </c>
    </row>
    <row r="5" spans="1:18" x14ac:dyDescent="0.3">
      <c r="A5">
        <v>2017</v>
      </c>
      <c r="B5" s="1">
        <v>42825</v>
      </c>
      <c r="C5">
        <v>3</v>
      </c>
      <c r="D5" t="s">
        <v>2824</v>
      </c>
      <c r="E5" t="s">
        <v>15</v>
      </c>
      <c r="F5" t="s">
        <v>16</v>
      </c>
      <c r="G5" t="s">
        <v>17</v>
      </c>
      <c r="H5" s="15" t="s">
        <v>2825</v>
      </c>
      <c r="I5" s="2">
        <v>8242.85</v>
      </c>
      <c r="J5">
        <v>0</v>
      </c>
      <c r="K5" s="2">
        <v>8242.85</v>
      </c>
      <c r="L5" t="s">
        <v>37</v>
      </c>
      <c r="M5" t="s">
        <v>38</v>
      </c>
      <c r="N5">
        <v>8020</v>
      </c>
      <c r="O5">
        <v>100</v>
      </c>
      <c r="P5">
        <v>69</v>
      </c>
      <c r="Q5">
        <v>5010</v>
      </c>
      <c r="R5">
        <v>6369</v>
      </c>
    </row>
    <row r="6" spans="1:18" x14ac:dyDescent="0.3">
      <c r="A6">
        <v>2017</v>
      </c>
      <c r="B6" s="1">
        <v>42825</v>
      </c>
      <c r="C6">
        <v>3</v>
      </c>
      <c r="D6" t="s">
        <v>2848</v>
      </c>
      <c r="E6" t="s">
        <v>15</v>
      </c>
      <c r="F6" t="s">
        <v>16</v>
      </c>
      <c r="G6" t="s">
        <v>17</v>
      </c>
      <c r="H6" s="15" t="s">
        <v>2849</v>
      </c>
      <c r="I6" s="2">
        <v>1245.3399999999999</v>
      </c>
      <c r="J6">
        <v>0</v>
      </c>
      <c r="K6" s="2">
        <v>1245.3399999999999</v>
      </c>
      <c r="L6" t="s">
        <v>37</v>
      </c>
      <c r="M6" t="s">
        <v>38</v>
      </c>
      <c r="N6">
        <v>8020</v>
      </c>
      <c r="O6">
        <v>100</v>
      </c>
      <c r="P6">
        <v>69</v>
      </c>
      <c r="Q6">
        <v>5010</v>
      </c>
      <c r="R6">
        <v>6369</v>
      </c>
    </row>
    <row r="7" spans="1:18" x14ac:dyDescent="0.3">
      <c r="A7">
        <v>2017</v>
      </c>
      <c r="B7" s="1">
        <v>42825</v>
      </c>
      <c r="C7">
        <v>3</v>
      </c>
      <c r="D7" t="s">
        <v>2850</v>
      </c>
      <c r="E7" t="s">
        <v>15</v>
      </c>
      <c r="F7" t="s">
        <v>16</v>
      </c>
      <c r="G7" t="s">
        <v>17</v>
      </c>
      <c r="H7" s="15" t="s">
        <v>2851</v>
      </c>
      <c r="I7" s="2">
        <v>3602.39</v>
      </c>
      <c r="J7">
        <v>0</v>
      </c>
      <c r="K7" s="2">
        <v>3602.39</v>
      </c>
      <c r="L7" t="s">
        <v>37</v>
      </c>
      <c r="M7" t="s">
        <v>38</v>
      </c>
      <c r="N7">
        <v>8020</v>
      </c>
      <c r="O7">
        <v>100</v>
      </c>
      <c r="P7">
        <v>69</v>
      </c>
      <c r="Q7">
        <v>5010</v>
      </c>
      <c r="R7">
        <v>6369</v>
      </c>
    </row>
    <row r="8" spans="1:18" x14ac:dyDescent="0.3">
      <c r="A8">
        <v>2017</v>
      </c>
      <c r="B8" s="1">
        <v>42825</v>
      </c>
      <c r="C8">
        <v>3</v>
      </c>
      <c r="D8" t="s">
        <v>2876</v>
      </c>
      <c r="E8" t="s">
        <v>15</v>
      </c>
      <c r="F8" t="s">
        <v>16</v>
      </c>
      <c r="G8" t="s">
        <v>17</v>
      </c>
      <c r="H8" s="15" t="s">
        <v>2877</v>
      </c>
      <c r="I8" s="2">
        <v>1955.88</v>
      </c>
      <c r="J8">
        <v>0</v>
      </c>
      <c r="K8" s="2">
        <v>1955.88</v>
      </c>
      <c r="L8" t="s">
        <v>37</v>
      </c>
      <c r="M8" t="s">
        <v>38</v>
      </c>
      <c r="N8">
        <v>8020</v>
      </c>
      <c r="O8">
        <v>100</v>
      </c>
      <c r="P8">
        <v>69</v>
      </c>
      <c r="Q8">
        <v>5010</v>
      </c>
      <c r="R8">
        <v>6369</v>
      </c>
    </row>
    <row r="9" spans="1:18" x14ac:dyDescent="0.3">
      <c r="A9">
        <v>2017</v>
      </c>
      <c r="B9" s="1">
        <v>42825</v>
      </c>
      <c r="C9">
        <v>3</v>
      </c>
      <c r="D9" t="s">
        <v>2804</v>
      </c>
      <c r="I9">
        <v>0</v>
      </c>
      <c r="J9" s="2">
        <v>16265.14</v>
      </c>
      <c r="K9" s="2">
        <v>-16265.14</v>
      </c>
      <c r="L9" t="s">
        <v>37</v>
      </c>
      <c r="M9" t="s">
        <v>38</v>
      </c>
      <c r="N9">
        <v>8020</v>
      </c>
      <c r="O9">
        <v>100</v>
      </c>
      <c r="P9">
        <v>69</v>
      </c>
      <c r="Q9">
        <v>5010</v>
      </c>
      <c r="R9">
        <v>6369</v>
      </c>
    </row>
    <row r="10" spans="1:18" x14ac:dyDescent="0.3">
      <c r="A10">
        <v>2017</v>
      </c>
      <c r="B10" s="1">
        <v>42825</v>
      </c>
      <c r="C10">
        <v>3</v>
      </c>
      <c r="D10" t="s">
        <v>2820</v>
      </c>
      <c r="E10" t="s">
        <v>15</v>
      </c>
      <c r="F10" t="s">
        <v>16</v>
      </c>
      <c r="G10" t="s">
        <v>17</v>
      </c>
      <c r="H10" s="15" t="s">
        <v>2821</v>
      </c>
      <c r="I10" s="2">
        <v>2633.41</v>
      </c>
      <c r="J10">
        <v>0</v>
      </c>
      <c r="K10" s="2">
        <v>2633.41</v>
      </c>
      <c r="L10" t="s">
        <v>19</v>
      </c>
      <c r="M10" t="s">
        <v>20</v>
      </c>
      <c r="N10">
        <v>8020</v>
      </c>
      <c r="O10">
        <v>100</v>
      </c>
      <c r="P10">
        <v>69</v>
      </c>
      <c r="Q10">
        <v>5010</v>
      </c>
      <c r="R10">
        <v>6368</v>
      </c>
    </row>
    <row r="11" spans="1:18" x14ac:dyDescent="0.3">
      <c r="A11">
        <v>2017</v>
      </c>
      <c r="B11" s="1">
        <v>42825</v>
      </c>
      <c r="C11">
        <v>3</v>
      </c>
      <c r="D11" t="s">
        <v>2879</v>
      </c>
      <c r="E11" t="s">
        <v>15</v>
      </c>
      <c r="F11" t="s">
        <v>16</v>
      </c>
      <c r="G11" t="s">
        <v>17</v>
      </c>
      <c r="H11" s="15" t="s">
        <v>2880</v>
      </c>
      <c r="I11">
        <v>267.37</v>
      </c>
      <c r="J11">
        <v>0</v>
      </c>
      <c r="K11">
        <v>267.37</v>
      </c>
      <c r="L11" t="s">
        <v>19</v>
      </c>
      <c r="M11" t="s">
        <v>20</v>
      </c>
      <c r="N11">
        <v>8020</v>
      </c>
      <c r="O11">
        <v>100</v>
      </c>
      <c r="P11">
        <v>69</v>
      </c>
      <c r="Q11">
        <v>5010</v>
      </c>
      <c r="R11">
        <v>6368</v>
      </c>
    </row>
    <row r="12" spans="1:18" x14ac:dyDescent="0.3">
      <c r="A12">
        <v>2017</v>
      </c>
      <c r="B12" s="1">
        <v>42825</v>
      </c>
      <c r="C12">
        <v>3</v>
      </c>
      <c r="D12" t="s">
        <v>2870</v>
      </c>
      <c r="E12" t="s">
        <v>15</v>
      </c>
      <c r="F12" t="s">
        <v>16</v>
      </c>
      <c r="G12" t="s">
        <v>17</v>
      </c>
      <c r="H12" s="15" t="s">
        <v>2871</v>
      </c>
      <c r="I12">
        <v>502.43</v>
      </c>
      <c r="J12">
        <v>0</v>
      </c>
      <c r="K12">
        <v>502.43</v>
      </c>
      <c r="L12" t="s">
        <v>19</v>
      </c>
      <c r="M12" t="s">
        <v>20</v>
      </c>
      <c r="N12">
        <v>8020</v>
      </c>
      <c r="O12">
        <v>100</v>
      </c>
      <c r="P12">
        <v>69</v>
      </c>
      <c r="Q12">
        <v>5010</v>
      </c>
      <c r="R12">
        <v>6368</v>
      </c>
    </row>
    <row r="13" spans="1:18" x14ac:dyDescent="0.3">
      <c r="A13">
        <v>2017</v>
      </c>
      <c r="B13" s="1">
        <v>42825</v>
      </c>
      <c r="C13">
        <v>3</v>
      </c>
      <c r="D13" t="s">
        <v>2859</v>
      </c>
      <c r="E13" t="s">
        <v>15</v>
      </c>
      <c r="F13" t="s">
        <v>16</v>
      </c>
      <c r="G13" t="s">
        <v>17</v>
      </c>
      <c r="H13" s="15" t="s">
        <v>2860</v>
      </c>
      <c r="I13" s="2">
        <v>1587.41</v>
      </c>
      <c r="J13">
        <v>0</v>
      </c>
      <c r="K13" s="2">
        <v>1587.41</v>
      </c>
      <c r="L13" t="s">
        <v>19</v>
      </c>
      <c r="M13" t="s">
        <v>20</v>
      </c>
      <c r="N13">
        <v>8020</v>
      </c>
      <c r="O13">
        <v>100</v>
      </c>
      <c r="P13">
        <v>69</v>
      </c>
      <c r="Q13">
        <v>5010</v>
      </c>
      <c r="R13">
        <v>6368</v>
      </c>
    </row>
    <row r="14" spans="1:18" x14ac:dyDescent="0.3">
      <c r="A14">
        <v>2017</v>
      </c>
      <c r="B14" s="1">
        <v>42825</v>
      </c>
      <c r="C14">
        <v>3</v>
      </c>
      <c r="D14" t="s">
        <v>2814</v>
      </c>
      <c r="E14" t="s">
        <v>15</v>
      </c>
      <c r="F14" t="s">
        <v>16</v>
      </c>
      <c r="G14" t="s">
        <v>17</v>
      </c>
      <c r="H14" s="15" t="s">
        <v>2815</v>
      </c>
      <c r="I14">
        <v>525.66999999999996</v>
      </c>
      <c r="J14">
        <v>0</v>
      </c>
      <c r="K14">
        <v>525.66999999999996</v>
      </c>
      <c r="L14" t="s">
        <v>19</v>
      </c>
      <c r="M14" t="s">
        <v>20</v>
      </c>
      <c r="N14">
        <v>8020</v>
      </c>
      <c r="O14">
        <v>100</v>
      </c>
      <c r="P14">
        <v>69</v>
      </c>
      <c r="Q14">
        <v>5010</v>
      </c>
      <c r="R14">
        <v>6368</v>
      </c>
    </row>
    <row r="15" spans="1:18" x14ac:dyDescent="0.3">
      <c r="A15">
        <v>2017</v>
      </c>
      <c r="B15" s="1">
        <v>42825</v>
      </c>
      <c r="C15">
        <v>3</v>
      </c>
      <c r="D15" t="s">
        <v>2834</v>
      </c>
      <c r="E15" t="s">
        <v>15</v>
      </c>
      <c r="F15" t="s">
        <v>16</v>
      </c>
      <c r="G15" t="s">
        <v>17</v>
      </c>
      <c r="H15" s="15" t="s">
        <v>2835</v>
      </c>
      <c r="I15" s="2">
        <v>1894.62</v>
      </c>
      <c r="J15">
        <v>0</v>
      </c>
      <c r="K15" s="2">
        <v>1894.62</v>
      </c>
      <c r="L15" t="s">
        <v>19</v>
      </c>
      <c r="M15" t="s">
        <v>20</v>
      </c>
      <c r="N15">
        <v>8020</v>
      </c>
      <c r="O15">
        <v>100</v>
      </c>
      <c r="P15">
        <v>69</v>
      </c>
      <c r="Q15">
        <v>5010</v>
      </c>
      <c r="R15">
        <v>6368</v>
      </c>
    </row>
    <row r="16" spans="1:18" x14ac:dyDescent="0.3">
      <c r="A16">
        <v>2017</v>
      </c>
      <c r="B16" s="1">
        <v>42825</v>
      </c>
      <c r="C16">
        <v>3</v>
      </c>
      <c r="D16" t="s">
        <v>2809</v>
      </c>
      <c r="E16" t="s">
        <v>15</v>
      </c>
      <c r="F16" t="s">
        <v>16</v>
      </c>
      <c r="G16" t="s">
        <v>17</v>
      </c>
      <c r="H16" s="15" t="s">
        <v>2810</v>
      </c>
      <c r="I16" s="2">
        <v>3189.76</v>
      </c>
      <c r="J16">
        <v>0</v>
      </c>
      <c r="K16" s="2">
        <v>3189.76</v>
      </c>
      <c r="L16" t="s">
        <v>19</v>
      </c>
      <c r="M16" t="s">
        <v>20</v>
      </c>
      <c r="N16">
        <v>8020</v>
      </c>
      <c r="O16">
        <v>100</v>
      </c>
      <c r="P16">
        <v>69</v>
      </c>
      <c r="Q16">
        <v>5010</v>
      </c>
      <c r="R16">
        <v>6368</v>
      </c>
    </row>
    <row r="17" spans="1:18" x14ac:dyDescent="0.3">
      <c r="A17">
        <v>2017</v>
      </c>
      <c r="B17" s="1">
        <v>42825</v>
      </c>
      <c r="C17">
        <v>3</v>
      </c>
      <c r="D17" t="s">
        <v>2826</v>
      </c>
      <c r="E17" t="s">
        <v>15</v>
      </c>
      <c r="F17" t="s">
        <v>16</v>
      </c>
      <c r="G17" t="s">
        <v>17</v>
      </c>
      <c r="H17" s="15" t="s">
        <v>2827</v>
      </c>
      <c r="I17" s="2">
        <v>2286.3200000000002</v>
      </c>
      <c r="J17">
        <v>0</v>
      </c>
      <c r="K17" s="2">
        <v>2286.3200000000002</v>
      </c>
      <c r="L17" t="s">
        <v>19</v>
      </c>
      <c r="M17" t="s">
        <v>20</v>
      </c>
      <c r="N17">
        <v>8020</v>
      </c>
      <c r="O17">
        <v>100</v>
      </c>
      <c r="P17">
        <v>69</v>
      </c>
      <c r="Q17">
        <v>5010</v>
      </c>
      <c r="R17">
        <v>6368</v>
      </c>
    </row>
    <row r="18" spans="1:18" x14ac:dyDescent="0.3">
      <c r="A18">
        <v>2017</v>
      </c>
      <c r="B18" s="1">
        <v>42825</v>
      </c>
      <c r="C18">
        <v>3</v>
      </c>
      <c r="D18" t="s">
        <v>2804</v>
      </c>
      <c r="I18">
        <v>0</v>
      </c>
      <c r="J18" s="2">
        <v>12886.99</v>
      </c>
      <c r="K18" s="2">
        <v>-12886.99</v>
      </c>
      <c r="L18" t="s">
        <v>19</v>
      </c>
      <c r="M18" t="s">
        <v>20</v>
      </c>
      <c r="N18">
        <v>8020</v>
      </c>
      <c r="O18">
        <v>100</v>
      </c>
      <c r="P18">
        <v>69</v>
      </c>
      <c r="Q18">
        <v>5010</v>
      </c>
      <c r="R18">
        <v>6368</v>
      </c>
    </row>
    <row r="19" spans="1:18" x14ac:dyDescent="0.3">
      <c r="A19">
        <v>2017</v>
      </c>
      <c r="B19" s="1">
        <v>42802</v>
      </c>
      <c r="C19">
        <v>3</v>
      </c>
      <c r="D19" t="s">
        <v>3189</v>
      </c>
      <c r="E19" t="s">
        <v>15</v>
      </c>
      <c r="F19" t="s">
        <v>1205</v>
      </c>
      <c r="G19" t="s">
        <v>1206</v>
      </c>
      <c r="H19" t="s">
        <v>3190</v>
      </c>
      <c r="I19">
        <v>225.4</v>
      </c>
      <c r="J19">
        <v>0</v>
      </c>
      <c r="K19">
        <v>225.4</v>
      </c>
      <c r="L19" t="s">
        <v>2978</v>
      </c>
      <c r="M19" t="s">
        <v>2979</v>
      </c>
      <c r="N19">
        <v>8020</v>
      </c>
      <c r="O19">
        <v>100</v>
      </c>
      <c r="P19">
        <v>69</v>
      </c>
      <c r="Q19">
        <v>5010</v>
      </c>
      <c r="R19">
        <v>6343</v>
      </c>
    </row>
    <row r="20" spans="1:18" x14ac:dyDescent="0.3">
      <c r="A20">
        <v>2017</v>
      </c>
      <c r="B20" s="1">
        <v>42825</v>
      </c>
      <c r="C20">
        <v>3</v>
      </c>
      <c r="D20" t="s">
        <v>3176</v>
      </c>
      <c r="I20">
        <v>0</v>
      </c>
      <c r="J20">
        <v>225.4</v>
      </c>
      <c r="K20">
        <v>-225.4</v>
      </c>
      <c r="L20" t="s">
        <v>2978</v>
      </c>
      <c r="M20" t="s">
        <v>2979</v>
      </c>
      <c r="N20">
        <v>8020</v>
      </c>
      <c r="O20">
        <v>100</v>
      </c>
      <c r="P20">
        <v>69</v>
      </c>
      <c r="Q20">
        <v>5010</v>
      </c>
      <c r="R20">
        <v>6343</v>
      </c>
    </row>
    <row r="21" spans="1:18" x14ac:dyDescent="0.3">
      <c r="A21">
        <v>2017</v>
      </c>
      <c r="B21" s="1">
        <v>42825</v>
      </c>
      <c r="C21">
        <v>3</v>
      </c>
      <c r="D21" t="s">
        <v>3167</v>
      </c>
      <c r="E21" t="s">
        <v>15</v>
      </c>
      <c r="F21" t="s">
        <v>122</v>
      </c>
      <c r="G21" t="s">
        <v>123</v>
      </c>
      <c r="H21" t="s">
        <v>3161</v>
      </c>
      <c r="I21" s="2">
        <v>10849.85</v>
      </c>
      <c r="J21">
        <v>0</v>
      </c>
      <c r="K21" s="2">
        <v>10849.85</v>
      </c>
      <c r="L21" t="s">
        <v>2976</v>
      </c>
      <c r="M21" t="s">
        <v>2977</v>
      </c>
      <c r="N21">
        <v>8020</v>
      </c>
      <c r="O21">
        <v>100</v>
      </c>
      <c r="P21">
        <v>69</v>
      </c>
      <c r="Q21">
        <v>5010</v>
      </c>
      <c r="R21">
        <v>6371</v>
      </c>
    </row>
    <row r="22" spans="1:18" x14ac:dyDescent="0.3">
      <c r="A22">
        <v>2017</v>
      </c>
      <c r="B22" s="1">
        <v>42825</v>
      </c>
      <c r="C22">
        <v>3</v>
      </c>
      <c r="D22" t="s">
        <v>3177</v>
      </c>
      <c r="I22">
        <v>0</v>
      </c>
      <c r="J22" s="2">
        <v>10849.85</v>
      </c>
      <c r="K22" s="2">
        <v>-10849.85</v>
      </c>
      <c r="L22" t="s">
        <v>2976</v>
      </c>
      <c r="M22" t="s">
        <v>2977</v>
      </c>
      <c r="N22">
        <v>8020</v>
      </c>
      <c r="O22">
        <v>100</v>
      </c>
      <c r="P22">
        <v>69</v>
      </c>
      <c r="Q22">
        <v>5010</v>
      </c>
      <c r="R22">
        <v>6371</v>
      </c>
    </row>
    <row r="23" spans="1:18" x14ac:dyDescent="0.3">
      <c r="A23">
        <v>2017</v>
      </c>
      <c r="B23" s="1">
        <v>42825</v>
      </c>
      <c r="C23">
        <v>3</v>
      </c>
      <c r="D23" t="s">
        <v>2844</v>
      </c>
      <c r="E23" t="s">
        <v>15</v>
      </c>
      <c r="F23" t="s">
        <v>16</v>
      </c>
      <c r="G23" t="s">
        <v>17</v>
      </c>
      <c r="H23" s="15" t="s">
        <v>2845</v>
      </c>
      <c r="I23">
        <v>166.35</v>
      </c>
      <c r="J23">
        <v>0</v>
      </c>
      <c r="K23">
        <v>166.35</v>
      </c>
      <c r="L23" t="s">
        <v>47</v>
      </c>
      <c r="M23" t="s">
        <v>48</v>
      </c>
      <c r="N23">
        <v>8020</v>
      </c>
      <c r="O23">
        <v>100</v>
      </c>
      <c r="P23">
        <v>69</v>
      </c>
      <c r="Q23">
        <v>5200</v>
      </c>
      <c r="R23">
        <v>6364</v>
      </c>
    </row>
    <row r="24" spans="1:18" x14ac:dyDescent="0.3">
      <c r="A24">
        <v>2017</v>
      </c>
      <c r="B24" s="1">
        <v>42825</v>
      </c>
      <c r="C24">
        <v>3</v>
      </c>
      <c r="D24" t="s">
        <v>2866</v>
      </c>
      <c r="E24" t="s">
        <v>15</v>
      </c>
      <c r="F24" t="s">
        <v>16</v>
      </c>
      <c r="G24" t="s">
        <v>17</v>
      </c>
      <c r="H24" s="15" t="s">
        <v>2867</v>
      </c>
      <c r="I24" s="2">
        <v>1723.68</v>
      </c>
      <c r="J24">
        <v>0</v>
      </c>
      <c r="K24" s="2">
        <v>1723.68</v>
      </c>
      <c r="L24" t="s">
        <v>47</v>
      </c>
      <c r="M24" t="s">
        <v>48</v>
      </c>
      <c r="N24">
        <v>8020</v>
      </c>
      <c r="O24">
        <v>100</v>
      </c>
      <c r="P24">
        <v>69</v>
      </c>
      <c r="Q24">
        <v>5200</v>
      </c>
      <c r="R24">
        <v>6364</v>
      </c>
    </row>
    <row r="25" spans="1:18" x14ac:dyDescent="0.3">
      <c r="A25">
        <v>2017</v>
      </c>
      <c r="B25" s="1">
        <v>42825</v>
      </c>
      <c r="C25">
        <v>3</v>
      </c>
      <c r="D25" t="s">
        <v>2868</v>
      </c>
      <c r="E25" t="s">
        <v>15</v>
      </c>
      <c r="F25" t="s">
        <v>16</v>
      </c>
      <c r="G25" t="s">
        <v>17</v>
      </c>
      <c r="H25" t="s">
        <v>2869</v>
      </c>
      <c r="I25" s="2">
        <v>2142.79</v>
      </c>
      <c r="J25">
        <v>0</v>
      </c>
      <c r="K25" s="2">
        <v>2142.79</v>
      </c>
      <c r="L25" t="s">
        <v>47</v>
      </c>
      <c r="M25" t="s">
        <v>48</v>
      </c>
      <c r="N25">
        <v>8020</v>
      </c>
      <c r="O25">
        <v>100</v>
      </c>
      <c r="P25">
        <v>69</v>
      </c>
      <c r="Q25">
        <v>5200</v>
      </c>
      <c r="R25">
        <v>6364</v>
      </c>
    </row>
    <row r="26" spans="1:18" x14ac:dyDescent="0.3">
      <c r="A26">
        <v>2017</v>
      </c>
      <c r="B26" s="1">
        <v>42825</v>
      </c>
      <c r="C26">
        <v>3</v>
      </c>
      <c r="D26" t="s">
        <v>2885</v>
      </c>
      <c r="E26" t="s">
        <v>15</v>
      </c>
      <c r="F26" t="s">
        <v>16</v>
      </c>
      <c r="G26" t="s">
        <v>17</v>
      </c>
      <c r="H26" t="s">
        <v>2886</v>
      </c>
      <c r="I26">
        <v>110.54</v>
      </c>
      <c r="J26">
        <v>0</v>
      </c>
      <c r="K26">
        <v>110.54</v>
      </c>
      <c r="L26" t="s">
        <v>47</v>
      </c>
      <c r="M26" t="s">
        <v>48</v>
      </c>
      <c r="N26">
        <v>8020</v>
      </c>
      <c r="O26">
        <v>100</v>
      </c>
      <c r="P26">
        <v>69</v>
      </c>
      <c r="Q26">
        <v>5200</v>
      </c>
      <c r="R26">
        <v>6364</v>
      </c>
    </row>
    <row r="27" spans="1:18" x14ac:dyDescent="0.3">
      <c r="A27">
        <v>2017</v>
      </c>
      <c r="B27" s="1">
        <v>42825</v>
      </c>
      <c r="C27">
        <v>3</v>
      </c>
      <c r="D27" t="s">
        <v>2874</v>
      </c>
      <c r="E27" t="s">
        <v>15</v>
      </c>
      <c r="F27" t="s">
        <v>16</v>
      </c>
      <c r="G27" t="s">
        <v>17</v>
      </c>
      <c r="H27" t="s">
        <v>2875</v>
      </c>
      <c r="I27">
        <v>665.06</v>
      </c>
      <c r="J27">
        <v>0</v>
      </c>
      <c r="K27">
        <v>665.06</v>
      </c>
      <c r="L27" t="s">
        <v>47</v>
      </c>
      <c r="M27" t="s">
        <v>48</v>
      </c>
      <c r="N27">
        <v>8020</v>
      </c>
      <c r="O27">
        <v>100</v>
      </c>
      <c r="P27">
        <v>69</v>
      </c>
      <c r="Q27">
        <v>5200</v>
      </c>
      <c r="R27">
        <v>6364</v>
      </c>
    </row>
    <row r="28" spans="1:18" x14ac:dyDescent="0.3">
      <c r="A28">
        <v>2017</v>
      </c>
      <c r="B28" s="1">
        <v>42825</v>
      </c>
      <c r="C28">
        <v>3</v>
      </c>
      <c r="D28" t="s">
        <v>2865</v>
      </c>
      <c r="I28">
        <v>0</v>
      </c>
      <c r="J28" s="2">
        <v>4808.42</v>
      </c>
      <c r="K28" s="2">
        <v>-4808.42</v>
      </c>
      <c r="L28" t="s">
        <v>47</v>
      </c>
      <c r="M28" t="s">
        <v>48</v>
      </c>
      <c r="N28">
        <v>8020</v>
      </c>
      <c r="O28">
        <v>100</v>
      </c>
      <c r="P28">
        <v>69</v>
      </c>
      <c r="Q28">
        <v>5200</v>
      </c>
      <c r="R28">
        <v>6364</v>
      </c>
    </row>
    <row r="29" spans="1:18" x14ac:dyDescent="0.3">
      <c r="A29">
        <v>2017</v>
      </c>
      <c r="B29" s="1">
        <v>42825</v>
      </c>
      <c r="C29">
        <v>3</v>
      </c>
      <c r="D29" t="s">
        <v>3188</v>
      </c>
      <c r="E29" t="s">
        <v>15</v>
      </c>
      <c r="F29" t="s">
        <v>122</v>
      </c>
      <c r="G29" t="s">
        <v>123</v>
      </c>
      <c r="H29" t="s">
        <v>3163</v>
      </c>
      <c r="I29">
        <v>584.08000000000004</v>
      </c>
      <c r="J29">
        <v>0</v>
      </c>
      <c r="K29">
        <v>584.08000000000004</v>
      </c>
      <c r="L29" t="s">
        <v>2985</v>
      </c>
      <c r="M29" t="s">
        <v>2986</v>
      </c>
      <c r="N29">
        <v>8020</v>
      </c>
      <c r="O29">
        <v>100</v>
      </c>
      <c r="P29">
        <v>69</v>
      </c>
      <c r="Q29">
        <v>5010</v>
      </c>
      <c r="R29">
        <v>6372</v>
      </c>
    </row>
    <row r="30" spans="1:18" x14ac:dyDescent="0.3">
      <c r="A30">
        <v>2017</v>
      </c>
      <c r="B30" s="1">
        <v>42825</v>
      </c>
      <c r="C30">
        <v>3</v>
      </c>
      <c r="D30" t="s">
        <v>3172</v>
      </c>
      <c r="I30">
        <v>0</v>
      </c>
      <c r="J30">
        <v>584.08000000000004</v>
      </c>
      <c r="K30">
        <v>-584.08000000000004</v>
      </c>
      <c r="L30" t="s">
        <v>2985</v>
      </c>
      <c r="M30" t="s">
        <v>2986</v>
      </c>
      <c r="N30">
        <v>8020</v>
      </c>
      <c r="O30">
        <v>100</v>
      </c>
      <c r="P30">
        <v>69</v>
      </c>
      <c r="Q30">
        <v>5010</v>
      </c>
      <c r="R30">
        <v>6372</v>
      </c>
    </row>
    <row r="31" spans="1:18" x14ac:dyDescent="0.3">
      <c r="A31">
        <v>2017</v>
      </c>
      <c r="B31" s="1">
        <v>42825</v>
      </c>
      <c r="C31">
        <v>3</v>
      </c>
      <c r="D31" t="s">
        <v>3171</v>
      </c>
      <c r="E31" t="s">
        <v>15</v>
      </c>
      <c r="F31" t="s">
        <v>2567</v>
      </c>
      <c r="G31" t="s">
        <v>2568</v>
      </c>
      <c r="H31" s="15">
        <v>135</v>
      </c>
      <c r="I31" s="2">
        <v>119698.25</v>
      </c>
      <c r="J31">
        <v>0</v>
      </c>
      <c r="K31" s="2">
        <v>119698.25</v>
      </c>
      <c r="L31" t="s">
        <v>2947</v>
      </c>
      <c r="M31" t="s">
        <v>2948</v>
      </c>
      <c r="N31">
        <v>8020</v>
      </c>
      <c r="O31">
        <v>100</v>
      </c>
      <c r="P31">
        <v>69</v>
      </c>
      <c r="Q31">
        <v>5010</v>
      </c>
      <c r="R31">
        <v>6373</v>
      </c>
    </row>
    <row r="32" spans="1:18" x14ac:dyDescent="0.3">
      <c r="A32">
        <v>2017</v>
      </c>
      <c r="B32" s="1">
        <v>42825</v>
      </c>
      <c r="C32">
        <v>3</v>
      </c>
      <c r="D32" t="s">
        <v>3173</v>
      </c>
      <c r="E32" t="s">
        <v>15</v>
      </c>
      <c r="F32" t="s">
        <v>122</v>
      </c>
      <c r="G32" t="s">
        <v>123</v>
      </c>
      <c r="H32" t="s">
        <v>3174</v>
      </c>
      <c r="I32" s="2">
        <v>44118.73</v>
      </c>
      <c r="J32">
        <v>0</v>
      </c>
      <c r="K32" s="2">
        <v>44118.73</v>
      </c>
      <c r="L32" t="s">
        <v>2947</v>
      </c>
      <c r="M32" t="s">
        <v>2948</v>
      </c>
      <c r="N32">
        <v>8020</v>
      </c>
      <c r="O32">
        <v>100</v>
      </c>
      <c r="P32">
        <v>69</v>
      </c>
      <c r="Q32">
        <v>5010</v>
      </c>
      <c r="R32">
        <v>6373</v>
      </c>
    </row>
    <row r="33" spans="1:18" x14ac:dyDescent="0.3">
      <c r="A33">
        <v>2017</v>
      </c>
      <c r="B33" s="1">
        <v>42825</v>
      </c>
      <c r="C33">
        <v>3</v>
      </c>
      <c r="D33" t="s">
        <v>3178</v>
      </c>
      <c r="I33">
        <v>0</v>
      </c>
      <c r="J33" s="2">
        <v>44118.73</v>
      </c>
      <c r="K33" s="2">
        <v>-44118.73</v>
      </c>
      <c r="L33" t="s">
        <v>2947</v>
      </c>
      <c r="M33" t="s">
        <v>2948</v>
      </c>
      <c r="N33">
        <v>8020</v>
      </c>
      <c r="O33">
        <v>100</v>
      </c>
      <c r="P33">
        <v>69</v>
      </c>
      <c r="Q33">
        <v>5010</v>
      </c>
      <c r="R33">
        <v>6373</v>
      </c>
    </row>
    <row r="34" spans="1:18" x14ac:dyDescent="0.3">
      <c r="A34">
        <v>2017</v>
      </c>
      <c r="B34" s="1">
        <v>42825</v>
      </c>
      <c r="C34">
        <v>3</v>
      </c>
      <c r="D34" t="s">
        <v>3186</v>
      </c>
      <c r="I34">
        <v>0</v>
      </c>
      <c r="J34" s="2">
        <v>119698.25</v>
      </c>
      <c r="K34" s="2">
        <v>-119698.25</v>
      </c>
      <c r="L34" t="s">
        <v>2947</v>
      </c>
      <c r="M34" t="s">
        <v>2948</v>
      </c>
      <c r="N34">
        <v>8020</v>
      </c>
      <c r="O34">
        <v>100</v>
      </c>
      <c r="P34">
        <v>69</v>
      </c>
      <c r="Q34">
        <v>5010</v>
      </c>
      <c r="R34">
        <v>6373</v>
      </c>
    </row>
    <row r="41" spans="1:18" x14ac:dyDescent="0.3">
      <c r="A41" s="4" t="s">
        <v>128</v>
      </c>
      <c r="B41" s="4" t="s">
        <v>11</v>
      </c>
      <c r="C41" t="s">
        <v>130</v>
      </c>
    </row>
    <row r="42" spans="1:18" x14ac:dyDescent="0.3">
      <c r="A42" s="5" t="s">
        <v>61</v>
      </c>
      <c r="B42" s="5" t="s">
        <v>60</v>
      </c>
      <c r="C42" s="8">
        <v>20214.96</v>
      </c>
      <c r="D42" s="7">
        <f>'2017 APUC Labor '!O23</f>
        <v>20214.96</v>
      </c>
      <c r="E42" s="7">
        <f>C42-D42</f>
        <v>0</v>
      </c>
      <c r="F42" s="7"/>
    </row>
    <row r="43" spans="1:18" x14ac:dyDescent="0.3">
      <c r="A43" s="5" t="s">
        <v>38</v>
      </c>
      <c r="B43" s="5" t="s">
        <v>37</v>
      </c>
      <c r="C43" s="8">
        <v>16265.14</v>
      </c>
      <c r="D43" s="7">
        <f>'2017 LABS Corp Labor'!O23</f>
        <v>16265.14</v>
      </c>
      <c r="E43" s="7">
        <f t="shared" ref="E43:E48" si="0">C43-D43</f>
        <v>0</v>
      </c>
      <c r="F43" s="7"/>
    </row>
    <row r="44" spans="1:18" x14ac:dyDescent="0.3">
      <c r="A44" s="5" t="s">
        <v>20</v>
      </c>
      <c r="B44" s="5" t="s">
        <v>19</v>
      </c>
      <c r="C44" s="8">
        <v>12886.99</v>
      </c>
      <c r="D44" s="7">
        <f>'2017 LABS Bus Labor '!O31</f>
        <v>12886.99</v>
      </c>
      <c r="E44" s="7">
        <f t="shared" si="0"/>
        <v>0</v>
      </c>
      <c r="F44" s="7"/>
    </row>
    <row r="45" spans="1:18" x14ac:dyDescent="0.3">
      <c r="A45" s="5" t="s">
        <v>2979</v>
      </c>
      <c r="B45" s="5" t="s">
        <v>2978</v>
      </c>
      <c r="C45" s="8">
        <v>225.4</v>
      </c>
      <c r="D45" s="7">
        <f>'2017 Mar LABS US BUS LBR'!N23</f>
        <v>225.4</v>
      </c>
      <c r="E45" s="7">
        <f t="shared" si="0"/>
        <v>0</v>
      </c>
      <c r="F45" s="7"/>
    </row>
    <row r="46" spans="1:18" x14ac:dyDescent="0.3">
      <c r="A46" s="5" t="s">
        <v>2977</v>
      </c>
      <c r="B46" s="5" t="s">
        <v>2976</v>
      </c>
      <c r="C46" s="8">
        <v>10849.85</v>
      </c>
      <c r="D46" s="7">
        <f>'2017 marLABS US Corp Labor'!N23</f>
        <v>10849.85</v>
      </c>
      <c r="E46" s="7">
        <f t="shared" si="0"/>
        <v>0</v>
      </c>
      <c r="F46" s="7"/>
    </row>
    <row r="47" spans="1:18" x14ac:dyDescent="0.3">
      <c r="A47" s="5" t="s">
        <v>48</v>
      </c>
      <c r="B47" s="5" t="s">
        <v>47</v>
      </c>
      <c r="C47" s="8">
        <v>4808.4199999999992</v>
      </c>
      <c r="D47" s="7">
        <f>'2017 LUC Labor'!O23</f>
        <v>4808.42</v>
      </c>
      <c r="E47" s="7">
        <f t="shared" si="0"/>
        <v>0</v>
      </c>
      <c r="F47" s="7"/>
    </row>
    <row r="48" spans="1:18" x14ac:dyDescent="0.3">
      <c r="A48" s="5" t="s">
        <v>2986</v>
      </c>
      <c r="B48" s="5" t="s">
        <v>2985</v>
      </c>
      <c r="C48" s="8">
        <v>584.08000000000004</v>
      </c>
      <c r="D48" s="7">
        <f>'2017 LU CORP US LBR'!O21</f>
        <v>584.08000000000004</v>
      </c>
      <c r="E48" s="7">
        <f t="shared" si="0"/>
        <v>0</v>
      </c>
      <c r="F48" s="7"/>
    </row>
    <row r="49" spans="1:8" x14ac:dyDescent="0.3">
      <c r="A49" s="5" t="s">
        <v>2948</v>
      </c>
      <c r="B49" s="5" t="s">
        <v>2947</v>
      </c>
      <c r="C49" s="8">
        <v>163816.98000000001</v>
      </c>
      <c r="D49" s="7">
        <f>'2017 March LU Region Labor'!N21</f>
        <v>17859.64</v>
      </c>
      <c r="E49" s="7">
        <f>'2017 Mar LU Region Labor'!N23</f>
        <v>119698.25</v>
      </c>
      <c r="F49" s="7">
        <f>D49+E49</f>
        <v>137557.89000000001</v>
      </c>
      <c r="G49" s="214">
        <f>F49-GETPIVOTDATA("Debit Amount",$A$41,"Account Number String","8020-2-0100-69-5010-6373","Account Description","LU Region labor")</f>
        <v>-26259.089999999997</v>
      </c>
      <c r="H49" s="5" t="s">
        <v>3193</v>
      </c>
    </row>
    <row r="50" spans="1:8" x14ac:dyDescent="0.3">
      <c r="A50" s="5" t="s">
        <v>129</v>
      </c>
      <c r="C50" s="8">
        <v>229651.82</v>
      </c>
      <c r="G50" s="214"/>
      <c r="H50" s="5"/>
    </row>
    <row r="51" spans="1:8" x14ac:dyDescent="0.3">
      <c r="G51" s="214">
        <v>26181.06</v>
      </c>
      <c r="H51" s="5" t="s">
        <v>3192</v>
      </c>
    </row>
    <row r="52" spans="1:8" x14ac:dyDescent="0.3">
      <c r="G52" s="214">
        <f>G51+G49</f>
        <v>-78.029999999995198</v>
      </c>
      <c r="H52" s="5" t="s">
        <v>2447</v>
      </c>
    </row>
  </sheetData>
  <autoFilter ref="A1:R1">
    <sortState ref="A2:R34">
      <sortCondition ref="M1"/>
    </sortState>
  </autoFilter>
  <pageMargins left="0.7" right="0.7" top="0.75" bottom="0.75" header="0.3" footer="0.3"/>
  <pageSetup scale="41" orientation="landscape" r:id="rId2"/>
  <headerFooter>
    <oddFooter>&amp;L&amp;A&amp;RLU 009391X&amp;P</oddFooter>
  </headerFooter>
  <legacyDrawing r:id="rId3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pageSetUpPr fitToPage="1"/>
  </sheetPr>
  <dimension ref="A1:U64"/>
  <sheetViews>
    <sheetView topLeftCell="A6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21.21875" style="19" customWidth="1"/>
    <col min="18" max="18" width="16" style="19" customWidth="1"/>
    <col min="19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2773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28"/>
      <c r="M6" s="31" t="s">
        <v>601</v>
      </c>
      <c r="N6" s="32">
        <v>12348.65</v>
      </c>
      <c r="O6">
        <v>20214.96</v>
      </c>
      <c r="P6" s="19" t="s">
        <v>2847</v>
      </c>
    </row>
    <row r="7" spans="3:19" ht="14.4" x14ac:dyDescent="0.3">
      <c r="L7" s="28"/>
      <c r="M7" s="31" t="s">
        <v>603</v>
      </c>
      <c r="N7" s="33">
        <v>3282.55</v>
      </c>
      <c r="O7">
        <v>5373.6</v>
      </c>
      <c r="P7" s="19" t="s">
        <v>2891</v>
      </c>
    </row>
    <row r="8" spans="3:19" ht="14.4" x14ac:dyDescent="0.3">
      <c r="L8" s="28"/>
      <c r="M8" s="31"/>
      <c r="N8" s="33"/>
      <c r="O8"/>
    </row>
    <row r="9" spans="3:19" ht="14.4" x14ac:dyDescent="0.3">
      <c r="L9" s="28"/>
      <c r="M9" s="31"/>
      <c r="N9" s="188"/>
      <c r="O9"/>
      <c r="R9" s="35"/>
      <c r="S9" s="35"/>
    </row>
    <row r="10" spans="3:19" ht="14.4" x14ac:dyDescent="0.3">
      <c r="L10" s="28"/>
      <c r="M10" s="31"/>
      <c r="N10" s="112"/>
      <c r="O10"/>
    </row>
    <row r="11" spans="3:19" ht="14.4" x14ac:dyDescent="0.3">
      <c r="L11" s="28"/>
      <c r="M11" s="31"/>
      <c r="N11" s="34"/>
      <c r="O11"/>
    </row>
    <row r="12" spans="3:19" ht="14.4" x14ac:dyDescent="0.3">
      <c r="L12" s="28"/>
      <c r="M12" s="31"/>
      <c r="N12" s="106"/>
      <c r="O12"/>
    </row>
    <row r="13" spans="3:19" ht="14.4" x14ac:dyDescent="0.3">
      <c r="L13" s="28"/>
      <c r="M13" s="31"/>
      <c r="N13" s="34"/>
      <c r="O13"/>
    </row>
    <row r="14" spans="3:19" ht="14.4" x14ac:dyDescent="0.3">
      <c r="L14" s="28"/>
      <c r="M14" s="31"/>
      <c r="N14" s="106"/>
      <c r="O14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28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</f>
        <v>20214.96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1" ht="14.4" x14ac:dyDescent="0.3">
      <c r="N25" s="52"/>
      <c r="O25" s="203"/>
      <c r="Q25" s="53"/>
      <c r="R25" s="54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796.07590644225763</v>
      </c>
      <c r="P26" s="60"/>
      <c r="Q26" s="61" t="s">
        <v>632</v>
      </c>
      <c r="R26" s="61" t="s">
        <v>2892</v>
      </c>
      <c r="S26" s="205">
        <v>42825</v>
      </c>
      <c r="T26" s="171">
        <f>O26</f>
        <v>796.07590644225763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1535.5932558366671</v>
      </c>
      <c r="P27" s="69"/>
      <c r="Q27" s="61" t="s">
        <v>635</v>
      </c>
      <c r="R27" s="61" t="s">
        <v>2892</v>
      </c>
      <c r="S27" s="205">
        <v>42825</v>
      </c>
      <c r="T27" s="171">
        <f t="shared" ref="T27:T48" si="8">O27</f>
        <v>1535.5932558366671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7"/>
        <v>5215.2210737932837</v>
      </c>
      <c r="P28" s="60"/>
      <c r="Q28" s="61" t="s">
        <v>638</v>
      </c>
      <c r="R28" s="61" t="s">
        <v>2892</v>
      </c>
      <c r="S28" s="205">
        <v>42825</v>
      </c>
      <c r="T28" s="171">
        <f t="shared" si="8"/>
        <v>5215.2210737932837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7"/>
        <v>4730.0968946164894</v>
      </c>
      <c r="P29" s="60"/>
      <c r="Q29" s="61" t="s">
        <v>640</v>
      </c>
      <c r="R29" s="61" t="s">
        <v>2892</v>
      </c>
      <c r="S29" s="205">
        <v>42825</v>
      </c>
      <c r="T29" s="171">
        <f t="shared" si="8"/>
        <v>4730.0968946164894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1648.6153478413687</v>
      </c>
      <c r="P30" s="73"/>
      <c r="Q30" s="61" t="s">
        <v>642</v>
      </c>
      <c r="R30" s="61" t="s">
        <v>2892</v>
      </c>
      <c r="S30" s="205">
        <v>42825</v>
      </c>
      <c r="T30" s="171">
        <f t="shared" si="8"/>
        <v>1648.6153478413687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496.10249064016989</v>
      </c>
      <c r="P31" s="73"/>
      <c r="Q31" s="61" t="s">
        <v>644</v>
      </c>
      <c r="R31" s="61" t="s">
        <v>2892</v>
      </c>
      <c r="S31" s="205">
        <v>42825</v>
      </c>
      <c r="T31" s="171">
        <f t="shared" si="8"/>
        <v>496.10249064016989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123.87274737383352</v>
      </c>
      <c r="P32" s="60"/>
      <c r="Q32" s="61" t="s">
        <v>646</v>
      </c>
      <c r="R32" s="61" t="s">
        <v>2892</v>
      </c>
      <c r="S32" s="205">
        <v>42825</v>
      </c>
      <c r="T32" s="171">
        <f t="shared" si="8"/>
        <v>123.87274737383352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190.13388434756664</v>
      </c>
      <c r="P33" s="73"/>
      <c r="Q33" s="61" t="s">
        <v>648</v>
      </c>
      <c r="R33" s="61" t="s">
        <v>2892</v>
      </c>
      <c r="S33" s="205">
        <v>42825</v>
      </c>
      <c r="T33" s="171">
        <f t="shared" si="8"/>
        <v>190.13388434756664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2122.888540682221</v>
      </c>
      <c r="P34" s="60"/>
      <c r="Q34" s="61" t="s">
        <v>650</v>
      </c>
      <c r="R34" s="61" t="s">
        <v>2892</v>
      </c>
      <c r="S34" s="205">
        <v>42825</v>
      </c>
      <c r="T34" s="171">
        <f t="shared" si="8"/>
        <v>2122.888540682221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430.25845576544333</v>
      </c>
      <c r="P35" s="73"/>
      <c r="Q35" s="61" t="s">
        <v>652</v>
      </c>
      <c r="R35" s="61" t="s">
        <v>2892</v>
      </c>
      <c r="S35" s="205">
        <v>42825</v>
      </c>
      <c r="T35" s="171">
        <f t="shared" si="8"/>
        <v>430.25845576544333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75.744388241962838</v>
      </c>
      <c r="P36" s="73"/>
      <c r="Q36" s="61" t="s">
        <v>654</v>
      </c>
      <c r="R36" s="61" t="s">
        <v>2892</v>
      </c>
      <c r="S36" s="205">
        <v>42825</v>
      </c>
      <c r="T36" s="171">
        <f t="shared" si="8"/>
        <v>75.744388241962838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251.99111529600415</v>
      </c>
      <c r="P37" s="73"/>
      <c r="Q37" s="61" t="s">
        <v>656</v>
      </c>
      <c r="R37" s="61" t="s">
        <v>2892</v>
      </c>
      <c r="S37" s="205">
        <v>42825</v>
      </c>
      <c r="T37" s="171">
        <f t="shared" si="8"/>
        <v>251.99111529600415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245.58633817270484</v>
      </c>
      <c r="P38" s="60"/>
      <c r="Q38" s="61" t="s">
        <v>658</v>
      </c>
      <c r="R38" s="61" t="s">
        <v>2892</v>
      </c>
      <c r="S38" s="205">
        <v>42825</v>
      </c>
      <c r="T38" s="171">
        <f t="shared" si="8"/>
        <v>245.58633817270484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118.69005539673427</v>
      </c>
      <c r="P39" s="60"/>
      <c r="Q39" s="61" t="s">
        <v>660</v>
      </c>
      <c r="R39" s="61" t="s">
        <v>2892</v>
      </c>
      <c r="S39" s="205">
        <v>42825</v>
      </c>
      <c r="T39" s="171">
        <f t="shared" si="8"/>
        <v>118.69005539673427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78.534141229763804</v>
      </c>
      <c r="P40" s="60"/>
      <c r="Q40" s="61" t="s">
        <v>662</v>
      </c>
      <c r="R40" s="61" t="s">
        <v>2892</v>
      </c>
      <c r="S40" s="205">
        <v>42825</v>
      </c>
      <c r="T40" s="171">
        <f t="shared" si="8"/>
        <v>78.534141229763804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104.53110834692559</v>
      </c>
      <c r="P41" s="73"/>
      <c r="Q41" s="61" t="s">
        <v>664</v>
      </c>
      <c r="R41" s="61" t="s">
        <v>2892</v>
      </c>
      <c r="S41" s="205">
        <v>42825</v>
      </c>
      <c r="T41" s="171">
        <f t="shared" si="8"/>
        <v>104.53110834692559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238.45760264166225</v>
      </c>
      <c r="P42" s="73"/>
      <c r="Q42" s="61" t="s">
        <v>666</v>
      </c>
      <c r="R42" s="61" t="s">
        <v>2892</v>
      </c>
      <c r="S42" s="205">
        <v>42825</v>
      </c>
      <c r="T42" s="171">
        <f t="shared" si="8"/>
        <v>238.45760264166225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678.85189675624679</v>
      </c>
      <c r="P43" s="73"/>
      <c r="Q43" s="61" t="s">
        <v>668</v>
      </c>
      <c r="R43" s="61" t="s">
        <v>2892</v>
      </c>
      <c r="S43" s="205">
        <v>42825</v>
      </c>
      <c r="T43" s="171">
        <f t="shared" si="8"/>
        <v>678.85189675624679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878.76226657318421</v>
      </c>
      <c r="P44" s="60"/>
      <c r="Q44" s="61" t="s">
        <v>670</v>
      </c>
      <c r="R44" s="61" t="s">
        <v>2892</v>
      </c>
      <c r="S44" s="205">
        <v>42825</v>
      </c>
      <c r="T44" s="171">
        <f t="shared" si="8"/>
        <v>878.76226657318421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134.41986729578144</v>
      </c>
      <c r="P45" s="60"/>
      <c r="Q45" s="61" t="s">
        <v>592</v>
      </c>
      <c r="R45" s="61" t="s">
        <v>2892</v>
      </c>
      <c r="S45" s="205">
        <v>42825</v>
      </c>
      <c r="T45" s="171">
        <f t="shared" si="8"/>
        <v>134.41986729578144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63.733501299772023</v>
      </c>
      <c r="P46" s="60"/>
      <c r="Q46" s="61" t="s">
        <v>673</v>
      </c>
      <c r="R46" s="61" t="s">
        <v>2892</v>
      </c>
      <c r="S46" s="205">
        <v>42825</v>
      </c>
      <c r="T46" s="171">
        <f t="shared" si="8"/>
        <v>63.733501299772023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56.79912140995436</v>
      </c>
      <c r="P47" s="73"/>
      <c r="Q47" s="61" t="s">
        <v>675</v>
      </c>
      <c r="R47" s="61" t="s">
        <v>2892</v>
      </c>
      <c r="S47" s="205">
        <v>42825</v>
      </c>
      <c r="T47" s="171">
        <f t="shared" si="8"/>
        <v>56.79912140995436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20214.959999999995</v>
      </c>
      <c r="P48" s="60"/>
      <c r="Q48" s="19" t="s">
        <v>677</v>
      </c>
      <c r="R48" s="61" t="s">
        <v>2892</v>
      </c>
      <c r="S48" s="205">
        <v>42825</v>
      </c>
      <c r="T48" s="171">
        <f t="shared" si="8"/>
        <v>20214.959999999995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S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T56" s="84">
        <f>-O48</f>
        <v>-20214.959999999995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T57" s="84">
        <f>SUM(T26:T56)</f>
        <v>20214.959999999995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pageSetUpPr fitToPage="1"/>
  </sheetPr>
  <dimension ref="A1:T64"/>
  <sheetViews>
    <sheetView topLeftCell="B12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4.5546875" style="19" customWidth="1"/>
    <col min="19" max="19" width="11.21875" style="19" customWidth="1"/>
    <col min="20" max="16384" width="12.5546875" style="19"/>
  </cols>
  <sheetData>
    <row r="1" spans="3:18" s="18" customFormat="1" x14ac:dyDescent="0.25">
      <c r="F1" s="19"/>
      <c r="G1" s="20"/>
    </row>
    <row r="2" spans="3:18" ht="14.4" x14ac:dyDescent="0.3">
      <c r="L2" s="19" t="s">
        <v>2783</v>
      </c>
      <c r="M2"/>
      <c r="N2" s="21"/>
      <c r="O2" s="21"/>
      <c r="P2"/>
    </row>
    <row r="3" spans="3:18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8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8" ht="14.4" x14ac:dyDescent="0.3">
      <c r="L5" s="29" t="s">
        <v>600</v>
      </c>
      <c r="M5" s="30"/>
      <c r="N5" s="29"/>
      <c r="O5"/>
      <c r="P5"/>
    </row>
    <row r="6" spans="3:18" ht="14.4" x14ac:dyDescent="0.3">
      <c r="L6" s="36" t="s">
        <v>37</v>
      </c>
      <c r="M6" s="31"/>
      <c r="N6" s="105">
        <v>65.400000000000006</v>
      </c>
      <c r="O6">
        <v>1218.68</v>
      </c>
      <c r="P6" s="19" t="s">
        <v>2806</v>
      </c>
    </row>
    <row r="7" spans="3:18" ht="14.4" x14ac:dyDescent="0.3">
      <c r="L7" s="28"/>
      <c r="M7" s="31" t="s">
        <v>603</v>
      </c>
      <c r="N7" s="33">
        <v>17.38</v>
      </c>
      <c r="O7">
        <v>323.95</v>
      </c>
      <c r="P7" s="19" t="s">
        <v>2903</v>
      </c>
    </row>
    <row r="8" spans="3:18" ht="14.4" x14ac:dyDescent="0.3">
      <c r="L8" s="36" t="s">
        <v>37</v>
      </c>
      <c r="M8" s="31"/>
      <c r="N8" s="105"/>
      <c r="O8">
        <v>8242.85</v>
      </c>
      <c r="P8" s="19" t="s">
        <v>2825</v>
      </c>
    </row>
    <row r="9" spans="3:18" ht="14.4" x14ac:dyDescent="0.3">
      <c r="L9" s="28"/>
      <c r="M9" s="31" t="s">
        <v>603</v>
      </c>
      <c r="N9" s="33"/>
      <c r="O9">
        <v>2191.14</v>
      </c>
      <c r="P9" s="19" t="s">
        <v>2904</v>
      </c>
      <c r="R9" s="35"/>
    </row>
    <row r="10" spans="3:18" ht="14.4" x14ac:dyDescent="0.3">
      <c r="L10" s="36" t="s">
        <v>37</v>
      </c>
      <c r="M10" s="31"/>
      <c r="N10" s="106"/>
      <c r="O10">
        <v>1245.3399999999999</v>
      </c>
      <c r="P10" s="19" t="s">
        <v>2849</v>
      </c>
    </row>
    <row r="11" spans="3:18" ht="14.4" x14ac:dyDescent="0.3">
      <c r="L11" s="28"/>
      <c r="M11" s="31" t="s">
        <v>603</v>
      </c>
      <c r="N11" s="34"/>
      <c r="O11">
        <v>331.04</v>
      </c>
      <c r="P11" s="19" t="s">
        <v>2905</v>
      </c>
    </row>
    <row r="12" spans="3:18" ht="14.4" x14ac:dyDescent="0.3">
      <c r="L12" s="36" t="s">
        <v>37</v>
      </c>
      <c r="M12" s="31"/>
      <c r="N12" s="106"/>
      <c r="O12">
        <v>3602.39</v>
      </c>
      <c r="P12" s="19" t="s">
        <v>2851</v>
      </c>
    </row>
    <row r="13" spans="3:18" ht="14.4" x14ac:dyDescent="0.3">
      <c r="L13" s="28"/>
      <c r="M13" s="31" t="s">
        <v>603</v>
      </c>
      <c r="N13" s="34"/>
      <c r="O13">
        <v>957.6</v>
      </c>
      <c r="P13" s="19" t="s">
        <v>2906</v>
      </c>
    </row>
    <row r="14" spans="3:18" ht="14.4" x14ac:dyDescent="0.3">
      <c r="L14" s="36" t="s">
        <v>37</v>
      </c>
      <c r="M14" s="31"/>
      <c r="N14" s="106"/>
      <c r="O14">
        <v>1955.88</v>
      </c>
      <c r="P14" s="70" t="s">
        <v>2877</v>
      </c>
    </row>
    <row r="15" spans="3:18" ht="14.4" x14ac:dyDescent="0.3">
      <c r="K15" s="39"/>
      <c r="L15" s="28"/>
      <c r="M15" s="31" t="s">
        <v>603</v>
      </c>
      <c r="N15" s="34"/>
      <c r="O15">
        <v>519.91999999999996</v>
      </c>
      <c r="P15" s="70" t="s">
        <v>2907</v>
      </c>
    </row>
    <row r="16" spans="3:18" ht="14.4" x14ac:dyDescent="0.3">
      <c r="K16" s="39"/>
      <c r="L16" s="36" t="s">
        <v>37</v>
      </c>
      <c r="M16" s="31"/>
      <c r="N16" s="34"/>
      <c r="O16"/>
      <c r="P16" s="70"/>
    </row>
    <row r="17" spans="1:20" ht="14.4" x14ac:dyDescent="0.3">
      <c r="K17" s="39"/>
      <c r="L17" s="28"/>
      <c r="M17" s="31" t="s">
        <v>603</v>
      </c>
      <c r="N17" s="34"/>
      <c r="O17"/>
      <c r="P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0" ht="14.4" x14ac:dyDescent="0.3">
      <c r="K20" s="39"/>
      <c r="L20" s="28"/>
      <c r="M20" s="31"/>
      <c r="N20" s="34"/>
      <c r="O20"/>
      <c r="P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16265.14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0" ht="14.4" x14ac:dyDescent="0.3">
      <c r="N25" s="52"/>
      <c r="O25" s="203"/>
      <c r="Q25" s="53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640.52988820706162</v>
      </c>
      <c r="P26" s="60"/>
      <c r="Q26" s="61" t="s">
        <v>747</v>
      </c>
      <c r="R26" s="61" t="s">
        <v>2908</v>
      </c>
      <c r="S26" s="171">
        <f t="shared" ref="S26:S48" si="7">O26</f>
        <v>640.52988820706162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8">$O$23*M27</f>
        <v>1235.5522488908812</v>
      </c>
      <c r="P27" s="69"/>
      <c r="Q27" s="61" t="s">
        <v>749</v>
      </c>
      <c r="R27" s="61" t="s">
        <v>2908</v>
      </c>
      <c r="S27" s="171">
        <f t="shared" si="7"/>
        <v>1235.5522488908812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 t="shared" si="8"/>
        <v>4196.2141352838735</v>
      </c>
      <c r="P28" s="60"/>
      <c r="Q28" s="61" t="s">
        <v>750</v>
      </c>
      <c r="R28" s="61" t="s">
        <v>2908</v>
      </c>
      <c r="S28" s="171">
        <f t="shared" si="7"/>
        <v>4196.2141352838735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 t="shared" si="8"/>
        <v>3805.8788246181266</v>
      </c>
      <c r="P29" s="60"/>
      <c r="Q29" s="61" t="s">
        <v>751</v>
      </c>
      <c r="R29" s="61" t="s">
        <v>2908</v>
      </c>
      <c r="S29" s="171">
        <f t="shared" si="7"/>
        <v>3805.8788246181266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8"/>
        <v>1326.4908483018794</v>
      </c>
      <c r="P30" s="73"/>
      <c r="Q30" s="61" t="s">
        <v>752</v>
      </c>
      <c r="R30" s="61" t="s">
        <v>2908</v>
      </c>
      <c r="S30" s="171">
        <f t="shared" si="7"/>
        <v>1326.4908483018794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8"/>
        <v>399.16855955248252</v>
      </c>
      <c r="P31" s="73"/>
      <c r="Q31" s="61" t="s">
        <v>753</v>
      </c>
      <c r="R31" s="61" t="s">
        <v>2908</v>
      </c>
      <c r="S31" s="171">
        <f t="shared" si="7"/>
        <v>399.16855955248252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8"/>
        <v>99.669135047511077</v>
      </c>
      <c r="P32" s="60"/>
      <c r="Q32" s="61" t="s">
        <v>754</v>
      </c>
      <c r="R32" s="61" t="s">
        <v>2908</v>
      </c>
      <c r="S32" s="171">
        <f t="shared" si="7"/>
        <v>99.669135047511077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8"/>
        <v>152.98344630199514</v>
      </c>
      <c r="P33" s="73"/>
      <c r="Q33" s="61" t="s">
        <v>755</v>
      </c>
      <c r="R33" s="61" t="s">
        <v>2908</v>
      </c>
      <c r="S33" s="171">
        <f t="shared" si="7"/>
        <v>152.98344630199514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8"/>
        <v>1708.0953570322188</v>
      </c>
      <c r="P34" s="60"/>
      <c r="Q34" s="61" t="s">
        <v>756</v>
      </c>
      <c r="R34" s="61" t="s">
        <v>2908</v>
      </c>
      <c r="S34" s="171">
        <f t="shared" si="7"/>
        <v>1708.0953570322188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8"/>
        <v>346.18985242655651</v>
      </c>
      <c r="P35" s="73"/>
      <c r="Q35" s="61" t="s">
        <v>757</v>
      </c>
      <c r="R35" s="61" t="s">
        <v>2908</v>
      </c>
      <c r="S35" s="171">
        <f t="shared" si="7"/>
        <v>346.18985242655651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8"/>
        <v>60.944621160263452</v>
      </c>
      <c r="P36" s="73"/>
      <c r="Q36" s="61" t="s">
        <v>758</v>
      </c>
      <c r="R36" s="61" t="s">
        <v>2908</v>
      </c>
      <c r="S36" s="171">
        <f t="shared" si="7"/>
        <v>60.944621160263452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8"/>
        <v>202.75433486119434</v>
      </c>
      <c r="P37" s="73"/>
      <c r="Q37" s="61" t="s">
        <v>759</v>
      </c>
      <c r="R37" s="61" t="s">
        <v>2908</v>
      </c>
      <c r="S37" s="171">
        <f t="shared" si="7"/>
        <v>202.75433486119434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8"/>
        <v>197.60099314895444</v>
      </c>
      <c r="P38" s="60"/>
      <c r="Q38" s="61" t="s">
        <v>760</v>
      </c>
      <c r="R38" s="61" t="s">
        <v>2908</v>
      </c>
      <c r="S38" s="171">
        <f t="shared" si="7"/>
        <v>197.60099314895444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8"/>
        <v>95.499094118199523</v>
      </c>
      <c r="P39" s="60"/>
      <c r="Q39" s="61" t="s">
        <v>761</v>
      </c>
      <c r="R39" s="61" t="s">
        <v>2908</v>
      </c>
      <c r="S39" s="171">
        <f t="shared" si="7"/>
        <v>95.499094118199523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8"/>
        <v>63.189281694442165</v>
      </c>
      <c r="P40" s="60"/>
      <c r="Q40" s="61" t="s">
        <v>762</v>
      </c>
      <c r="R40" s="61" t="s">
        <v>2908</v>
      </c>
      <c r="S40" s="171">
        <f t="shared" si="7"/>
        <v>63.189281694442165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8"/>
        <v>84.106677016324227</v>
      </c>
      <c r="P41" s="73"/>
      <c r="Q41" s="61" t="s">
        <v>763</v>
      </c>
      <c r="R41" s="61" t="s">
        <v>2908</v>
      </c>
      <c r="S41" s="171">
        <f t="shared" si="7"/>
        <v>84.106677016324227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8"/>
        <v>191.86514794147533</v>
      </c>
      <c r="P42" s="73"/>
      <c r="Q42" s="61" t="s">
        <v>764</v>
      </c>
      <c r="R42" s="61" t="s">
        <v>2908</v>
      </c>
      <c r="S42" s="171">
        <f t="shared" si="7"/>
        <v>191.86514794147533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8"/>
        <v>546.21038775272871</v>
      </c>
      <c r="P43" s="73"/>
      <c r="Q43" s="61" t="s">
        <v>765</v>
      </c>
      <c r="R43" s="61" t="s">
        <v>2908</v>
      </c>
      <c r="S43" s="171">
        <f t="shared" si="7"/>
        <v>546.21038775272871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8"/>
        <v>707.06008285597215</v>
      </c>
      <c r="P44" s="60"/>
      <c r="Q44" s="61" t="s">
        <v>766</v>
      </c>
      <c r="R44" s="61" t="s">
        <v>2908</v>
      </c>
      <c r="S44" s="171">
        <f t="shared" si="7"/>
        <v>707.06008285597215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8"/>
        <v>108.15544331264107</v>
      </c>
      <c r="P45" s="60"/>
      <c r="Q45" s="61" t="s">
        <v>593</v>
      </c>
      <c r="R45" s="61" t="s">
        <v>2908</v>
      </c>
      <c r="S45" s="171">
        <f t="shared" si="7"/>
        <v>108.15544331264107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8"/>
        <v>51.2805526862766</v>
      </c>
      <c r="P46" s="60"/>
      <c r="Q46" s="61" t="s">
        <v>767</v>
      </c>
      <c r="R46" s="61" t="s">
        <v>2908</v>
      </c>
      <c r="S46" s="171">
        <f t="shared" si="7"/>
        <v>51.2805526862766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8"/>
        <v>45.701087788939731</v>
      </c>
      <c r="P47" s="73"/>
      <c r="Q47" s="61" t="s">
        <v>830</v>
      </c>
      <c r="R47" s="61" t="s">
        <v>2908</v>
      </c>
      <c r="S47" s="171">
        <f t="shared" si="7"/>
        <v>45.701087788939731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16265.139999999992</v>
      </c>
      <c r="P48" s="60"/>
      <c r="Q48" s="19" t="s">
        <v>677</v>
      </c>
      <c r="R48" s="61" t="s">
        <v>2908</v>
      </c>
      <c r="S48" s="171">
        <f t="shared" si="7"/>
        <v>16265.139999999992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S50" s="206">
        <f>S48-O48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0" x14ac:dyDescent="0.25">
      <c r="A52" s="77"/>
      <c r="B52" s="77"/>
      <c r="N52" s="69"/>
      <c r="O52" s="69"/>
      <c r="P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0" x14ac:dyDescent="0.25">
      <c r="M55" s="67"/>
      <c r="N55" s="69"/>
      <c r="O55" s="69"/>
      <c r="P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Q56" s="56" t="s">
        <v>677</v>
      </c>
      <c r="S56" s="84">
        <f>-O48</f>
        <v>-16265.139999999992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S57" s="84">
        <f>SUM(S26:S56)</f>
        <v>16265.139999999992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0" x14ac:dyDescent="0.25">
      <c r="C62" s="19" t="s">
        <v>688</v>
      </c>
      <c r="M62" s="67"/>
      <c r="N62" s="69"/>
      <c r="O62" s="69"/>
      <c r="P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6" orientation="landscape" r:id="rId1"/>
  <headerFooter>
    <oddFooter>&amp;L&amp;A&amp;RLU 009391X&amp;P</oddFooter>
  </headerFooter>
  <drawing r:id="rId2"/>
  <legacyDrawing r:id="rId3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pageSetUpPr fitToPage="1"/>
  </sheetPr>
  <dimension ref="A1:T72"/>
  <sheetViews>
    <sheetView topLeftCell="C24" workbookViewId="0">
      <selection activeCell="C27" sqref="C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0.21875" style="19" customWidth="1"/>
    <col min="19" max="19" width="11.21875" style="19" customWidth="1"/>
    <col min="20" max="16384" width="12.5546875" style="19"/>
  </cols>
  <sheetData>
    <row r="1" spans="3:18" s="18" customFormat="1" x14ac:dyDescent="0.25">
      <c r="F1" s="19"/>
      <c r="G1" s="20"/>
    </row>
    <row r="2" spans="3:18" ht="14.4" x14ac:dyDescent="0.3">
      <c r="M2"/>
      <c r="N2" s="21"/>
      <c r="O2" s="21"/>
      <c r="P2"/>
    </row>
    <row r="3" spans="3:18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 t="s">
        <v>2893</v>
      </c>
      <c r="M3" s="26"/>
      <c r="N3" s="27"/>
      <c r="O3"/>
      <c r="P3"/>
    </row>
    <row r="4" spans="3:18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8" ht="14.4" x14ac:dyDescent="0.3">
      <c r="L5" s="29" t="s">
        <v>600</v>
      </c>
      <c r="M5" s="30"/>
      <c r="N5" s="29"/>
      <c r="O5"/>
      <c r="P5"/>
    </row>
    <row r="6" spans="3:18" ht="14.4" x14ac:dyDescent="0.3">
      <c r="L6" s="36"/>
      <c r="M6" s="31" t="s">
        <v>2792</v>
      </c>
      <c r="N6" s="105">
        <v>65.400000000000006</v>
      </c>
      <c r="O6">
        <v>2633.41</v>
      </c>
      <c r="P6" s="19" t="s">
        <v>2821</v>
      </c>
    </row>
    <row r="7" spans="3:18" ht="14.4" x14ac:dyDescent="0.3">
      <c r="L7" s="28"/>
      <c r="M7" s="31" t="s">
        <v>603</v>
      </c>
      <c r="N7" s="33">
        <v>17.38</v>
      </c>
      <c r="O7">
        <v>700.02</v>
      </c>
      <c r="P7" s="19" t="s">
        <v>2894</v>
      </c>
    </row>
    <row r="8" spans="3:18" ht="14.4" x14ac:dyDescent="0.3">
      <c r="L8" s="36"/>
      <c r="M8" s="31" t="s">
        <v>2792</v>
      </c>
      <c r="N8" s="105"/>
      <c r="O8">
        <v>267.37</v>
      </c>
      <c r="P8" s="19" t="s">
        <v>2880</v>
      </c>
    </row>
    <row r="9" spans="3:18" ht="14.4" x14ac:dyDescent="0.3">
      <c r="L9" s="28"/>
      <c r="M9" s="31" t="s">
        <v>603</v>
      </c>
      <c r="N9" s="33"/>
      <c r="O9">
        <v>71.069999999999993</v>
      </c>
      <c r="P9" s="19" t="s">
        <v>2895</v>
      </c>
      <c r="R9" s="35"/>
    </row>
    <row r="10" spans="3:18" ht="14.4" x14ac:dyDescent="0.3">
      <c r="L10" s="36"/>
      <c r="M10" s="31" t="s">
        <v>2792</v>
      </c>
      <c r="N10" s="106"/>
      <c r="O10">
        <v>502.43</v>
      </c>
      <c r="P10" s="19" t="s">
        <v>2871</v>
      </c>
    </row>
    <row r="11" spans="3:18" ht="14.4" x14ac:dyDescent="0.3">
      <c r="L11" s="28"/>
      <c r="M11" s="31" t="s">
        <v>603</v>
      </c>
      <c r="N11" s="34"/>
      <c r="O11">
        <v>133.56</v>
      </c>
      <c r="P11" s="19" t="s">
        <v>2896</v>
      </c>
    </row>
    <row r="12" spans="3:18" ht="14.4" x14ac:dyDescent="0.3">
      <c r="L12" s="36"/>
      <c r="M12" s="31" t="s">
        <v>2792</v>
      </c>
      <c r="N12" s="106"/>
      <c r="O12">
        <v>1587.41</v>
      </c>
      <c r="P12" s="19" t="s">
        <v>2860</v>
      </c>
    </row>
    <row r="13" spans="3:18" ht="14.4" x14ac:dyDescent="0.3">
      <c r="L13" s="28"/>
      <c r="M13" s="31" t="s">
        <v>603</v>
      </c>
      <c r="N13" s="34"/>
      <c r="O13">
        <v>421.97</v>
      </c>
      <c r="P13" s="19" t="s">
        <v>2897</v>
      </c>
    </row>
    <row r="14" spans="3:18" ht="14.4" x14ac:dyDescent="0.3">
      <c r="L14" s="36"/>
      <c r="M14" s="31" t="s">
        <v>2792</v>
      </c>
      <c r="N14" s="106"/>
      <c r="O14">
        <v>525.66999999999996</v>
      </c>
      <c r="P14" s="70" t="s">
        <v>2815</v>
      </c>
    </row>
    <row r="15" spans="3:18" ht="14.4" x14ac:dyDescent="0.3">
      <c r="K15" s="39"/>
      <c r="L15" s="28"/>
      <c r="M15" s="31" t="s">
        <v>603</v>
      </c>
      <c r="N15" s="34"/>
      <c r="O15">
        <v>139.74</v>
      </c>
      <c r="P15" s="70" t="s">
        <v>2898</v>
      </c>
    </row>
    <row r="16" spans="3:18" ht="14.4" x14ac:dyDescent="0.3">
      <c r="K16" s="39"/>
      <c r="L16" s="36"/>
      <c r="M16" s="31" t="s">
        <v>2792</v>
      </c>
      <c r="N16" s="34"/>
      <c r="O16">
        <v>1894.62</v>
      </c>
      <c r="P16" s="70" t="s">
        <v>2835</v>
      </c>
    </row>
    <row r="17" spans="1:16" ht="14.4" x14ac:dyDescent="0.3">
      <c r="K17" s="39"/>
      <c r="L17" s="28"/>
      <c r="M17" s="31" t="s">
        <v>603</v>
      </c>
      <c r="N17" s="34"/>
      <c r="O17">
        <v>503.63</v>
      </c>
      <c r="P17" s="70" t="s">
        <v>2899</v>
      </c>
    </row>
    <row r="18" spans="1:16" ht="14.4" x14ac:dyDescent="0.3">
      <c r="K18" s="39"/>
      <c r="L18" s="36"/>
      <c r="M18" s="31" t="s">
        <v>2792</v>
      </c>
      <c r="N18" s="34"/>
      <c r="O18">
        <v>3189.76</v>
      </c>
      <c r="P18" s="70" t="s">
        <v>2810</v>
      </c>
    </row>
    <row r="19" spans="1:16" ht="14.4" x14ac:dyDescent="0.3">
      <c r="K19" s="39"/>
      <c r="L19" s="28"/>
      <c r="M19" s="31" t="s">
        <v>603</v>
      </c>
      <c r="N19" s="34"/>
      <c r="O19">
        <v>847.92</v>
      </c>
      <c r="P19" s="70" t="s">
        <v>2900</v>
      </c>
    </row>
    <row r="20" spans="1:16" ht="14.4" x14ac:dyDescent="0.3">
      <c r="K20" s="39"/>
      <c r="L20" s="36"/>
      <c r="M20" s="31" t="s">
        <v>2792</v>
      </c>
      <c r="N20" s="34"/>
      <c r="O20">
        <v>2286.3200000000002</v>
      </c>
      <c r="P20" s="70" t="s">
        <v>2827</v>
      </c>
    </row>
    <row r="21" spans="1:16" ht="14.4" x14ac:dyDescent="0.3">
      <c r="K21" s="39"/>
      <c r="L21" s="28"/>
      <c r="M21" s="31" t="s">
        <v>603</v>
      </c>
      <c r="N21" s="34"/>
      <c r="O21">
        <v>607.75</v>
      </c>
      <c r="P21" s="70" t="s">
        <v>2901</v>
      </c>
    </row>
    <row r="22" spans="1:16" ht="14.4" x14ac:dyDescent="0.3">
      <c r="K22" s="39"/>
      <c r="L22" s="36"/>
      <c r="M22" s="31"/>
      <c r="N22" s="34"/>
      <c r="O22"/>
      <c r="P22" s="70"/>
    </row>
    <row r="23" spans="1:16" ht="14.4" x14ac:dyDescent="0.3">
      <c r="K23" s="39"/>
      <c r="L23" s="28"/>
      <c r="M23" s="31"/>
      <c r="N23" s="34"/>
      <c r="O23"/>
      <c r="P23" s="70"/>
    </row>
    <row r="24" spans="1:16" ht="14.4" x14ac:dyDescent="0.3">
      <c r="K24" s="39"/>
      <c r="L24" s="36"/>
      <c r="M24" s="31"/>
      <c r="N24" s="34"/>
      <c r="O24"/>
      <c r="P24" s="70"/>
    </row>
    <row r="25" spans="1:16" ht="14.4" x14ac:dyDescent="0.3">
      <c r="K25" s="39"/>
      <c r="L25" s="28"/>
      <c r="M25" s="31"/>
      <c r="N25" s="34"/>
      <c r="O25"/>
      <c r="P25" s="70"/>
    </row>
    <row r="26" spans="1:16" ht="14.4" x14ac:dyDescent="0.3">
      <c r="B26" s="24"/>
      <c r="F26" s="24"/>
      <c r="G26" s="24"/>
      <c r="J26" s="24"/>
      <c r="K26" s="39"/>
      <c r="L26" s="41"/>
      <c r="M26" s="40"/>
      <c r="N26" s="41"/>
      <c r="O26" s="42"/>
      <c r="P26" s="24"/>
    </row>
    <row r="27" spans="1:16" ht="14.4" x14ac:dyDescent="0.3">
      <c r="C27" s="43" t="s">
        <v>3562</v>
      </c>
      <c r="D27" s="24"/>
      <c r="E27" s="24"/>
      <c r="F27" s="24"/>
      <c r="G27" s="44"/>
      <c r="H27" s="44"/>
      <c r="I27" s="44"/>
      <c r="J27" s="44"/>
      <c r="K27" s="45"/>
      <c r="L27" s="28"/>
      <c r="M27" s="31"/>
      <c r="N27" s="34"/>
      <c r="O27"/>
      <c r="P27"/>
    </row>
    <row r="28" spans="1:16" ht="14.4" x14ac:dyDescent="0.3">
      <c r="K28" s="39"/>
      <c r="L28" s="28"/>
      <c r="M28" s="31"/>
      <c r="N28" s="34"/>
      <c r="O28"/>
      <c r="P28"/>
    </row>
    <row r="29" spans="1:16" ht="14.4" x14ac:dyDescent="0.3">
      <c r="A29" s="24" t="s">
        <v>606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8"/>
      <c r="M29" s="31"/>
      <c r="N29" s="38">
        <v>2138.0500000000002</v>
      </c>
      <c r="O29"/>
      <c r="P29"/>
    </row>
    <row r="30" spans="1:16" x14ac:dyDescent="0.25">
      <c r="D30" s="46" t="s">
        <v>608</v>
      </c>
      <c r="E30" s="46" t="s">
        <v>609</v>
      </c>
      <c r="F30" s="46" t="s">
        <v>610</v>
      </c>
      <c r="G30" s="46" t="s">
        <v>611</v>
      </c>
      <c r="H30" s="46" t="s">
        <v>612</v>
      </c>
      <c r="I30" s="46" t="s">
        <v>613</v>
      </c>
      <c r="J30" s="46" t="s">
        <v>614</v>
      </c>
      <c r="K30" s="46" t="s">
        <v>615</v>
      </c>
      <c r="L30" s="46" t="s">
        <v>616</v>
      </c>
      <c r="M30" s="46" t="s">
        <v>617</v>
      </c>
      <c r="N30" s="47"/>
      <c r="O30" s="47"/>
      <c r="P30" s="47"/>
    </row>
    <row r="31" spans="1:16" x14ac:dyDescent="0.25">
      <c r="C31" s="19" t="s">
        <v>618</v>
      </c>
      <c r="D31" s="48">
        <v>0.25</v>
      </c>
      <c r="E31" s="49"/>
      <c r="F31" s="48">
        <v>0.25</v>
      </c>
      <c r="G31" s="49"/>
      <c r="H31" s="48">
        <v>0.25</v>
      </c>
      <c r="I31" s="49"/>
      <c r="J31" s="48">
        <v>0.25</v>
      </c>
      <c r="K31" s="49"/>
      <c r="L31" s="49">
        <f>SUM(D31:K31)</f>
        <v>1</v>
      </c>
      <c r="M31" s="31" t="s">
        <v>619</v>
      </c>
      <c r="N31" s="50">
        <v>120932</v>
      </c>
      <c r="O31" s="202">
        <f>O6+O8+O10+O12+O14+O16+O18+O20+O22+O24</f>
        <v>12886.99</v>
      </c>
    </row>
    <row r="32" spans="1:16" x14ac:dyDescent="0.25">
      <c r="D32" s="51" t="s">
        <v>620</v>
      </c>
      <c r="E32" s="31"/>
      <c r="F32" s="51" t="s">
        <v>621</v>
      </c>
      <c r="G32" s="31"/>
      <c r="H32" s="51" t="s">
        <v>622</v>
      </c>
      <c r="I32" s="31"/>
      <c r="J32" s="51" t="s">
        <v>623</v>
      </c>
      <c r="K32" s="31"/>
      <c r="L32" s="51" t="s">
        <v>624</v>
      </c>
      <c r="M32" s="51" t="s">
        <v>625</v>
      </c>
      <c r="N32" s="52" t="s">
        <v>626</v>
      </c>
      <c r="O32" s="203" t="s">
        <v>2775</v>
      </c>
    </row>
    <row r="33" spans="1:20" ht="14.4" x14ac:dyDescent="0.3">
      <c r="N33" s="52"/>
      <c r="O33" s="203"/>
      <c r="Q33" s="53"/>
      <c r="R33" s="55"/>
      <c r="S33" s="55"/>
      <c r="T33" s="6"/>
    </row>
    <row r="34" spans="1:20" s="56" customFormat="1" x14ac:dyDescent="0.25">
      <c r="B34" s="56">
        <v>101</v>
      </c>
      <c r="C34" s="56" t="s">
        <v>631</v>
      </c>
      <c r="D34" s="57">
        <v>5749220.8137200018</v>
      </c>
      <c r="E34" s="58">
        <f t="shared" ref="E34:E55" si="0">D34/$D$62</f>
        <v>2.9771631010762398E-2</v>
      </c>
      <c r="F34" s="59">
        <v>2385</v>
      </c>
      <c r="G34" s="58">
        <f t="shared" ref="G34:G55" si="1">F34/$F$62</f>
        <v>3.0446160719984683E-2</v>
      </c>
      <c r="H34" s="57">
        <v>698601.85000000009</v>
      </c>
      <c r="I34" s="58">
        <f t="shared" ref="I34:I55" si="2">H34/$H$62</f>
        <v>4.7695460482144542E-2</v>
      </c>
      <c r="J34" s="57">
        <v>509952.23000000004</v>
      </c>
      <c r="K34" s="58">
        <f t="shared" ref="K34:K55" si="3">J34/$J$62</f>
        <v>4.9608881185790876E-2</v>
      </c>
      <c r="L34" s="58">
        <f t="shared" ref="L34:L55" si="4">E34+G34+I34+K34</f>
        <v>0.15752213339868248</v>
      </c>
      <c r="M34" s="58">
        <f t="shared" ref="M34:M55" si="5">+E34*$D$31+G34*$F$31+I34*$H$31+K34*$J$31</f>
        <v>3.9380533349670621E-2</v>
      </c>
      <c r="N34" s="50">
        <f t="shared" ref="N34:N54" si="6">+$N$31*G34</f>
        <v>3681.9151081891878</v>
      </c>
      <c r="O34" s="204">
        <f>$O$31*M34</f>
        <v>507.49653947187181</v>
      </c>
      <c r="P34" s="60"/>
      <c r="Q34" s="61" t="s">
        <v>712</v>
      </c>
      <c r="R34" s="61" t="s">
        <v>2902</v>
      </c>
      <c r="S34" s="171">
        <f t="shared" ref="S34:S56" si="7">O34</f>
        <v>507.49653947187181</v>
      </c>
      <c r="T34" s="61"/>
    </row>
    <row r="35" spans="1:20" x14ac:dyDescent="0.25">
      <c r="B35" s="19">
        <v>102</v>
      </c>
      <c r="C35" s="19" t="s">
        <v>634</v>
      </c>
      <c r="D35" s="64">
        <v>14815592.565270001</v>
      </c>
      <c r="E35" s="65">
        <f t="shared" si="0"/>
        <v>7.6720719094038756E-2</v>
      </c>
      <c r="F35" s="66">
        <v>6749</v>
      </c>
      <c r="G35" s="67">
        <f t="shared" si="1"/>
        <v>8.6155613710346593E-2</v>
      </c>
      <c r="H35" s="68">
        <v>930539.99</v>
      </c>
      <c r="I35" s="65">
        <f t="shared" si="2"/>
        <v>6.3530512150948598E-2</v>
      </c>
      <c r="J35" s="68">
        <v>796102.58000000007</v>
      </c>
      <c r="K35" s="67">
        <f t="shared" si="3"/>
        <v>7.7445995878715104E-2</v>
      </c>
      <c r="L35" s="67">
        <f t="shared" si="4"/>
        <v>0.30385284083404906</v>
      </c>
      <c r="M35" s="67">
        <f t="shared" si="5"/>
        <v>7.5963210208512266E-2</v>
      </c>
      <c r="N35" s="50">
        <f t="shared" si="6"/>
        <v>10418.970677219635</v>
      </c>
      <c r="O35" s="204">
        <f t="shared" ref="O35:O55" si="8">$O$31*M35</f>
        <v>978.93713032499545</v>
      </c>
      <c r="P35" s="69"/>
      <c r="Q35" s="61" t="s">
        <v>714</v>
      </c>
      <c r="R35" s="61" t="s">
        <v>2902</v>
      </c>
      <c r="S35" s="171">
        <f t="shared" si="7"/>
        <v>978.93713032499545</v>
      </c>
      <c r="T35" s="61"/>
    </row>
    <row r="36" spans="1:20" s="56" customFormat="1" x14ac:dyDescent="0.25">
      <c r="B36" s="56">
        <v>105</v>
      </c>
      <c r="C36" s="56" t="s">
        <v>637</v>
      </c>
      <c r="D36" s="57">
        <v>60136326.138040006</v>
      </c>
      <c r="E36" s="58">
        <f t="shared" si="0"/>
        <v>0.31140854911191918</v>
      </c>
      <c r="F36" s="59">
        <v>18761</v>
      </c>
      <c r="G36" s="58">
        <f t="shared" si="1"/>
        <v>0.23949703197804301</v>
      </c>
      <c r="H36" s="57">
        <v>3667829.3700000006</v>
      </c>
      <c r="I36" s="58">
        <f t="shared" si="2"/>
        <v>0.25041275051316303</v>
      </c>
      <c r="J36" s="57">
        <v>2370796.35</v>
      </c>
      <c r="K36" s="58">
        <f t="shared" si="3"/>
        <v>0.23063445460932031</v>
      </c>
      <c r="L36" s="58">
        <f t="shared" si="4"/>
        <v>1.0319527862124453</v>
      </c>
      <c r="M36" s="58">
        <f t="shared" si="5"/>
        <v>0.25798819655311134</v>
      </c>
      <c r="N36" s="50">
        <f t="shared" si="6"/>
        <v>28962.855071168698</v>
      </c>
      <c r="O36" s="204">
        <f t="shared" si="8"/>
        <v>3324.6913090979801</v>
      </c>
      <c r="P36" s="60"/>
      <c r="Q36" s="61" t="s">
        <v>715</v>
      </c>
      <c r="R36" s="61" t="s">
        <v>2902</v>
      </c>
      <c r="S36" s="171">
        <f t="shared" si="7"/>
        <v>3324.6913090979801</v>
      </c>
      <c r="T36" s="61"/>
    </row>
    <row r="37" spans="1:20" s="56" customFormat="1" x14ac:dyDescent="0.25">
      <c r="C37" s="56" t="s">
        <v>639</v>
      </c>
      <c r="D37" s="57">
        <v>47050204.824190006</v>
      </c>
      <c r="E37" s="58">
        <f t="shared" si="0"/>
        <v>0.24364368362122846</v>
      </c>
      <c r="F37" s="59">
        <v>21481</v>
      </c>
      <c r="G37" s="58">
        <f t="shared" si="1"/>
        <v>0.2742196974532457</v>
      </c>
      <c r="H37" s="57">
        <v>2841637.5700000003</v>
      </c>
      <c r="I37" s="58">
        <f t="shared" si="2"/>
        <v>0.19400637491084835</v>
      </c>
      <c r="J37" s="57">
        <v>2303522.19</v>
      </c>
      <c r="K37" s="58">
        <f t="shared" si="3"/>
        <v>0.22408992825179483</v>
      </c>
      <c r="L37" s="58">
        <f t="shared" si="4"/>
        <v>0.9359596842371174</v>
      </c>
      <c r="M37" s="58">
        <f t="shared" si="5"/>
        <v>0.23398992105927935</v>
      </c>
      <c r="N37" s="50">
        <f t="shared" si="6"/>
        <v>33161.93645241591</v>
      </c>
      <c r="O37" s="204">
        <f t="shared" si="8"/>
        <v>3015.4257727917225</v>
      </c>
      <c r="P37" s="60"/>
      <c r="Q37" s="61" t="s">
        <v>716</v>
      </c>
      <c r="R37" s="61" t="s">
        <v>2902</v>
      </c>
      <c r="S37" s="171">
        <f t="shared" si="7"/>
        <v>3015.4257727917225</v>
      </c>
      <c r="T37" s="61"/>
    </row>
    <row r="38" spans="1:20" s="56" customFormat="1" x14ac:dyDescent="0.25">
      <c r="C38" s="70" t="s">
        <v>641</v>
      </c>
      <c r="D38" s="71">
        <v>12680789</v>
      </c>
      <c r="E38" s="65">
        <f t="shared" si="0"/>
        <v>6.56659020875313E-2</v>
      </c>
      <c r="F38" s="72">
        <v>6917</v>
      </c>
      <c r="G38" s="65">
        <f t="shared" si="1"/>
        <v>8.8300248930873806E-2</v>
      </c>
      <c r="H38" s="71">
        <v>1218946.5925</v>
      </c>
      <c r="I38" s="65">
        <f t="shared" si="2"/>
        <v>8.3220820317650879E-2</v>
      </c>
      <c r="J38" s="71">
        <v>915178.99</v>
      </c>
      <c r="K38" s="65">
        <f t="shared" si="3"/>
        <v>8.9029919093876878E-2</v>
      </c>
      <c r="L38" s="65">
        <f t="shared" si="4"/>
        <v>0.32621689042993285</v>
      </c>
      <c r="M38" s="65">
        <f t="shared" si="5"/>
        <v>8.1554222607483212E-2</v>
      </c>
      <c r="N38" s="50">
        <f t="shared" si="6"/>
        <v>10678.325703708431</v>
      </c>
      <c r="O38" s="204">
        <f t="shared" si="8"/>
        <v>1050.9884512004101</v>
      </c>
      <c r="P38" s="73"/>
      <c r="Q38" s="61" t="s">
        <v>717</v>
      </c>
      <c r="R38" s="61" t="s">
        <v>2902</v>
      </c>
      <c r="S38" s="171">
        <f t="shared" si="7"/>
        <v>1050.9884512004101</v>
      </c>
      <c r="T38" s="61"/>
    </row>
    <row r="39" spans="1:20" x14ac:dyDescent="0.25">
      <c r="B39" s="19">
        <v>115</v>
      </c>
      <c r="C39" s="70" t="s">
        <v>643</v>
      </c>
      <c r="D39" s="71">
        <v>5381545</v>
      </c>
      <c r="E39" s="65">
        <f t="shared" si="0"/>
        <v>2.7867667149862968E-2</v>
      </c>
      <c r="F39" s="72">
        <v>2252</v>
      </c>
      <c r="G39" s="65">
        <f t="shared" si="1"/>
        <v>2.8748324503733963E-2</v>
      </c>
      <c r="H39" s="71">
        <v>330233.6875</v>
      </c>
      <c r="I39" s="65">
        <f t="shared" si="2"/>
        <v>2.2545957746932847E-2</v>
      </c>
      <c r="J39" s="71">
        <v>195345.27</v>
      </c>
      <c r="K39" s="65">
        <f t="shared" si="3"/>
        <v>1.9003466833817428E-2</v>
      </c>
      <c r="L39" s="65">
        <f t="shared" si="4"/>
        <v>9.8165416234347214E-2</v>
      </c>
      <c r="M39" s="65">
        <f t="shared" si="5"/>
        <v>2.4541354058586803E-2</v>
      </c>
      <c r="N39" s="50">
        <f t="shared" si="6"/>
        <v>3476.5923788855557</v>
      </c>
      <c r="O39" s="204">
        <f t="shared" si="8"/>
        <v>316.26418433946753</v>
      </c>
      <c r="P39" s="73"/>
      <c r="Q39" s="61" t="s">
        <v>718</v>
      </c>
      <c r="R39" s="61" t="s">
        <v>2902</v>
      </c>
      <c r="S39" s="171">
        <f t="shared" si="7"/>
        <v>316.26418433946753</v>
      </c>
      <c r="T39" s="61"/>
    </row>
    <row r="40" spans="1:20" x14ac:dyDescent="0.25">
      <c r="A40" s="70"/>
      <c r="B40" s="70"/>
      <c r="C40" s="56" t="s">
        <v>645</v>
      </c>
      <c r="D40" s="57">
        <v>1981456.3873000003</v>
      </c>
      <c r="E40" s="58">
        <f t="shared" si="0"/>
        <v>1.0260727555608357E-2</v>
      </c>
      <c r="F40" s="59">
        <v>363</v>
      </c>
      <c r="G40" s="58">
        <f t="shared" si="1"/>
        <v>4.6339439586391782E-3</v>
      </c>
      <c r="H40" s="74">
        <v>59969.009999999995</v>
      </c>
      <c r="I40" s="58">
        <f t="shared" si="2"/>
        <v>4.0942484572698027E-3</v>
      </c>
      <c r="J40" s="74">
        <v>56765.040000000008</v>
      </c>
      <c r="K40" s="58">
        <f t="shared" si="3"/>
        <v>5.5221841560858876E-3</v>
      </c>
      <c r="L40" s="58">
        <f t="shared" si="4"/>
        <v>2.4511104127603225E-2</v>
      </c>
      <c r="M40" s="58">
        <f t="shared" si="5"/>
        <v>6.1277760319008064E-3</v>
      </c>
      <c r="N40" s="50">
        <f t="shared" si="6"/>
        <v>560.39211080615314</v>
      </c>
      <c r="O40" s="204">
        <f t="shared" si="8"/>
        <v>78.968588445345375</v>
      </c>
      <c r="P40" s="60"/>
      <c r="Q40" s="61" t="s">
        <v>719</v>
      </c>
      <c r="R40" s="61" t="s">
        <v>2902</v>
      </c>
      <c r="S40" s="171">
        <f t="shared" si="7"/>
        <v>78.968588445345375</v>
      </c>
      <c r="T40" s="61"/>
    </row>
    <row r="41" spans="1:20" x14ac:dyDescent="0.25">
      <c r="A41" s="70"/>
      <c r="B41" s="70"/>
      <c r="C41" s="70" t="s">
        <v>647</v>
      </c>
      <c r="D41" s="71">
        <v>2174660.6294800006</v>
      </c>
      <c r="E41" s="65">
        <f t="shared" si="0"/>
        <v>1.1261211898490142E-2</v>
      </c>
      <c r="F41" s="72">
        <v>880</v>
      </c>
      <c r="G41" s="65">
        <f t="shared" si="1"/>
        <v>1.1233803536094976E-2</v>
      </c>
      <c r="H41" s="71">
        <v>104730.03</v>
      </c>
      <c r="I41" s="65">
        <f t="shared" si="2"/>
        <v>7.1502058105898398E-3</v>
      </c>
      <c r="J41" s="71">
        <v>82001.159999999989</v>
      </c>
      <c r="K41" s="65">
        <f t="shared" si="3"/>
        <v>7.9771899488252588E-3</v>
      </c>
      <c r="L41" s="65">
        <f t="shared" si="4"/>
        <v>3.7622411194000213E-2</v>
      </c>
      <c r="M41" s="65">
        <f t="shared" si="5"/>
        <v>9.4056027985000533E-3</v>
      </c>
      <c r="N41" s="50">
        <f t="shared" si="6"/>
        <v>1358.5263292270376</v>
      </c>
      <c r="O41" s="204">
        <f t="shared" si="8"/>
        <v>121.20990920824219</v>
      </c>
      <c r="P41" s="73"/>
      <c r="Q41" s="61" t="s">
        <v>720</v>
      </c>
      <c r="R41" s="61" t="s">
        <v>2902</v>
      </c>
      <c r="S41" s="171">
        <f t="shared" si="7"/>
        <v>121.20990920824219</v>
      </c>
      <c r="T41" s="61"/>
    </row>
    <row r="42" spans="1:20" s="56" customFormat="1" x14ac:dyDescent="0.25">
      <c r="B42" s="56">
        <v>116</v>
      </c>
      <c r="C42" s="56" t="s">
        <v>649</v>
      </c>
      <c r="D42" s="57">
        <v>16312644.036149999</v>
      </c>
      <c r="E42" s="58">
        <f t="shared" si="0"/>
        <v>8.4473015525025882E-2</v>
      </c>
      <c r="F42" s="59">
        <v>9571</v>
      </c>
      <c r="G42" s="58">
        <f t="shared" si="1"/>
        <v>0.12218037914086935</v>
      </c>
      <c r="H42" s="74">
        <v>1483338.7800000003</v>
      </c>
      <c r="I42" s="58">
        <f t="shared" si="2"/>
        <v>0.10127159864108934</v>
      </c>
      <c r="J42" s="74">
        <v>1152716.21</v>
      </c>
      <c r="K42" s="58">
        <f t="shared" si="3"/>
        <v>0.11213787907707581</v>
      </c>
      <c r="L42" s="58">
        <f t="shared" si="4"/>
        <v>0.42006287238406037</v>
      </c>
      <c r="M42" s="58">
        <f t="shared" si="5"/>
        <v>0.10501571809601509</v>
      </c>
      <c r="N42" s="50">
        <f t="shared" si="6"/>
        <v>14775.517610263612</v>
      </c>
      <c r="O42" s="204">
        <f t="shared" si="8"/>
        <v>1353.3365089461656</v>
      </c>
      <c r="P42" s="60"/>
      <c r="Q42" s="61" t="s">
        <v>721</v>
      </c>
      <c r="R42" s="61" t="s">
        <v>2902</v>
      </c>
      <c r="S42" s="171">
        <f t="shared" si="7"/>
        <v>1353.3365089461656</v>
      </c>
      <c r="T42" s="61"/>
    </row>
    <row r="43" spans="1:20" x14ac:dyDescent="0.25">
      <c r="A43" s="70"/>
      <c r="B43" s="70">
        <v>117</v>
      </c>
      <c r="C43" s="70" t="s">
        <v>651</v>
      </c>
      <c r="D43" s="71">
        <v>1971754.7070800001</v>
      </c>
      <c r="E43" s="65">
        <f t="shared" si="0"/>
        <v>1.0210488600965149E-2</v>
      </c>
      <c r="F43" s="72">
        <v>1968</v>
      </c>
      <c r="G43" s="65">
        <f t="shared" si="1"/>
        <v>2.5122869726176039E-2</v>
      </c>
      <c r="H43" s="71">
        <v>309730.02</v>
      </c>
      <c r="I43" s="65">
        <f t="shared" si="2"/>
        <v>2.1146116244959611E-2</v>
      </c>
      <c r="J43" s="71">
        <v>294580.05</v>
      </c>
      <c r="K43" s="65">
        <f t="shared" si="3"/>
        <v>2.8657167947190532E-2</v>
      </c>
      <c r="L43" s="65">
        <f t="shared" si="4"/>
        <v>8.5136642519291331E-2</v>
      </c>
      <c r="M43" s="65">
        <f t="shared" si="5"/>
        <v>2.1284160629822833E-2</v>
      </c>
      <c r="N43" s="50">
        <f t="shared" si="6"/>
        <v>3038.1588817259208</v>
      </c>
      <c r="O43" s="204">
        <f t="shared" si="8"/>
        <v>274.28876519492053</v>
      </c>
      <c r="P43" s="73"/>
      <c r="Q43" s="61" t="s">
        <v>722</v>
      </c>
      <c r="R43" s="61" t="s">
        <v>2902</v>
      </c>
      <c r="S43" s="171">
        <f t="shared" si="7"/>
        <v>274.28876519492053</v>
      </c>
      <c r="T43" s="61"/>
    </row>
    <row r="44" spans="1:20" s="56" customFormat="1" x14ac:dyDescent="0.25">
      <c r="B44" s="56">
        <v>106</v>
      </c>
      <c r="C44" s="70" t="s">
        <v>653</v>
      </c>
      <c r="D44" s="71">
        <v>325558.49</v>
      </c>
      <c r="E44" s="65">
        <f t="shared" si="0"/>
        <v>1.6858644937712108E-3</v>
      </c>
      <c r="F44" s="72">
        <v>131</v>
      </c>
      <c r="G44" s="65">
        <f t="shared" si="1"/>
        <v>1.672304844577775E-3</v>
      </c>
      <c r="H44" s="71">
        <v>74717.140000000014</v>
      </c>
      <c r="I44" s="65">
        <f t="shared" si="2"/>
        <v>5.1011436603107503E-3</v>
      </c>
      <c r="J44" s="71">
        <v>67109.170000000013</v>
      </c>
      <c r="K44" s="65">
        <f t="shared" si="3"/>
        <v>6.5284758947069255E-3</v>
      </c>
      <c r="L44" s="65">
        <f t="shared" si="4"/>
        <v>1.4987788893366662E-2</v>
      </c>
      <c r="M44" s="65">
        <f t="shared" si="5"/>
        <v>3.7469472233416655E-3</v>
      </c>
      <c r="N44" s="50">
        <f t="shared" si="6"/>
        <v>202.2351694644795</v>
      </c>
      <c r="O44" s="204">
        <f t="shared" si="8"/>
        <v>48.286871397731808</v>
      </c>
      <c r="P44" s="73"/>
      <c r="Q44" s="61" t="s">
        <v>723</v>
      </c>
      <c r="R44" s="61" t="s">
        <v>2902</v>
      </c>
      <c r="S44" s="171">
        <f t="shared" si="7"/>
        <v>48.286871397731808</v>
      </c>
      <c r="T44" s="61"/>
    </row>
    <row r="45" spans="1:20" x14ac:dyDescent="0.25">
      <c r="B45" s="19">
        <v>107</v>
      </c>
      <c r="C45" s="56" t="s">
        <v>655</v>
      </c>
      <c r="D45" s="57">
        <v>2052448.12512</v>
      </c>
      <c r="E45" s="58">
        <f t="shared" si="0"/>
        <v>1.0628349515465254E-2</v>
      </c>
      <c r="F45" s="59">
        <v>539</v>
      </c>
      <c r="G45" s="58">
        <f t="shared" si="1"/>
        <v>6.8807046658581729E-3</v>
      </c>
      <c r="H45" s="57">
        <v>215356.21000000002</v>
      </c>
      <c r="I45" s="58">
        <f t="shared" si="2"/>
        <v>1.4702957920365399E-2</v>
      </c>
      <c r="J45" s="57">
        <v>181435.36000000002</v>
      </c>
      <c r="K45" s="58">
        <f t="shared" si="3"/>
        <v>1.7650290924585612E-2</v>
      </c>
      <c r="L45" s="58">
        <f t="shared" si="4"/>
        <v>4.9862303026274438E-2</v>
      </c>
      <c r="M45" s="58">
        <f t="shared" si="5"/>
        <v>1.2465575756568609E-2</v>
      </c>
      <c r="N45" s="50">
        <f t="shared" si="6"/>
        <v>832.09737665156058</v>
      </c>
      <c r="O45" s="204">
        <f t="shared" si="8"/>
        <v>160.64375011914211</v>
      </c>
      <c r="P45" s="73"/>
      <c r="Q45" s="61" t="s">
        <v>724</v>
      </c>
      <c r="R45" s="61" t="s">
        <v>2902</v>
      </c>
      <c r="S45" s="171">
        <f t="shared" si="7"/>
        <v>160.64375011914211</v>
      </c>
      <c r="T45" s="61"/>
    </row>
    <row r="46" spans="1:20" x14ac:dyDescent="0.25">
      <c r="A46" s="70"/>
      <c r="B46" s="70"/>
      <c r="C46" s="56" t="s">
        <v>657</v>
      </c>
      <c r="D46" s="57">
        <v>1701661.3487600002</v>
      </c>
      <c r="E46" s="58">
        <f t="shared" si="0"/>
        <v>8.81184345183968E-3</v>
      </c>
      <c r="F46" s="59">
        <v>406</v>
      </c>
      <c r="G46" s="58">
        <f t="shared" si="1"/>
        <v>5.1828684496074548E-3</v>
      </c>
      <c r="H46" s="57">
        <v>251598.32</v>
      </c>
      <c r="I46" s="58">
        <f t="shared" si="2"/>
        <v>1.7177305970394949E-2</v>
      </c>
      <c r="J46" s="57">
        <v>179098.43</v>
      </c>
      <c r="K46" s="58">
        <f t="shared" si="3"/>
        <v>1.7422951036868067E-2</v>
      </c>
      <c r="L46" s="58">
        <f t="shared" si="4"/>
        <v>4.8594968908710151E-2</v>
      </c>
      <c r="M46" s="58">
        <f t="shared" si="5"/>
        <v>1.2148742227177538E-2</v>
      </c>
      <c r="N46" s="50">
        <f t="shared" si="6"/>
        <v>626.77464734792875</v>
      </c>
      <c r="O46" s="204">
        <f t="shared" si="8"/>
        <v>156.56071959421465</v>
      </c>
      <c r="P46" s="60"/>
      <c r="Q46" s="61" t="s">
        <v>725</v>
      </c>
      <c r="R46" s="61" t="s">
        <v>2902</v>
      </c>
      <c r="S46" s="171">
        <f t="shared" si="7"/>
        <v>156.56071959421465</v>
      </c>
      <c r="T46" s="61"/>
    </row>
    <row r="47" spans="1:20" x14ac:dyDescent="0.25">
      <c r="A47" s="70"/>
      <c r="B47" s="70"/>
      <c r="C47" s="70" t="s">
        <v>659</v>
      </c>
      <c r="D47" s="71">
        <v>667474.06923000002</v>
      </c>
      <c r="E47" s="65">
        <f t="shared" si="0"/>
        <v>3.4564321570229799E-3</v>
      </c>
      <c r="F47" s="72">
        <v>274</v>
      </c>
      <c r="G47" s="65">
        <f t="shared" si="1"/>
        <v>3.4977979191932085E-3</v>
      </c>
      <c r="H47" s="71">
        <v>180557.25</v>
      </c>
      <c r="I47" s="65">
        <f t="shared" si="2"/>
        <v>1.2327137670963356E-2</v>
      </c>
      <c r="J47" s="71">
        <v>43217.09</v>
      </c>
      <c r="K47" s="65">
        <f t="shared" si="3"/>
        <v>4.2042202325610588E-3</v>
      </c>
      <c r="L47" s="65">
        <f t="shared" si="4"/>
        <v>2.3485587979740603E-2</v>
      </c>
      <c r="M47" s="65">
        <f t="shared" si="5"/>
        <v>5.8713969949351508E-3</v>
      </c>
      <c r="N47" s="50">
        <f t="shared" si="6"/>
        <v>422.99569796387311</v>
      </c>
      <c r="O47" s="204">
        <f t="shared" si="8"/>
        <v>75.664634359759333</v>
      </c>
      <c r="P47" s="60"/>
      <c r="Q47" s="61" t="s">
        <v>726</v>
      </c>
      <c r="R47" s="61" t="s">
        <v>2902</v>
      </c>
      <c r="S47" s="171">
        <f t="shared" si="7"/>
        <v>75.664634359759333</v>
      </c>
      <c r="T47" s="61"/>
    </row>
    <row r="48" spans="1:20" s="56" customFormat="1" x14ac:dyDescent="0.25">
      <c r="B48" s="56">
        <v>108</v>
      </c>
      <c r="C48" s="70" t="s">
        <v>661</v>
      </c>
      <c r="D48" s="71">
        <v>450145.17</v>
      </c>
      <c r="E48" s="65">
        <f t="shared" si="0"/>
        <v>2.3310212525730956E-3</v>
      </c>
      <c r="F48" s="72">
        <v>269</v>
      </c>
      <c r="G48" s="65">
        <f t="shared" si="1"/>
        <v>3.4339694900108507E-3</v>
      </c>
      <c r="H48" s="71">
        <v>102780.5</v>
      </c>
      <c r="I48" s="65">
        <f t="shared" si="2"/>
        <v>7.0171060613209895E-3</v>
      </c>
      <c r="J48" s="71">
        <v>28347.75</v>
      </c>
      <c r="K48" s="65">
        <f t="shared" si="3"/>
        <v>2.7577096027886832E-3</v>
      </c>
      <c r="L48" s="65">
        <f t="shared" si="4"/>
        <v>1.553980640669362E-2</v>
      </c>
      <c r="M48" s="65">
        <f t="shared" si="5"/>
        <v>3.8849516016734049E-3</v>
      </c>
      <c r="N48" s="50">
        <f t="shared" si="6"/>
        <v>415.27679836599219</v>
      </c>
      <c r="O48" s="204">
        <f t="shared" si="8"/>
        <v>50.065332441249154</v>
      </c>
      <c r="P48" s="60"/>
      <c r="Q48" s="61" t="s">
        <v>727</v>
      </c>
      <c r="R48" s="61" t="s">
        <v>2902</v>
      </c>
      <c r="S48" s="171">
        <f t="shared" si="7"/>
        <v>50.065332441249154</v>
      </c>
      <c r="T48" s="61"/>
    </row>
    <row r="49" spans="1:20" s="56" customFormat="1" x14ac:dyDescent="0.25">
      <c r="C49" s="56" t="s">
        <v>663</v>
      </c>
      <c r="D49" s="57">
        <v>1200614.1148099999</v>
      </c>
      <c r="E49" s="58">
        <f t="shared" si="0"/>
        <v>6.2172321381596621E-3</v>
      </c>
      <c r="F49" s="59">
        <v>225</v>
      </c>
      <c r="G49" s="58">
        <f t="shared" si="1"/>
        <v>2.8722793132061018E-3</v>
      </c>
      <c r="H49" s="57">
        <v>108891.5</v>
      </c>
      <c r="I49" s="58">
        <f t="shared" si="2"/>
        <v>7.4343207580847975E-3</v>
      </c>
      <c r="J49" s="57">
        <v>42763.34</v>
      </c>
      <c r="K49" s="58">
        <f t="shared" si="3"/>
        <v>4.1600787845708174E-3</v>
      </c>
      <c r="L49" s="58">
        <f t="shared" si="4"/>
        <v>2.0683910994021379E-2</v>
      </c>
      <c r="M49" s="58">
        <f t="shared" si="5"/>
        <v>5.1709777485053447E-3</v>
      </c>
      <c r="N49" s="50">
        <f t="shared" si="6"/>
        <v>347.35048190464033</v>
      </c>
      <c r="O49" s="204">
        <f t="shared" si="8"/>
        <v>66.638338535210892</v>
      </c>
      <c r="P49" s="73"/>
      <c r="Q49" s="61" t="s">
        <v>728</v>
      </c>
      <c r="R49" s="61" t="s">
        <v>2902</v>
      </c>
      <c r="S49" s="171">
        <f t="shared" si="7"/>
        <v>66.638338535210892</v>
      </c>
      <c r="T49" s="61"/>
    </row>
    <row r="50" spans="1:20" s="56" customFormat="1" x14ac:dyDescent="0.25">
      <c r="C50" s="56" t="s">
        <v>665</v>
      </c>
      <c r="D50" s="57">
        <v>2157595.7228899989</v>
      </c>
      <c r="E50" s="58">
        <f t="shared" si="0"/>
        <v>1.117284338409629E-2</v>
      </c>
      <c r="F50" s="59">
        <v>407</v>
      </c>
      <c r="G50" s="58">
        <f t="shared" si="1"/>
        <v>5.1956341354439271E-3</v>
      </c>
      <c r="H50" s="57">
        <v>358603.3000000001</v>
      </c>
      <c r="I50" s="58">
        <f t="shared" si="2"/>
        <v>2.4482828844379138E-2</v>
      </c>
      <c r="J50" s="57">
        <v>65100.569999999992</v>
      </c>
      <c r="K50" s="58">
        <f t="shared" si="3"/>
        <v>6.3330764182701216E-3</v>
      </c>
      <c r="L50" s="58">
        <f t="shared" si="4"/>
        <v>4.7184382782189477E-2</v>
      </c>
      <c r="M50" s="58">
        <f t="shared" si="5"/>
        <v>1.1796095695547369E-2</v>
      </c>
      <c r="N50" s="50">
        <f t="shared" si="6"/>
        <v>628.31842726750494</v>
      </c>
      <c r="O50" s="204">
        <f t="shared" si="8"/>
        <v>152.016167267562</v>
      </c>
      <c r="P50" s="73"/>
      <c r="Q50" s="61" t="s">
        <v>729</v>
      </c>
      <c r="R50" s="61" t="s">
        <v>2902</v>
      </c>
      <c r="S50" s="171">
        <f t="shared" si="7"/>
        <v>152.016167267562</v>
      </c>
      <c r="T50" s="61"/>
    </row>
    <row r="51" spans="1:20" x14ac:dyDescent="0.25">
      <c r="B51" s="19">
        <v>109</v>
      </c>
      <c r="C51" s="61" t="s">
        <v>667</v>
      </c>
      <c r="D51" s="68">
        <v>3643918</v>
      </c>
      <c r="E51" s="75">
        <f t="shared" si="0"/>
        <v>1.8869580008230788E-2</v>
      </c>
      <c r="F51" s="76">
        <v>2241</v>
      </c>
      <c r="G51" s="75">
        <f t="shared" si="1"/>
        <v>2.8607901959532774E-2</v>
      </c>
      <c r="H51" s="68">
        <v>679499.38000000012</v>
      </c>
      <c r="I51" s="75">
        <f t="shared" si="2"/>
        <v>4.6391282568793255E-2</v>
      </c>
      <c r="J51" s="68">
        <v>415884.85000000003</v>
      </c>
      <c r="K51" s="65">
        <f t="shared" si="3"/>
        <v>4.0457872123866305E-2</v>
      </c>
      <c r="L51" s="65">
        <f t="shared" si="4"/>
        <v>0.13432663666042313</v>
      </c>
      <c r="M51" s="65">
        <f t="shared" si="5"/>
        <v>3.3581659165105783E-2</v>
      </c>
      <c r="N51" s="50">
        <f t="shared" si="6"/>
        <v>3459.6107997702175</v>
      </c>
      <c r="O51" s="204">
        <f t="shared" si="8"/>
        <v>432.76650584412658</v>
      </c>
      <c r="P51" s="73"/>
      <c r="Q51" s="61" t="s">
        <v>730</v>
      </c>
      <c r="R51" s="61" t="s">
        <v>2902</v>
      </c>
      <c r="S51" s="171">
        <f t="shared" si="7"/>
        <v>432.76650584412658</v>
      </c>
      <c r="T51" s="61"/>
    </row>
    <row r="52" spans="1:20" x14ac:dyDescent="0.25">
      <c r="A52" s="70"/>
      <c r="B52" s="70"/>
      <c r="C52" s="56" t="s">
        <v>669</v>
      </c>
      <c r="D52" s="57">
        <v>9020172</v>
      </c>
      <c r="E52" s="58">
        <f t="shared" si="0"/>
        <v>4.6709848367060713E-2</v>
      </c>
      <c r="F52" s="59">
        <v>1865</v>
      </c>
      <c r="G52" s="58">
        <f t="shared" si="1"/>
        <v>2.3808004085019468E-2</v>
      </c>
      <c r="H52" s="57">
        <v>812508.54999999993</v>
      </c>
      <c r="I52" s="58">
        <f t="shared" si="2"/>
        <v>5.5472182671616965E-2</v>
      </c>
      <c r="J52" s="57">
        <v>492319.23000000004</v>
      </c>
      <c r="K52" s="58">
        <f t="shared" si="3"/>
        <v>4.7893517764497372E-2</v>
      </c>
      <c r="L52" s="58">
        <f t="shared" si="4"/>
        <v>0.17388355288819454</v>
      </c>
      <c r="M52" s="58">
        <f t="shared" si="5"/>
        <v>4.3470888222048636E-2</v>
      </c>
      <c r="N52" s="50">
        <f t="shared" si="6"/>
        <v>2879.1495500095743</v>
      </c>
      <c r="O52" s="204">
        <f t="shared" si="8"/>
        <v>560.20890180865854</v>
      </c>
      <c r="P52" s="60"/>
      <c r="Q52" s="61" t="s">
        <v>731</v>
      </c>
      <c r="R52" s="61" t="s">
        <v>2902</v>
      </c>
      <c r="S52" s="171">
        <f t="shared" si="7"/>
        <v>560.20890180865854</v>
      </c>
      <c r="T52" s="61"/>
    </row>
    <row r="53" spans="1:20" x14ac:dyDescent="0.25">
      <c r="A53" s="70"/>
      <c r="B53" s="70"/>
      <c r="C53" s="61" t="s">
        <v>671</v>
      </c>
      <c r="D53" s="68">
        <v>1695691.2399899992</v>
      </c>
      <c r="E53" s="75">
        <f t="shared" si="0"/>
        <v>8.7809279797864178E-3</v>
      </c>
      <c r="F53" s="76">
        <v>339</v>
      </c>
      <c r="G53" s="75">
        <f t="shared" si="1"/>
        <v>4.3275674985638604E-3</v>
      </c>
      <c r="H53" s="68">
        <v>130669.36000000002</v>
      </c>
      <c r="I53" s="75">
        <f t="shared" si="2"/>
        <v>8.9211548696974084E-3</v>
      </c>
      <c r="J53" s="68">
        <v>46961.14</v>
      </c>
      <c r="K53" s="75">
        <f t="shared" si="3"/>
        <v>4.5684467633552482E-3</v>
      </c>
      <c r="L53" s="65">
        <f t="shared" si="4"/>
        <v>2.6598097111402933E-2</v>
      </c>
      <c r="M53" s="65">
        <f t="shared" si="5"/>
        <v>6.6495242778507333E-3</v>
      </c>
      <c r="N53" s="50">
        <f t="shared" si="6"/>
        <v>523.34139273632479</v>
      </c>
      <c r="O53" s="204">
        <f t="shared" si="8"/>
        <v>85.692352873419622</v>
      </c>
      <c r="P53" s="60"/>
      <c r="Q53" s="61" t="s">
        <v>594</v>
      </c>
      <c r="R53" s="61" t="s">
        <v>2902</v>
      </c>
      <c r="S53" s="171">
        <f t="shared" si="7"/>
        <v>85.692352873419622</v>
      </c>
      <c r="T53" s="61"/>
    </row>
    <row r="54" spans="1:20" s="56" customFormat="1" x14ac:dyDescent="0.25">
      <c r="B54" s="56">
        <v>110</v>
      </c>
      <c r="C54" s="77" t="s">
        <v>672</v>
      </c>
      <c r="D54" s="74">
        <v>1058911</v>
      </c>
      <c r="E54" s="78">
        <f t="shared" si="0"/>
        <v>5.4834400324309364E-3</v>
      </c>
      <c r="F54" s="79">
        <v>156</v>
      </c>
      <c r="G54" s="78">
        <f t="shared" si="1"/>
        <v>1.9914469904895641E-3</v>
      </c>
      <c r="H54" s="74">
        <v>43649.950000000004</v>
      </c>
      <c r="I54" s="78">
        <f t="shared" si="2"/>
        <v>2.9801015632474853E-3</v>
      </c>
      <c r="J54" s="74">
        <v>22164.220000000005</v>
      </c>
      <c r="K54" s="78">
        <f t="shared" si="3"/>
        <v>2.1561669738275877E-3</v>
      </c>
      <c r="L54" s="78">
        <f t="shared" si="4"/>
        <v>1.2611155559995573E-2</v>
      </c>
      <c r="M54" s="78">
        <f t="shared" si="5"/>
        <v>3.1527888899988933E-3</v>
      </c>
      <c r="N54" s="50">
        <f t="shared" si="6"/>
        <v>240.82966745388396</v>
      </c>
      <c r="O54" s="204">
        <f t="shared" si="8"/>
        <v>40.629958897526834</v>
      </c>
      <c r="P54" s="60"/>
      <c r="Q54" s="61" t="s">
        <v>732</v>
      </c>
      <c r="R54" s="61" t="s">
        <v>2902</v>
      </c>
      <c r="S54" s="171">
        <f t="shared" si="7"/>
        <v>40.629958897526834</v>
      </c>
      <c r="T54" s="61"/>
    </row>
    <row r="55" spans="1:20" s="56" customFormat="1" x14ac:dyDescent="0.25">
      <c r="C55" s="77" t="s">
        <v>674</v>
      </c>
      <c r="D55" s="74">
        <v>882327</v>
      </c>
      <c r="E55" s="78">
        <f t="shared" si="0"/>
        <v>4.569021564130216E-3</v>
      </c>
      <c r="F55" s="79">
        <v>156</v>
      </c>
      <c r="G55" s="78">
        <f t="shared" si="1"/>
        <v>1.9914469904895641E-3</v>
      </c>
      <c r="H55" s="74">
        <v>42746.670000000006</v>
      </c>
      <c r="I55" s="78">
        <f t="shared" si="2"/>
        <v>2.9184321652286974E-3</v>
      </c>
      <c r="J55" s="74">
        <v>18093.14</v>
      </c>
      <c r="K55" s="78">
        <f t="shared" si="3"/>
        <v>1.7601264976091588E-3</v>
      </c>
      <c r="L55" s="78">
        <f t="shared" si="4"/>
        <v>1.1239027217457637E-2</v>
      </c>
      <c r="M55" s="78">
        <f t="shared" si="5"/>
        <v>2.8097568043644093E-3</v>
      </c>
      <c r="N55" s="50">
        <f>+$N$31*G55</f>
        <v>240.82966745388396</v>
      </c>
      <c r="O55" s="204">
        <f t="shared" si="8"/>
        <v>36.209307840276097</v>
      </c>
      <c r="P55" s="73"/>
      <c r="Q55" s="61" t="s">
        <v>733</v>
      </c>
      <c r="R55" s="61" t="s">
        <v>2902</v>
      </c>
      <c r="S55" s="171">
        <f t="shared" si="7"/>
        <v>36.209307840276097</v>
      </c>
      <c r="T55" s="61"/>
    </row>
    <row r="56" spans="1:20" s="56" customFormat="1" x14ac:dyDescent="0.25">
      <c r="C56" s="25" t="s">
        <v>676</v>
      </c>
      <c r="D56" s="80">
        <f>SUM(D34:D55)</f>
        <v>193110710.38203004</v>
      </c>
      <c r="E56" s="81">
        <f>SUM(E34:E55)</f>
        <v>0.99999999999999989</v>
      </c>
      <c r="F56" s="82">
        <f>SUM(F34:F55)</f>
        <v>78335</v>
      </c>
      <c r="G56" s="81">
        <f>SUM(G33:G55)</f>
        <v>1</v>
      </c>
      <c r="H56" s="80">
        <f t="shared" ref="H56:N56" si="9">SUM(H34:H55)</f>
        <v>14647135.030000001</v>
      </c>
      <c r="I56" s="81">
        <f t="shared" si="9"/>
        <v>1</v>
      </c>
      <c r="J56" s="80">
        <f t="shared" si="9"/>
        <v>10279454.360000001</v>
      </c>
      <c r="K56" s="81">
        <f t="shared" si="9"/>
        <v>0.99999999999999967</v>
      </c>
      <c r="L56" s="81">
        <f t="shared" si="9"/>
        <v>4</v>
      </c>
      <c r="M56" s="81">
        <f t="shared" si="9"/>
        <v>1</v>
      </c>
      <c r="N56" s="50">
        <f t="shared" si="9"/>
        <v>120932.00000000001</v>
      </c>
      <c r="O56" s="204">
        <f>SUM(O34:O55)</f>
        <v>12886.989999999994</v>
      </c>
      <c r="P56" s="60"/>
      <c r="Q56" s="19" t="s">
        <v>677</v>
      </c>
      <c r="R56" s="61" t="s">
        <v>2902</v>
      </c>
      <c r="S56" s="171">
        <f t="shared" si="7"/>
        <v>12886.989999999994</v>
      </c>
      <c r="T56" s="61"/>
    </row>
    <row r="57" spans="1:20" x14ac:dyDescent="0.25">
      <c r="B57" s="19">
        <v>103</v>
      </c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50"/>
      <c r="O57" s="69"/>
      <c r="P57" s="69"/>
    </row>
    <row r="58" spans="1:20" s="56" customFormat="1" x14ac:dyDescent="0.25">
      <c r="B58" s="56">
        <v>104</v>
      </c>
      <c r="C58" s="25"/>
      <c r="D58" s="88">
        <v>0</v>
      </c>
      <c r="E58" s="89">
        <f>D58/$D$62</f>
        <v>0</v>
      </c>
      <c r="F58" s="90">
        <v>0</v>
      </c>
      <c r="G58" s="89">
        <f>F58/$F$62</f>
        <v>0</v>
      </c>
      <c r="H58" s="88">
        <v>0</v>
      </c>
      <c r="I58" s="89">
        <f>H58/$H$62</f>
        <v>0</v>
      </c>
      <c r="J58" s="88">
        <v>0</v>
      </c>
      <c r="K58" s="89">
        <f>J58/$J$62</f>
        <v>0</v>
      </c>
      <c r="L58" s="89">
        <f>E58+G58+I58+K58</f>
        <v>0</v>
      </c>
      <c r="M58" s="89">
        <f>ROUND(L58/$L$62,4)</f>
        <v>0</v>
      </c>
      <c r="N58" s="69"/>
      <c r="O58" s="69"/>
      <c r="P58" s="69"/>
      <c r="R58" s="56" t="s">
        <v>2776</v>
      </c>
      <c r="S58" s="206">
        <f>S56-O56</f>
        <v>0</v>
      </c>
    </row>
    <row r="59" spans="1:20" x14ac:dyDescent="0.25">
      <c r="A59" s="70"/>
      <c r="B59" s="70"/>
      <c r="D59" s="64"/>
      <c r="E59" s="67"/>
      <c r="F59" s="66"/>
      <c r="G59" s="67"/>
      <c r="H59" s="64"/>
      <c r="I59" s="67"/>
      <c r="J59" s="64"/>
      <c r="K59" s="67"/>
      <c r="L59" s="67"/>
      <c r="M59" s="67"/>
      <c r="N59" s="69"/>
      <c r="O59" s="69"/>
      <c r="P59" s="69"/>
    </row>
    <row r="60" spans="1:20" x14ac:dyDescent="0.25">
      <c r="A60" s="77"/>
      <c r="B60" s="77"/>
      <c r="N60" s="69"/>
      <c r="O60" s="69"/>
      <c r="P60" s="69"/>
    </row>
    <row r="61" spans="1:20" x14ac:dyDescent="0.25">
      <c r="A61" s="77"/>
      <c r="B61" s="77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69"/>
      <c r="O61" s="69"/>
      <c r="P61" s="69"/>
    </row>
    <row r="62" spans="1:20" x14ac:dyDescent="0.25">
      <c r="A62" s="77"/>
      <c r="B62" s="77"/>
      <c r="C62" s="19" t="s">
        <v>679</v>
      </c>
      <c r="D62" s="93">
        <f>D56+D58</f>
        <v>193110710.38203004</v>
      </c>
      <c r="E62" s="67">
        <f>E56+E58</f>
        <v>0.99999999999999989</v>
      </c>
      <c r="F62" s="94">
        <f t="shared" ref="F62:K62" si="10">F56+F58</f>
        <v>78335</v>
      </c>
      <c r="G62" s="67">
        <f t="shared" si="10"/>
        <v>1</v>
      </c>
      <c r="H62" s="93">
        <f t="shared" si="10"/>
        <v>14647135.030000001</v>
      </c>
      <c r="I62" s="67">
        <f t="shared" si="10"/>
        <v>1</v>
      </c>
      <c r="J62" s="93">
        <f t="shared" si="10"/>
        <v>10279454.360000001</v>
      </c>
      <c r="K62" s="67">
        <f t="shared" si="10"/>
        <v>0.99999999999999967</v>
      </c>
      <c r="L62" s="67">
        <f>E62+G62+I62+K62</f>
        <v>3.9999999999999996</v>
      </c>
      <c r="M62" s="67">
        <f>M56+M58</f>
        <v>1</v>
      </c>
      <c r="N62" s="69"/>
      <c r="O62" s="69"/>
      <c r="P62" s="69"/>
    </row>
    <row r="63" spans="1:20" x14ac:dyDescent="0.25">
      <c r="M63" s="67"/>
      <c r="N63" s="69"/>
      <c r="O63" s="69"/>
      <c r="P63" s="69"/>
    </row>
    <row r="64" spans="1:20" x14ac:dyDescent="0.25">
      <c r="C64" s="95" t="s">
        <v>680</v>
      </c>
      <c r="D64" s="64"/>
      <c r="E64" s="95">
        <f>D64/$D$62</f>
        <v>0</v>
      </c>
      <c r="F64" s="96"/>
      <c r="G64" s="95">
        <f>F64/$F$62</f>
        <v>0</v>
      </c>
      <c r="H64" s="95">
        <f>H42*0.34</f>
        <v>504335.18520000012</v>
      </c>
      <c r="I64" s="95">
        <f>H64/$H$62</f>
        <v>3.4432343537970381E-2</v>
      </c>
      <c r="J64" s="95">
        <f>J42*0.34</f>
        <v>391923.51140000002</v>
      </c>
      <c r="K64" s="95">
        <f>J64/$J$62</f>
        <v>3.8126878886205785E-2</v>
      </c>
      <c r="L64" s="95">
        <f>E64+G64+I64+K64</f>
        <v>7.2559222424176173E-2</v>
      </c>
      <c r="M64" s="95">
        <f>ROUND(L64/$L$62,4)</f>
        <v>1.8100000000000002E-2</v>
      </c>
      <c r="N64" s="69"/>
      <c r="O64" s="69"/>
      <c r="P64" s="69"/>
      <c r="Q64" s="56" t="s">
        <v>677</v>
      </c>
      <c r="S64" s="84">
        <f>-O56</f>
        <v>-12886.989999999994</v>
      </c>
    </row>
    <row r="65" spans="3:20" x14ac:dyDescent="0.25">
      <c r="C65" s="95" t="s">
        <v>681</v>
      </c>
      <c r="D65" s="64"/>
      <c r="E65" s="95">
        <f>D65/$D$62</f>
        <v>0</v>
      </c>
      <c r="F65" s="96">
        <f>F42-F64</f>
        <v>9571</v>
      </c>
      <c r="G65" s="95">
        <f>F65/$F$62</f>
        <v>0.12218037914086935</v>
      </c>
      <c r="H65" s="95">
        <f>H66-H64</f>
        <v>979003.59480000008</v>
      </c>
      <c r="I65" s="95">
        <f>H65/$H$62</f>
        <v>6.6839255103118958E-2</v>
      </c>
      <c r="J65" s="95">
        <f>J42-J64</f>
        <v>760792.6986</v>
      </c>
      <c r="K65" s="95">
        <f>J65/$J$62</f>
        <v>7.4011000190870049E-2</v>
      </c>
      <c r="L65" s="95">
        <f>E65+G65+I65+K65</f>
        <v>0.26303063443485836</v>
      </c>
      <c r="M65" s="95">
        <f>ROUND(L65/$L$62,4)</f>
        <v>6.5799999999999997E-2</v>
      </c>
      <c r="N65" s="69"/>
      <c r="O65" s="69"/>
      <c r="P65" s="69"/>
      <c r="S65" s="84">
        <f>SUM(S34:S64)</f>
        <v>12886.989999999994</v>
      </c>
      <c r="T65" s="19" t="s">
        <v>678</v>
      </c>
    </row>
    <row r="66" spans="3:20" x14ac:dyDescent="0.25">
      <c r="C66" s="95" t="s">
        <v>682</v>
      </c>
      <c r="D66" s="64"/>
      <c r="E66" s="95">
        <f>E64+E65</f>
        <v>0</v>
      </c>
      <c r="F66" s="95">
        <f>F64+F65</f>
        <v>9571</v>
      </c>
      <c r="G66" s="95">
        <f>G64+G65</f>
        <v>0.12218037914086935</v>
      </c>
      <c r="H66" s="95">
        <f>H42</f>
        <v>1483338.7800000003</v>
      </c>
      <c r="I66" s="95">
        <f>I64+I65</f>
        <v>0.10127159864108934</v>
      </c>
      <c r="J66" s="95">
        <f>J64+J65</f>
        <v>1152716.21</v>
      </c>
      <c r="K66" s="95">
        <f>K64+K65</f>
        <v>0.11213787907707584</v>
      </c>
      <c r="L66" s="95">
        <f>L64+L65</f>
        <v>0.33558985685903453</v>
      </c>
      <c r="M66" s="95">
        <f>M64+M65</f>
        <v>8.3900000000000002E-2</v>
      </c>
      <c r="N66" s="69"/>
      <c r="O66" s="69"/>
      <c r="P66" s="69"/>
    </row>
    <row r="67" spans="3:20" x14ac:dyDescent="0.25">
      <c r="C67" s="19" t="s">
        <v>683</v>
      </c>
      <c r="F67" s="19" t="s">
        <v>684</v>
      </c>
      <c r="M67" s="67" t="s">
        <v>685</v>
      </c>
      <c r="N67" s="69"/>
      <c r="O67" s="69"/>
      <c r="P67" s="69"/>
    </row>
    <row r="68" spans="3:20" x14ac:dyDescent="0.25">
      <c r="C68" s="19" t="s">
        <v>686</v>
      </c>
      <c r="F68" s="19" t="s">
        <v>687</v>
      </c>
      <c r="M68" s="19" t="s">
        <v>687</v>
      </c>
      <c r="N68" s="69"/>
      <c r="O68" s="69"/>
      <c r="P68" s="69"/>
    </row>
    <row r="69" spans="3:20" x14ac:dyDescent="0.25">
      <c r="F69" s="97">
        <f>+F36+F37</f>
        <v>40242</v>
      </c>
      <c r="M69" s="98">
        <f>+M36+M37</f>
        <v>0.49197811761239069</v>
      </c>
      <c r="N69" s="69"/>
      <c r="O69" s="69"/>
      <c r="P69" s="69"/>
    </row>
    <row r="70" spans="3:20" x14ac:dyDescent="0.25">
      <c r="C70" s="19" t="s">
        <v>688</v>
      </c>
      <c r="M70" s="67"/>
      <c r="N70" s="69"/>
      <c r="O70" s="69"/>
      <c r="P70" s="69"/>
    </row>
    <row r="71" spans="3:20" x14ac:dyDescent="0.25">
      <c r="E71" s="19" t="s">
        <v>689</v>
      </c>
      <c r="F71" s="99">
        <f>+F36/F69</f>
        <v>0.46620446299885693</v>
      </c>
      <c r="L71" s="19" t="s">
        <v>689</v>
      </c>
      <c r="M71" s="99">
        <f>+M36/M69</f>
        <v>0.52438957611600445</v>
      </c>
      <c r="N71" s="69"/>
      <c r="O71" s="69"/>
      <c r="P71" s="69"/>
    </row>
    <row r="72" spans="3:20" x14ac:dyDescent="0.25">
      <c r="E72" s="19" t="s">
        <v>690</v>
      </c>
      <c r="F72" s="99">
        <f>+F37/F69</f>
        <v>0.53379553700114313</v>
      </c>
      <c r="L72" s="19" t="s">
        <v>690</v>
      </c>
      <c r="M72" s="100">
        <f>+M37/M69</f>
        <v>0.47561042388399555</v>
      </c>
      <c r="P72" s="69"/>
    </row>
  </sheetData>
  <pageMargins left="0.7" right="0.7" top="0.75" bottom="0.75" header="0.3" footer="0.3"/>
  <pageSetup scale="47" orientation="landscape" r:id="rId1"/>
  <headerFooter>
    <oddFooter>&amp;L&amp;A&amp;RLU 009391X&amp;P</oddFooter>
  </headerFooter>
  <drawing r:id="rId2"/>
  <legacyDrawing r:id="rId3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pageSetUpPr fitToPage="1"/>
  </sheetPr>
  <dimension ref="A1:V142"/>
  <sheetViews>
    <sheetView topLeftCell="A4" workbookViewId="0">
      <selection activeCell="C17" sqref="C1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.21875" style="19" customWidth="1"/>
    <col min="17" max="17" width="12.5546875" style="19"/>
    <col min="18" max="18" width="21.21875" style="19" customWidth="1"/>
    <col min="19" max="19" width="17.77734375" style="19" customWidth="1"/>
    <col min="20" max="16384" width="12.5546875" style="19"/>
  </cols>
  <sheetData>
    <row r="1" spans="2:20" s="18" customFormat="1" x14ac:dyDescent="0.25">
      <c r="F1" s="19"/>
      <c r="G1" s="20"/>
      <c r="J1" s="18" t="s">
        <v>3052</v>
      </c>
    </row>
    <row r="2" spans="2:20" x14ac:dyDescent="0.25">
      <c r="N2" s="21"/>
      <c r="O2" s="21"/>
      <c r="P2" s="21"/>
    </row>
    <row r="3" spans="2:20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09"/>
      <c r="O3" s="27"/>
    </row>
    <row r="4" spans="2:20" ht="14.4" x14ac:dyDescent="0.3">
      <c r="J4" s="19" t="s">
        <v>598</v>
      </c>
      <c r="K4" s="19" t="s">
        <v>599</v>
      </c>
      <c r="L4" s="25"/>
      <c r="M4" s="26"/>
      <c r="N4" s="209"/>
      <c r="O4" s="28"/>
    </row>
    <row r="5" spans="2:20" x14ac:dyDescent="0.25">
      <c r="L5" s="29" t="s">
        <v>600</v>
      </c>
      <c r="M5" s="30"/>
      <c r="N5" s="29"/>
      <c r="O5" s="29"/>
    </row>
    <row r="6" spans="2:20" ht="14.4" x14ac:dyDescent="0.3">
      <c r="L6" s="28"/>
      <c r="M6" s="31" t="s">
        <v>2985</v>
      </c>
      <c r="N6" s="28"/>
      <c r="O6" s="210">
        <v>584.08000000000004</v>
      </c>
      <c r="Q6" s="19" t="s">
        <v>3163</v>
      </c>
    </row>
    <row r="7" spans="2:20" ht="14.4" x14ac:dyDescent="0.3">
      <c r="L7" s="211"/>
      <c r="M7" s="116"/>
      <c r="N7" s="211"/>
      <c r="O7" s="208"/>
      <c r="P7" s="70"/>
      <c r="Q7" s="70"/>
    </row>
    <row r="8" spans="2:20" ht="14.4" x14ac:dyDescent="0.3">
      <c r="L8" s="211"/>
      <c r="M8" s="116"/>
      <c r="N8" s="211"/>
      <c r="O8" s="208"/>
      <c r="P8" s="70"/>
      <c r="Q8" s="70"/>
    </row>
    <row r="9" spans="2:20" ht="14.4" x14ac:dyDescent="0.3">
      <c r="L9" s="211"/>
      <c r="M9" s="116"/>
      <c r="N9" s="211"/>
      <c r="O9" s="34"/>
      <c r="P9" s="70"/>
      <c r="Q9" s="70"/>
      <c r="S9" s="35"/>
      <c r="T9" s="35"/>
    </row>
    <row r="10" spans="2:20" ht="14.4" x14ac:dyDescent="0.3">
      <c r="L10" s="211"/>
      <c r="M10" s="116"/>
      <c r="N10" s="211"/>
      <c r="O10" s="208"/>
      <c r="P10" s="70"/>
      <c r="Q10" s="70"/>
    </row>
    <row r="11" spans="2:20" ht="14.4" x14ac:dyDescent="0.3">
      <c r="L11" s="211"/>
      <c r="M11" s="116"/>
      <c r="N11" s="211"/>
      <c r="O11" s="208"/>
      <c r="P11" s="70"/>
      <c r="Q11" s="70"/>
    </row>
    <row r="12" spans="2:20" ht="14.4" x14ac:dyDescent="0.3">
      <c r="L12" s="211"/>
      <c r="M12" s="116"/>
      <c r="N12" s="211"/>
      <c r="O12" s="37"/>
      <c r="P12" s="70"/>
      <c r="Q12" s="70"/>
    </row>
    <row r="13" spans="2:20" ht="14.4" x14ac:dyDescent="0.3">
      <c r="L13" s="28"/>
      <c r="M13" s="31" t="s">
        <v>603</v>
      </c>
      <c r="N13" s="28"/>
      <c r="O13" s="28"/>
    </row>
    <row r="14" spans="2:20" ht="14.4" x14ac:dyDescent="0.3">
      <c r="L14" s="28"/>
      <c r="M14" s="31"/>
      <c r="N14" s="28"/>
      <c r="O14" s="38">
        <f>SUM(O6:O13)</f>
        <v>584.08000000000004</v>
      </c>
    </row>
    <row r="15" spans="2:20" x14ac:dyDescent="0.25">
      <c r="K15" s="39"/>
      <c r="L15" s="39"/>
      <c r="M15" s="40"/>
      <c r="N15" s="39"/>
      <c r="O15" s="39"/>
    </row>
    <row r="16" spans="2:20" ht="14.4" x14ac:dyDescent="0.3">
      <c r="B16" s="24"/>
      <c r="F16" s="24"/>
      <c r="G16" s="24"/>
      <c r="J16" s="24"/>
      <c r="K16" s="39"/>
      <c r="L16" s="41"/>
      <c r="M16" s="40"/>
      <c r="N16" s="41"/>
      <c r="O16" s="42"/>
      <c r="P16" s="24"/>
    </row>
    <row r="17" spans="1:22" ht="14.4" x14ac:dyDescent="0.3">
      <c r="C17" s="43" t="s">
        <v>3562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  <c r="O17" s="41"/>
    </row>
    <row r="18" spans="1:22" ht="14.4" x14ac:dyDescent="0.3">
      <c r="K18" s="39"/>
      <c r="L18" s="41"/>
      <c r="M18" s="40"/>
      <c r="N18" s="41"/>
      <c r="O18" s="39"/>
    </row>
    <row r="19" spans="1:22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O19" s="19" t="s">
        <v>607</v>
      </c>
    </row>
    <row r="20" spans="1:22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  <c r="P20" s="47"/>
    </row>
    <row r="21" spans="1:22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v>120932</v>
      </c>
      <c r="O21" s="202">
        <f>O6+O9</f>
        <v>584.08000000000004</v>
      </c>
    </row>
    <row r="22" spans="1:22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  <c r="O22" s="203" t="s">
        <v>3053</v>
      </c>
    </row>
    <row r="23" spans="1:22" ht="14.4" x14ac:dyDescent="0.3">
      <c r="N23" s="52"/>
      <c r="O23" s="203"/>
      <c r="R23" s="53"/>
      <c r="S23" s="54"/>
      <c r="T23" s="55"/>
      <c r="U23" s="55"/>
      <c r="V23" s="6"/>
    </row>
    <row r="24" spans="1:22" s="56" customFormat="1" x14ac:dyDescent="0.25">
      <c r="B24" s="56">
        <v>101</v>
      </c>
      <c r="C24" s="56" t="s">
        <v>631</v>
      </c>
      <c r="D24" s="57">
        <v>5749220.8137200018</v>
      </c>
      <c r="E24" s="58">
        <f t="shared" ref="E24:E45" si="0">D24/$D$53</f>
        <v>2.9771631010762398E-2</v>
      </c>
      <c r="F24" s="59">
        <v>2385</v>
      </c>
      <c r="G24" s="58">
        <f t="shared" ref="G24:G45" si="1">F24/$F$53</f>
        <v>3.0446160719984683E-2</v>
      </c>
      <c r="H24" s="57">
        <v>698601.85000000009</v>
      </c>
      <c r="I24" s="58">
        <f t="shared" ref="I24:I45" si="2">H24/$H$53</f>
        <v>4.7695460482144542E-2</v>
      </c>
      <c r="J24" s="57">
        <v>509952.23000000004</v>
      </c>
      <c r="K24" s="58">
        <f t="shared" ref="K24:K45" si="3">J24/$J$53</f>
        <v>4.9608881185790876E-2</v>
      </c>
      <c r="L24" s="58">
        <f t="shared" ref="L24:L45" si="4">E24+G24+I24+K24</f>
        <v>0.15752213339868248</v>
      </c>
      <c r="M24" s="58">
        <f t="shared" ref="M24:M45" si="5">+E24*$D$21+G24*$F$21+I24*$H$21+K24*$J$21</f>
        <v>3.9380533349670621E-2</v>
      </c>
      <c r="N24" s="50">
        <f t="shared" ref="N24:N44" si="6">+$N$21*G24</f>
        <v>3681.9151081891878</v>
      </c>
      <c r="O24" s="204">
        <f>+$O$21*M24</f>
        <v>23.001381918875619</v>
      </c>
      <c r="P24" s="60"/>
      <c r="R24" s="61" t="s">
        <v>3054</v>
      </c>
      <c r="S24" s="61" t="s">
        <v>3055</v>
      </c>
      <c r="T24" s="205">
        <v>39172</v>
      </c>
      <c r="U24" s="171">
        <f>O24</f>
        <v>23.001381918875619</v>
      </c>
      <c r="V24" s="108">
        <v>23.001381918875619</v>
      </c>
    </row>
    <row r="25" spans="1:22" x14ac:dyDescent="0.25">
      <c r="B25" s="19">
        <v>102</v>
      </c>
      <c r="C25" s="19" t="s">
        <v>634</v>
      </c>
      <c r="D25" s="64">
        <v>14815592.565270001</v>
      </c>
      <c r="E25" s="65">
        <f t="shared" si="0"/>
        <v>7.6720719094038756E-2</v>
      </c>
      <c r="F25" s="66">
        <v>6749</v>
      </c>
      <c r="G25" s="67">
        <f t="shared" si="1"/>
        <v>8.6155613710346593E-2</v>
      </c>
      <c r="H25" s="68">
        <v>930539.99</v>
      </c>
      <c r="I25" s="65">
        <f t="shared" si="2"/>
        <v>6.3530512150948598E-2</v>
      </c>
      <c r="J25" s="68">
        <v>796102.58000000007</v>
      </c>
      <c r="K25" s="67">
        <f t="shared" si="3"/>
        <v>7.7445995878715104E-2</v>
      </c>
      <c r="L25" s="67">
        <f t="shared" si="4"/>
        <v>0.30385284083404906</v>
      </c>
      <c r="M25" s="67">
        <f t="shared" si="5"/>
        <v>7.5963210208512266E-2</v>
      </c>
      <c r="N25" s="50">
        <f t="shared" si="6"/>
        <v>10418.970677219635</v>
      </c>
      <c r="O25" s="204">
        <f t="shared" ref="O25:O45" si="7">+$O$21*M25</f>
        <v>44.368591818587845</v>
      </c>
      <c r="P25" s="69"/>
      <c r="R25" s="61" t="s">
        <v>3056</v>
      </c>
      <c r="S25" s="61" t="s">
        <v>3055</v>
      </c>
      <c r="T25" s="205">
        <v>39172</v>
      </c>
      <c r="U25" s="171">
        <f t="shared" ref="U25:U45" si="8">O25</f>
        <v>44.368591818587845</v>
      </c>
      <c r="V25" s="109">
        <v>44.368591818587845</v>
      </c>
    </row>
    <row r="26" spans="1:22" s="56" customFormat="1" x14ac:dyDescent="0.25">
      <c r="C26" s="56" t="s">
        <v>637</v>
      </c>
      <c r="D26" s="57">
        <v>60136326.138040006</v>
      </c>
      <c r="E26" s="58">
        <f t="shared" si="0"/>
        <v>0.31140854911191918</v>
      </c>
      <c r="F26" s="59">
        <v>18761</v>
      </c>
      <c r="G26" s="58">
        <f t="shared" si="1"/>
        <v>0.23949703197804301</v>
      </c>
      <c r="H26" s="57">
        <v>3667829.3700000006</v>
      </c>
      <c r="I26" s="58">
        <f t="shared" si="2"/>
        <v>0.25041275051316303</v>
      </c>
      <c r="J26" s="57">
        <v>2370796.35</v>
      </c>
      <c r="K26" s="58">
        <f t="shared" si="3"/>
        <v>0.23063445460932031</v>
      </c>
      <c r="L26" s="58">
        <f t="shared" si="4"/>
        <v>1.0319527862124453</v>
      </c>
      <c r="M26" s="58">
        <f t="shared" si="5"/>
        <v>0.25798819655311134</v>
      </c>
      <c r="N26" s="50">
        <f t="shared" si="6"/>
        <v>28962.855071168698</v>
      </c>
      <c r="O26" s="204">
        <f t="shared" si="7"/>
        <v>150.68574584274128</v>
      </c>
      <c r="P26" s="60"/>
      <c r="R26" s="61" t="s">
        <v>3057</v>
      </c>
      <c r="S26" s="61" t="s">
        <v>3055</v>
      </c>
      <c r="T26" s="205">
        <v>39172</v>
      </c>
      <c r="U26" s="171">
        <f t="shared" si="8"/>
        <v>150.68574584274128</v>
      </c>
      <c r="V26" s="108">
        <v>150.68574584274128</v>
      </c>
    </row>
    <row r="27" spans="1:22" s="56" customFormat="1" x14ac:dyDescent="0.25">
      <c r="C27" s="56" t="s">
        <v>639</v>
      </c>
      <c r="D27" s="57">
        <v>47050204.824190006</v>
      </c>
      <c r="E27" s="58">
        <f t="shared" si="0"/>
        <v>0.24364368362122846</v>
      </c>
      <c r="F27" s="59">
        <v>21481</v>
      </c>
      <c r="G27" s="58">
        <f t="shared" si="1"/>
        <v>0.2742196974532457</v>
      </c>
      <c r="H27" s="57">
        <v>2841637.5700000003</v>
      </c>
      <c r="I27" s="58">
        <f t="shared" si="2"/>
        <v>0.19400637491084835</v>
      </c>
      <c r="J27" s="57">
        <v>2303522.19</v>
      </c>
      <c r="K27" s="58">
        <f t="shared" si="3"/>
        <v>0.22408992825179483</v>
      </c>
      <c r="L27" s="58">
        <f t="shared" si="4"/>
        <v>0.9359596842371174</v>
      </c>
      <c r="M27" s="58">
        <f t="shared" si="5"/>
        <v>0.23398992105927935</v>
      </c>
      <c r="N27" s="50">
        <f t="shared" si="6"/>
        <v>33161.93645241591</v>
      </c>
      <c r="O27" s="204">
        <f t="shared" si="7"/>
        <v>136.66883309230388</v>
      </c>
      <c r="P27" s="60"/>
      <c r="R27" s="61" t="s">
        <v>3058</v>
      </c>
      <c r="S27" s="61" t="s">
        <v>3055</v>
      </c>
      <c r="T27" s="205">
        <v>39172</v>
      </c>
      <c r="U27" s="171">
        <f t="shared" si="8"/>
        <v>136.66883309230388</v>
      </c>
      <c r="V27" s="108">
        <v>136.66883309230388</v>
      </c>
    </row>
    <row r="28" spans="1:22" s="56" customFormat="1" x14ac:dyDescent="0.25">
      <c r="B28" s="70"/>
      <c r="C28" s="70" t="s">
        <v>641</v>
      </c>
      <c r="D28" s="71">
        <v>12680789</v>
      </c>
      <c r="E28" s="65">
        <f t="shared" si="0"/>
        <v>6.56659020875313E-2</v>
      </c>
      <c r="F28" s="72">
        <v>6917</v>
      </c>
      <c r="G28" s="65">
        <f t="shared" si="1"/>
        <v>8.8300248930873806E-2</v>
      </c>
      <c r="H28" s="71">
        <v>1218946.5925</v>
      </c>
      <c r="I28" s="65">
        <f t="shared" si="2"/>
        <v>8.3220820317650879E-2</v>
      </c>
      <c r="J28" s="71">
        <v>915178.99</v>
      </c>
      <c r="K28" s="65">
        <f t="shared" si="3"/>
        <v>8.9029919093876878E-2</v>
      </c>
      <c r="L28" s="65">
        <f t="shared" si="4"/>
        <v>0.32621689042993285</v>
      </c>
      <c r="M28" s="65">
        <f t="shared" si="5"/>
        <v>8.1554222607483212E-2</v>
      </c>
      <c r="N28" s="50">
        <f t="shared" si="6"/>
        <v>10678.325703708431</v>
      </c>
      <c r="O28" s="204">
        <f t="shared" si="7"/>
        <v>47.634190340578797</v>
      </c>
      <c r="P28" s="60"/>
      <c r="R28" s="61" t="s">
        <v>3059</v>
      </c>
      <c r="S28" s="61" t="s">
        <v>3055</v>
      </c>
      <c r="T28" s="205">
        <v>39172</v>
      </c>
      <c r="U28" s="171">
        <f t="shared" si="8"/>
        <v>47.634190340578797</v>
      </c>
      <c r="V28" s="108">
        <v>47.634190340578797</v>
      </c>
    </row>
    <row r="29" spans="1:22" x14ac:dyDescent="0.25">
      <c r="B29" s="70"/>
      <c r="C29" s="70" t="s">
        <v>643</v>
      </c>
      <c r="D29" s="71">
        <v>5381545</v>
      </c>
      <c r="E29" s="65">
        <f t="shared" si="0"/>
        <v>2.7867667149862968E-2</v>
      </c>
      <c r="F29" s="72">
        <v>2252</v>
      </c>
      <c r="G29" s="65">
        <f t="shared" si="1"/>
        <v>2.8748324503733963E-2</v>
      </c>
      <c r="H29" s="71">
        <v>330233.6875</v>
      </c>
      <c r="I29" s="65">
        <f t="shared" si="2"/>
        <v>2.2545957746932847E-2</v>
      </c>
      <c r="J29" s="71">
        <v>195345.27</v>
      </c>
      <c r="K29" s="65">
        <f t="shared" si="3"/>
        <v>1.9003466833817428E-2</v>
      </c>
      <c r="L29" s="65">
        <f t="shared" si="4"/>
        <v>9.8165416234347214E-2</v>
      </c>
      <c r="M29" s="65">
        <f t="shared" si="5"/>
        <v>2.4541354058586803E-2</v>
      </c>
      <c r="N29" s="50">
        <f t="shared" si="6"/>
        <v>3476.5923788855557</v>
      </c>
      <c r="O29" s="204">
        <f t="shared" si="7"/>
        <v>14.334114078539381</v>
      </c>
      <c r="P29" s="69"/>
      <c r="R29" s="61" t="s">
        <v>3060</v>
      </c>
      <c r="S29" s="61" t="s">
        <v>3055</v>
      </c>
      <c r="T29" s="205">
        <v>39172</v>
      </c>
      <c r="U29" s="171">
        <f t="shared" si="8"/>
        <v>14.334114078539381</v>
      </c>
      <c r="V29" s="109">
        <v>14.334114078539381</v>
      </c>
    </row>
    <row r="30" spans="1:22" x14ac:dyDescent="0.25">
      <c r="A30" s="70"/>
      <c r="B30" s="56">
        <v>116</v>
      </c>
      <c r="C30" s="56" t="s">
        <v>645</v>
      </c>
      <c r="D30" s="57">
        <v>1981456.3873000003</v>
      </c>
      <c r="E30" s="58">
        <f t="shared" si="0"/>
        <v>1.0260727555608357E-2</v>
      </c>
      <c r="F30" s="59">
        <v>363</v>
      </c>
      <c r="G30" s="58">
        <f t="shared" si="1"/>
        <v>4.6339439586391782E-3</v>
      </c>
      <c r="H30" s="74">
        <v>59969.009999999995</v>
      </c>
      <c r="I30" s="58">
        <f t="shared" si="2"/>
        <v>4.0942484572698027E-3</v>
      </c>
      <c r="J30" s="74">
        <v>56765.040000000008</v>
      </c>
      <c r="K30" s="58">
        <f t="shared" si="3"/>
        <v>5.5221841560858876E-3</v>
      </c>
      <c r="L30" s="58">
        <f t="shared" si="4"/>
        <v>2.4511104127603225E-2</v>
      </c>
      <c r="M30" s="58">
        <f t="shared" si="5"/>
        <v>6.1277760319008064E-3</v>
      </c>
      <c r="N30" s="50">
        <f t="shared" si="6"/>
        <v>560.39211080615314</v>
      </c>
      <c r="O30" s="204">
        <f t="shared" si="7"/>
        <v>3.5791114247126234</v>
      </c>
      <c r="P30" s="73"/>
      <c r="R30" s="61" t="s">
        <v>3061</v>
      </c>
      <c r="S30" s="61" t="s">
        <v>3055</v>
      </c>
      <c r="T30" s="205">
        <v>39172</v>
      </c>
      <c r="U30" s="171">
        <f t="shared" si="8"/>
        <v>3.5791114247126234</v>
      </c>
      <c r="V30" s="109">
        <v>3.5791114247126234</v>
      </c>
    </row>
    <row r="31" spans="1:22" x14ac:dyDescent="0.25">
      <c r="A31" s="70"/>
      <c r="B31" s="70">
        <v>117</v>
      </c>
      <c r="C31" s="70" t="s">
        <v>647</v>
      </c>
      <c r="D31" s="71">
        <v>2174660.6294800006</v>
      </c>
      <c r="E31" s="65">
        <f t="shared" si="0"/>
        <v>1.1261211898490142E-2</v>
      </c>
      <c r="F31" s="72">
        <v>880</v>
      </c>
      <c r="G31" s="65">
        <f t="shared" si="1"/>
        <v>1.1233803536094976E-2</v>
      </c>
      <c r="H31" s="71">
        <v>104730.03</v>
      </c>
      <c r="I31" s="65">
        <f t="shared" si="2"/>
        <v>7.1502058105898398E-3</v>
      </c>
      <c r="J31" s="71">
        <v>82001.159999999989</v>
      </c>
      <c r="K31" s="65">
        <f t="shared" si="3"/>
        <v>7.9771899488252588E-3</v>
      </c>
      <c r="L31" s="65">
        <f t="shared" si="4"/>
        <v>3.7622411194000213E-2</v>
      </c>
      <c r="M31" s="65">
        <f t="shared" si="5"/>
        <v>9.4056027985000533E-3</v>
      </c>
      <c r="N31" s="50">
        <f t="shared" si="6"/>
        <v>1358.5263292270376</v>
      </c>
      <c r="O31" s="204">
        <f t="shared" si="7"/>
        <v>5.4936244825479115</v>
      </c>
      <c r="P31" s="73"/>
      <c r="R31" s="61" t="s">
        <v>3062</v>
      </c>
      <c r="S31" s="61" t="s">
        <v>3055</v>
      </c>
      <c r="T31" s="205">
        <v>39172</v>
      </c>
      <c r="U31" s="171">
        <f t="shared" si="8"/>
        <v>5.4936244825479115</v>
      </c>
      <c r="V31" s="109">
        <v>5.4936244825479115</v>
      </c>
    </row>
    <row r="32" spans="1:22" s="56" customFormat="1" x14ac:dyDescent="0.25">
      <c r="B32" s="56">
        <v>106</v>
      </c>
      <c r="C32" s="56" t="s">
        <v>649</v>
      </c>
      <c r="D32" s="57">
        <v>16312644.036149999</v>
      </c>
      <c r="E32" s="58">
        <f t="shared" si="0"/>
        <v>8.4473015525025882E-2</v>
      </c>
      <c r="F32" s="59">
        <v>9571</v>
      </c>
      <c r="G32" s="58">
        <f t="shared" si="1"/>
        <v>0.12218037914086935</v>
      </c>
      <c r="H32" s="74">
        <v>1483338.7800000003</v>
      </c>
      <c r="I32" s="58">
        <f t="shared" si="2"/>
        <v>0.10127159864108934</v>
      </c>
      <c r="J32" s="74">
        <v>1152716.21</v>
      </c>
      <c r="K32" s="58">
        <f t="shared" si="3"/>
        <v>0.11213787907707581</v>
      </c>
      <c r="L32" s="58">
        <f t="shared" si="4"/>
        <v>0.42006287238406037</v>
      </c>
      <c r="M32" s="58">
        <f t="shared" si="5"/>
        <v>0.10501571809601509</v>
      </c>
      <c r="N32" s="50">
        <f t="shared" si="6"/>
        <v>14775.517610263612</v>
      </c>
      <c r="O32" s="204">
        <f t="shared" si="7"/>
        <v>61.337580625520502</v>
      </c>
      <c r="P32" s="60"/>
      <c r="R32" s="61" t="s">
        <v>3063</v>
      </c>
      <c r="S32" s="61" t="s">
        <v>3055</v>
      </c>
      <c r="T32" s="205">
        <v>39172</v>
      </c>
      <c r="U32" s="171">
        <f t="shared" si="8"/>
        <v>61.337580625520502</v>
      </c>
      <c r="V32" s="108">
        <v>61.337580625520502</v>
      </c>
    </row>
    <row r="33" spans="1:22" x14ac:dyDescent="0.25">
      <c r="A33" s="70"/>
      <c r="B33" s="70"/>
      <c r="C33" s="70" t="s">
        <v>651</v>
      </c>
      <c r="D33" s="71">
        <v>1971754.7070800001</v>
      </c>
      <c r="E33" s="65">
        <f t="shared" si="0"/>
        <v>1.0210488600965149E-2</v>
      </c>
      <c r="F33" s="72">
        <v>1968</v>
      </c>
      <c r="G33" s="65">
        <f t="shared" si="1"/>
        <v>2.5122869726176039E-2</v>
      </c>
      <c r="H33" s="71">
        <v>309730.02</v>
      </c>
      <c r="I33" s="65">
        <f t="shared" si="2"/>
        <v>2.1146116244959611E-2</v>
      </c>
      <c r="J33" s="71">
        <v>294580.05</v>
      </c>
      <c r="K33" s="65">
        <f t="shared" si="3"/>
        <v>2.8657167947190532E-2</v>
      </c>
      <c r="L33" s="65">
        <f t="shared" si="4"/>
        <v>8.5136642519291331E-2</v>
      </c>
      <c r="M33" s="65">
        <f t="shared" si="5"/>
        <v>2.1284160629822833E-2</v>
      </c>
      <c r="N33" s="50">
        <f t="shared" si="6"/>
        <v>3038.1588817259208</v>
      </c>
      <c r="O33" s="204">
        <f t="shared" si="7"/>
        <v>12.431652540666921</v>
      </c>
      <c r="P33" s="73"/>
      <c r="R33" s="61" t="s">
        <v>3064</v>
      </c>
      <c r="S33" s="61" t="s">
        <v>3055</v>
      </c>
      <c r="T33" s="205">
        <v>39172</v>
      </c>
      <c r="U33" s="171">
        <f t="shared" si="8"/>
        <v>12.431652540666921</v>
      </c>
      <c r="V33" s="109">
        <v>12.431652540666921</v>
      </c>
    </row>
    <row r="34" spans="1:22" s="56" customFormat="1" x14ac:dyDescent="0.25">
      <c r="B34" s="70"/>
      <c r="C34" s="70" t="s">
        <v>653</v>
      </c>
      <c r="D34" s="71">
        <v>325558.49</v>
      </c>
      <c r="E34" s="65">
        <f t="shared" si="0"/>
        <v>1.6858644937712108E-3</v>
      </c>
      <c r="F34" s="72">
        <v>131</v>
      </c>
      <c r="G34" s="65">
        <f t="shared" si="1"/>
        <v>1.672304844577775E-3</v>
      </c>
      <c r="H34" s="71">
        <v>74717.140000000014</v>
      </c>
      <c r="I34" s="65">
        <f t="shared" si="2"/>
        <v>5.1011436603107503E-3</v>
      </c>
      <c r="J34" s="71">
        <v>67109.170000000013</v>
      </c>
      <c r="K34" s="65">
        <f t="shared" si="3"/>
        <v>6.5284758947069255E-3</v>
      </c>
      <c r="L34" s="65">
        <f t="shared" si="4"/>
        <v>1.4987788893366662E-2</v>
      </c>
      <c r="M34" s="65">
        <f t="shared" si="5"/>
        <v>3.7469472233416655E-3</v>
      </c>
      <c r="N34" s="50">
        <f t="shared" si="6"/>
        <v>202.2351694644795</v>
      </c>
      <c r="O34" s="204">
        <f t="shared" si="7"/>
        <v>2.1885169342094</v>
      </c>
      <c r="P34" s="60"/>
      <c r="R34" s="61" t="s">
        <v>3065</v>
      </c>
      <c r="S34" s="61" t="s">
        <v>3055</v>
      </c>
      <c r="T34" s="205">
        <v>39172</v>
      </c>
      <c r="U34" s="171">
        <f t="shared" si="8"/>
        <v>2.1885169342094</v>
      </c>
      <c r="V34" s="108">
        <v>2.1885169342094</v>
      </c>
    </row>
    <row r="35" spans="1:22" x14ac:dyDescent="0.25">
      <c r="B35" s="56"/>
      <c r="C35" s="56" t="s">
        <v>655</v>
      </c>
      <c r="D35" s="57">
        <v>2052448.12512</v>
      </c>
      <c r="E35" s="58">
        <f t="shared" si="0"/>
        <v>1.0628349515465254E-2</v>
      </c>
      <c r="F35" s="59">
        <v>539</v>
      </c>
      <c r="G35" s="58">
        <f t="shared" si="1"/>
        <v>6.8807046658581729E-3</v>
      </c>
      <c r="H35" s="57">
        <v>215356.21000000002</v>
      </c>
      <c r="I35" s="58">
        <f t="shared" si="2"/>
        <v>1.4702957920365399E-2</v>
      </c>
      <c r="J35" s="57">
        <v>181435.36000000002</v>
      </c>
      <c r="K35" s="58">
        <f t="shared" si="3"/>
        <v>1.7650290924585612E-2</v>
      </c>
      <c r="L35" s="58">
        <f t="shared" si="4"/>
        <v>4.9862303026274438E-2</v>
      </c>
      <c r="M35" s="58">
        <f t="shared" si="5"/>
        <v>1.2465575756568609E-2</v>
      </c>
      <c r="N35" s="50">
        <f t="shared" si="6"/>
        <v>832.09737665156058</v>
      </c>
      <c r="O35" s="204">
        <f t="shared" si="7"/>
        <v>7.2808934878965941</v>
      </c>
      <c r="P35" s="73"/>
      <c r="R35" s="61" t="s">
        <v>3066</v>
      </c>
      <c r="S35" s="61" t="s">
        <v>3055</v>
      </c>
      <c r="T35" s="205">
        <v>39172</v>
      </c>
      <c r="U35" s="171">
        <f t="shared" si="8"/>
        <v>7.2808934878965941</v>
      </c>
      <c r="V35" s="109">
        <v>7.2808934878965941</v>
      </c>
    </row>
    <row r="36" spans="1:22" x14ac:dyDescent="0.25">
      <c r="A36" s="70"/>
      <c r="B36" s="56"/>
      <c r="C36" s="56" t="s">
        <v>657</v>
      </c>
      <c r="D36" s="57">
        <v>1701661.3487600002</v>
      </c>
      <c r="E36" s="58">
        <f t="shared" si="0"/>
        <v>8.81184345183968E-3</v>
      </c>
      <c r="F36" s="59">
        <v>406</v>
      </c>
      <c r="G36" s="58">
        <f t="shared" si="1"/>
        <v>5.1828684496074548E-3</v>
      </c>
      <c r="H36" s="57">
        <v>251598.32</v>
      </c>
      <c r="I36" s="58">
        <f t="shared" si="2"/>
        <v>1.7177305970394949E-2</v>
      </c>
      <c r="J36" s="57">
        <v>179098.43</v>
      </c>
      <c r="K36" s="58">
        <f t="shared" si="3"/>
        <v>1.7422951036868067E-2</v>
      </c>
      <c r="L36" s="58">
        <f t="shared" si="4"/>
        <v>4.8594968908710151E-2</v>
      </c>
      <c r="M36" s="58">
        <f t="shared" si="5"/>
        <v>1.2148742227177538E-2</v>
      </c>
      <c r="N36" s="50">
        <f t="shared" si="6"/>
        <v>626.77464734792875</v>
      </c>
      <c r="O36" s="204">
        <f t="shared" si="7"/>
        <v>7.095837360049857</v>
      </c>
      <c r="P36" s="73"/>
      <c r="R36" s="61" t="s">
        <v>3067</v>
      </c>
      <c r="S36" s="61" t="s">
        <v>3055</v>
      </c>
      <c r="T36" s="205">
        <v>39172</v>
      </c>
      <c r="U36" s="171">
        <f t="shared" si="8"/>
        <v>7.095837360049857</v>
      </c>
      <c r="V36" s="109">
        <v>7.095837360049857</v>
      </c>
    </row>
    <row r="37" spans="1:22" x14ac:dyDescent="0.25">
      <c r="A37" s="70"/>
      <c r="B37" s="19">
        <v>109</v>
      </c>
      <c r="C37" s="70" t="s">
        <v>659</v>
      </c>
      <c r="D37" s="71">
        <v>667474.06923000002</v>
      </c>
      <c r="E37" s="65">
        <f t="shared" si="0"/>
        <v>3.4564321570229799E-3</v>
      </c>
      <c r="F37" s="72">
        <v>274</v>
      </c>
      <c r="G37" s="65">
        <f t="shared" si="1"/>
        <v>3.4977979191932085E-3</v>
      </c>
      <c r="H37" s="71">
        <v>180557.25</v>
      </c>
      <c r="I37" s="65">
        <f t="shared" si="2"/>
        <v>1.2327137670963356E-2</v>
      </c>
      <c r="J37" s="71">
        <v>43217.09</v>
      </c>
      <c r="K37" s="65">
        <f t="shared" si="3"/>
        <v>4.2042202325610588E-3</v>
      </c>
      <c r="L37" s="65">
        <f t="shared" si="4"/>
        <v>2.3485587979740603E-2</v>
      </c>
      <c r="M37" s="65">
        <f t="shared" si="5"/>
        <v>5.8713969949351508E-3</v>
      </c>
      <c r="N37" s="50">
        <f t="shared" si="6"/>
        <v>422.99569796387311</v>
      </c>
      <c r="O37" s="204">
        <f t="shared" si="7"/>
        <v>3.4293655568017232</v>
      </c>
      <c r="P37" s="73"/>
      <c r="R37" s="61" t="s">
        <v>3068</v>
      </c>
      <c r="S37" s="61" t="s">
        <v>3055</v>
      </c>
      <c r="T37" s="205">
        <v>39172</v>
      </c>
      <c r="U37" s="171">
        <f t="shared" si="8"/>
        <v>3.4293655568017232</v>
      </c>
      <c r="V37" s="109">
        <v>3.4293655568017232</v>
      </c>
    </row>
    <row r="38" spans="1:22" s="56" customFormat="1" x14ac:dyDescent="0.25">
      <c r="B38" s="70"/>
      <c r="C38" s="70" t="s">
        <v>661</v>
      </c>
      <c r="D38" s="71">
        <v>450145.17</v>
      </c>
      <c r="E38" s="65">
        <f t="shared" si="0"/>
        <v>2.3310212525730956E-3</v>
      </c>
      <c r="F38" s="72">
        <v>269</v>
      </c>
      <c r="G38" s="65">
        <f t="shared" si="1"/>
        <v>3.4339694900108507E-3</v>
      </c>
      <c r="H38" s="71">
        <v>102780.5</v>
      </c>
      <c r="I38" s="65">
        <f t="shared" si="2"/>
        <v>7.0171060613209895E-3</v>
      </c>
      <c r="J38" s="71">
        <v>28347.75</v>
      </c>
      <c r="K38" s="65">
        <f t="shared" si="3"/>
        <v>2.7577096027886832E-3</v>
      </c>
      <c r="L38" s="65">
        <f t="shared" si="4"/>
        <v>1.553980640669362E-2</v>
      </c>
      <c r="M38" s="65">
        <f t="shared" si="5"/>
        <v>3.8849516016734049E-3</v>
      </c>
      <c r="N38" s="50">
        <f t="shared" si="6"/>
        <v>415.27679836599219</v>
      </c>
      <c r="O38" s="204">
        <f t="shared" si="7"/>
        <v>2.2691225315054027</v>
      </c>
      <c r="P38" s="60"/>
      <c r="R38" s="61" t="s">
        <v>3069</v>
      </c>
      <c r="S38" s="61" t="s">
        <v>3055</v>
      </c>
      <c r="T38" s="205">
        <v>39172</v>
      </c>
      <c r="U38" s="171">
        <f t="shared" si="8"/>
        <v>2.2691225315054027</v>
      </c>
      <c r="V38" s="108">
        <v>2.2691225315054027</v>
      </c>
    </row>
    <row r="39" spans="1:22" s="56" customFormat="1" x14ac:dyDescent="0.25">
      <c r="B39" s="70"/>
      <c r="C39" s="56" t="s">
        <v>663</v>
      </c>
      <c r="D39" s="57">
        <v>1200614.1148099999</v>
      </c>
      <c r="E39" s="58">
        <f t="shared" si="0"/>
        <v>6.2172321381596621E-3</v>
      </c>
      <c r="F39" s="59">
        <v>225</v>
      </c>
      <c r="G39" s="58">
        <f t="shared" si="1"/>
        <v>2.8722793132061018E-3</v>
      </c>
      <c r="H39" s="57">
        <v>108891.5</v>
      </c>
      <c r="I39" s="58">
        <f t="shared" si="2"/>
        <v>7.4343207580847975E-3</v>
      </c>
      <c r="J39" s="57">
        <v>42763.34</v>
      </c>
      <c r="K39" s="58">
        <f t="shared" si="3"/>
        <v>4.1600787845708174E-3</v>
      </c>
      <c r="L39" s="58">
        <f t="shared" si="4"/>
        <v>2.0683910994021379E-2</v>
      </c>
      <c r="M39" s="58">
        <f t="shared" si="5"/>
        <v>5.1709777485053447E-3</v>
      </c>
      <c r="N39" s="50">
        <f t="shared" si="6"/>
        <v>347.35048190464033</v>
      </c>
      <c r="O39" s="204">
        <f t="shared" si="7"/>
        <v>3.0202646833470022</v>
      </c>
      <c r="P39" s="60"/>
      <c r="R39" s="61" t="s">
        <v>3070</v>
      </c>
      <c r="S39" s="61" t="s">
        <v>3055</v>
      </c>
      <c r="T39" s="205">
        <v>39172</v>
      </c>
      <c r="U39" s="171">
        <f t="shared" si="8"/>
        <v>3.0202646833470022</v>
      </c>
      <c r="V39" s="108">
        <v>3.0202646833470022</v>
      </c>
    </row>
    <row r="40" spans="1:22" s="56" customFormat="1" x14ac:dyDescent="0.25">
      <c r="B40" s="56">
        <v>110</v>
      </c>
      <c r="C40" s="56" t="s">
        <v>665</v>
      </c>
      <c r="D40" s="57">
        <v>2157595.7228899989</v>
      </c>
      <c r="E40" s="58">
        <f t="shared" si="0"/>
        <v>1.117284338409629E-2</v>
      </c>
      <c r="F40" s="59">
        <v>407</v>
      </c>
      <c r="G40" s="58">
        <f t="shared" si="1"/>
        <v>5.1956341354439271E-3</v>
      </c>
      <c r="H40" s="57">
        <v>358603.3000000001</v>
      </c>
      <c r="I40" s="58">
        <f t="shared" si="2"/>
        <v>2.4482828844379138E-2</v>
      </c>
      <c r="J40" s="57">
        <v>65100.569999999992</v>
      </c>
      <c r="K40" s="58">
        <f t="shared" si="3"/>
        <v>6.3330764182701216E-3</v>
      </c>
      <c r="L40" s="58">
        <f t="shared" si="4"/>
        <v>4.7184382782189477E-2</v>
      </c>
      <c r="M40" s="58">
        <f t="shared" si="5"/>
        <v>1.1796095695547369E-2</v>
      </c>
      <c r="N40" s="50">
        <f t="shared" si="6"/>
        <v>628.31842726750494</v>
      </c>
      <c r="O40" s="204">
        <f t="shared" si="7"/>
        <v>6.8898635738553082</v>
      </c>
      <c r="P40" s="60"/>
      <c r="R40" s="61" t="s">
        <v>3071</v>
      </c>
      <c r="S40" s="61" t="s">
        <v>3055</v>
      </c>
      <c r="T40" s="205">
        <v>39172</v>
      </c>
      <c r="U40" s="171">
        <f t="shared" si="8"/>
        <v>6.8898635738553082</v>
      </c>
      <c r="V40" s="108">
        <v>6.8898635738553082</v>
      </c>
    </row>
    <row r="41" spans="1:22" x14ac:dyDescent="0.25">
      <c r="B41" s="56"/>
      <c r="C41" s="61" t="s">
        <v>667</v>
      </c>
      <c r="D41" s="68">
        <v>3643918</v>
      </c>
      <c r="E41" s="75">
        <f t="shared" si="0"/>
        <v>1.8869580008230788E-2</v>
      </c>
      <c r="F41" s="76">
        <v>2241</v>
      </c>
      <c r="G41" s="75">
        <f t="shared" si="1"/>
        <v>2.8607901959532774E-2</v>
      </c>
      <c r="H41" s="68">
        <v>679499.38000000012</v>
      </c>
      <c r="I41" s="75">
        <f t="shared" si="2"/>
        <v>4.6391282568793255E-2</v>
      </c>
      <c r="J41" s="68">
        <v>415884.85000000003</v>
      </c>
      <c r="K41" s="65">
        <f t="shared" si="3"/>
        <v>4.0457872123866305E-2</v>
      </c>
      <c r="L41" s="65">
        <f t="shared" si="4"/>
        <v>0.13432663666042313</v>
      </c>
      <c r="M41" s="65">
        <f t="shared" si="5"/>
        <v>3.3581659165105783E-2</v>
      </c>
      <c r="N41" s="50">
        <f t="shared" si="6"/>
        <v>3459.6107997702175</v>
      </c>
      <c r="O41" s="204">
        <f t="shared" si="7"/>
        <v>19.614375485154987</v>
      </c>
      <c r="P41" s="73"/>
      <c r="R41" s="61" t="s">
        <v>3072</v>
      </c>
      <c r="S41" s="61" t="s">
        <v>3055</v>
      </c>
      <c r="T41" s="205">
        <v>39172</v>
      </c>
      <c r="U41" s="171">
        <f t="shared" si="8"/>
        <v>19.614375485154987</v>
      </c>
      <c r="V41" s="109">
        <v>19.614375485154987</v>
      </c>
    </row>
    <row r="42" spans="1:22" x14ac:dyDescent="0.25">
      <c r="A42" s="70"/>
      <c r="B42" s="56"/>
      <c r="C42" s="56" t="s">
        <v>669</v>
      </c>
      <c r="D42" s="57">
        <v>9020172</v>
      </c>
      <c r="E42" s="58">
        <f t="shared" si="0"/>
        <v>4.6709848367060713E-2</v>
      </c>
      <c r="F42" s="59">
        <v>1865</v>
      </c>
      <c r="G42" s="58">
        <f t="shared" si="1"/>
        <v>2.3808004085019468E-2</v>
      </c>
      <c r="H42" s="57">
        <v>812508.54999999993</v>
      </c>
      <c r="I42" s="58">
        <f t="shared" si="2"/>
        <v>5.5472182671616965E-2</v>
      </c>
      <c r="J42" s="57">
        <v>492319.23000000004</v>
      </c>
      <c r="K42" s="58">
        <f t="shared" si="3"/>
        <v>4.7893517764497372E-2</v>
      </c>
      <c r="L42" s="58">
        <f t="shared" si="4"/>
        <v>0.17388355288819454</v>
      </c>
      <c r="M42" s="58">
        <f t="shared" si="5"/>
        <v>4.3470888222048636E-2</v>
      </c>
      <c r="N42" s="50">
        <f t="shared" si="6"/>
        <v>2879.1495500095743</v>
      </c>
      <c r="O42" s="204">
        <f t="shared" si="7"/>
        <v>25.390476392734168</v>
      </c>
      <c r="P42" s="73"/>
      <c r="R42" s="61" t="s">
        <v>3073</v>
      </c>
      <c r="S42" s="61" t="s">
        <v>3055</v>
      </c>
      <c r="T42" s="205">
        <v>39172</v>
      </c>
      <c r="U42" s="171">
        <f t="shared" si="8"/>
        <v>25.390476392734168</v>
      </c>
      <c r="V42" s="109">
        <v>25.390476392734168</v>
      </c>
    </row>
    <row r="43" spans="1:22" x14ac:dyDescent="0.25">
      <c r="A43" s="70"/>
      <c r="B43" s="19">
        <v>103</v>
      </c>
      <c r="C43" s="61" t="s">
        <v>671</v>
      </c>
      <c r="D43" s="68">
        <v>1695691.2399899992</v>
      </c>
      <c r="E43" s="75">
        <f t="shared" si="0"/>
        <v>8.7809279797864178E-3</v>
      </c>
      <c r="F43" s="76">
        <v>339</v>
      </c>
      <c r="G43" s="75">
        <f t="shared" si="1"/>
        <v>4.3275674985638604E-3</v>
      </c>
      <c r="H43" s="68">
        <v>130669.36000000002</v>
      </c>
      <c r="I43" s="75">
        <f t="shared" si="2"/>
        <v>8.9211548696974084E-3</v>
      </c>
      <c r="J43" s="68">
        <v>46961.14</v>
      </c>
      <c r="K43" s="75">
        <f t="shared" si="3"/>
        <v>4.5684467633552482E-3</v>
      </c>
      <c r="L43" s="65">
        <f t="shared" si="4"/>
        <v>2.6598097111402933E-2</v>
      </c>
      <c r="M43" s="65">
        <f t="shared" si="5"/>
        <v>6.6495242778507333E-3</v>
      </c>
      <c r="N43" s="50">
        <f t="shared" si="6"/>
        <v>523.34139273632479</v>
      </c>
      <c r="O43" s="204">
        <f t="shared" si="7"/>
        <v>3.8838541402070565</v>
      </c>
      <c r="P43" s="73"/>
      <c r="R43" s="61" t="s">
        <v>3074</v>
      </c>
      <c r="S43" s="61" t="s">
        <v>3055</v>
      </c>
      <c r="T43" s="205">
        <v>39172</v>
      </c>
      <c r="U43" s="171">
        <f t="shared" si="8"/>
        <v>3.8838541402070565</v>
      </c>
      <c r="V43" s="109">
        <v>3.8838541402070565</v>
      </c>
    </row>
    <row r="44" spans="1:22" s="56" customFormat="1" x14ac:dyDescent="0.25">
      <c r="B44" s="56">
        <v>104</v>
      </c>
      <c r="C44" s="77" t="s">
        <v>672</v>
      </c>
      <c r="D44" s="74">
        <v>1058911</v>
      </c>
      <c r="E44" s="78">
        <f t="shared" si="0"/>
        <v>5.4834400324309364E-3</v>
      </c>
      <c r="F44" s="79">
        <v>156</v>
      </c>
      <c r="G44" s="78">
        <f t="shared" si="1"/>
        <v>1.9914469904895641E-3</v>
      </c>
      <c r="H44" s="74">
        <v>43649.950000000004</v>
      </c>
      <c r="I44" s="78">
        <f t="shared" si="2"/>
        <v>2.9801015632474853E-3</v>
      </c>
      <c r="J44" s="74">
        <v>22164.220000000005</v>
      </c>
      <c r="K44" s="78">
        <f t="shared" si="3"/>
        <v>2.1561669738275877E-3</v>
      </c>
      <c r="L44" s="78">
        <f t="shared" si="4"/>
        <v>1.2611155559995573E-2</v>
      </c>
      <c r="M44" s="78">
        <f t="shared" si="5"/>
        <v>3.1527888899988933E-3</v>
      </c>
      <c r="N44" s="50">
        <f t="shared" si="6"/>
        <v>240.82966745388396</v>
      </c>
      <c r="O44" s="204">
        <f t="shared" si="7"/>
        <v>1.8414809348705536</v>
      </c>
      <c r="P44" s="60"/>
      <c r="R44" s="61" t="s">
        <v>3075</v>
      </c>
      <c r="S44" s="61" t="s">
        <v>3055</v>
      </c>
      <c r="T44" s="205">
        <v>39172</v>
      </c>
      <c r="U44" s="171">
        <f t="shared" si="8"/>
        <v>1.8414809348705536</v>
      </c>
      <c r="V44" s="108">
        <v>1.8414809348705536</v>
      </c>
    </row>
    <row r="45" spans="1:22" s="56" customFormat="1" x14ac:dyDescent="0.25">
      <c r="B45" s="70"/>
      <c r="C45" s="77" t="s">
        <v>674</v>
      </c>
      <c r="D45" s="74">
        <v>882327</v>
      </c>
      <c r="E45" s="78">
        <f t="shared" si="0"/>
        <v>4.569021564130216E-3</v>
      </c>
      <c r="F45" s="79">
        <v>156</v>
      </c>
      <c r="G45" s="78">
        <f t="shared" si="1"/>
        <v>1.9914469904895641E-3</v>
      </c>
      <c r="H45" s="74">
        <v>42746.670000000006</v>
      </c>
      <c r="I45" s="78">
        <f t="shared" si="2"/>
        <v>2.9184321652286974E-3</v>
      </c>
      <c r="J45" s="74">
        <v>18093.14</v>
      </c>
      <c r="K45" s="78">
        <f t="shared" si="3"/>
        <v>1.7601264976091588E-3</v>
      </c>
      <c r="L45" s="78">
        <f t="shared" si="4"/>
        <v>1.1239027217457637E-2</v>
      </c>
      <c r="M45" s="78">
        <f t="shared" si="5"/>
        <v>2.8097568043644093E-3</v>
      </c>
      <c r="N45" s="50">
        <f>+$N$21*G45</f>
        <v>240.82966745388396</v>
      </c>
      <c r="O45" s="204">
        <f t="shared" si="7"/>
        <v>1.6411227542931643</v>
      </c>
      <c r="P45" s="60"/>
      <c r="R45" s="61" t="s">
        <v>3076</v>
      </c>
      <c r="S45" s="61" t="s">
        <v>3055</v>
      </c>
      <c r="T45" s="205">
        <v>39172</v>
      </c>
      <c r="U45" s="171">
        <f t="shared" si="8"/>
        <v>1.6411227542931643</v>
      </c>
      <c r="V45" s="108">
        <v>1.6411227542931643</v>
      </c>
    </row>
    <row r="46" spans="1:22" s="56" customFormat="1" x14ac:dyDescent="0.25">
      <c r="B46" s="77"/>
      <c r="C46" s="19"/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50"/>
      <c r="O46" s="204">
        <f>SUM(O24:O44)</f>
        <v>582.43887724570686</v>
      </c>
      <c r="P46" s="60"/>
      <c r="R46" s="19" t="s">
        <v>677</v>
      </c>
      <c r="S46" s="61" t="s">
        <v>3055</v>
      </c>
      <c r="T46" s="205">
        <v>39172</v>
      </c>
      <c r="U46" s="171">
        <f>SUM(U24:U45)</f>
        <v>584.08000000000004</v>
      </c>
    </row>
    <row r="47" spans="1:22" x14ac:dyDescent="0.25">
      <c r="B47" s="77"/>
      <c r="C47" s="25" t="s">
        <v>676</v>
      </c>
      <c r="D47" s="80">
        <f>SUM(D24:D45)</f>
        <v>193110710.38203004</v>
      </c>
      <c r="E47" s="81">
        <f>SUM(E24:E45)</f>
        <v>0.99999999999999989</v>
      </c>
      <c r="F47" s="82">
        <f>SUM(F24:F45)</f>
        <v>78335</v>
      </c>
      <c r="G47" s="81">
        <f>SUM(G23:G45)</f>
        <v>1</v>
      </c>
      <c r="H47" s="80">
        <f t="shared" ref="H47:N47" si="9">SUM(H24:H45)</f>
        <v>14647135.030000001</v>
      </c>
      <c r="I47" s="81">
        <f t="shared" si="9"/>
        <v>1</v>
      </c>
      <c r="J47" s="80">
        <f t="shared" si="9"/>
        <v>10279454.360000001</v>
      </c>
      <c r="K47" s="81">
        <f t="shared" si="9"/>
        <v>0.99999999999999967</v>
      </c>
      <c r="L47" s="81">
        <f t="shared" si="9"/>
        <v>4</v>
      </c>
      <c r="M47" s="81">
        <f t="shared" si="9"/>
        <v>1</v>
      </c>
      <c r="N47" s="50">
        <f t="shared" si="9"/>
        <v>120932.00000000001</v>
      </c>
      <c r="O47" s="69"/>
      <c r="P47" s="73"/>
    </row>
    <row r="48" spans="1:22" s="56" customFormat="1" x14ac:dyDescent="0.25">
      <c r="B48" s="77"/>
      <c r="C48" s="19"/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  <c r="P48" s="60"/>
    </row>
    <row r="49" spans="1:22" x14ac:dyDescent="0.25">
      <c r="A49" s="70"/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P49" s="69"/>
    </row>
    <row r="50" spans="1:22" x14ac:dyDescent="0.25">
      <c r="A50" s="77"/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  <c r="P50" s="69"/>
    </row>
    <row r="51" spans="1:22" x14ac:dyDescent="0.25">
      <c r="A51" s="77"/>
      <c r="N51" s="69"/>
      <c r="O51" s="69"/>
      <c r="P51" s="69"/>
    </row>
    <row r="52" spans="1:22" x14ac:dyDescent="0.25">
      <c r="A52" s="77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  <c r="P52" s="69"/>
    </row>
    <row r="53" spans="1:22" x14ac:dyDescent="0.25">
      <c r="C53" s="19" t="s">
        <v>679</v>
      </c>
      <c r="D53" s="93">
        <f>D47+D49</f>
        <v>193110710.38203004</v>
      </c>
      <c r="E53" s="67">
        <f>E47+E49</f>
        <v>0.99999999999999989</v>
      </c>
      <c r="F53" s="94">
        <f t="shared" ref="F53:K53" si="10">F47+F49</f>
        <v>78335</v>
      </c>
      <c r="G53" s="67">
        <f t="shared" si="10"/>
        <v>1</v>
      </c>
      <c r="H53" s="93">
        <f t="shared" si="10"/>
        <v>14647135.030000001</v>
      </c>
      <c r="I53" s="67">
        <f t="shared" si="10"/>
        <v>1</v>
      </c>
      <c r="J53" s="93">
        <f t="shared" si="10"/>
        <v>10279454.360000001</v>
      </c>
      <c r="K53" s="67">
        <f t="shared" si="10"/>
        <v>0.99999999999999967</v>
      </c>
      <c r="L53" s="67">
        <f>E53+G53+I53+K53</f>
        <v>3.9999999999999996</v>
      </c>
      <c r="M53" s="67">
        <f>M47+M49</f>
        <v>1</v>
      </c>
      <c r="N53" s="69"/>
      <c r="O53" s="69"/>
      <c r="P53" s="69"/>
    </row>
    <row r="54" spans="1:22" x14ac:dyDescent="0.25">
      <c r="M54" s="67"/>
      <c r="N54" s="69"/>
      <c r="O54" s="69"/>
      <c r="P54" s="69"/>
      <c r="R54" s="56" t="s">
        <v>677</v>
      </c>
      <c r="U54" s="84">
        <f>-O46</f>
        <v>-582.43887724570686</v>
      </c>
    </row>
    <row r="55" spans="1:22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504335.18520000012</v>
      </c>
      <c r="I55" s="95">
        <f>H55/$H$53</f>
        <v>3.4432343537970381E-2</v>
      </c>
      <c r="J55" s="95">
        <f>J32*0.34</f>
        <v>391923.51140000002</v>
      </c>
      <c r="K55" s="95">
        <f>J55/$J$53</f>
        <v>3.8126878886205785E-2</v>
      </c>
      <c r="L55" s="95">
        <f>E55+G55+I55+K55</f>
        <v>7.2559222424176173E-2</v>
      </c>
      <c r="M55" s="95">
        <f>ROUND(L55/$L$53,4)</f>
        <v>1.8100000000000002E-2</v>
      </c>
      <c r="N55" s="69"/>
      <c r="O55" s="69"/>
      <c r="P55" s="69"/>
      <c r="U55" s="84">
        <f>SUM(U24:U54)</f>
        <v>585.72112275429322</v>
      </c>
      <c r="V55" s="19" t="s">
        <v>678</v>
      </c>
    </row>
    <row r="56" spans="1:22" x14ac:dyDescent="0.25">
      <c r="C56" s="95" t="s">
        <v>681</v>
      </c>
      <c r="D56" s="64"/>
      <c r="E56" s="95">
        <f>D56/$D$53</f>
        <v>0</v>
      </c>
      <c r="F56" s="96">
        <f>F32-F55</f>
        <v>9571</v>
      </c>
      <c r="G56" s="95">
        <f>F56/$F$53</f>
        <v>0.12218037914086935</v>
      </c>
      <c r="H56" s="95">
        <f>H57-H55</f>
        <v>979003.59480000008</v>
      </c>
      <c r="I56" s="95">
        <f>H56/$H$53</f>
        <v>6.6839255103118958E-2</v>
      </c>
      <c r="J56" s="95">
        <f>J32-J55</f>
        <v>760792.6986</v>
      </c>
      <c r="K56" s="95">
        <f>J56/$J$53</f>
        <v>7.4011000190870049E-2</v>
      </c>
      <c r="L56" s="95">
        <f>E56+G56+I56+K56</f>
        <v>0.26303063443485836</v>
      </c>
      <c r="M56" s="95">
        <f>ROUND(L56/$L$53,4)</f>
        <v>6.5799999999999997E-2</v>
      </c>
      <c r="N56" s="69"/>
      <c r="O56" s="69"/>
      <c r="P56" s="69"/>
    </row>
    <row r="57" spans="1:22" x14ac:dyDescent="0.25">
      <c r="C57" s="95" t="s">
        <v>682</v>
      </c>
      <c r="D57" s="64"/>
      <c r="E57" s="95">
        <f>E55+E56</f>
        <v>0</v>
      </c>
      <c r="F57" s="95">
        <f>F55+F56</f>
        <v>9571</v>
      </c>
      <c r="G57" s="95">
        <f>G55+G56</f>
        <v>0.12218037914086935</v>
      </c>
      <c r="H57" s="95">
        <f>H32</f>
        <v>1483338.7800000003</v>
      </c>
      <c r="I57" s="95">
        <f>I55+I56</f>
        <v>0.10127159864108934</v>
      </c>
      <c r="J57" s="95">
        <f>J55+J56</f>
        <v>1152716.21</v>
      </c>
      <c r="K57" s="95">
        <f>K55+K56</f>
        <v>0.11213787907707584</v>
      </c>
      <c r="L57" s="95">
        <f>L55+L56</f>
        <v>0.33558985685903453</v>
      </c>
      <c r="M57" s="95">
        <f>M55+M56</f>
        <v>8.3900000000000002E-2</v>
      </c>
      <c r="N57" s="69"/>
      <c r="O57" s="69"/>
      <c r="P57" s="69"/>
    </row>
    <row r="58" spans="1:22" x14ac:dyDescent="0.25">
      <c r="C58" s="19" t="s">
        <v>683</v>
      </c>
      <c r="F58" s="19" t="s">
        <v>684</v>
      </c>
      <c r="M58" s="67" t="s">
        <v>685</v>
      </c>
      <c r="N58" s="69"/>
      <c r="O58" s="69"/>
      <c r="P58" s="69"/>
    </row>
    <row r="59" spans="1:22" x14ac:dyDescent="0.25">
      <c r="C59" s="19" t="s">
        <v>686</v>
      </c>
      <c r="F59" s="19" t="s">
        <v>687</v>
      </c>
      <c r="M59" s="19" t="s">
        <v>687</v>
      </c>
      <c r="N59" s="69"/>
      <c r="O59" s="69"/>
      <c r="P59" s="69"/>
    </row>
    <row r="60" spans="1:22" x14ac:dyDescent="0.25">
      <c r="F60" s="97">
        <f>+F26+F27</f>
        <v>40242</v>
      </c>
      <c r="M60" s="98">
        <f>+M26+M27</f>
        <v>0.49197811761239069</v>
      </c>
      <c r="N60" s="69"/>
      <c r="O60" s="69"/>
      <c r="P60" s="69"/>
    </row>
    <row r="61" spans="1:22" x14ac:dyDescent="0.25">
      <c r="C61" s="19" t="s">
        <v>688</v>
      </c>
      <c r="M61" s="67"/>
      <c r="N61" s="69"/>
      <c r="O61" s="69"/>
      <c r="P61" s="69"/>
    </row>
    <row r="62" spans="1:22" x14ac:dyDescent="0.25">
      <c r="E62" s="19" t="s">
        <v>689</v>
      </c>
      <c r="F62" s="99">
        <f>+F26/F60</f>
        <v>0.46620446299885693</v>
      </c>
      <c r="L62" s="19" t="s">
        <v>689</v>
      </c>
      <c r="M62" s="99">
        <f>+M26/M60</f>
        <v>0.52438957611600445</v>
      </c>
      <c r="N62" s="69"/>
      <c r="P62" s="69"/>
    </row>
    <row r="63" spans="1:22" x14ac:dyDescent="0.25">
      <c r="E63" s="19" t="s">
        <v>690</v>
      </c>
      <c r="F63" s="99">
        <f>+F27/F60</f>
        <v>0.53379553700114313</v>
      </c>
      <c r="L63" s="19" t="s">
        <v>690</v>
      </c>
      <c r="M63" s="100">
        <f>+M27/M60</f>
        <v>0.47561042388399555</v>
      </c>
      <c r="P63" s="69"/>
    </row>
    <row r="64" spans="1:22" x14ac:dyDescent="0.25">
      <c r="M64" s="67"/>
      <c r="P64" s="69"/>
    </row>
    <row r="65" spans="4:16" x14ac:dyDescent="0.25">
      <c r="M65" s="67"/>
      <c r="P65" s="69"/>
    </row>
    <row r="66" spans="4:16" x14ac:dyDescent="0.25">
      <c r="M66" s="67"/>
      <c r="P66" s="69"/>
    </row>
    <row r="67" spans="4:16" x14ac:dyDescent="0.25">
      <c r="D67" s="101"/>
      <c r="M67" s="67"/>
      <c r="P67" s="69"/>
    </row>
    <row r="68" spans="4:16" x14ac:dyDescent="0.25">
      <c r="D68" s="101"/>
      <c r="M68" s="67"/>
      <c r="P68" s="69"/>
    </row>
    <row r="69" spans="4:16" x14ac:dyDescent="0.25">
      <c r="D69" s="101"/>
      <c r="M69" s="67"/>
      <c r="P69" s="69"/>
    </row>
    <row r="70" spans="4:16" x14ac:dyDescent="0.25">
      <c r="D70" s="101"/>
      <c r="M70" s="67"/>
    </row>
    <row r="71" spans="4:16" x14ac:dyDescent="0.25">
      <c r="D71" s="101"/>
      <c r="M71" s="67"/>
    </row>
    <row r="72" spans="4:16" x14ac:dyDescent="0.25">
      <c r="D72" s="101"/>
      <c r="M72" s="67"/>
    </row>
    <row r="73" spans="4:16" x14ac:dyDescent="0.25">
      <c r="D73" s="101"/>
      <c r="M73" s="67"/>
    </row>
    <row r="74" spans="4:16" x14ac:dyDescent="0.25">
      <c r="D74" s="101"/>
      <c r="M74" s="67"/>
    </row>
    <row r="75" spans="4:16" x14ac:dyDescent="0.25">
      <c r="D75" s="101"/>
      <c r="M75" s="67"/>
    </row>
    <row r="76" spans="4:16" x14ac:dyDescent="0.25">
      <c r="D76" s="101"/>
      <c r="M76" s="67"/>
    </row>
    <row r="77" spans="4:16" x14ac:dyDescent="0.25">
      <c r="D77" s="101"/>
      <c r="M77" s="67"/>
    </row>
    <row r="78" spans="4:16" x14ac:dyDescent="0.25">
      <c r="D78" s="101"/>
      <c r="M78" s="67"/>
    </row>
    <row r="79" spans="4:16" x14ac:dyDescent="0.25">
      <c r="D79" s="101"/>
      <c r="M79" s="67"/>
    </row>
    <row r="80" spans="4:16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headerFooter>
    <oddFooter>&amp;L&amp;A&amp;RLU 009391X&amp;P</oddFooter>
  </headerFooter>
  <drawing r:id="rId2"/>
  <legacyDrawing r:id="rId3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pageSetUpPr fitToPage="1"/>
  </sheetPr>
  <dimension ref="A1:V64"/>
  <sheetViews>
    <sheetView topLeftCell="A15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12.5546875" style="19"/>
    <col min="18" max="18" width="21.21875" style="19" customWidth="1"/>
    <col min="19" max="19" width="16" style="19" customWidth="1"/>
    <col min="20" max="16384" width="12.5546875" style="19"/>
  </cols>
  <sheetData>
    <row r="1" spans="3:20" s="18" customFormat="1" x14ac:dyDescent="0.25">
      <c r="F1" s="19"/>
      <c r="G1" s="20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v>166.35</v>
      </c>
      <c r="P6" s="19" t="s">
        <v>2845</v>
      </c>
    </row>
    <row r="7" spans="3:20" ht="14.4" x14ac:dyDescent="0.3">
      <c r="L7" s="28"/>
      <c r="M7" s="31" t="s">
        <v>603</v>
      </c>
      <c r="N7" s="33">
        <v>17.38</v>
      </c>
      <c r="O7">
        <v>44.22</v>
      </c>
      <c r="P7" s="19" t="s">
        <v>2909</v>
      </c>
    </row>
    <row r="8" spans="3:20" ht="14.4" x14ac:dyDescent="0.3">
      <c r="L8" s="28"/>
      <c r="M8" s="31" t="s">
        <v>774</v>
      </c>
      <c r="N8" s="105">
        <v>1384.17</v>
      </c>
      <c r="O8">
        <v>1723.68</v>
      </c>
      <c r="P8" s="19" t="s">
        <v>2867</v>
      </c>
    </row>
    <row r="9" spans="3:20" ht="14.4" x14ac:dyDescent="0.3">
      <c r="L9" s="28"/>
      <c r="M9" s="31" t="s">
        <v>603</v>
      </c>
      <c r="N9" s="33">
        <v>367.95</v>
      </c>
      <c r="O9">
        <v>458.19</v>
      </c>
      <c r="P9" s="19" t="s">
        <v>2910</v>
      </c>
      <c r="S9" s="35"/>
      <c r="T9" s="35"/>
    </row>
    <row r="10" spans="3:20" ht="14.4" x14ac:dyDescent="0.3">
      <c r="L10" s="36"/>
      <c r="M10" s="31" t="s">
        <v>774</v>
      </c>
      <c r="N10" s="106">
        <v>39.92</v>
      </c>
      <c r="O10">
        <v>665.06</v>
      </c>
      <c r="P10" s="19" t="s">
        <v>2875</v>
      </c>
    </row>
    <row r="11" spans="3:20" ht="14.4" x14ac:dyDescent="0.3">
      <c r="L11" s="28"/>
      <c r="M11" s="31" t="s">
        <v>603</v>
      </c>
      <c r="N11" s="34">
        <v>10.61</v>
      </c>
      <c r="O11">
        <v>176.78</v>
      </c>
      <c r="P11" s="19" t="s">
        <v>2911</v>
      </c>
    </row>
    <row r="12" spans="3:20" ht="14.4" x14ac:dyDescent="0.3">
      <c r="L12" s="28"/>
      <c r="M12" s="31" t="s">
        <v>774</v>
      </c>
      <c r="N12" s="106">
        <v>199.57</v>
      </c>
      <c r="O12">
        <v>2142.79</v>
      </c>
      <c r="P12" s="19" t="s">
        <v>2869</v>
      </c>
    </row>
    <row r="13" spans="3:20" ht="14.4" x14ac:dyDescent="0.3">
      <c r="L13" s="28"/>
      <c r="M13" s="31" t="s">
        <v>603</v>
      </c>
      <c r="N13" s="34">
        <v>53.05</v>
      </c>
      <c r="O13">
        <v>569.6</v>
      </c>
      <c r="P13" s="19" t="s">
        <v>2912</v>
      </c>
    </row>
    <row r="14" spans="3:20" ht="14.4" x14ac:dyDescent="0.3">
      <c r="L14" s="28"/>
      <c r="M14" s="31" t="s">
        <v>774</v>
      </c>
      <c r="N14" s="106"/>
      <c r="O14">
        <v>110.54</v>
      </c>
      <c r="P14" s="70" t="s">
        <v>2886</v>
      </c>
    </row>
    <row r="15" spans="3:20" ht="14.4" x14ac:dyDescent="0.3">
      <c r="K15" s="39"/>
      <c r="L15" s="28"/>
      <c r="M15" s="31" t="s">
        <v>603</v>
      </c>
      <c r="N15" s="34"/>
      <c r="O15">
        <v>29.38</v>
      </c>
      <c r="P15" s="70" t="s">
        <v>2913</v>
      </c>
    </row>
    <row r="16" spans="3:20" ht="14.4" x14ac:dyDescent="0.3">
      <c r="K16" s="39"/>
      <c r="L16" s="28"/>
      <c r="M16" s="31"/>
      <c r="N16" s="34"/>
      <c r="O16"/>
      <c r="P16" s="70"/>
    </row>
    <row r="17" spans="1:22" ht="14.4" x14ac:dyDescent="0.3">
      <c r="K17" s="39"/>
      <c r="L17" s="28"/>
      <c r="M17" s="31"/>
      <c r="N17" s="34"/>
      <c r="O17"/>
      <c r="P17" s="70"/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</f>
        <v>4808.42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 t="shared" ref="N26:N46" si="6">+$N$23*G26</f>
        <v>3681.9151081891878</v>
      </c>
      <c r="O26" s="204">
        <f>$O$23*M26</f>
        <v>189.35814416922321</v>
      </c>
      <c r="P26" s="60"/>
      <c r="R26" s="61" t="s">
        <v>788</v>
      </c>
      <c r="S26" s="61" t="s">
        <v>2914</v>
      </c>
      <c r="T26" s="205">
        <v>42825</v>
      </c>
      <c r="U26" s="171">
        <f>O26</f>
        <v>189.35814416922321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si="6"/>
        <v>10418.970677219635</v>
      </c>
      <c r="O27" s="204">
        <f t="shared" ref="O27:O47" si="7">$O$23*M27</f>
        <v>365.26301923081456</v>
      </c>
      <c r="P27" s="69"/>
      <c r="R27" s="61" t="s">
        <v>790</v>
      </c>
      <c r="S27" s="61" t="s">
        <v>2914</v>
      </c>
      <c r="T27" s="205">
        <v>42825</v>
      </c>
      <c r="U27" s="171">
        <f t="shared" ref="U27:U48" si="8">O27</f>
        <v>365.26301923081456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28962.855071168698</v>
      </c>
      <c r="O28" s="204">
        <f>$O$23*M28</f>
        <v>1240.5156040699117</v>
      </c>
      <c r="P28" s="60"/>
      <c r="R28" s="61" t="s">
        <v>791</v>
      </c>
      <c r="S28" s="61" t="s">
        <v>2914</v>
      </c>
      <c r="T28" s="205">
        <v>42825</v>
      </c>
      <c r="U28" s="171">
        <f t="shared" si="8"/>
        <v>1240.5156040699117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33161.93645241591</v>
      </c>
      <c r="O29" s="204">
        <f>$O$23*M29</f>
        <v>1125.12181621986</v>
      </c>
      <c r="P29" s="60"/>
      <c r="R29" s="61" t="s">
        <v>792</v>
      </c>
      <c r="S29" s="61" t="s">
        <v>2914</v>
      </c>
      <c r="T29" s="205">
        <v>42825</v>
      </c>
      <c r="U29" s="171">
        <f t="shared" si="8"/>
        <v>1125.12181621986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10678.325703708431</v>
      </c>
      <c r="O30" s="204">
        <f t="shared" si="7"/>
        <v>392.14695507027443</v>
      </c>
      <c r="P30" s="73"/>
      <c r="Q30" s="19"/>
      <c r="R30" s="61" t="s">
        <v>793</v>
      </c>
      <c r="S30" s="61" t="s">
        <v>2914</v>
      </c>
      <c r="T30" s="205">
        <v>42825</v>
      </c>
      <c r="U30" s="171">
        <f t="shared" si="8"/>
        <v>392.14695507027443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3476.5923788855557</v>
      </c>
      <c r="O31" s="204">
        <f t="shared" si="7"/>
        <v>118.00513768238996</v>
      </c>
      <c r="P31" s="73"/>
      <c r="R31" s="61" t="s">
        <v>794</v>
      </c>
      <c r="S31" s="61" t="s">
        <v>2914</v>
      </c>
      <c r="T31" s="205">
        <v>42825</v>
      </c>
      <c r="U31" s="171">
        <f t="shared" si="8"/>
        <v>118.00513768238996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560.39211080615314</v>
      </c>
      <c r="O32" s="204">
        <f t="shared" si="7"/>
        <v>29.464920827312476</v>
      </c>
      <c r="P32" s="60"/>
      <c r="Q32" s="56"/>
      <c r="R32" s="61" t="s">
        <v>795</v>
      </c>
      <c r="S32" s="61" t="s">
        <v>2914</v>
      </c>
      <c r="T32" s="205">
        <v>42825</v>
      </c>
      <c r="U32" s="171">
        <f t="shared" si="8"/>
        <v>29.464920827312476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1358.5263292270376</v>
      </c>
      <c r="O33" s="204">
        <f t="shared" si="7"/>
        <v>45.226088608363625</v>
      </c>
      <c r="P33" s="73"/>
      <c r="R33" s="61" t="s">
        <v>796</v>
      </c>
      <c r="S33" s="61" t="s">
        <v>2914</v>
      </c>
      <c r="T33" s="205">
        <v>42825</v>
      </c>
      <c r="U33" s="171">
        <f t="shared" si="8"/>
        <v>45.226088608363625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14775.517610263612</v>
      </c>
      <c r="O34" s="204">
        <f t="shared" si="7"/>
        <v>504.95967920724092</v>
      </c>
      <c r="P34" s="60"/>
      <c r="R34" s="61" t="s">
        <v>797</v>
      </c>
      <c r="S34" s="61" t="s">
        <v>2914</v>
      </c>
      <c r="T34" s="205">
        <v>42825</v>
      </c>
      <c r="U34" s="171">
        <f t="shared" si="8"/>
        <v>504.95967920724092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3038.1588817259208</v>
      </c>
      <c r="O35" s="204">
        <f t="shared" si="7"/>
        <v>102.34318365565271</v>
      </c>
      <c r="P35" s="73"/>
      <c r="R35" s="61" t="s">
        <v>798</v>
      </c>
      <c r="S35" s="61" t="s">
        <v>2914</v>
      </c>
      <c r="T35" s="205">
        <v>42825</v>
      </c>
      <c r="U35" s="171">
        <f t="shared" si="8"/>
        <v>102.34318365565271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202.2351694644795</v>
      </c>
      <c r="O36" s="204">
        <f t="shared" si="7"/>
        <v>18.016895967660531</v>
      </c>
      <c r="P36" s="73"/>
      <c r="Q36" s="19"/>
      <c r="R36" s="61" t="s">
        <v>799</v>
      </c>
      <c r="S36" s="61" t="s">
        <v>2914</v>
      </c>
      <c r="T36" s="205">
        <v>42825</v>
      </c>
      <c r="U36" s="171">
        <f t="shared" si="8"/>
        <v>18.016895967660531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832.09737665156058</v>
      </c>
      <c r="O37" s="204">
        <f t="shared" si="7"/>
        <v>59.939723779399635</v>
      </c>
      <c r="P37" s="73"/>
      <c r="R37" s="61" t="s">
        <v>800</v>
      </c>
      <c r="S37" s="61" t="s">
        <v>2914</v>
      </c>
      <c r="T37" s="205">
        <v>42825</v>
      </c>
      <c r="U37" s="171">
        <f t="shared" si="8"/>
        <v>59.939723779399635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626.77464734792875</v>
      </c>
      <c r="O38" s="204">
        <f t="shared" si="7"/>
        <v>58.416255100005017</v>
      </c>
      <c r="P38" s="60"/>
      <c r="Q38" s="56"/>
      <c r="R38" s="61" t="s">
        <v>801</v>
      </c>
      <c r="S38" s="61" t="s">
        <v>2914</v>
      </c>
      <c r="T38" s="205">
        <v>42825</v>
      </c>
      <c r="U38" s="171">
        <f t="shared" si="8"/>
        <v>58.416255100005017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422.99569796387311</v>
      </c>
      <c r="O39" s="204">
        <f t="shared" si="7"/>
        <v>28.232142738386077</v>
      </c>
      <c r="P39" s="60"/>
      <c r="Q39" s="56"/>
      <c r="R39" s="61" t="s">
        <v>802</v>
      </c>
      <c r="S39" s="61" t="s">
        <v>2914</v>
      </c>
      <c r="T39" s="205">
        <v>42825</v>
      </c>
      <c r="U39" s="171">
        <f t="shared" si="8"/>
        <v>28.232142738386077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415.27679836599219</v>
      </c>
      <c r="O40" s="204">
        <f t="shared" si="7"/>
        <v>18.680478980518433</v>
      </c>
      <c r="P40" s="60"/>
      <c r="R40" s="61" t="s">
        <v>803</v>
      </c>
      <c r="S40" s="61" t="s">
        <v>2914</v>
      </c>
      <c r="T40" s="205">
        <v>42825</v>
      </c>
      <c r="U40" s="171">
        <f t="shared" si="8"/>
        <v>18.680478980518433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347.35048190464033</v>
      </c>
      <c r="O41" s="204">
        <f t="shared" si="7"/>
        <v>24.864232825468068</v>
      </c>
      <c r="P41" s="73"/>
      <c r="Q41" s="19"/>
      <c r="R41" s="61" t="s">
        <v>804</v>
      </c>
      <c r="S41" s="61" t="s">
        <v>2914</v>
      </c>
      <c r="T41" s="205">
        <v>42825</v>
      </c>
      <c r="U41" s="171">
        <f t="shared" si="8"/>
        <v>24.864232825468068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628.31842726750494</v>
      </c>
      <c r="O42" s="204">
        <f t="shared" si="7"/>
        <v>56.720582464383881</v>
      </c>
      <c r="P42" s="73"/>
      <c r="Q42" s="19"/>
      <c r="R42" s="61" t="s">
        <v>805</v>
      </c>
      <c r="S42" s="61" t="s">
        <v>2914</v>
      </c>
      <c r="T42" s="205">
        <v>42825</v>
      </c>
      <c r="U42" s="171">
        <f t="shared" si="8"/>
        <v>56.720582464383881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3459.6107997702175</v>
      </c>
      <c r="O43" s="204">
        <f t="shared" si="7"/>
        <v>161.47472156267796</v>
      </c>
      <c r="P43" s="73"/>
      <c r="R43" s="61" t="s">
        <v>806</v>
      </c>
      <c r="S43" s="61" t="s">
        <v>2914</v>
      </c>
      <c r="T43" s="205">
        <v>42825</v>
      </c>
      <c r="U43" s="171">
        <f t="shared" si="8"/>
        <v>161.47472156267796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2879.1495500095743</v>
      </c>
      <c r="O44" s="204">
        <f t="shared" si="7"/>
        <v>209.0262883446631</v>
      </c>
      <c r="P44" s="60"/>
      <c r="Q44" s="56"/>
      <c r="R44" s="61" t="s">
        <v>807</v>
      </c>
      <c r="S44" s="61" t="s">
        <v>2914</v>
      </c>
      <c r="T44" s="205">
        <v>42825</v>
      </c>
      <c r="U44" s="171">
        <f t="shared" si="8"/>
        <v>209.0262883446631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523.34139273632479</v>
      </c>
      <c r="O45" s="204">
        <f t="shared" si="7"/>
        <v>31.973705528103025</v>
      </c>
      <c r="P45" s="60"/>
      <c r="Q45" s="56"/>
      <c r="R45" s="61" t="s">
        <v>595</v>
      </c>
      <c r="S45" s="61" t="s">
        <v>2914</v>
      </c>
      <c r="T45" s="205">
        <v>42825</v>
      </c>
      <c r="U45" s="171">
        <f t="shared" si="8"/>
        <v>31.973705528103025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240.82966745388396</v>
      </c>
      <c r="O46" s="204">
        <f t="shared" si="7"/>
        <v>15.159933154448479</v>
      </c>
      <c r="P46" s="60"/>
      <c r="R46" s="61" t="s">
        <v>808</v>
      </c>
      <c r="S46" s="61" t="s">
        <v>2914</v>
      </c>
      <c r="T46" s="205">
        <v>42825</v>
      </c>
      <c r="U46" s="171">
        <f t="shared" si="8"/>
        <v>15.159933154448479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>+$N$23*G47</f>
        <v>240.82966745388396</v>
      </c>
      <c r="O47" s="204">
        <f t="shared" si="7"/>
        <v>13.510490813241914</v>
      </c>
      <c r="P47" s="73"/>
      <c r="Q47" s="19"/>
      <c r="R47" s="61" t="s">
        <v>946</v>
      </c>
      <c r="S47" s="61" t="s">
        <v>2914</v>
      </c>
      <c r="T47" s="205">
        <v>42825</v>
      </c>
      <c r="U47" s="171">
        <f t="shared" si="8"/>
        <v>13.510490813241914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120932.00000000001</v>
      </c>
      <c r="O48" s="204">
        <f>SUM(O26:O47)</f>
        <v>4808.42</v>
      </c>
      <c r="P48" s="60"/>
      <c r="R48" s="19" t="s">
        <v>677</v>
      </c>
      <c r="S48" s="61" t="s">
        <v>2914</v>
      </c>
      <c r="T48" s="205">
        <v>42825</v>
      </c>
      <c r="U48" s="171">
        <f t="shared" si="8"/>
        <v>4808.42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69"/>
      <c r="R56" s="56" t="s">
        <v>677</v>
      </c>
      <c r="U56" s="84">
        <f>-O48</f>
        <v>-4808.42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P57" s="69"/>
      <c r="U57" s="84">
        <f>SUM(U26:U56)</f>
        <v>4808.42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0.49197811761239069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2">
    <pageSetUpPr fitToPage="1"/>
  </sheetPr>
  <dimension ref="A1:T64"/>
  <sheetViews>
    <sheetView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3107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36"/>
      <c r="M6" s="31" t="s">
        <v>2978</v>
      </c>
      <c r="N6" s="32">
        <v>225.4</v>
      </c>
    </row>
    <row r="7" spans="3:16" ht="14.4" x14ac:dyDescent="0.3">
      <c r="M7" s="36" t="s">
        <v>3132</v>
      </c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225.4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N6+N8+N9</f>
        <v>225.4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225.4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8.8763722170157582</v>
      </c>
      <c r="O26" s="60"/>
      <c r="P26" s="61" t="s">
        <v>3108</v>
      </c>
      <c r="Q26" s="61" t="s">
        <v>3159</v>
      </c>
      <c r="R26" s="205">
        <v>42825</v>
      </c>
      <c r="S26" s="171">
        <f>N26</f>
        <v>8.8763722170157582</v>
      </c>
      <c r="T26" s="61" t="str">
        <f>Q26</f>
        <v>LABS US Bus LBR Mar 17</v>
      </c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17.122107580998666</v>
      </c>
      <c r="O27" s="69"/>
      <c r="P27" s="61" t="s">
        <v>3110</v>
      </c>
      <c r="Q27" s="61" t="s">
        <v>3159</v>
      </c>
      <c r="R27" s="205">
        <v>42825</v>
      </c>
      <c r="S27" s="171">
        <f t="shared" ref="S27:S48" si="7">N27</f>
        <v>17.122107580998666</v>
      </c>
      <c r="T27" s="61" t="str">
        <f>Q27</f>
        <v>LABS US Bus LBR Mar 17</v>
      </c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58.1505395030713</v>
      </c>
      <c r="O28" s="60"/>
      <c r="P28" s="61" t="s">
        <v>3111</v>
      </c>
      <c r="Q28" s="61" t="s">
        <v>3159</v>
      </c>
      <c r="R28" s="205">
        <v>42825</v>
      </c>
      <c r="S28" s="171">
        <f t="shared" si="7"/>
        <v>58.1505395030713</v>
      </c>
      <c r="T28" s="61" t="str">
        <f t="shared" ref="T28:T48" si="8">Q28</f>
        <v>LABS US Bus LBR Mar 17</v>
      </c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52.741328206761565</v>
      </c>
      <c r="O29" s="60"/>
      <c r="P29" s="61" t="s">
        <v>3112</v>
      </c>
      <c r="Q29" s="61" t="s">
        <v>3159</v>
      </c>
      <c r="R29" s="205">
        <v>42825</v>
      </c>
      <c r="S29" s="171">
        <f t="shared" si="7"/>
        <v>52.741328206761565</v>
      </c>
      <c r="T29" s="61" t="str">
        <f t="shared" si="8"/>
        <v>LABS US Bus LBR Mar 17</v>
      </c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18.382321775726716</v>
      </c>
      <c r="O30" s="73"/>
      <c r="P30" s="61" t="s">
        <v>3113</v>
      </c>
      <c r="Q30" s="61" t="s">
        <v>3159</v>
      </c>
      <c r="R30" s="205">
        <v>42825</v>
      </c>
      <c r="S30" s="171">
        <f t="shared" si="7"/>
        <v>18.382321775726716</v>
      </c>
      <c r="T30" s="61" t="str">
        <f t="shared" si="8"/>
        <v>LABS US Bus LBR Mar 17</v>
      </c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5.5316212048054654</v>
      </c>
      <c r="O31" s="73"/>
      <c r="P31" s="61" t="s">
        <v>3114</v>
      </c>
      <c r="Q31" s="61" t="s">
        <v>3159</v>
      </c>
      <c r="R31" s="205">
        <v>42825</v>
      </c>
      <c r="S31" s="171">
        <f t="shared" si="7"/>
        <v>5.5316212048054654</v>
      </c>
      <c r="T31" s="61" t="str">
        <f t="shared" si="8"/>
        <v>LABS US Bus LBR Mar 17</v>
      </c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1.3812007175904417</v>
      </c>
      <c r="O32" s="60"/>
      <c r="P32" s="61" t="s">
        <v>3115</v>
      </c>
      <c r="Q32" s="61" t="s">
        <v>3159</v>
      </c>
      <c r="R32" s="205">
        <v>42825</v>
      </c>
      <c r="S32" s="171">
        <f t="shared" si="7"/>
        <v>1.3812007175904417</v>
      </c>
      <c r="T32" s="61" t="str">
        <f t="shared" si="8"/>
        <v>LABS US Bus LBR Mar 17</v>
      </c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2.120022870781912</v>
      </c>
      <c r="O33" s="73"/>
      <c r="P33" s="61" t="s">
        <v>3116</v>
      </c>
      <c r="Q33" s="61" t="s">
        <v>3159</v>
      </c>
      <c r="R33" s="205">
        <v>42825</v>
      </c>
      <c r="S33" s="171">
        <f t="shared" si="7"/>
        <v>2.120022870781912</v>
      </c>
      <c r="T33" s="61" t="str">
        <f>Q33</f>
        <v>LABS US Bus LBR Mar 17</v>
      </c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23.670542858841802</v>
      </c>
      <c r="O34" s="60"/>
      <c r="P34" s="61" t="s">
        <v>3117</v>
      </c>
      <c r="Q34" s="61" t="s">
        <v>3159</v>
      </c>
      <c r="R34" s="205">
        <v>42825</v>
      </c>
      <c r="S34" s="171">
        <f t="shared" si="7"/>
        <v>23.670542858841802</v>
      </c>
      <c r="T34" s="61" t="str">
        <f t="shared" si="8"/>
        <v>LABS US Bus LBR Mar 17</v>
      </c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4.7974498059620663</v>
      </c>
      <c r="O35" s="73"/>
      <c r="P35" s="61" t="s">
        <v>3118</v>
      </c>
      <c r="Q35" s="61" t="s">
        <v>3159</v>
      </c>
      <c r="R35" s="205">
        <v>42825</v>
      </c>
      <c r="S35" s="171">
        <f t="shared" si="7"/>
        <v>4.7974498059620663</v>
      </c>
      <c r="T35" s="61" t="str">
        <f t="shared" si="8"/>
        <v>LABS US Bus LBR Mar 17</v>
      </c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0.84456190414121146</v>
      </c>
      <c r="O36" s="73"/>
      <c r="P36" s="61" t="s">
        <v>3119</v>
      </c>
      <c r="Q36" s="61" t="s">
        <v>3159</v>
      </c>
      <c r="R36" s="205">
        <v>42825</v>
      </c>
      <c r="S36" s="171">
        <f t="shared" si="7"/>
        <v>0.84456190414121146</v>
      </c>
      <c r="T36" s="61" t="str">
        <f t="shared" si="8"/>
        <v>LABS US Bus LBR Mar 17</v>
      </c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2.8097407755305648</v>
      </c>
      <c r="O37" s="73"/>
      <c r="P37" s="61" t="s">
        <v>3120</v>
      </c>
      <c r="Q37" s="61" t="s">
        <v>3159</v>
      </c>
      <c r="R37" s="205">
        <v>42825</v>
      </c>
      <c r="S37" s="171">
        <f t="shared" si="7"/>
        <v>2.8097407755305648</v>
      </c>
      <c r="T37" s="61" t="str">
        <f t="shared" si="8"/>
        <v>LABS US Bus LBR Mar 17</v>
      </c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2.7383264980058173</v>
      </c>
      <c r="O38" s="60"/>
      <c r="P38" s="61" t="s">
        <v>3121</v>
      </c>
      <c r="Q38" s="61" t="s">
        <v>3159</v>
      </c>
      <c r="R38" s="205">
        <v>42825</v>
      </c>
      <c r="S38" s="171">
        <f t="shared" si="7"/>
        <v>2.7383264980058173</v>
      </c>
      <c r="T38" s="61" t="str">
        <f t="shared" si="8"/>
        <v>LABS US Bus LBR Mar 17</v>
      </c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1.3234128826583831</v>
      </c>
      <c r="O39" s="60"/>
      <c r="P39" s="61" t="s">
        <v>3122</v>
      </c>
      <c r="Q39" s="61" t="s">
        <v>3159</v>
      </c>
      <c r="R39" s="205">
        <v>42825</v>
      </c>
      <c r="S39" s="171">
        <f t="shared" si="7"/>
        <v>1.3234128826583831</v>
      </c>
      <c r="T39" s="61" t="str">
        <f t="shared" si="8"/>
        <v>LABS US Bus LBR Mar 17</v>
      </c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0.87566809101718546</v>
      </c>
      <c r="O40" s="60"/>
      <c r="P40" s="61" t="s">
        <v>3123</v>
      </c>
      <c r="Q40" s="61" t="s">
        <v>3159</v>
      </c>
      <c r="R40" s="205">
        <v>42825</v>
      </c>
      <c r="S40" s="171">
        <f t="shared" si="7"/>
        <v>0.87566809101718546</v>
      </c>
      <c r="T40" s="61" t="str">
        <f t="shared" si="8"/>
        <v>LABS US Bus LBR Mar 17</v>
      </c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1.1655383845131047</v>
      </c>
      <c r="O41" s="73"/>
      <c r="P41" s="61" t="s">
        <v>3124</v>
      </c>
      <c r="Q41" s="61" t="s">
        <v>3159</v>
      </c>
      <c r="R41" s="205">
        <v>42825</v>
      </c>
      <c r="S41" s="171">
        <f t="shared" si="7"/>
        <v>1.1655383845131047</v>
      </c>
      <c r="T41" s="61" t="str">
        <f t="shared" si="8"/>
        <v>LABS US Bus LBR Mar 17</v>
      </c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2.6588399697763769</v>
      </c>
      <c r="O42" s="73"/>
      <c r="P42" s="61" t="s">
        <v>3125</v>
      </c>
      <c r="Q42" s="61" t="s">
        <v>3159</v>
      </c>
      <c r="R42" s="205">
        <v>42825</v>
      </c>
      <c r="S42" s="171">
        <f t="shared" si="7"/>
        <v>2.6588399697763769</v>
      </c>
      <c r="T42" s="61" t="str">
        <f t="shared" si="8"/>
        <v>LABS US Bus LBR Mar 17</v>
      </c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7.569305975814844</v>
      </c>
      <c r="O43" s="73"/>
      <c r="P43" s="61" t="s">
        <v>3126</v>
      </c>
      <c r="Q43" s="61" t="s">
        <v>3159</v>
      </c>
      <c r="R43" s="205">
        <v>42825</v>
      </c>
      <c r="S43" s="171">
        <f t="shared" si="7"/>
        <v>7.569305975814844</v>
      </c>
      <c r="T43" s="61" t="str">
        <f>Q43</f>
        <v>LABS US Bus LBR Mar 17</v>
      </c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9.7983382052497632</v>
      </c>
      <c r="O44" s="60"/>
      <c r="P44" s="61" t="s">
        <v>3127</v>
      </c>
      <c r="Q44" s="61" t="s">
        <v>3159</v>
      </c>
      <c r="R44" s="205">
        <v>42825</v>
      </c>
      <c r="S44" s="171">
        <f t="shared" si="7"/>
        <v>9.7983382052497632</v>
      </c>
      <c r="T44" s="61" t="str">
        <f t="shared" si="8"/>
        <v>LABS US Bus LBR Mar 17</v>
      </c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1.4988027722275554</v>
      </c>
      <c r="O45" s="60"/>
      <c r="P45" s="61" t="s">
        <v>3128</v>
      </c>
      <c r="Q45" s="61" t="s">
        <v>3159</v>
      </c>
      <c r="R45" s="205">
        <v>42825</v>
      </c>
      <c r="S45" s="171">
        <f t="shared" si="7"/>
        <v>1.4988027722275554</v>
      </c>
      <c r="T45" s="61" t="str">
        <f>Q45</f>
        <v>LABS US Bus LBR Mar 17</v>
      </c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0.71063861580575061</v>
      </c>
      <c r="O46" s="60"/>
      <c r="P46" s="61" t="s">
        <v>3129</v>
      </c>
      <c r="Q46" s="61" t="s">
        <v>3159</v>
      </c>
      <c r="R46" s="205">
        <v>42825</v>
      </c>
      <c r="S46" s="171">
        <f t="shared" si="7"/>
        <v>0.71063861580575061</v>
      </c>
      <c r="T46" s="61" t="str">
        <f t="shared" si="8"/>
        <v>LABS US Bus LBR Mar 17</v>
      </c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0.63331918370373785</v>
      </c>
      <c r="O47" s="73"/>
      <c r="P47" s="61" t="s">
        <v>3130</v>
      </c>
      <c r="Q47" s="61" t="s">
        <v>3159</v>
      </c>
      <c r="R47" s="205">
        <v>42825</v>
      </c>
      <c r="S47" s="171">
        <f t="shared" si="7"/>
        <v>0.63331918370373785</v>
      </c>
      <c r="T47" s="61" t="str">
        <f t="shared" si="8"/>
        <v>LABS US Bus LBR Mar 17</v>
      </c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6"/>
        <v>225.4</v>
      </c>
      <c r="O48" s="60"/>
      <c r="P48" s="19" t="s">
        <v>677</v>
      </c>
      <c r="Q48" s="61" t="s">
        <v>3159</v>
      </c>
      <c r="R48" s="205">
        <v>42825</v>
      </c>
      <c r="S48" s="171">
        <f t="shared" si="7"/>
        <v>225.4</v>
      </c>
      <c r="T48" s="61" t="str">
        <f t="shared" si="8"/>
        <v>LABS US Bus LBR Mar 17</v>
      </c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3" orientation="landscape" r:id="rId1"/>
  <headerFooter>
    <oddFooter>&amp;L&amp;A&amp;RLU 009391X&amp;P</oddFooter>
  </headerFooter>
  <drawing r:id="rId2"/>
  <legacyDrawing r:id="rId3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3">
    <pageSetUpPr fitToPage="1"/>
  </sheetPr>
  <dimension ref="A1:T64"/>
  <sheetViews>
    <sheetView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28"/>
      <c r="M6" s="31"/>
      <c r="N6" s="210"/>
    </row>
    <row r="7" spans="3:16" x14ac:dyDescent="0.25">
      <c r="M7" s="31" t="s">
        <v>2947</v>
      </c>
      <c r="N7" s="212">
        <v>119698.25</v>
      </c>
    </row>
    <row r="8" spans="3:16" ht="14.4" x14ac:dyDescent="0.3">
      <c r="L8" s="36"/>
      <c r="M8" s="31" t="s">
        <v>3191</v>
      </c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119698.25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N7</f>
        <v>119698.25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119698.25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4713.7809260222111</v>
      </c>
      <c r="O26" s="60"/>
      <c r="P26" s="61" t="s">
        <v>3078</v>
      </c>
      <c r="Q26" s="61" t="s">
        <v>3166</v>
      </c>
      <c r="R26" s="205">
        <v>42825</v>
      </c>
      <c r="S26" s="171">
        <f>N26</f>
        <v>4713.7809260222111</v>
      </c>
      <c r="T26" s="61" t="str">
        <f>Q26</f>
        <v>LU Region Labor Mar</v>
      </c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7" si="6">+$N$23*M27</f>
        <v>9092.6633263410531</v>
      </c>
      <c r="O27" s="69"/>
      <c r="P27" s="61" t="s">
        <v>3079</v>
      </c>
      <c r="Q27" s="61" t="s">
        <v>3166</v>
      </c>
      <c r="R27" s="205">
        <v>42825</v>
      </c>
      <c r="S27" s="171">
        <f t="shared" ref="S27:S48" si="7">N27</f>
        <v>9092.6633263410531</v>
      </c>
      <c r="T27" s="61" t="str">
        <f>Q27</f>
        <v>LU Region Labor Mar</v>
      </c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30880.735648063459</v>
      </c>
      <c r="O28" s="60"/>
      <c r="P28" s="61" t="s">
        <v>3080</v>
      </c>
      <c r="Q28" s="61" t="s">
        <v>3166</v>
      </c>
      <c r="R28" s="205">
        <v>42825</v>
      </c>
      <c r="S28" s="171">
        <f t="shared" si="7"/>
        <v>30880.735648063459</v>
      </c>
      <c r="T28" s="61" t="str">
        <f t="shared" ref="T28:T48" si="8">Q28</f>
        <v>LU Region Labor Mar</v>
      </c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28008.184068433886</v>
      </c>
      <c r="O29" s="60"/>
      <c r="P29" s="61" t="s">
        <v>3081</v>
      </c>
      <c r="Q29" s="61" t="s">
        <v>3166</v>
      </c>
      <c r="R29" s="205">
        <v>42825</v>
      </c>
      <c r="S29" s="171">
        <f t="shared" si="7"/>
        <v>28008.184068433886</v>
      </c>
      <c r="T29" s="61" t="str">
        <f t="shared" si="8"/>
        <v>LU Region Labor Mar</v>
      </c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9761.8977262261778</v>
      </c>
      <c r="O30" s="73"/>
      <c r="P30" s="61" t="s">
        <v>3082</v>
      </c>
      <c r="Q30" s="61" t="s">
        <v>3166</v>
      </c>
      <c r="R30" s="205">
        <v>42825</v>
      </c>
      <c r="S30" s="171">
        <f t="shared" si="7"/>
        <v>9761.8977262261778</v>
      </c>
      <c r="T30" s="61" t="str">
        <f t="shared" si="8"/>
        <v>LU Region Labor Mar</v>
      </c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2937.5571334432379</v>
      </c>
      <c r="O31" s="73"/>
      <c r="P31" s="61" t="s">
        <v>3083</v>
      </c>
      <c r="Q31" s="61" t="s">
        <v>3166</v>
      </c>
      <c r="R31" s="205">
        <v>42825</v>
      </c>
      <c r="S31" s="171">
        <f t="shared" si="7"/>
        <v>2937.5571334432379</v>
      </c>
      <c r="T31" s="61" t="str">
        <f t="shared" si="8"/>
        <v>LU Region Labor Mar</v>
      </c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733.48406741047074</v>
      </c>
      <c r="O32" s="60"/>
      <c r="P32" s="61" t="s">
        <v>3084</v>
      </c>
      <c r="Q32" s="61" t="s">
        <v>3166</v>
      </c>
      <c r="R32" s="205">
        <v>42825</v>
      </c>
      <c r="S32" s="171">
        <f t="shared" si="7"/>
        <v>733.48406741047074</v>
      </c>
      <c r="T32" s="61" t="str">
        <f t="shared" si="8"/>
        <v>LU Region Labor Mar</v>
      </c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1125.834195175559</v>
      </c>
      <c r="O33" s="73"/>
      <c r="P33" s="61" t="s">
        <v>3085</v>
      </c>
      <c r="Q33" s="61" t="s">
        <v>3166</v>
      </c>
      <c r="R33" s="205">
        <v>42825</v>
      </c>
      <c r="S33" s="171">
        <f t="shared" si="7"/>
        <v>1125.834195175559</v>
      </c>
      <c r="T33" s="61" t="str">
        <f>Q33</f>
        <v>LU Region Labor Mar</v>
      </c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12570.197678586339</v>
      </c>
      <c r="O34" s="60"/>
      <c r="P34" s="61" t="s">
        <v>3086</v>
      </c>
      <c r="Q34" s="61" t="s">
        <v>3166</v>
      </c>
      <c r="R34" s="205">
        <v>42825</v>
      </c>
      <c r="S34" s="171">
        <f t="shared" si="7"/>
        <v>12570.197678586339</v>
      </c>
      <c r="T34" s="61" t="str">
        <f t="shared" si="8"/>
        <v>LU Region Labor Mar</v>
      </c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2547.6767801086908</v>
      </c>
      <c r="O35" s="73"/>
      <c r="P35" s="61" t="s">
        <v>3087</v>
      </c>
      <c r="Q35" s="61" t="s">
        <v>3166</v>
      </c>
      <c r="R35" s="205">
        <v>42825</v>
      </c>
      <c r="S35" s="171">
        <f t="shared" si="7"/>
        <v>2547.6767801086908</v>
      </c>
      <c r="T35" s="61" t="str">
        <f t="shared" si="8"/>
        <v>LU Region Labor Mar</v>
      </c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448.50302547635653</v>
      </c>
      <c r="O36" s="73"/>
      <c r="P36" s="61" t="s">
        <v>3088</v>
      </c>
      <c r="Q36" s="61" t="s">
        <v>3166</v>
      </c>
      <c r="R36" s="205">
        <v>42825</v>
      </c>
      <c r="S36" s="171">
        <f t="shared" si="7"/>
        <v>448.50302547635653</v>
      </c>
      <c r="T36" s="61" t="str">
        <f t="shared" si="8"/>
        <v>LU Region Labor Mar</v>
      </c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1492.1076033036886</v>
      </c>
      <c r="O37" s="73"/>
      <c r="P37" s="61" t="s">
        <v>3089</v>
      </c>
      <c r="Q37" s="61" t="s">
        <v>3166</v>
      </c>
      <c r="R37" s="205">
        <v>42825</v>
      </c>
      <c r="S37" s="171">
        <f t="shared" si="7"/>
        <v>1492.1076033036886</v>
      </c>
      <c r="T37" s="61" t="str">
        <f t="shared" si="8"/>
        <v>LU Region Labor Mar</v>
      </c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1454.1831842942538</v>
      </c>
      <c r="O38" s="60"/>
      <c r="P38" s="61" t="s">
        <v>3090</v>
      </c>
      <c r="Q38" s="61" t="s">
        <v>3166</v>
      </c>
      <c r="R38" s="205">
        <v>42825</v>
      </c>
      <c r="S38" s="171">
        <f t="shared" si="7"/>
        <v>1454.1831842942538</v>
      </c>
      <c r="T38" s="61" t="str">
        <f t="shared" si="8"/>
        <v>LU Region Labor Mar</v>
      </c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702.79594534899638</v>
      </c>
      <c r="O39" s="60"/>
      <c r="P39" s="61" t="s">
        <v>3091</v>
      </c>
      <c r="Q39" s="61" t="s">
        <v>3166</v>
      </c>
      <c r="R39" s="205">
        <v>42825</v>
      </c>
      <c r="S39" s="171">
        <f t="shared" si="7"/>
        <v>702.79594534899638</v>
      </c>
      <c r="T39" s="61" t="str">
        <f t="shared" si="8"/>
        <v>LU Region Labor Mar</v>
      </c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465.02190805500362</v>
      </c>
      <c r="O40" s="60"/>
      <c r="P40" s="61" t="s">
        <v>3092</v>
      </c>
      <c r="Q40" s="61" t="s">
        <v>3166</v>
      </c>
      <c r="R40" s="205">
        <v>42825</v>
      </c>
      <c r="S40" s="171">
        <f t="shared" si="7"/>
        <v>465.02190805500362</v>
      </c>
      <c r="T40" s="61" t="str">
        <f t="shared" si="8"/>
        <v>LU Region Labor Mar</v>
      </c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618.95698728502987</v>
      </c>
      <c r="O41" s="73"/>
      <c r="P41" s="61" t="s">
        <v>3093</v>
      </c>
      <c r="Q41" s="61" t="s">
        <v>3166</v>
      </c>
      <c r="R41" s="205">
        <v>42825</v>
      </c>
      <c r="S41" s="171">
        <f t="shared" si="7"/>
        <v>618.95698728502987</v>
      </c>
      <c r="T41" s="61" t="str">
        <f t="shared" si="8"/>
        <v>LU Region Labor Mar</v>
      </c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1411.9720115895529</v>
      </c>
      <c r="O42" s="73"/>
      <c r="P42" s="61" t="s">
        <v>3094</v>
      </c>
      <c r="Q42" s="61" t="s">
        <v>3166</v>
      </c>
      <c r="R42" s="205">
        <v>42825</v>
      </c>
      <c r="S42" s="171">
        <f t="shared" si="7"/>
        <v>1411.9720115895529</v>
      </c>
      <c r="T42" s="61" t="str">
        <f t="shared" si="8"/>
        <v>LU Region Labor Mar</v>
      </c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4019.6658341596235</v>
      </c>
      <c r="O43" s="73"/>
      <c r="P43" s="61" t="s">
        <v>3095</v>
      </c>
      <c r="Q43" s="61" t="s">
        <v>3166</v>
      </c>
      <c r="R43" s="205">
        <v>42825</v>
      </c>
      <c r="S43" s="171">
        <f t="shared" si="7"/>
        <v>4019.6658341596235</v>
      </c>
      <c r="T43" s="61" t="str">
        <f>Q43</f>
        <v>LU Region Labor Mar</v>
      </c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5203.3892461248333</v>
      </c>
      <c r="O44" s="60"/>
      <c r="P44" s="61" t="s">
        <v>3096</v>
      </c>
      <c r="Q44" s="61" t="s">
        <v>3166</v>
      </c>
      <c r="R44" s="205">
        <v>42825</v>
      </c>
      <c r="S44" s="171">
        <f t="shared" si="7"/>
        <v>5203.3892461248333</v>
      </c>
      <c r="T44" s="61" t="str">
        <f t="shared" si="8"/>
        <v>LU Region Labor Mar</v>
      </c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795.93641939124655</v>
      </c>
      <c r="O45" s="60"/>
      <c r="P45" s="61" t="s">
        <v>3097</v>
      </c>
      <c r="Q45" s="61" t="s">
        <v>3166</v>
      </c>
      <c r="R45" s="205">
        <v>42825</v>
      </c>
      <c r="S45" s="171">
        <f t="shared" si="7"/>
        <v>795.93641939124655</v>
      </c>
      <c r="T45" s="61" t="str">
        <f>Q45</f>
        <v>LU Region Labor Mar</v>
      </c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377.38331275231002</v>
      </c>
      <c r="O46" s="60"/>
      <c r="P46" s="61" t="s">
        <v>3098</v>
      </c>
      <c r="Q46" s="61" t="s">
        <v>3166</v>
      </c>
      <c r="R46" s="205">
        <v>42825</v>
      </c>
      <c r="S46" s="171">
        <f t="shared" si="7"/>
        <v>377.38331275231002</v>
      </c>
      <c r="T46" s="61" t="str">
        <f t="shared" si="8"/>
        <v>LU Region Labor Mar</v>
      </c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336.32297240801216</v>
      </c>
      <c r="O47" s="73"/>
      <c r="P47" s="61" t="s">
        <v>3099</v>
      </c>
      <c r="Q47" s="61" t="s">
        <v>3166</v>
      </c>
      <c r="R47" s="205">
        <v>42825</v>
      </c>
      <c r="S47" s="171">
        <f t="shared" si="7"/>
        <v>336.32297240801216</v>
      </c>
      <c r="T47" s="61" t="str">
        <f t="shared" si="8"/>
        <v>LU Region Labor Mar</v>
      </c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119698.24999999997</v>
      </c>
      <c r="O48" s="60"/>
      <c r="P48" s="19" t="s">
        <v>677</v>
      </c>
      <c r="Q48" s="61" t="s">
        <v>3166</v>
      </c>
      <c r="R48" s="205">
        <v>42825</v>
      </c>
      <c r="S48" s="171">
        <f t="shared" si="7"/>
        <v>119698.24999999997</v>
      </c>
      <c r="T48" s="61" t="str">
        <f t="shared" si="8"/>
        <v>LU Region Labor Mar</v>
      </c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3" orientation="landscape" r:id="rId1"/>
  <headerFooter>
    <oddFooter>&amp;L&amp;A&amp;RLU 009391X&amp;P</oddFooter>
  </headerFooter>
  <drawing r:id="rId2"/>
  <legacyDrawing r:id="rId3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4">
    <pageSetUpPr fitToPage="1"/>
  </sheetPr>
  <dimension ref="A1:T64"/>
  <sheetViews>
    <sheetView topLeftCell="A13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2946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28"/>
      <c r="M6" s="31" t="s">
        <v>2947</v>
      </c>
      <c r="N6" s="210">
        <v>16678.77</v>
      </c>
      <c r="O6" s="19" t="s">
        <v>3164</v>
      </c>
    </row>
    <row r="7" spans="3:16" x14ac:dyDescent="0.25">
      <c r="M7" s="31" t="s">
        <v>2947</v>
      </c>
      <c r="N7" s="212">
        <v>1180.8699999999999</v>
      </c>
      <c r="O7" s="19" t="s">
        <v>3165</v>
      </c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17859.64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N6+N7+N8+N9</f>
        <v>17859.64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17859.64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703.3221486331114</v>
      </c>
      <c r="O26" s="60"/>
      <c r="P26" s="61" t="s">
        <v>3078</v>
      </c>
      <c r="Q26" s="61" t="s">
        <v>3166</v>
      </c>
      <c r="R26" s="205">
        <v>42825</v>
      </c>
      <c r="S26" s="171">
        <f>N26</f>
        <v>703.3221486331114</v>
      </c>
      <c r="T26" s="61" t="str">
        <f>Q26</f>
        <v>LU Region Labor Mar</v>
      </c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7" si="6">+$N$23*M27</f>
        <v>1356.6755875683539</v>
      </c>
      <c r="O27" s="69"/>
      <c r="P27" s="61" t="s">
        <v>3079</v>
      </c>
      <c r="Q27" s="61" t="s">
        <v>3166</v>
      </c>
      <c r="R27" s="205">
        <v>42825</v>
      </c>
      <c r="S27" s="171">
        <f t="shared" ref="S27:S48" si="7">N27</f>
        <v>1356.6755875683539</v>
      </c>
      <c r="T27" s="61" t="str">
        <f>Q27</f>
        <v>LU Region Labor Mar</v>
      </c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4607.5763146878089</v>
      </c>
      <c r="O28" s="60"/>
      <c r="P28" s="61" t="s">
        <v>3080</v>
      </c>
      <c r="Q28" s="61" t="s">
        <v>3166</v>
      </c>
      <c r="R28" s="205">
        <v>42825</v>
      </c>
      <c r="S28" s="171">
        <f t="shared" si="7"/>
        <v>4607.5763146878089</v>
      </c>
      <c r="T28" s="61" t="str">
        <f t="shared" ref="T28:T48" si="8">Q28</f>
        <v>LU Region Labor Mar</v>
      </c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4178.9757537471478</v>
      </c>
      <c r="O29" s="60"/>
      <c r="P29" s="61" t="s">
        <v>3081</v>
      </c>
      <c r="Q29" s="61" t="s">
        <v>3166</v>
      </c>
      <c r="R29" s="205">
        <v>42825</v>
      </c>
      <c r="S29" s="171">
        <f t="shared" si="7"/>
        <v>4178.9757537471478</v>
      </c>
      <c r="T29" s="61" t="str">
        <f t="shared" si="8"/>
        <v>LU Region Labor Mar</v>
      </c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1456.5290562495115</v>
      </c>
      <c r="O30" s="73"/>
      <c r="P30" s="61" t="s">
        <v>3082</v>
      </c>
      <c r="Q30" s="61" t="s">
        <v>3166</v>
      </c>
      <c r="R30" s="205">
        <v>42825</v>
      </c>
      <c r="S30" s="171">
        <f t="shared" si="7"/>
        <v>1456.5290562495115</v>
      </c>
      <c r="T30" s="61" t="str">
        <f t="shared" si="8"/>
        <v>LU Region Labor Mar</v>
      </c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438.29974859889921</v>
      </c>
      <c r="O31" s="73"/>
      <c r="P31" s="61" t="s">
        <v>3083</v>
      </c>
      <c r="Q31" s="61" t="s">
        <v>3166</v>
      </c>
      <c r="R31" s="205">
        <v>42825</v>
      </c>
      <c r="S31" s="171">
        <f t="shared" si="7"/>
        <v>438.29974859889921</v>
      </c>
      <c r="T31" s="61" t="str">
        <f t="shared" si="8"/>
        <v>LU Region Labor Mar</v>
      </c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109.43987393037692</v>
      </c>
      <c r="O32" s="60"/>
      <c r="P32" s="61" t="s">
        <v>3084</v>
      </c>
      <c r="Q32" s="61" t="s">
        <v>3166</v>
      </c>
      <c r="R32" s="205">
        <v>42825</v>
      </c>
      <c r="S32" s="171">
        <f t="shared" si="7"/>
        <v>109.43987393037692</v>
      </c>
      <c r="T32" s="61" t="str">
        <f t="shared" si="8"/>
        <v>LU Region Labor Mar</v>
      </c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167.98067996420349</v>
      </c>
      <c r="O33" s="73"/>
      <c r="P33" s="61" t="s">
        <v>3085</v>
      </c>
      <c r="Q33" s="61" t="s">
        <v>3166</v>
      </c>
      <c r="R33" s="205">
        <v>42825</v>
      </c>
      <c r="S33" s="171">
        <f t="shared" si="7"/>
        <v>167.98067996420349</v>
      </c>
      <c r="T33" s="61" t="str">
        <f>Q33</f>
        <v>LU Region Labor Mar</v>
      </c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1875.5429195363149</v>
      </c>
      <c r="O34" s="60"/>
      <c r="P34" s="61" t="s">
        <v>3086</v>
      </c>
      <c r="Q34" s="61" t="s">
        <v>3166</v>
      </c>
      <c r="R34" s="205">
        <v>42825</v>
      </c>
      <c r="S34" s="171">
        <f t="shared" si="7"/>
        <v>1875.5429195363149</v>
      </c>
      <c r="T34" s="61" t="str">
        <f t="shared" si="8"/>
        <v>LU Region Labor Mar</v>
      </c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380.12744655080905</v>
      </c>
      <c r="O35" s="73"/>
      <c r="P35" s="61" t="s">
        <v>3087</v>
      </c>
      <c r="Q35" s="61" t="s">
        <v>3166</v>
      </c>
      <c r="R35" s="205">
        <v>42825</v>
      </c>
      <c r="S35" s="171">
        <f t="shared" si="7"/>
        <v>380.12744655080905</v>
      </c>
      <c r="T35" s="61" t="str">
        <f t="shared" si="8"/>
        <v>LU Region Labor Mar</v>
      </c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66.919128507881737</v>
      </c>
      <c r="O36" s="73"/>
      <c r="P36" s="61" t="s">
        <v>3088</v>
      </c>
      <c r="Q36" s="61" t="s">
        <v>3166</v>
      </c>
      <c r="R36" s="205">
        <v>42825</v>
      </c>
      <c r="S36" s="171">
        <f t="shared" si="7"/>
        <v>66.919128507881737</v>
      </c>
      <c r="T36" s="61" t="str">
        <f t="shared" si="8"/>
        <v>LU Region Labor Mar</v>
      </c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222.63069540504299</v>
      </c>
      <c r="O37" s="73"/>
      <c r="P37" s="61" t="s">
        <v>3089</v>
      </c>
      <c r="Q37" s="61" t="s">
        <v>3166</v>
      </c>
      <c r="R37" s="205">
        <v>42825</v>
      </c>
      <c r="S37" s="171">
        <f t="shared" si="7"/>
        <v>222.63069540504299</v>
      </c>
      <c r="T37" s="61" t="str">
        <f t="shared" si="8"/>
        <v>LU Region Labor Mar</v>
      </c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216.97216263018905</v>
      </c>
      <c r="O38" s="60"/>
      <c r="P38" s="61" t="s">
        <v>3090</v>
      </c>
      <c r="Q38" s="61" t="s">
        <v>3166</v>
      </c>
      <c r="R38" s="205">
        <v>42825</v>
      </c>
      <c r="S38" s="171">
        <f t="shared" si="7"/>
        <v>216.97216263018905</v>
      </c>
      <c r="T38" s="61" t="str">
        <f t="shared" si="8"/>
        <v>LU Region Labor Mar</v>
      </c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104.86103662662362</v>
      </c>
      <c r="O39" s="60"/>
      <c r="P39" s="61" t="s">
        <v>3091</v>
      </c>
      <c r="Q39" s="61" t="s">
        <v>3166</v>
      </c>
      <c r="R39" s="205">
        <v>42825</v>
      </c>
      <c r="S39" s="171">
        <f t="shared" si="7"/>
        <v>104.86103662662362</v>
      </c>
      <c r="T39" s="61" t="str">
        <f t="shared" si="8"/>
        <v>LU Region Labor Mar</v>
      </c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69.383837023310406</v>
      </c>
      <c r="O40" s="60"/>
      <c r="P40" s="61" t="s">
        <v>3092</v>
      </c>
      <c r="Q40" s="61" t="s">
        <v>3166</v>
      </c>
      <c r="R40" s="205">
        <v>42825</v>
      </c>
      <c r="S40" s="171">
        <f t="shared" si="7"/>
        <v>69.383837023310406</v>
      </c>
      <c r="T40" s="61" t="str">
        <f t="shared" si="8"/>
        <v>LU Region Labor Mar</v>
      </c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92.35180103631599</v>
      </c>
      <c r="O41" s="73"/>
      <c r="P41" s="61" t="s">
        <v>3093</v>
      </c>
      <c r="Q41" s="61" t="s">
        <v>3166</v>
      </c>
      <c r="R41" s="205">
        <v>42825</v>
      </c>
      <c r="S41" s="171">
        <f t="shared" si="7"/>
        <v>92.35180103631599</v>
      </c>
      <c r="T41" s="61" t="str">
        <f t="shared" si="8"/>
        <v>LU Region Labor Mar</v>
      </c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210.6740225280256</v>
      </c>
      <c r="O42" s="73"/>
      <c r="P42" s="61" t="s">
        <v>3094</v>
      </c>
      <c r="Q42" s="61" t="s">
        <v>3166</v>
      </c>
      <c r="R42" s="205">
        <v>42825</v>
      </c>
      <c r="S42" s="171">
        <f t="shared" si="7"/>
        <v>210.6740225280256</v>
      </c>
      <c r="T42" s="61" t="str">
        <f t="shared" si="8"/>
        <v>LU Region Labor Mar</v>
      </c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599.75634329148988</v>
      </c>
      <c r="O43" s="73"/>
      <c r="P43" s="61" t="s">
        <v>3095</v>
      </c>
      <c r="Q43" s="61" t="s">
        <v>3166</v>
      </c>
      <c r="R43" s="205">
        <v>42825</v>
      </c>
      <c r="S43" s="171">
        <f t="shared" si="7"/>
        <v>599.75634329148988</v>
      </c>
      <c r="T43" s="61" t="str">
        <f>Q43</f>
        <v>LU Region Labor Mar</v>
      </c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776.37441412602868</v>
      </c>
      <c r="O44" s="60"/>
      <c r="P44" s="61" t="s">
        <v>3096</v>
      </c>
      <c r="Q44" s="61" t="s">
        <v>3166</v>
      </c>
      <c r="R44" s="205">
        <v>42825</v>
      </c>
      <c r="S44" s="171">
        <f t="shared" si="7"/>
        <v>776.37441412602868</v>
      </c>
      <c r="T44" s="61" t="str">
        <f t="shared" si="8"/>
        <v>LU Region Labor Mar</v>
      </c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118.75810977367406</v>
      </c>
      <c r="O45" s="60"/>
      <c r="P45" s="61" t="s">
        <v>3097</v>
      </c>
      <c r="Q45" s="61" t="s">
        <v>3166</v>
      </c>
      <c r="R45" s="205">
        <v>42825</v>
      </c>
      <c r="S45" s="171">
        <f t="shared" si="7"/>
        <v>118.75810977367406</v>
      </c>
      <c r="T45" s="61" t="str">
        <f>Q45</f>
        <v>LU Region Labor Mar</v>
      </c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56.307674571379835</v>
      </c>
      <c r="O46" s="60"/>
      <c r="P46" s="61" t="s">
        <v>3098</v>
      </c>
      <c r="Q46" s="61" t="s">
        <v>3166</v>
      </c>
      <c r="R46" s="205">
        <v>42825</v>
      </c>
      <c r="S46" s="171">
        <f t="shared" si="7"/>
        <v>56.307674571379835</v>
      </c>
      <c r="T46" s="61" t="str">
        <f t="shared" si="8"/>
        <v>LU Region Labor Mar</v>
      </c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50.181245013498781</v>
      </c>
      <c r="O47" s="73"/>
      <c r="P47" s="61" t="s">
        <v>3099</v>
      </c>
      <c r="Q47" s="61" t="s">
        <v>3166</v>
      </c>
      <c r="R47" s="205">
        <v>42825</v>
      </c>
      <c r="S47" s="171">
        <f t="shared" si="7"/>
        <v>50.181245013498781</v>
      </c>
      <c r="T47" s="61" t="str">
        <f t="shared" si="8"/>
        <v>LU Region Labor Mar</v>
      </c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9"/>
        <v>17859.64</v>
      </c>
      <c r="O48" s="60"/>
      <c r="P48" s="19" t="s">
        <v>677</v>
      </c>
      <c r="Q48" s="61" t="s">
        <v>3166</v>
      </c>
      <c r="R48" s="205">
        <v>42825</v>
      </c>
      <c r="S48" s="171">
        <f t="shared" si="7"/>
        <v>17859.64</v>
      </c>
      <c r="T48" s="61" t="str">
        <f t="shared" si="8"/>
        <v>LU Region Labor Mar</v>
      </c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3" orientation="landscape" r:id="rId1"/>
  <headerFooter>
    <oddFooter>&amp;L&amp;A&amp;RLU 009391X&amp;P</oddFooter>
  </headerFooter>
  <legacy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5">
    <pageSetUpPr fitToPage="1"/>
  </sheetPr>
  <dimension ref="A1:T64"/>
  <sheetViews>
    <sheetView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4.21875" style="19" customWidth="1"/>
    <col min="14" max="14" width="16.44140625" style="19" customWidth="1"/>
    <col min="15" max="15" width="12.44140625" style="19" customWidth="1"/>
    <col min="16" max="16" width="21.21875" style="19" customWidth="1"/>
    <col min="17" max="17" width="19.21875" style="19" customWidth="1"/>
    <col min="18" max="16384" width="12.5546875" style="19"/>
  </cols>
  <sheetData>
    <row r="1" spans="3:16" s="18" customFormat="1" x14ac:dyDescent="0.25">
      <c r="F1" s="19"/>
      <c r="G1" s="20"/>
      <c r="J1" s="104" t="s">
        <v>3160</v>
      </c>
    </row>
    <row r="2" spans="3:16" x14ac:dyDescent="0.25">
      <c r="N2" s="21"/>
    </row>
    <row r="3" spans="3:16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3:16" ht="14.4" x14ac:dyDescent="0.3">
      <c r="J4" s="19" t="s">
        <v>598</v>
      </c>
      <c r="K4" s="19" t="s">
        <v>599</v>
      </c>
      <c r="L4" s="25"/>
      <c r="M4" s="26"/>
      <c r="N4" s="28"/>
    </row>
    <row r="5" spans="3:16" ht="14.4" x14ac:dyDescent="0.3">
      <c r="L5" s="29" t="s">
        <v>600</v>
      </c>
      <c r="M5" s="30"/>
      <c r="N5" s="29"/>
      <c r="P5"/>
    </row>
    <row r="6" spans="3:16" ht="14.4" x14ac:dyDescent="0.3">
      <c r="L6" s="28"/>
      <c r="M6" s="31" t="s">
        <v>2976</v>
      </c>
      <c r="N6" s="32">
        <v>10849.85</v>
      </c>
      <c r="O6" s="19" t="s">
        <v>3161</v>
      </c>
    </row>
    <row r="7" spans="3:16" ht="14.4" x14ac:dyDescent="0.3">
      <c r="M7" s="36"/>
      <c r="N7" s="33"/>
    </row>
    <row r="8" spans="3:16" ht="14.4" x14ac:dyDescent="0.3">
      <c r="L8" s="36"/>
      <c r="M8" s="31"/>
      <c r="N8" s="33"/>
    </row>
    <row r="9" spans="3:16" ht="14.4" x14ac:dyDescent="0.3">
      <c r="L9" s="36"/>
      <c r="M9" s="31"/>
      <c r="N9" s="208"/>
    </row>
    <row r="10" spans="3:16" ht="14.4" x14ac:dyDescent="0.3">
      <c r="L10" s="36"/>
      <c r="M10" s="31"/>
      <c r="N10" s="33"/>
    </row>
    <row r="11" spans="3:16" ht="14.4" x14ac:dyDescent="0.3">
      <c r="L11" s="28"/>
      <c r="M11" s="31"/>
      <c r="N11" s="37"/>
    </row>
    <row r="12" spans="3:16" ht="14.4" x14ac:dyDescent="0.3">
      <c r="L12" s="28"/>
      <c r="M12" s="31" t="s">
        <v>603</v>
      </c>
      <c r="N12" s="28"/>
    </row>
    <row r="13" spans="3:16" ht="14.4" x14ac:dyDescent="0.3">
      <c r="L13" s="28"/>
      <c r="M13" s="31"/>
      <c r="N13" s="38">
        <f>SUM(N6:N12)</f>
        <v>10849.85</v>
      </c>
    </row>
    <row r="14" spans="3:16" ht="14.4" x14ac:dyDescent="0.3">
      <c r="L14" s="28"/>
      <c r="M14" s="31"/>
      <c r="N14" s="106"/>
      <c r="O14" s="70"/>
    </row>
    <row r="15" spans="3:16" ht="14.4" x14ac:dyDescent="0.3">
      <c r="K15" s="39"/>
      <c r="L15" s="28"/>
      <c r="M15" s="31"/>
      <c r="N15" s="34"/>
      <c r="O15" s="70"/>
    </row>
    <row r="16" spans="3:16" ht="14.4" x14ac:dyDescent="0.3">
      <c r="K16" s="39"/>
      <c r="L16" s="28"/>
      <c r="M16" s="31"/>
      <c r="N16" s="34"/>
      <c r="O16" s="70"/>
    </row>
    <row r="17" spans="1:20" ht="14.4" x14ac:dyDescent="0.3">
      <c r="K17" s="39"/>
      <c r="L17" s="28"/>
      <c r="M17" s="31"/>
      <c r="N17" s="34"/>
      <c r="O17" s="70"/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</row>
    <row r="20" spans="1:20" ht="14.4" x14ac:dyDescent="0.3">
      <c r="K20" s="39"/>
      <c r="L20" s="28"/>
      <c r="M20" s="31"/>
      <c r="N20" s="34"/>
      <c r="O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f>N6+N8+N9</f>
        <v>10849.85</v>
      </c>
      <c r="O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f>N21</f>
        <v>10849.85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3029</v>
      </c>
    </row>
    <row r="25" spans="1:20" ht="14.4" x14ac:dyDescent="0.3">
      <c r="N25" s="52"/>
      <c r="P25" s="53"/>
      <c r="Q25" s="54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698601.85000000009</v>
      </c>
      <c r="I26" s="58">
        <f t="shared" ref="I26:I47" si="2">H26/$H$54</f>
        <v>4.7695460482144542E-2</v>
      </c>
      <c r="J26" s="57">
        <v>509952.23000000004</v>
      </c>
      <c r="K26" s="58">
        <f t="shared" ref="K26:K47" si="3">J26/$J$54</f>
        <v>4.9608881185790876E-2</v>
      </c>
      <c r="L26" s="58">
        <f t="shared" ref="L26:L47" si="4">E26+G26+I26+K26</f>
        <v>0.15752213339868248</v>
      </c>
      <c r="M26" s="58">
        <f t="shared" ref="M26:M47" si="5">+E26*$D$23+G26*$F$23+I26*$H$23+K26*$J$23</f>
        <v>3.9380533349670621E-2</v>
      </c>
      <c r="N26" s="50">
        <f>+$N$23*M26</f>
        <v>427.27287976392381</v>
      </c>
      <c r="O26" s="60"/>
      <c r="P26" s="61" t="s">
        <v>3030</v>
      </c>
      <c r="Q26" s="61" t="s">
        <v>3162</v>
      </c>
      <c r="R26" s="205">
        <v>42825</v>
      </c>
      <c r="S26" s="171">
        <f>N26</f>
        <v>427.27287976392381</v>
      </c>
      <c r="T26" s="61" t="str">
        <f>Q26</f>
        <v>LABS US Corp Lbr Mar</v>
      </c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930539.99</v>
      </c>
      <c r="I27" s="65">
        <f t="shared" si="2"/>
        <v>6.3530512150948598E-2</v>
      </c>
      <c r="J27" s="68">
        <v>796102.58000000007</v>
      </c>
      <c r="K27" s="67">
        <f t="shared" si="3"/>
        <v>7.7445995878715104E-2</v>
      </c>
      <c r="L27" s="67">
        <f t="shared" si="4"/>
        <v>0.30385284083404906</v>
      </c>
      <c r="M27" s="67">
        <f t="shared" si="5"/>
        <v>7.5963210208512266E-2</v>
      </c>
      <c r="N27" s="50">
        <f t="shared" ref="N27:N48" si="6">+$N$23*M27</f>
        <v>824.18943628082684</v>
      </c>
      <c r="O27" s="69"/>
      <c r="P27" s="61" t="s">
        <v>3031</v>
      </c>
      <c r="Q27" s="61" t="s">
        <v>3162</v>
      </c>
      <c r="R27" s="205">
        <v>42825</v>
      </c>
      <c r="S27" s="171">
        <f t="shared" ref="S27:S48" si="7">N27</f>
        <v>824.18943628082684</v>
      </c>
      <c r="T27" s="61" t="str">
        <f>Q27</f>
        <v>LABS US Corp Lbr Mar</v>
      </c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3667829.3700000006</v>
      </c>
      <c r="I28" s="58">
        <f t="shared" si="2"/>
        <v>0.25041275051316303</v>
      </c>
      <c r="J28" s="57">
        <v>2370796.35</v>
      </c>
      <c r="K28" s="58">
        <f t="shared" si="3"/>
        <v>0.23063445460932031</v>
      </c>
      <c r="L28" s="58">
        <f t="shared" si="4"/>
        <v>1.0319527862124453</v>
      </c>
      <c r="M28" s="58">
        <f t="shared" si="5"/>
        <v>0.25798819655311134</v>
      </c>
      <c r="N28" s="50">
        <f t="shared" si="6"/>
        <v>2799.133234371775</v>
      </c>
      <c r="O28" s="60"/>
      <c r="P28" s="61" t="s">
        <v>3032</v>
      </c>
      <c r="Q28" s="61" t="s">
        <v>3162</v>
      </c>
      <c r="R28" s="205">
        <v>42825</v>
      </c>
      <c r="S28" s="171">
        <f t="shared" si="7"/>
        <v>2799.133234371775</v>
      </c>
      <c r="T28" s="61" t="str">
        <f t="shared" ref="T28:T48" si="8">Q28</f>
        <v>LABS US Corp Lbr Mar</v>
      </c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2841637.5700000003</v>
      </c>
      <c r="I29" s="58">
        <f t="shared" si="2"/>
        <v>0.19400637491084835</v>
      </c>
      <c r="J29" s="57">
        <v>2303522.19</v>
      </c>
      <c r="K29" s="58">
        <f t="shared" si="3"/>
        <v>0.22408992825179483</v>
      </c>
      <c r="L29" s="58">
        <f t="shared" si="4"/>
        <v>0.9359596842371174</v>
      </c>
      <c r="M29" s="58">
        <f t="shared" si="5"/>
        <v>0.23398992105927935</v>
      </c>
      <c r="N29" s="50">
        <f t="shared" si="6"/>
        <v>2538.7555450050222</v>
      </c>
      <c r="O29" s="60"/>
      <c r="P29" s="61" t="s">
        <v>3033</v>
      </c>
      <c r="Q29" s="61" t="s">
        <v>3162</v>
      </c>
      <c r="R29" s="205">
        <v>42825</v>
      </c>
      <c r="S29" s="171">
        <f t="shared" si="7"/>
        <v>2538.7555450050222</v>
      </c>
      <c r="T29" s="61" t="str">
        <f t="shared" si="8"/>
        <v>LABS US Corp Lbr Mar</v>
      </c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1218946.5925</v>
      </c>
      <c r="I30" s="65">
        <f t="shared" si="2"/>
        <v>8.3220820317650879E-2</v>
      </c>
      <c r="J30" s="71">
        <v>915178.99</v>
      </c>
      <c r="K30" s="65">
        <f t="shared" si="3"/>
        <v>8.9029919093876878E-2</v>
      </c>
      <c r="L30" s="65">
        <f t="shared" si="4"/>
        <v>0.32621689042993285</v>
      </c>
      <c r="M30" s="65">
        <f t="shared" si="5"/>
        <v>8.1554222607483212E-2</v>
      </c>
      <c r="N30" s="50">
        <f t="shared" si="6"/>
        <v>884.85108215780178</v>
      </c>
      <c r="O30" s="73"/>
      <c r="P30" s="61" t="s">
        <v>3034</v>
      </c>
      <c r="Q30" s="61" t="s">
        <v>3162</v>
      </c>
      <c r="R30" s="205">
        <v>42825</v>
      </c>
      <c r="S30" s="171">
        <f t="shared" si="7"/>
        <v>884.85108215780178</v>
      </c>
      <c r="T30" s="61" t="str">
        <f t="shared" si="8"/>
        <v>LABS US Corp Lbr Mar</v>
      </c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330233.6875</v>
      </c>
      <c r="I31" s="65">
        <f t="shared" si="2"/>
        <v>2.2545957746932847E-2</v>
      </c>
      <c r="J31" s="71">
        <v>195345.27</v>
      </c>
      <c r="K31" s="65">
        <f t="shared" si="3"/>
        <v>1.9003466833817428E-2</v>
      </c>
      <c r="L31" s="65">
        <f t="shared" si="4"/>
        <v>9.8165416234347214E-2</v>
      </c>
      <c r="M31" s="65">
        <f t="shared" si="5"/>
        <v>2.4541354058586803E-2</v>
      </c>
      <c r="N31" s="50">
        <f t="shared" si="6"/>
        <v>266.27001033255806</v>
      </c>
      <c r="O31" s="73"/>
      <c r="P31" s="61" t="s">
        <v>3035</v>
      </c>
      <c r="Q31" s="61" t="s">
        <v>3162</v>
      </c>
      <c r="R31" s="205">
        <v>42825</v>
      </c>
      <c r="S31" s="171">
        <f t="shared" si="7"/>
        <v>266.27001033255806</v>
      </c>
      <c r="T31" s="61" t="str">
        <f t="shared" si="8"/>
        <v>LABS US Corp Lbr Mar</v>
      </c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59969.009999999995</v>
      </c>
      <c r="I32" s="58">
        <f t="shared" si="2"/>
        <v>4.0942484572698027E-3</v>
      </c>
      <c r="J32" s="74">
        <v>56765.040000000008</v>
      </c>
      <c r="K32" s="58">
        <f t="shared" si="3"/>
        <v>5.5221841560858876E-3</v>
      </c>
      <c r="L32" s="58">
        <f t="shared" si="4"/>
        <v>2.4511104127603225E-2</v>
      </c>
      <c r="M32" s="58">
        <f t="shared" si="5"/>
        <v>6.1277760319008064E-3</v>
      </c>
      <c r="N32" s="50">
        <f t="shared" si="6"/>
        <v>66.48545077971896</v>
      </c>
      <c r="O32" s="60"/>
      <c r="P32" s="61" t="s">
        <v>3036</v>
      </c>
      <c r="Q32" s="61" t="s">
        <v>3162</v>
      </c>
      <c r="R32" s="205">
        <v>42825</v>
      </c>
      <c r="S32" s="171">
        <f t="shared" si="7"/>
        <v>66.48545077971896</v>
      </c>
      <c r="T32" s="61" t="str">
        <f t="shared" si="8"/>
        <v>LABS US Corp Lbr Mar</v>
      </c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104730.03</v>
      </c>
      <c r="I33" s="65">
        <f t="shared" si="2"/>
        <v>7.1502058105898398E-3</v>
      </c>
      <c r="J33" s="71">
        <v>82001.159999999989</v>
      </c>
      <c r="K33" s="65">
        <f t="shared" si="3"/>
        <v>7.9771899488252588E-3</v>
      </c>
      <c r="L33" s="65">
        <f t="shared" si="4"/>
        <v>3.7622411194000213E-2</v>
      </c>
      <c r="M33" s="65">
        <f t="shared" si="5"/>
        <v>9.4056027985000533E-3</v>
      </c>
      <c r="N33" s="50">
        <f t="shared" si="6"/>
        <v>102.0493795233058</v>
      </c>
      <c r="O33" s="73"/>
      <c r="P33" s="61" t="s">
        <v>3037</v>
      </c>
      <c r="Q33" s="61" t="s">
        <v>3162</v>
      </c>
      <c r="R33" s="205">
        <v>42825</v>
      </c>
      <c r="S33" s="171">
        <f t="shared" si="7"/>
        <v>102.0493795233058</v>
      </c>
      <c r="T33" s="61" t="str">
        <f>Q33</f>
        <v>LABS US Corp Lbr Mar</v>
      </c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1483338.7800000003</v>
      </c>
      <c r="I34" s="58">
        <f t="shared" si="2"/>
        <v>0.10127159864108934</v>
      </c>
      <c r="J34" s="74">
        <v>1152716.21</v>
      </c>
      <c r="K34" s="58">
        <f t="shared" si="3"/>
        <v>0.11213787907707581</v>
      </c>
      <c r="L34" s="58">
        <f t="shared" si="4"/>
        <v>0.42006287238406037</v>
      </c>
      <c r="M34" s="58">
        <f t="shared" si="5"/>
        <v>0.10501571809601509</v>
      </c>
      <c r="N34" s="50">
        <f t="shared" si="6"/>
        <v>1139.4047889840494</v>
      </c>
      <c r="O34" s="60"/>
      <c r="P34" s="61" t="s">
        <v>3038</v>
      </c>
      <c r="Q34" s="61" t="s">
        <v>3162</v>
      </c>
      <c r="R34" s="205">
        <v>42825</v>
      </c>
      <c r="S34" s="171">
        <f t="shared" si="7"/>
        <v>1139.4047889840494</v>
      </c>
      <c r="T34" s="61" t="str">
        <f t="shared" si="8"/>
        <v>LABS US Corp Lbr Mar</v>
      </c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309730.02</v>
      </c>
      <c r="I35" s="65">
        <f t="shared" si="2"/>
        <v>2.1146116244959611E-2</v>
      </c>
      <c r="J35" s="71">
        <v>294580.05</v>
      </c>
      <c r="K35" s="65">
        <f t="shared" si="3"/>
        <v>2.8657167947190532E-2</v>
      </c>
      <c r="L35" s="65">
        <f t="shared" si="4"/>
        <v>8.5136642519291331E-2</v>
      </c>
      <c r="M35" s="65">
        <f t="shared" si="5"/>
        <v>2.1284160629822833E-2</v>
      </c>
      <c r="N35" s="50">
        <f t="shared" si="6"/>
        <v>230.92995020948328</v>
      </c>
      <c r="O35" s="73"/>
      <c r="P35" s="61" t="s">
        <v>3039</v>
      </c>
      <c r="Q35" s="61" t="s">
        <v>3162</v>
      </c>
      <c r="R35" s="205">
        <v>42825</v>
      </c>
      <c r="S35" s="171">
        <f t="shared" si="7"/>
        <v>230.92995020948328</v>
      </c>
      <c r="T35" s="61" t="str">
        <f t="shared" si="8"/>
        <v>LABS US Corp Lbr Mar</v>
      </c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74717.140000000014</v>
      </c>
      <c r="I36" s="65">
        <f t="shared" si="2"/>
        <v>5.1011436603107503E-3</v>
      </c>
      <c r="J36" s="71">
        <v>67109.170000000013</v>
      </c>
      <c r="K36" s="65">
        <f t="shared" si="3"/>
        <v>6.5284758947069255E-3</v>
      </c>
      <c r="L36" s="65">
        <f t="shared" si="4"/>
        <v>1.4987788893366662E-2</v>
      </c>
      <c r="M36" s="65">
        <f t="shared" si="5"/>
        <v>3.7469472233416655E-3</v>
      </c>
      <c r="N36" s="50">
        <f t="shared" si="6"/>
        <v>40.653815331173568</v>
      </c>
      <c r="O36" s="73"/>
      <c r="P36" s="61" t="s">
        <v>3040</v>
      </c>
      <c r="Q36" s="61" t="s">
        <v>3162</v>
      </c>
      <c r="R36" s="205">
        <v>42825</v>
      </c>
      <c r="S36" s="171">
        <f t="shared" si="7"/>
        <v>40.653815331173568</v>
      </c>
      <c r="T36" s="61" t="str">
        <f t="shared" si="8"/>
        <v>LABS US Corp Lbr Mar</v>
      </c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215356.21000000002</v>
      </c>
      <c r="I37" s="58">
        <f t="shared" si="2"/>
        <v>1.4702957920365399E-2</v>
      </c>
      <c r="J37" s="57">
        <v>181435.36000000002</v>
      </c>
      <c r="K37" s="58">
        <f t="shared" si="3"/>
        <v>1.7650290924585612E-2</v>
      </c>
      <c r="L37" s="58">
        <f t="shared" si="4"/>
        <v>4.9862303026274438E-2</v>
      </c>
      <c r="M37" s="58">
        <f t="shared" si="5"/>
        <v>1.2465575756568609E-2</v>
      </c>
      <c r="N37" s="50">
        <f t="shared" si="6"/>
        <v>135.24962712240594</v>
      </c>
      <c r="O37" s="73"/>
      <c r="P37" s="61" t="s">
        <v>3041</v>
      </c>
      <c r="Q37" s="61" t="s">
        <v>3162</v>
      </c>
      <c r="R37" s="205">
        <v>42825</v>
      </c>
      <c r="S37" s="171">
        <f t="shared" si="7"/>
        <v>135.24962712240594</v>
      </c>
      <c r="T37" s="61" t="str">
        <f t="shared" si="8"/>
        <v>LABS US Corp Lbr Mar</v>
      </c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251598.32</v>
      </c>
      <c r="I38" s="58">
        <f t="shared" si="2"/>
        <v>1.7177305970394949E-2</v>
      </c>
      <c r="J38" s="57">
        <v>179098.43</v>
      </c>
      <c r="K38" s="58">
        <f t="shared" si="3"/>
        <v>1.7422951036868067E-2</v>
      </c>
      <c r="L38" s="58">
        <f t="shared" si="4"/>
        <v>4.8594968908710151E-2</v>
      </c>
      <c r="M38" s="58">
        <f t="shared" si="5"/>
        <v>1.2148742227177538E-2</v>
      </c>
      <c r="N38" s="50">
        <f t="shared" si="6"/>
        <v>131.81203085354221</v>
      </c>
      <c r="O38" s="60"/>
      <c r="P38" s="61" t="s">
        <v>3042</v>
      </c>
      <c r="Q38" s="61" t="s">
        <v>3162</v>
      </c>
      <c r="R38" s="205">
        <v>42825</v>
      </c>
      <c r="S38" s="171">
        <f t="shared" si="7"/>
        <v>131.81203085354221</v>
      </c>
      <c r="T38" s="61" t="str">
        <f t="shared" si="8"/>
        <v>LABS US Corp Lbr Mar</v>
      </c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180557.25</v>
      </c>
      <c r="I39" s="65">
        <f t="shared" si="2"/>
        <v>1.2327137670963356E-2</v>
      </c>
      <c r="J39" s="71">
        <v>43217.09</v>
      </c>
      <c r="K39" s="65">
        <f t="shared" si="3"/>
        <v>4.2042202325610588E-3</v>
      </c>
      <c r="L39" s="65">
        <f t="shared" si="4"/>
        <v>2.3485587979740603E-2</v>
      </c>
      <c r="M39" s="65">
        <f t="shared" si="5"/>
        <v>5.8713969949351508E-3</v>
      </c>
      <c r="N39" s="50">
        <f t="shared" si="6"/>
        <v>63.703776685497147</v>
      </c>
      <c r="O39" s="60"/>
      <c r="P39" s="61" t="s">
        <v>3043</v>
      </c>
      <c r="Q39" s="61" t="s">
        <v>3162</v>
      </c>
      <c r="R39" s="205">
        <v>42825</v>
      </c>
      <c r="S39" s="171">
        <f t="shared" si="7"/>
        <v>63.703776685497147</v>
      </c>
      <c r="T39" s="61" t="str">
        <f t="shared" si="8"/>
        <v>LABS US Corp Lbr Mar</v>
      </c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102780.5</v>
      </c>
      <c r="I40" s="65">
        <f t="shared" si="2"/>
        <v>7.0171060613209895E-3</v>
      </c>
      <c r="J40" s="71">
        <v>28347.75</v>
      </c>
      <c r="K40" s="65">
        <f t="shared" si="3"/>
        <v>2.7577096027886832E-3</v>
      </c>
      <c r="L40" s="65">
        <f t="shared" si="4"/>
        <v>1.553980640669362E-2</v>
      </c>
      <c r="M40" s="65">
        <f t="shared" si="5"/>
        <v>3.8849516016734049E-3</v>
      </c>
      <c r="N40" s="50">
        <f t="shared" si="6"/>
        <v>42.151142135416194</v>
      </c>
      <c r="O40" s="60"/>
      <c r="P40" s="61" t="s">
        <v>3044</v>
      </c>
      <c r="Q40" s="61" t="s">
        <v>3162</v>
      </c>
      <c r="R40" s="205">
        <v>42825</v>
      </c>
      <c r="S40" s="171">
        <f t="shared" si="7"/>
        <v>42.151142135416194</v>
      </c>
      <c r="T40" s="61" t="str">
        <f t="shared" si="8"/>
        <v>LABS US Corp Lbr Mar</v>
      </c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108891.5</v>
      </c>
      <c r="I41" s="58">
        <f t="shared" si="2"/>
        <v>7.4343207580847975E-3</v>
      </c>
      <c r="J41" s="57">
        <v>42763.34</v>
      </c>
      <c r="K41" s="58">
        <f t="shared" si="3"/>
        <v>4.1600787845708174E-3</v>
      </c>
      <c r="L41" s="58">
        <f t="shared" si="4"/>
        <v>2.0683910994021379E-2</v>
      </c>
      <c r="M41" s="58">
        <f t="shared" si="5"/>
        <v>5.1709777485053447E-3</v>
      </c>
      <c r="N41" s="50">
        <f t="shared" si="6"/>
        <v>56.104332924620714</v>
      </c>
      <c r="O41" s="73"/>
      <c r="P41" s="61" t="s">
        <v>3045</v>
      </c>
      <c r="Q41" s="61" t="s">
        <v>3162</v>
      </c>
      <c r="R41" s="205">
        <v>42825</v>
      </c>
      <c r="S41" s="171">
        <f t="shared" si="7"/>
        <v>56.104332924620714</v>
      </c>
      <c r="T41" s="61" t="str">
        <f t="shared" si="8"/>
        <v>LABS US Corp Lbr Mar</v>
      </c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358603.3000000001</v>
      </c>
      <c r="I42" s="58">
        <f t="shared" si="2"/>
        <v>2.4482828844379138E-2</v>
      </c>
      <c r="J42" s="57">
        <v>65100.569999999992</v>
      </c>
      <c r="K42" s="58">
        <f t="shared" si="3"/>
        <v>6.3330764182701216E-3</v>
      </c>
      <c r="L42" s="58">
        <f t="shared" si="4"/>
        <v>4.7184382782189477E-2</v>
      </c>
      <c r="M42" s="58">
        <f t="shared" si="5"/>
        <v>1.1796095695547369E-2</v>
      </c>
      <c r="N42" s="50">
        <f t="shared" si="6"/>
        <v>127.98586888233463</v>
      </c>
      <c r="O42" s="73"/>
      <c r="P42" s="61" t="s">
        <v>3046</v>
      </c>
      <c r="Q42" s="61" t="s">
        <v>3162</v>
      </c>
      <c r="R42" s="205">
        <v>42825</v>
      </c>
      <c r="S42" s="171">
        <f t="shared" si="7"/>
        <v>127.98586888233463</v>
      </c>
      <c r="T42" s="61" t="str">
        <f t="shared" si="8"/>
        <v>LABS US Corp Lbr Mar</v>
      </c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679499.38000000012</v>
      </c>
      <c r="I43" s="75">
        <f t="shared" si="2"/>
        <v>4.6391282568793255E-2</v>
      </c>
      <c r="J43" s="68">
        <v>415884.85000000003</v>
      </c>
      <c r="K43" s="65">
        <f t="shared" si="3"/>
        <v>4.0457872123866305E-2</v>
      </c>
      <c r="L43" s="65">
        <f t="shared" si="4"/>
        <v>0.13432663666042313</v>
      </c>
      <c r="M43" s="65">
        <f t="shared" si="5"/>
        <v>3.3581659165105783E-2</v>
      </c>
      <c r="N43" s="50">
        <f t="shared" si="6"/>
        <v>364.355964692523</v>
      </c>
      <c r="O43" s="73"/>
      <c r="P43" s="61" t="s">
        <v>3047</v>
      </c>
      <c r="Q43" s="61" t="s">
        <v>3162</v>
      </c>
      <c r="R43" s="205">
        <v>42825</v>
      </c>
      <c r="S43" s="171">
        <f t="shared" si="7"/>
        <v>364.355964692523</v>
      </c>
      <c r="T43" s="61" t="str">
        <f>Q43</f>
        <v>LABS US Corp Lbr Mar</v>
      </c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812508.54999999993</v>
      </c>
      <c r="I44" s="58">
        <f t="shared" si="2"/>
        <v>5.5472182671616965E-2</v>
      </c>
      <c r="J44" s="57">
        <v>492319.23000000004</v>
      </c>
      <c r="K44" s="58">
        <f t="shared" si="3"/>
        <v>4.7893517764497372E-2</v>
      </c>
      <c r="L44" s="58">
        <f t="shared" si="4"/>
        <v>0.17388355288819454</v>
      </c>
      <c r="M44" s="58">
        <f t="shared" si="5"/>
        <v>4.3470888222048636E-2</v>
      </c>
      <c r="N44" s="50">
        <f t="shared" si="6"/>
        <v>471.65261657599439</v>
      </c>
      <c r="O44" s="60"/>
      <c r="P44" s="61" t="s">
        <v>3048</v>
      </c>
      <c r="Q44" s="61" t="s">
        <v>3162</v>
      </c>
      <c r="R44" s="205">
        <v>42825</v>
      </c>
      <c r="S44" s="171">
        <f t="shared" si="7"/>
        <v>471.65261657599439</v>
      </c>
      <c r="T44" s="61" t="str">
        <f t="shared" si="8"/>
        <v>LABS US Corp Lbr Mar</v>
      </c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130669.36000000002</v>
      </c>
      <c r="I45" s="75">
        <f t="shared" si="2"/>
        <v>8.9211548696974084E-3</v>
      </c>
      <c r="J45" s="68">
        <v>46961.14</v>
      </c>
      <c r="K45" s="75">
        <f t="shared" si="3"/>
        <v>4.5684467633552482E-3</v>
      </c>
      <c r="L45" s="65">
        <f t="shared" si="4"/>
        <v>2.6598097111402933E-2</v>
      </c>
      <c r="M45" s="65">
        <f t="shared" si="5"/>
        <v>6.6495242778507333E-3</v>
      </c>
      <c r="N45" s="50">
        <f t="shared" si="6"/>
        <v>72.14634098603878</v>
      </c>
      <c r="O45" s="60"/>
      <c r="P45" s="61" t="s">
        <v>3049</v>
      </c>
      <c r="Q45" s="61" t="s">
        <v>3162</v>
      </c>
      <c r="R45" s="205">
        <v>42825</v>
      </c>
      <c r="S45" s="171">
        <f t="shared" si="7"/>
        <v>72.14634098603878</v>
      </c>
      <c r="T45" s="61" t="str">
        <f>Q45</f>
        <v>LABS US Corp Lbr Mar</v>
      </c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43649.950000000004</v>
      </c>
      <c r="I46" s="78">
        <f t="shared" si="2"/>
        <v>2.9801015632474853E-3</v>
      </c>
      <c r="J46" s="74">
        <v>22164.220000000005</v>
      </c>
      <c r="K46" s="78">
        <f t="shared" si="3"/>
        <v>2.1561669738275877E-3</v>
      </c>
      <c r="L46" s="78">
        <f t="shared" si="4"/>
        <v>1.2611155559995573E-2</v>
      </c>
      <c r="M46" s="78">
        <f t="shared" si="5"/>
        <v>3.1527888899988933E-3</v>
      </c>
      <c r="N46" s="50">
        <f t="shared" si="6"/>
        <v>34.207286538154491</v>
      </c>
      <c r="O46" s="60"/>
      <c r="P46" s="61" t="s">
        <v>3050</v>
      </c>
      <c r="Q46" s="61" t="s">
        <v>3162</v>
      </c>
      <c r="R46" s="205">
        <v>42825</v>
      </c>
      <c r="S46" s="171">
        <f t="shared" si="7"/>
        <v>34.207286538154491</v>
      </c>
      <c r="T46" s="61" t="str">
        <f t="shared" si="8"/>
        <v>LABS US Corp Lbr Mar</v>
      </c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42746.670000000006</v>
      </c>
      <c r="I47" s="78">
        <f t="shared" si="2"/>
        <v>2.9184321652286974E-3</v>
      </c>
      <c r="J47" s="74">
        <v>18093.14</v>
      </c>
      <c r="K47" s="78">
        <f t="shared" si="3"/>
        <v>1.7601264976091588E-3</v>
      </c>
      <c r="L47" s="78">
        <f t="shared" si="4"/>
        <v>1.1239027217457637E-2</v>
      </c>
      <c r="M47" s="78">
        <f t="shared" si="5"/>
        <v>2.8097568043644093E-3</v>
      </c>
      <c r="N47" s="50">
        <f t="shared" si="6"/>
        <v>30.485439863833189</v>
      </c>
      <c r="O47" s="73"/>
      <c r="P47" s="61" t="s">
        <v>3051</v>
      </c>
      <c r="Q47" s="61" t="s">
        <v>3162</v>
      </c>
      <c r="R47" s="205">
        <v>42825</v>
      </c>
      <c r="S47" s="171">
        <f t="shared" si="7"/>
        <v>30.485439863833189</v>
      </c>
      <c r="T47" s="61" t="str">
        <f t="shared" si="8"/>
        <v>LABS US Corp Lbr Mar</v>
      </c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M48" si="9">SUM(H26:H47)</f>
        <v>14647135.030000001</v>
      </c>
      <c r="I48" s="81">
        <f t="shared" si="9"/>
        <v>1</v>
      </c>
      <c r="J48" s="80">
        <f t="shared" si="9"/>
        <v>10279454.360000001</v>
      </c>
      <c r="K48" s="81">
        <f t="shared" si="9"/>
        <v>0.99999999999999967</v>
      </c>
      <c r="L48" s="81">
        <f t="shared" si="9"/>
        <v>4</v>
      </c>
      <c r="M48" s="81">
        <f t="shared" si="9"/>
        <v>1</v>
      </c>
      <c r="N48" s="50">
        <f t="shared" si="6"/>
        <v>10849.85</v>
      </c>
      <c r="O48" s="60"/>
      <c r="P48" s="19" t="s">
        <v>677</v>
      </c>
      <c r="Q48" s="61" t="s">
        <v>3162</v>
      </c>
      <c r="R48" s="205">
        <v>42825</v>
      </c>
      <c r="S48" s="171">
        <f t="shared" si="7"/>
        <v>10849.85</v>
      </c>
      <c r="T48" s="61" t="str">
        <f t="shared" si="8"/>
        <v>LABS US Corp Lbr Mar</v>
      </c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R50" s="56" t="s">
        <v>2776</v>
      </c>
      <c r="S50" s="206">
        <f>S48-N48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</row>
    <row r="52" spans="1:20" x14ac:dyDescent="0.25">
      <c r="A52" s="77"/>
      <c r="B52" s="77"/>
      <c r="N52" s="69"/>
      <c r="O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14647135.030000001</v>
      </c>
      <c r="I54" s="67">
        <f t="shared" si="10"/>
        <v>1</v>
      </c>
      <c r="J54" s="93">
        <f t="shared" si="10"/>
        <v>10279454.360000001</v>
      </c>
      <c r="K54" s="67">
        <f t="shared" si="10"/>
        <v>0.99999999999999967</v>
      </c>
      <c r="L54" s="67">
        <f>E54+G54+I54+K54</f>
        <v>3.9999999999999996</v>
      </c>
      <c r="M54" s="67">
        <f>M48+M50</f>
        <v>1</v>
      </c>
      <c r="N54" s="69"/>
      <c r="O54" s="69"/>
    </row>
    <row r="55" spans="1:20" x14ac:dyDescent="0.25">
      <c r="M55" s="67"/>
      <c r="N55" s="69"/>
      <c r="O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504335.18520000012</v>
      </c>
      <c r="I56" s="95">
        <f>H56/$H$54</f>
        <v>3.4432343537970381E-2</v>
      </c>
      <c r="J56" s="95">
        <f>J34*0.34</f>
        <v>391923.51140000002</v>
      </c>
      <c r="K56" s="95">
        <f>J56/$J$54</f>
        <v>3.8126878886205785E-2</v>
      </c>
      <c r="L56" s="95">
        <f>E56+G56+I56+K56</f>
        <v>7.2559222424176173E-2</v>
      </c>
      <c r="M56" s="95">
        <f>ROUND(L56/$L$54,4)</f>
        <v>1.8100000000000002E-2</v>
      </c>
      <c r="N56" s="69"/>
      <c r="O56" s="69"/>
      <c r="P56" s="56" t="s">
        <v>677</v>
      </c>
      <c r="S56" s="84" t="e">
        <f>-#REF!</f>
        <v>#REF!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979003.59480000008</v>
      </c>
      <c r="I57" s="95">
        <f>H57/$H$54</f>
        <v>6.6839255103118958E-2</v>
      </c>
      <c r="J57" s="95">
        <f>J34-J56</f>
        <v>760792.6986</v>
      </c>
      <c r="K57" s="95">
        <f>J57/$J$54</f>
        <v>7.4011000190870049E-2</v>
      </c>
      <c r="L57" s="95">
        <f>E57+G57+I57+K57</f>
        <v>0.26303063443485836</v>
      </c>
      <c r="M57" s="95">
        <f>ROUND(L57/$L$54,4)</f>
        <v>6.5799999999999997E-2</v>
      </c>
      <c r="N57" s="69"/>
      <c r="O57" s="69"/>
      <c r="S57" s="84" t="e">
        <f>SUM(S26:S56)</f>
        <v>#REF!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1483338.7800000003</v>
      </c>
      <c r="I58" s="95">
        <f>I56+I57</f>
        <v>0.10127159864108934</v>
      </c>
      <c r="J58" s="95">
        <f>J56+J57</f>
        <v>1152716.21</v>
      </c>
      <c r="K58" s="95">
        <f>K56+K57</f>
        <v>0.11213787907707584</v>
      </c>
      <c r="L58" s="95">
        <f>L56+L57</f>
        <v>0.33558985685903453</v>
      </c>
      <c r="M58" s="95">
        <f>M56+M57</f>
        <v>8.3900000000000002E-2</v>
      </c>
      <c r="N58" s="69"/>
      <c r="O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</row>
    <row r="61" spans="1:20" x14ac:dyDescent="0.25">
      <c r="F61" s="97">
        <f>+F28+F29</f>
        <v>40242</v>
      </c>
      <c r="M61" s="98">
        <f>+M28+M29</f>
        <v>0.49197811761239069</v>
      </c>
      <c r="N61" s="69"/>
      <c r="O61" s="69"/>
    </row>
    <row r="62" spans="1:20" x14ac:dyDescent="0.25">
      <c r="C62" s="19" t="s">
        <v>688</v>
      </c>
      <c r="M62" s="67"/>
      <c r="N62" s="69"/>
      <c r="O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0.52438957611600445</v>
      </c>
      <c r="N63" s="69"/>
      <c r="O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0.47561042388399555</v>
      </c>
      <c r="O64" s="69"/>
    </row>
  </sheetData>
  <pageMargins left="0.7" right="0.7" top="0.75" bottom="0.75" header="0.3" footer="0.3"/>
  <pageSetup scale="43" orientation="landscape" r:id="rId1"/>
  <headerFooter>
    <oddFooter>&amp;L&amp;A&amp;RLU 009391X&amp;P</oddFooter>
  </headerFooter>
  <drawing r:id="rId2"/>
  <legacyDrawing r:id="rId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R39"/>
  <sheetViews>
    <sheetView workbookViewId="0">
      <selection activeCell="Q27" sqref="Q27"/>
    </sheetView>
  </sheetViews>
  <sheetFormatPr defaultRowHeight="14.4" x14ac:dyDescent="0.3"/>
  <cols>
    <col min="1" max="1" width="10.21875" bestFit="1" customWidth="1"/>
    <col min="2" max="2" width="9.77734375" bestFit="1" customWidth="1"/>
    <col min="3" max="3" width="23" customWidth="1"/>
    <col min="4" max="4" width="30.6640625" bestFit="1" customWidth="1"/>
    <col min="5" max="5" width="20.21875" bestFit="1" customWidth="1"/>
    <col min="6" max="6" width="20" bestFit="1" customWidth="1"/>
    <col min="7" max="8" width="28.77734375" bestFit="1" customWidth="1"/>
    <col min="9" max="9" width="13.5546875" bestFit="1" customWidth="1"/>
    <col min="10" max="10" width="14.21875" bestFit="1" customWidth="1"/>
    <col min="11" max="11" width="14.21875" customWidth="1"/>
    <col min="12" max="12" width="24" bestFit="1" customWidth="1"/>
    <col min="13" max="13" width="21.21875" bestFit="1" customWidth="1"/>
    <col min="14" max="14" width="9.21875" bestFit="1" customWidth="1"/>
    <col min="15" max="15" width="11.77734375" bestFit="1" customWidth="1"/>
    <col min="16" max="16" width="5.44140625" bestFit="1" customWidth="1"/>
    <col min="17" max="17" width="8.21875" bestFit="1" customWidth="1"/>
    <col min="18" max="18" width="15" bestFit="1" customWidth="1"/>
  </cols>
  <sheetData>
    <row r="1" spans="1:18" x14ac:dyDescent="0.3">
      <c r="A1" t="s">
        <v>0</v>
      </c>
      <c r="B1" t="s">
        <v>3</v>
      </c>
      <c r="C1" t="s">
        <v>8</v>
      </c>
      <c r="D1" s="3" t="s">
        <v>1</v>
      </c>
      <c r="E1" s="3" t="s">
        <v>2</v>
      </c>
      <c r="F1" s="3" t="s">
        <v>4</v>
      </c>
      <c r="G1" s="3" t="s">
        <v>5</v>
      </c>
      <c r="H1" s="3" t="s">
        <v>6</v>
      </c>
      <c r="I1" t="s">
        <v>9</v>
      </c>
      <c r="J1" t="s">
        <v>10</v>
      </c>
      <c r="K1" s="3" t="s">
        <v>996</v>
      </c>
      <c r="L1" s="3" t="s">
        <v>11</v>
      </c>
      <c r="M1" s="3" t="s">
        <v>12</v>
      </c>
      <c r="N1" s="3" t="s">
        <v>13</v>
      </c>
      <c r="O1" s="3" t="s">
        <v>1001</v>
      </c>
      <c r="P1" s="3" t="s">
        <v>1002</v>
      </c>
      <c r="Q1" s="3" t="s">
        <v>1003</v>
      </c>
      <c r="R1" s="3" t="s">
        <v>1004</v>
      </c>
    </row>
    <row r="2" spans="1:18" hidden="1" x14ac:dyDescent="0.3">
      <c r="I2" s="8">
        <f>SUM(I1:I1)</f>
        <v>0</v>
      </c>
      <c r="J2" s="8">
        <f>SUM(J1:J1)</f>
        <v>0</v>
      </c>
      <c r="K2" s="8">
        <f>SUM(K1:K1)</f>
        <v>0</v>
      </c>
    </row>
    <row r="3" spans="1:18" x14ac:dyDescent="0.3">
      <c r="A3">
        <v>2017</v>
      </c>
      <c r="B3" s="1">
        <v>42790</v>
      </c>
      <c r="C3">
        <v>2</v>
      </c>
      <c r="D3" s="3" t="s">
        <v>2767</v>
      </c>
      <c r="E3" s="3" t="s">
        <v>15</v>
      </c>
      <c r="F3" s="3" t="s">
        <v>16</v>
      </c>
      <c r="G3" s="3" t="s">
        <v>17</v>
      </c>
      <c r="H3" s="224" t="s">
        <v>2768</v>
      </c>
      <c r="I3" s="7">
        <v>330.65</v>
      </c>
      <c r="J3" s="7">
        <v>0</v>
      </c>
      <c r="K3" s="7">
        <f t="shared" ref="K3:K29" si="0">I3-J3</f>
        <v>330.65</v>
      </c>
      <c r="L3" s="3" t="s">
        <v>47</v>
      </c>
      <c r="M3" s="3" t="s">
        <v>48</v>
      </c>
      <c r="N3" s="3">
        <v>8020</v>
      </c>
      <c r="O3" s="3">
        <v>100</v>
      </c>
      <c r="P3" s="3">
        <v>69</v>
      </c>
      <c r="Q3" s="3">
        <v>5200</v>
      </c>
      <c r="R3" s="3">
        <v>6364</v>
      </c>
    </row>
    <row r="4" spans="1:18" x14ac:dyDescent="0.3">
      <c r="A4">
        <v>2017</v>
      </c>
      <c r="B4" s="1">
        <v>42790</v>
      </c>
      <c r="C4">
        <v>2</v>
      </c>
      <c r="D4" s="3" t="s">
        <v>2759</v>
      </c>
      <c r="E4" s="3" t="s">
        <v>15</v>
      </c>
      <c r="F4" s="3" t="s">
        <v>16</v>
      </c>
      <c r="G4" s="3" t="s">
        <v>17</v>
      </c>
      <c r="H4" s="224" t="s">
        <v>2760</v>
      </c>
      <c r="I4" s="7">
        <v>75.13</v>
      </c>
      <c r="J4" s="7">
        <v>0</v>
      </c>
      <c r="K4" s="7">
        <f t="shared" si="0"/>
        <v>75.13</v>
      </c>
      <c r="L4" s="3" t="s">
        <v>47</v>
      </c>
      <c r="M4" s="3" t="s">
        <v>48</v>
      </c>
      <c r="N4" s="3">
        <v>8020</v>
      </c>
      <c r="O4" s="3">
        <v>100</v>
      </c>
      <c r="P4" s="3">
        <v>69</v>
      </c>
      <c r="Q4" s="3">
        <v>5200</v>
      </c>
      <c r="R4" s="3">
        <v>6364</v>
      </c>
    </row>
    <row r="5" spans="1:18" x14ac:dyDescent="0.3">
      <c r="A5">
        <v>2017</v>
      </c>
      <c r="B5" s="1">
        <v>42790</v>
      </c>
      <c r="C5">
        <v>2</v>
      </c>
      <c r="D5" s="3" t="s">
        <v>2753</v>
      </c>
      <c r="E5" s="3" t="s">
        <v>15</v>
      </c>
      <c r="F5" s="3" t="s">
        <v>16</v>
      </c>
      <c r="G5" s="3" t="s">
        <v>17</v>
      </c>
      <c r="H5" s="224" t="s">
        <v>2754</v>
      </c>
      <c r="I5" s="7">
        <v>1306.08</v>
      </c>
      <c r="J5" s="7">
        <v>0</v>
      </c>
      <c r="K5" s="7">
        <f t="shared" si="0"/>
        <v>1306.08</v>
      </c>
      <c r="L5" s="3" t="s">
        <v>47</v>
      </c>
      <c r="M5" s="3" t="s">
        <v>48</v>
      </c>
      <c r="N5" s="3">
        <v>8020</v>
      </c>
      <c r="O5" s="3">
        <v>100</v>
      </c>
      <c r="P5" s="3">
        <v>69</v>
      </c>
      <c r="Q5" s="3">
        <v>5200</v>
      </c>
      <c r="R5" s="3">
        <v>6364</v>
      </c>
    </row>
    <row r="6" spans="1:18" x14ac:dyDescent="0.3">
      <c r="A6">
        <v>2017</v>
      </c>
      <c r="B6" s="1">
        <v>42790</v>
      </c>
      <c r="C6">
        <v>2</v>
      </c>
      <c r="D6" s="3" t="s">
        <v>2769</v>
      </c>
      <c r="E6" s="3" t="s">
        <v>15</v>
      </c>
      <c r="F6" s="3" t="s">
        <v>16</v>
      </c>
      <c r="G6" s="3" t="s">
        <v>17</v>
      </c>
      <c r="H6" s="224" t="s">
        <v>2770</v>
      </c>
      <c r="I6" s="7">
        <v>753.86</v>
      </c>
      <c r="J6" s="7">
        <v>0</v>
      </c>
      <c r="K6" s="7">
        <f t="shared" si="0"/>
        <v>753.86</v>
      </c>
      <c r="L6" s="3" t="s">
        <v>47</v>
      </c>
      <c r="M6" s="3" t="s">
        <v>48</v>
      </c>
      <c r="N6" s="3">
        <v>8020</v>
      </c>
      <c r="O6" s="3">
        <v>100</v>
      </c>
      <c r="P6" s="3">
        <v>69</v>
      </c>
      <c r="Q6" s="3">
        <v>5200</v>
      </c>
      <c r="R6" s="3">
        <v>6364</v>
      </c>
    </row>
    <row r="7" spans="1:18" x14ac:dyDescent="0.3">
      <c r="A7">
        <v>2017</v>
      </c>
      <c r="B7" s="1">
        <v>42790</v>
      </c>
      <c r="C7">
        <v>2</v>
      </c>
      <c r="D7" s="3" t="s">
        <v>2739</v>
      </c>
      <c r="E7" s="3" t="s">
        <v>15</v>
      </c>
      <c r="F7" s="3" t="s">
        <v>16</v>
      </c>
      <c r="G7" s="3" t="s">
        <v>17</v>
      </c>
      <c r="H7" s="224" t="s">
        <v>2740</v>
      </c>
      <c r="I7" s="7">
        <v>58.31</v>
      </c>
      <c r="J7" s="7">
        <v>0</v>
      </c>
      <c r="K7" s="7">
        <f t="shared" si="0"/>
        <v>58.31</v>
      </c>
      <c r="L7" s="3" t="s">
        <v>47</v>
      </c>
      <c r="M7" s="3" t="s">
        <v>48</v>
      </c>
      <c r="N7" s="3">
        <v>8020</v>
      </c>
      <c r="O7" s="3">
        <v>100</v>
      </c>
      <c r="P7" s="3">
        <v>69</v>
      </c>
      <c r="Q7" s="3">
        <v>5200</v>
      </c>
      <c r="R7" s="3">
        <v>6364</v>
      </c>
    </row>
    <row r="8" spans="1:18" x14ac:dyDescent="0.3">
      <c r="A8">
        <v>2017</v>
      </c>
      <c r="B8" s="1">
        <v>42790</v>
      </c>
      <c r="C8">
        <v>2</v>
      </c>
      <c r="D8" s="3" t="s">
        <v>2725</v>
      </c>
      <c r="E8" s="3" t="s">
        <v>15</v>
      </c>
      <c r="F8" s="3" t="s">
        <v>16</v>
      </c>
      <c r="G8" s="3" t="s">
        <v>17</v>
      </c>
      <c r="H8" s="224" t="s">
        <v>2726</v>
      </c>
      <c r="I8" s="7">
        <v>497.71</v>
      </c>
      <c r="J8" s="7">
        <v>0</v>
      </c>
      <c r="K8" s="7">
        <f t="shared" si="0"/>
        <v>497.71</v>
      </c>
      <c r="L8" s="3" t="s">
        <v>47</v>
      </c>
      <c r="M8" s="3" t="s">
        <v>48</v>
      </c>
      <c r="N8" s="3">
        <v>8020</v>
      </c>
      <c r="O8" s="3">
        <v>100</v>
      </c>
      <c r="P8" s="3">
        <v>69</v>
      </c>
      <c r="Q8" s="3">
        <v>5200</v>
      </c>
      <c r="R8" s="3">
        <v>6364</v>
      </c>
    </row>
    <row r="9" spans="1:18" x14ac:dyDescent="0.3">
      <c r="A9">
        <v>2017</v>
      </c>
      <c r="B9" s="1">
        <v>42790</v>
      </c>
      <c r="C9">
        <v>2</v>
      </c>
      <c r="D9" s="3" t="s">
        <v>2723</v>
      </c>
      <c r="E9" s="3" t="s">
        <v>15</v>
      </c>
      <c r="F9" s="3" t="s">
        <v>16</v>
      </c>
      <c r="G9" s="3" t="s">
        <v>17</v>
      </c>
      <c r="H9" s="224" t="s">
        <v>2724</v>
      </c>
      <c r="I9" s="7">
        <v>1486.98</v>
      </c>
      <c r="J9" s="7">
        <v>0</v>
      </c>
      <c r="K9" s="7">
        <f t="shared" si="0"/>
        <v>1486.98</v>
      </c>
      <c r="L9" s="3" t="s">
        <v>37</v>
      </c>
      <c r="M9" s="3" t="s">
        <v>38</v>
      </c>
      <c r="N9" s="3">
        <v>8020</v>
      </c>
      <c r="O9" s="3">
        <v>100</v>
      </c>
      <c r="P9" s="3">
        <v>69</v>
      </c>
      <c r="Q9" s="3">
        <v>5010</v>
      </c>
      <c r="R9" s="3">
        <v>6369</v>
      </c>
    </row>
    <row r="10" spans="1:18" x14ac:dyDescent="0.3">
      <c r="A10">
        <v>2017</v>
      </c>
      <c r="B10" s="1">
        <v>42790</v>
      </c>
      <c r="C10">
        <v>2</v>
      </c>
      <c r="D10" s="3" t="s">
        <v>2757</v>
      </c>
      <c r="E10" s="3" t="s">
        <v>15</v>
      </c>
      <c r="F10" s="3" t="s">
        <v>16</v>
      </c>
      <c r="G10" s="3" t="s">
        <v>17</v>
      </c>
      <c r="H10" s="224" t="s">
        <v>2758</v>
      </c>
      <c r="I10" s="7">
        <v>2415.9</v>
      </c>
      <c r="J10" s="7">
        <v>0</v>
      </c>
      <c r="K10" s="7">
        <f t="shared" si="0"/>
        <v>2415.9</v>
      </c>
      <c r="L10" s="3" t="s">
        <v>19</v>
      </c>
      <c r="M10" s="3" t="s">
        <v>20</v>
      </c>
      <c r="N10" s="3">
        <v>8020</v>
      </c>
      <c r="O10" s="3">
        <v>100</v>
      </c>
      <c r="P10" s="3">
        <v>69</v>
      </c>
      <c r="Q10" s="3">
        <v>5010</v>
      </c>
      <c r="R10" s="3">
        <v>6368</v>
      </c>
    </row>
    <row r="11" spans="1:18" x14ac:dyDescent="0.3">
      <c r="A11">
        <v>2017</v>
      </c>
      <c r="B11" s="1">
        <v>42790</v>
      </c>
      <c r="C11">
        <v>2</v>
      </c>
      <c r="D11" s="3" t="s">
        <v>2727</v>
      </c>
      <c r="E11" s="3" t="s">
        <v>15</v>
      </c>
      <c r="F11" s="3" t="s">
        <v>16</v>
      </c>
      <c r="G11" s="3" t="s">
        <v>17</v>
      </c>
      <c r="H11" s="224" t="s">
        <v>2728</v>
      </c>
      <c r="I11" s="7">
        <v>1486.8</v>
      </c>
      <c r="J11" s="7">
        <v>0</v>
      </c>
      <c r="K11" s="7">
        <f t="shared" si="0"/>
        <v>1486.8</v>
      </c>
      <c r="L11" s="3" t="s">
        <v>19</v>
      </c>
      <c r="M11" s="3" t="s">
        <v>20</v>
      </c>
      <c r="N11" s="3">
        <v>8020</v>
      </c>
      <c r="O11" s="3">
        <v>100</v>
      </c>
      <c r="P11" s="3">
        <v>69</v>
      </c>
      <c r="Q11" s="3">
        <v>5010</v>
      </c>
      <c r="R11" s="3">
        <v>6368</v>
      </c>
    </row>
    <row r="12" spans="1:18" x14ac:dyDescent="0.3">
      <c r="A12">
        <v>2017</v>
      </c>
      <c r="B12" s="1">
        <v>42790</v>
      </c>
      <c r="C12">
        <v>2</v>
      </c>
      <c r="D12" s="3" t="s">
        <v>2729</v>
      </c>
      <c r="E12" s="3" t="s">
        <v>15</v>
      </c>
      <c r="F12" s="3" t="s">
        <v>16</v>
      </c>
      <c r="G12" s="3" t="s">
        <v>17</v>
      </c>
      <c r="H12" s="224" t="s">
        <v>2730</v>
      </c>
      <c r="I12" s="7">
        <v>464.08</v>
      </c>
      <c r="J12" s="7">
        <v>0</v>
      </c>
      <c r="K12" s="7">
        <f t="shared" si="0"/>
        <v>464.08</v>
      </c>
      <c r="L12" s="3" t="s">
        <v>19</v>
      </c>
      <c r="M12" s="3" t="s">
        <v>20</v>
      </c>
      <c r="N12" s="3">
        <v>8020</v>
      </c>
      <c r="O12" s="3">
        <v>100</v>
      </c>
      <c r="P12" s="3">
        <v>69</v>
      </c>
      <c r="Q12" s="3">
        <v>5010</v>
      </c>
      <c r="R12" s="3">
        <v>6368</v>
      </c>
    </row>
    <row r="13" spans="1:18" x14ac:dyDescent="0.3">
      <c r="A13">
        <v>2017</v>
      </c>
      <c r="B13" s="1">
        <v>42790</v>
      </c>
      <c r="C13">
        <v>2</v>
      </c>
      <c r="D13" s="3" t="s">
        <v>2742</v>
      </c>
      <c r="E13" s="3" t="s">
        <v>15</v>
      </c>
      <c r="F13" s="3" t="s">
        <v>16</v>
      </c>
      <c r="G13" s="3" t="s">
        <v>17</v>
      </c>
      <c r="H13" s="224" t="s">
        <v>2743</v>
      </c>
      <c r="I13" s="7">
        <v>218.48</v>
      </c>
      <c r="J13" s="7">
        <v>0</v>
      </c>
      <c r="K13" s="7">
        <f t="shared" si="0"/>
        <v>218.48</v>
      </c>
      <c r="L13" s="3" t="s">
        <v>19</v>
      </c>
      <c r="M13" s="3" t="s">
        <v>20</v>
      </c>
      <c r="N13" s="3">
        <v>8020</v>
      </c>
      <c r="O13" s="3">
        <v>100</v>
      </c>
      <c r="P13" s="3">
        <v>69</v>
      </c>
      <c r="Q13" s="3">
        <v>5010</v>
      </c>
      <c r="R13" s="3">
        <v>6368</v>
      </c>
    </row>
    <row r="14" spans="1:18" x14ac:dyDescent="0.3">
      <c r="A14">
        <v>2017</v>
      </c>
      <c r="B14" s="1">
        <v>42790</v>
      </c>
      <c r="C14">
        <v>2</v>
      </c>
      <c r="D14" s="3" t="s">
        <v>2721</v>
      </c>
      <c r="E14" s="3" t="s">
        <v>15</v>
      </c>
      <c r="F14" s="3" t="s">
        <v>16</v>
      </c>
      <c r="G14" s="3" t="s">
        <v>17</v>
      </c>
      <c r="H14" s="224" t="s">
        <v>2722</v>
      </c>
      <c r="I14" s="7">
        <v>9891.4</v>
      </c>
      <c r="J14" s="7">
        <v>0</v>
      </c>
      <c r="K14" s="7">
        <f t="shared" si="0"/>
        <v>9891.4</v>
      </c>
      <c r="L14" s="3" t="s">
        <v>37</v>
      </c>
      <c r="M14" s="3" t="s">
        <v>38</v>
      </c>
      <c r="N14" s="3">
        <v>8020</v>
      </c>
      <c r="O14" s="3">
        <v>100</v>
      </c>
      <c r="P14" s="3">
        <v>69</v>
      </c>
      <c r="Q14" s="3">
        <v>5010</v>
      </c>
      <c r="R14" s="3">
        <v>6369</v>
      </c>
    </row>
    <row r="15" spans="1:18" x14ac:dyDescent="0.3">
      <c r="A15">
        <v>2017</v>
      </c>
      <c r="B15" s="1">
        <v>42790</v>
      </c>
      <c r="C15">
        <v>2</v>
      </c>
      <c r="D15" s="3" t="s">
        <v>2755</v>
      </c>
      <c r="E15" s="3" t="s">
        <v>15</v>
      </c>
      <c r="F15" s="3" t="s">
        <v>16</v>
      </c>
      <c r="G15" s="3" t="s">
        <v>17</v>
      </c>
      <c r="H15" s="224" t="s">
        <v>2756</v>
      </c>
      <c r="I15" s="7">
        <v>373.21</v>
      </c>
      <c r="J15" s="7">
        <v>0</v>
      </c>
      <c r="K15" s="7">
        <f t="shared" si="0"/>
        <v>373.21</v>
      </c>
      <c r="L15" s="3" t="s">
        <v>19</v>
      </c>
      <c r="M15" s="3" t="s">
        <v>20</v>
      </c>
      <c r="N15" s="3">
        <v>8020</v>
      </c>
      <c r="O15" s="3">
        <v>100</v>
      </c>
      <c r="P15" s="3">
        <v>69</v>
      </c>
      <c r="Q15" s="3">
        <v>5010</v>
      </c>
      <c r="R15" s="3">
        <v>6368</v>
      </c>
    </row>
    <row r="16" spans="1:18" x14ac:dyDescent="0.3">
      <c r="A16">
        <v>2017</v>
      </c>
      <c r="B16" s="1">
        <v>42790</v>
      </c>
      <c r="C16">
        <v>2</v>
      </c>
      <c r="D16" s="3" t="s">
        <v>2744</v>
      </c>
      <c r="E16" s="3" t="s">
        <v>15</v>
      </c>
      <c r="F16" s="3" t="s">
        <v>16</v>
      </c>
      <c r="G16" s="3" t="s">
        <v>17</v>
      </c>
      <c r="H16" s="224" t="s">
        <v>2745</v>
      </c>
      <c r="I16" s="7">
        <v>1302.82</v>
      </c>
      <c r="J16" s="7">
        <v>0</v>
      </c>
      <c r="K16" s="7">
        <f t="shared" si="0"/>
        <v>1302.82</v>
      </c>
      <c r="L16" s="3" t="s">
        <v>37</v>
      </c>
      <c r="M16" s="3" t="s">
        <v>38</v>
      </c>
      <c r="N16" s="3">
        <v>8020</v>
      </c>
      <c r="O16" s="3">
        <v>100</v>
      </c>
      <c r="P16" s="3">
        <v>69</v>
      </c>
      <c r="Q16" s="3">
        <v>5010</v>
      </c>
      <c r="R16" s="3">
        <v>6369</v>
      </c>
    </row>
    <row r="17" spans="1:18" x14ac:dyDescent="0.3">
      <c r="A17">
        <v>2017</v>
      </c>
      <c r="B17" s="1">
        <v>42790</v>
      </c>
      <c r="C17">
        <v>2</v>
      </c>
      <c r="D17" s="3" t="s">
        <v>2737</v>
      </c>
      <c r="E17" s="3" t="s">
        <v>15</v>
      </c>
      <c r="F17" s="3" t="s">
        <v>16</v>
      </c>
      <c r="G17" s="3" t="s">
        <v>17</v>
      </c>
      <c r="H17" s="224" t="s">
        <v>2738</v>
      </c>
      <c r="I17" s="7">
        <v>1265.32</v>
      </c>
      <c r="J17" s="7">
        <v>0</v>
      </c>
      <c r="K17" s="7">
        <f t="shared" si="0"/>
        <v>1265.32</v>
      </c>
      <c r="L17" s="3" t="s">
        <v>19</v>
      </c>
      <c r="M17" s="3" t="s">
        <v>20</v>
      </c>
      <c r="N17" s="3">
        <v>8020</v>
      </c>
      <c r="O17" s="3">
        <v>100</v>
      </c>
      <c r="P17" s="3">
        <v>69</v>
      </c>
      <c r="Q17" s="3">
        <v>5010</v>
      </c>
      <c r="R17" s="3">
        <v>6368</v>
      </c>
    </row>
    <row r="18" spans="1:18" x14ac:dyDescent="0.3">
      <c r="A18">
        <v>2017</v>
      </c>
      <c r="B18" s="1">
        <v>42790</v>
      </c>
      <c r="C18">
        <v>2</v>
      </c>
      <c r="D18" s="3" t="s">
        <v>2771</v>
      </c>
      <c r="E18" s="3" t="s">
        <v>15</v>
      </c>
      <c r="F18" s="3" t="s">
        <v>16</v>
      </c>
      <c r="G18" s="3" t="s">
        <v>17</v>
      </c>
      <c r="H18" s="224" t="s">
        <v>2772</v>
      </c>
      <c r="I18" s="7">
        <v>494.81</v>
      </c>
      <c r="J18" s="7">
        <v>0</v>
      </c>
      <c r="K18" s="7">
        <f t="shared" si="0"/>
        <v>494.81</v>
      </c>
      <c r="L18" s="3" t="s">
        <v>37</v>
      </c>
      <c r="M18" s="3" t="s">
        <v>38</v>
      </c>
      <c r="N18" s="3">
        <v>8020</v>
      </c>
      <c r="O18" s="3">
        <v>100</v>
      </c>
      <c r="P18" s="3">
        <v>69</v>
      </c>
      <c r="Q18" s="3">
        <v>5010</v>
      </c>
      <c r="R18" s="3">
        <v>6369</v>
      </c>
    </row>
    <row r="19" spans="1:18" x14ac:dyDescent="0.3">
      <c r="A19">
        <v>2017</v>
      </c>
      <c r="B19" s="1">
        <v>42790</v>
      </c>
      <c r="C19">
        <v>2</v>
      </c>
      <c r="D19" s="3" t="s">
        <v>2763</v>
      </c>
      <c r="E19" s="3" t="s">
        <v>15</v>
      </c>
      <c r="F19" s="3" t="s">
        <v>16</v>
      </c>
      <c r="G19" s="3" t="s">
        <v>17</v>
      </c>
      <c r="H19" s="224" t="s">
        <v>2764</v>
      </c>
      <c r="I19" s="7">
        <v>274.75</v>
      </c>
      <c r="J19" s="7">
        <v>0</v>
      </c>
      <c r="K19" s="7">
        <f t="shared" si="0"/>
        <v>274.75</v>
      </c>
      <c r="L19" s="3" t="s">
        <v>19</v>
      </c>
      <c r="M19" s="3" t="s">
        <v>20</v>
      </c>
      <c r="N19" s="3">
        <v>8020</v>
      </c>
      <c r="O19" s="3">
        <v>100</v>
      </c>
      <c r="P19" s="3">
        <v>69</v>
      </c>
      <c r="Q19" s="3">
        <v>5010</v>
      </c>
      <c r="R19" s="3">
        <v>6368</v>
      </c>
    </row>
    <row r="20" spans="1:18" x14ac:dyDescent="0.3">
      <c r="A20">
        <v>2017</v>
      </c>
      <c r="B20" s="1">
        <v>42790</v>
      </c>
      <c r="C20">
        <v>2</v>
      </c>
      <c r="D20" s="3" t="s">
        <v>2732</v>
      </c>
      <c r="E20" s="3" t="s">
        <v>15</v>
      </c>
      <c r="F20" s="3" t="s">
        <v>16</v>
      </c>
      <c r="G20" s="3" t="s">
        <v>17</v>
      </c>
      <c r="H20" s="224" t="s">
        <v>2733</v>
      </c>
      <c r="I20" s="7">
        <v>2134.1999999999998</v>
      </c>
      <c r="J20" s="7">
        <v>0</v>
      </c>
      <c r="K20" s="7">
        <f t="shared" si="0"/>
        <v>2134.1999999999998</v>
      </c>
      <c r="L20" s="3" t="s">
        <v>19</v>
      </c>
      <c r="M20" s="3" t="s">
        <v>20</v>
      </c>
      <c r="N20" s="3">
        <v>8020</v>
      </c>
      <c r="O20" s="3">
        <v>100</v>
      </c>
      <c r="P20" s="3">
        <v>69</v>
      </c>
      <c r="Q20" s="3">
        <v>5010</v>
      </c>
      <c r="R20" s="3">
        <v>6368</v>
      </c>
    </row>
    <row r="21" spans="1:18" x14ac:dyDescent="0.3">
      <c r="A21">
        <v>2017</v>
      </c>
      <c r="B21" s="1">
        <v>42790</v>
      </c>
      <c r="C21">
        <v>2</v>
      </c>
      <c r="D21" s="3" t="s">
        <v>2749</v>
      </c>
      <c r="E21" s="3" t="s">
        <v>15</v>
      </c>
      <c r="F21" s="3" t="s">
        <v>16</v>
      </c>
      <c r="G21" s="3" t="s">
        <v>17</v>
      </c>
      <c r="H21" s="224" t="s">
        <v>2750</v>
      </c>
      <c r="I21" s="7">
        <v>3768.7</v>
      </c>
      <c r="J21" s="7">
        <v>0</v>
      </c>
      <c r="K21" s="7">
        <f t="shared" si="0"/>
        <v>3768.7</v>
      </c>
      <c r="L21" s="3" t="s">
        <v>37</v>
      </c>
      <c r="M21" s="3" t="s">
        <v>38</v>
      </c>
      <c r="N21" s="3">
        <v>8020</v>
      </c>
      <c r="O21" s="3">
        <v>100</v>
      </c>
      <c r="P21" s="3">
        <v>69</v>
      </c>
      <c r="Q21" s="3">
        <v>5010</v>
      </c>
      <c r="R21" s="3">
        <v>6369</v>
      </c>
    </row>
    <row r="22" spans="1:18" x14ac:dyDescent="0.3">
      <c r="A22">
        <v>2017</v>
      </c>
      <c r="B22" s="1">
        <v>42790</v>
      </c>
      <c r="C22">
        <v>2</v>
      </c>
      <c r="D22" s="3" t="s">
        <v>2765</v>
      </c>
      <c r="E22" s="3" t="s">
        <v>15</v>
      </c>
      <c r="F22" s="3" t="s">
        <v>16</v>
      </c>
      <c r="G22" s="3" t="s">
        <v>17</v>
      </c>
      <c r="H22" s="224" t="s">
        <v>2766</v>
      </c>
      <c r="I22" s="7">
        <v>1374.46</v>
      </c>
      <c r="J22" s="7">
        <v>0</v>
      </c>
      <c r="K22" s="7">
        <f t="shared" si="0"/>
        <v>1374.46</v>
      </c>
      <c r="L22" s="3" t="s">
        <v>19</v>
      </c>
      <c r="M22" s="3" t="s">
        <v>20</v>
      </c>
      <c r="N22" s="3">
        <v>8020</v>
      </c>
      <c r="O22" s="3">
        <v>100</v>
      </c>
      <c r="P22" s="3">
        <v>69</v>
      </c>
      <c r="Q22" s="3">
        <v>5010</v>
      </c>
      <c r="R22" s="3">
        <v>6368</v>
      </c>
    </row>
    <row r="23" spans="1:18" x14ac:dyDescent="0.3">
      <c r="A23">
        <v>2017</v>
      </c>
      <c r="B23" s="1">
        <v>42790</v>
      </c>
      <c r="C23">
        <v>2</v>
      </c>
      <c r="D23" s="3" t="s">
        <v>2747</v>
      </c>
      <c r="E23" s="3" t="s">
        <v>15</v>
      </c>
      <c r="F23" s="3" t="s">
        <v>16</v>
      </c>
      <c r="G23" s="3" t="s">
        <v>17</v>
      </c>
      <c r="H23" s="224" t="s">
        <v>2748</v>
      </c>
      <c r="I23" s="7">
        <v>2017.34</v>
      </c>
      <c r="J23" s="7">
        <v>0</v>
      </c>
      <c r="K23" s="7">
        <f t="shared" si="0"/>
        <v>2017.34</v>
      </c>
      <c r="L23" s="3" t="s">
        <v>37</v>
      </c>
      <c r="M23" s="3" t="s">
        <v>38</v>
      </c>
      <c r="N23" s="3">
        <v>8020</v>
      </c>
      <c r="O23" s="3">
        <v>100</v>
      </c>
      <c r="P23" s="3">
        <v>69</v>
      </c>
      <c r="Q23" s="3">
        <v>5010</v>
      </c>
      <c r="R23" s="3">
        <v>6369</v>
      </c>
    </row>
    <row r="24" spans="1:18" x14ac:dyDescent="0.3">
      <c r="A24">
        <v>2017</v>
      </c>
      <c r="B24" s="1">
        <v>42790</v>
      </c>
      <c r="C24">
        <v>2</v>
      </c>
      <c r="D24" s="3" t="s">
        <v>2751</v>
      </c>
      <c r="E24" s="3" t="s">
        <v>15</v>
      </c>
      <c r="F24" s="3" t="s">
        <v>16</v>
      </c>
      <c r="G24" s="3" t="s">
        <v>17</v>
      </c>
      <c r="H24" s="3" t="s">
        <v>2752</v>
      </c>
      <c r="I24" s="7">
        <v>1336.63</v>
      </c>
      <c r="J24" s="7">
        <v>0</v>
      </c>
      <c r="K24" s="7">
        <f t="shared" si="0"/>
        <v>1336.63</v>
      </c>
      <c r="L24" s="3" t="s">
        <v>19</v>
      </c>
      <c r="M24" s="3" t="s">
        <v>20</v>
      </c>
      <c r="N24" s="3">
        <v>8020</v>
      </c>
      <c r="O24" s="3">
        <v>100</v>
      </c>
      <c r="P24" s="3">
        <v>69</v>
      </c>
      <c r="Q24" s="3">
        <v>5010</v>
      </c>
      <c r="R24" s="3">
        <v>6368</v>
      </c>
    </row>
    <row r="25" spans="1:18" x14ac:dyDescent="0.3">
      <c r="A25">
        <v>2017</v>
      </c>
      <c r="B25" s="1">
        <v>42790</v>
      </c>
      <c r="C25">
        <v>2</v>
      </c>
      <c r="D25" s="3" t="s">
        <v>2761</v>
      </c>
      <c r="E25" s="3" t="s">
        <v>15</v>
      </c>
      <c r="F25" s="3" t="s">
        <v>57</v>
      </c>
      <c r="G25" s="3" t="s">
        <v>58</v>
      </c>
      <c r="H25" s="3" t="s">
        <v>2762</v>
      </c>
      <c r="I25" s="7">
        <v>19617.939999999999</v>
      </c>
      <c r="J25" s="7">
        <v>0</v>
      </c>
      <c r="K25" s="7">
        <f t="shared" si="0"/>
        <v>19617.939999999999</v>
      </c>
      <c r="L25" s="3" t="s">
        <v>60</v>
      </c>
      <c r="M25" s="3" t="s">
        <v>61</v>
      </c>
      <c r="N25" s="3">
        <v>8020</v>
      </c>
      <c r="O25" s="3">
        <v>100</v>
      </c>
      <c r="P25" s="3">
        <v>69</v>
      </c>
      <c r="Q25" s="3">
        <v>5200</v>
      </c>
      <c r="R25" s="3">
        <v>6366</v>
      </c>
    </row>
    <row r="26" spans="1:18" x14ac:dyDescent="0.3">
      <c r="A26">
        <v>2017</v>
      </c>
      <c r="B26" s="1">
        <v>42794</v>
      </c>
      <c r="C26">
        <v>2</v>
      </c>
      <c r="D26" s="3" t="s">
        <v>2736</v>
      </c>
      <c r="E26" s="3"/>
      <c r="F26" s="3"/>
      <c r="G26" s="3"/>
      <c r="H26" s="3"/>
      <c r="I26" s="7">
        <v>0</v>
      </c>
      <c r="J26" s="7">
        <v>19617.939999999999</v>
      </c>
      <c r="K26" s="7">
        <f t="shared" si="0"/>
        <v>-19617.939999999999</v>
      </c>
      <c r="L26" s="3" t="s">
        <v>60</v>
      </c>
      <c r="M26" s="3" t="s">
        <v>61</v>
      </c>
      <c r="N26" s="3">
        <v>8020</v>
      </c>
      <c r="O26" s="3">
        <v>100</v>
      </c>
      <c r="P26" s="3">
        <v>69</v>
      </c>
      <c r="Q26" s="3">
        <v>5200</v>
      </c>
      <c r="R26" s="3">
        <v>6366</v>
      </c>
    </row>
    <row r="27" spans="1:18" x14ac:dyDescent="0.3">
      <c r="A27">
        <v>2017</v>
      </c>
      <c r="B27" s="1">
        <v>42794</v>
      </c>
      <c r="C27">
        <v>2</v>
      </c>
      <c r="D27" s="3" t="s">
        <v>2735</v>
      </c>
      <c r="E27" s="3"/>
      <c r="F27" s="3"/>
      <c r="G27" s="3"/>
      <c r="H27" s="3"/>
      <c r="I27" s="7">
        <v>0</v>
      </c>
      <c r="J27" s="7">
        <v>11343.83</v>
      </c>
      <c r="K27" s="7">
        <f t="shared" si="0"/>
        <v>-11343.83</v>
      </c>
      <c r="L27" s="3" t="s">
        <v>19</v>
      </c>
      <c r="M27" s="3" t="s">
        <v>20</v>
      </c>
      <c r="N27" s="3">
        <v>8020</v>
      </c>
      <c r="O27" s="3">
        <v>100</v>
      </c>
      <c r="P27" s="3">
        <v>69</v>
      </c>
      <c r="Q27" s="3">
        <v>5010</v>
      </c>
      <c r="R27" s="3">
        <v>6368</v>
      </c>
    </row>
    <row r="28" spans="1:18" x14ac:dyDescent="0.3">
      <c r="A28">
        <v>2017</v>
      </c>
      <c r="B28" s="1">
        <v>42794</v>
      </c>
      <c r="C28">
        <v>2</v>
      </c>
      <c r="D28" s="3" t="s">
        <v>2746</v>
      </c>
      <c r="E28" s="3"/>
      <c r="F28" s="3"/>
      <c r="G28" s="3"/>
      <c r="H28" s="3"/>
      <c r="I28" s="7">
        <v>0</v>
      </c>
      <c r="J28" s="7">
        <v>18962.05</v>
      </c>
      <c r="K28" s="7">
        <f t="shared" si="0"/>
        <v>-18962.05</v>
      </c>
      <c r="L28" s="3" t="s">
        <v>37</v>
      </c>
      <c r="M28" s="3" t="s">
        <v>38</v>
      </c>
      <c r="N28" s="3">
        <v>8020</v>
      </c>
      <c r="O28" s="3">
        <v>100</v>
      </c>
      <c r="P28" s="3">
        <v>69</v>
      </c>
      <c r="Q28" s="3">
        <v>5010</v>
      </c>
      <c r="R28" s="3">
        <v>6369</v>
      </c>
    </row>
    <row r="29" spans="1:18" x14ac:dyDescent="0.3">
      <c r="A29">
        <v>2017</v>
      </c>
      <c r="B29" s="1">
        <v>42794</v>
      </c>
      <c r="C29">
        <v>2</v>
      </c>
      <c r="D29" s="3" t="s">
        <v>2296</v>
      </c>
      <c r="E29" s="3"/>
      <c r="F29" s="3"/>
      <c r="G29" s="3"/>
      <c r="H29" s="3"/>
      <c r="I29" s="7">
        <v>0</v>
      </c>
      <c r="J29" s="7">
        <v>3021.74</v>
      </c>
      <c r="K29" s="7">
        <f t="shared" si="0"/>
        <v>-3021.74</v>
      </c>
      <c r="L29" s="3" t="s">
        <v>47</v>
      </c>
      <c r="M29" s="3" t="s">
        <v>48</v>
      </c>
      <c r="N29" s="3">
        <v>8020</v>
      </c>
      <c r="O29" s="3">
        <v>100</v>
      </c>
      <c r="P29" s="3">
        <v>69</v>
      </c>
      <c r="Q29" s="3">
        <v>5200</v>
      </c>
      <c r="R29" s="3">
        <v>6364</v>
      </c>
    </row>
    <row r="34" spans="3:7" x14ac:dyDescent="0.3">
      <c r="C34" s="4" t="s">
        <v>128</v>
      </c>
      <c r="D34" s="4" t="s">
        <v>11</v>
      </c>
      <c r="E34" t="s">
        <v>130</v>
      </c>
    </row>
    <row r="35" spans="3:7" x14ac:dyDescent="0.3">
      <c r="C35" s="5" t="s">
        <v>61</v>
      </c>
      <c r="D35" s="5" t="s">
        <v>60</v>
      </c>
      <c r="E35" s="6">
        <v>19617.939999999999</v>
      </c>
      <c r="F35" s="207">
        <f>'APUC Labor'!O23</f>
        <v>19617.939999999999</v>
      </c>
    </row>
    <row r="36" spans="3:7" x14ac:dyDescent="0.3">
      <c r="C36" s="5" t="s">
        <v>38</v>
      </c>
      <c r="D36" s="5" t="s">
        <v>37</v>
      </c>
      <c r="E36" s="6">
        <v>18962.05</v>
      </c>
      <c r="F36" s="207">
        <f>'LABS Corp Labor'!O23</f>
        <v>18962.05</v>
      </c>
    </row>
    <row r="37" spans="3:7" x14ac:dyDescent="0.3">
      <c r="C37" s="5" t="s">
        <v>20</v>
      </c>
      <c r="D37" s="5" t="s">
        <v>19</v>
      </c>
      <c r="E37" s="6">
        <v>11343.830000000002</v>
      </c>
      <c r="F37" s="207">
        <f>'LABS Bus Labor'!O31</f>
        <v>11343.829999999998</v>
      </c>
    </row>
    <row r="38" spans="3:7" x14ac:dyDescent="0.3">
      <c r="C38" s="5" t="s">
        <v>48</v>
      </c>
      <c r="D38" s="5" t="s">
        <v>47</v>
      </c>
      <c r="E38" s="6">
        <v>3021.7400000000002</v>
      </c>
      <c r="F38" s="207">
        <f>'LUC Labor'!O23</f>
        <v>3021.74</v>
      </c>
    </row>
    <row r="39" spans="3:7" x14ac:dyDescent="0.3">
      <c r="C39" s="5" t="s">
        <v>129</v>
      </c>
      <c r="E39" s="6">
        <v>52945.56</v>
      </c>
      <c r="F39" s="207">
        <f>SUM(F35:F38)</f>
        <v>52945.55999999999</v>
      </c>
      <c r="G39" s="207">
        <f>GETPIVOTDATA("Debit Amount",$C$34)-F39</f>
        <v>0</v>
      </c>
    </row>
  </sheetData>
  <autoFilter ref="A1:R1">
    <sortState ref="A3:R29">
      <sortCondition ref="H1"/>
    </sortState>
  </autoFilter>
  <pageMargins left="0.7" right="0.7" top="0.75" bottom="0.75" header="0.3" footer="0.3"/>
  <pageSetup scale="39" orientation="landscape" r:id="rId2"/>
  <headerFooter>
    <oddFooter>&amp;L&amp;A&amp;RLU 009391X&amp;P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7">
    <pageSetUpPr fitToPage="1"/>
  </sheetPr>
  <dimension ref="A1:U64"/>
  <sheetViews>
    <sheetView topLeftCell="A6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21.21875" style="19" customWidth="1"/>
    <col min="18" max="18" width="16" style="19" customWidth="1"/>
    <col min="19" max="16384" width="12.5546875" style="19"/>
  </cols>
  <sheetData>
    <row r="1" spans="3:19" s="18" customFormat="1" x14ac:dyDescent="0.25">
      <c r="F1" s="19"/>
      <c r="G1" s="20"/>
    </row>
    <row r="2" spans="3:19" ht="14.4" x14ac:dyDescent="0.3">
      <c r="L2" s="19" t="s">
        <v>2773</v>
      </c>
      <c r="M2"/>
      <c r="N2" s="21"/>
      <c r="O2" s="21"/>
      <c r="P2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9" ht="14.4" x14ac:dyDescent="0.3">
      <c r="L5" s="29" t="s">
        <v>600</v>
      </c>
      <c r="M5" s="30"/>
      <c r="N5" s="29"/>
      <c r="O5"/>
      <c r="P5"/>
    </row>
    <row r="6" spans="3:19" ht="14.4" x14ac:dyDescent="0.3">
      <c r="L6" s="28"/>
      <c r="M6" s="31" t="s">
        <v>601</v>
      </c>
      <c r="N6" s="32">
        <v>12348.65</v>
      </c>
      <c r="O6">
        <v>19617.939999999999</v>
      </c>
      <c r="P6" s="19" t="s">
        <v>2762</v>
      </c>
    </row>
    <row r="7" spans="3:19" ht="14.4" x14ac:dyDescent="0.3">
      <c r="L7" s="28"/>
      <c r="M7" s="31" t="s">
        <v>603</v>
      </c>
      <c r="N7" s="33">
        <v>3282.55</v>
      </c>
      <c r="O7">
        <v>5214.8999999999996</v>
      </c>
      <c r="P7" s="19" t="s">
        <v>2774</v>
      </c>
    </row>
    <row r="8" spans="3:19" ht="14.4" x14ac:dyDescent="0.3">
      <c r="L8" s="28"/>
      <c r="M8" s="31"/>
      <c r="N8" s="33"/>
      <c r="O8"/>
    </row>
    <row r="9" spans="3:19" ht="14.4" x14ac:dyDescent="0.3">
      <c r="L9" s="28"/>
      <c r="M9" s="31"/>
      <c r="N9" s="188"/>
      <c r="O9"/>
      <c r="R9" s="35"/>
      <c r="S9" s="35"/>
    </row>
    <row r="10" spans="3:19" ht="14.4" x14ac:dyDescent="0.3">
      <c r="L10" s="28"/>
      <c r="M10" s="31"/>
      <c r="N10" s="112"/>
      <c r="O10"/>
    </row>
    <row r="11" spans="3:19" ht="14.4" x14ac:dyDescent="0.3">
      <c r="L11" s="28"/>
      <c r="M11" s="31"/>
      <c r="N11" s="34"/>
      <c r="O11"/>
    </row>
    <row r="12" spans="3:19" ht="14.4" x14ac:dyDescent="0.3">
      <c r="L12" s="28"/>
      <c r="M12" s="31"/>
      <c r="N12" s="106"/>
      <c r="O12"/>
    </row>
    <row r="13" spans="3:19" ht="14.4" x14ac:dyDescent="0.3">
      <c r="L13" s="28"/>
      <c r="M13" s="31"/>
      <c r="N13" s="34"/>
      <c r="O13"/>
    </row>
    <row r="14" spans="3:19" ht="14.4" x14ac:dyDescent="0.3">
      <c r="L14" s="28"/>
      <c r="M14" s="31"/>
      <c r="N14" s="106"/>
      <c r="O14"/>
      <c r="P14" s="70"/>
    </row>
    <row r="15" spans="3:19" ht="14.4" x14ac:dyDescent="0.3">
      <c r="K15" s="39"/>
      <c r="L15" s="28"/>
      <c r="M15" s="31"/>
      <c r="N15" s="34"/>
      <c r="O15"/>
      <c r="P15" s="70"/>
    </row>
    <row r="16" spans="3:19" ht="14.4" x14ac:dyDescent="0.3">
      <c r="K16" s="39"/>
      <c r="L16" s="28"/>
      <c r="M16" s="31"/>
      <c r="N16" s="34"/>
      <c r="O16"/>
      <c r="P16" s="70"/>
    </row>
    <row r="17" spans="1:21" ht="14.4" x14ac:dyDescent="0.3">
      <c r="K17" s="39"/>
      <c r="L17" s="28"/>
      <c r="M17" s="31"/>
      <c r="N17" s="34"/>
      <c r="O17"/>
      <c r="P17" s="70"/>
    </row>
    <row r="18" spans="1:21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1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1" ht="14.4" x14ac:dyDescent="0.3">
      <c r="K20" s="39"/>
      <c r="L20" s="28"/>
      <c r="M20" s="31"/>
      <c r="N20" s="34"/>
      <c r="O20"/>
      <c r="P20"/>
    </row>
    <row r="21" spans="1:21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1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1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</f>
        <v>19617.939999999999</v>
      </c>
    </row>
    <row r="24" spans="1:21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1" ht="14.4" x14ac:dyDescent="0.3">
      <c r="N25" s="52"/>
      <c r="O25" s="203"/>
      <c r="Q25" s="53"/>
      <c r="R25" s="54"/>
      <c r="S25" s="55"/>
      <c r="T25" s="55"/>
      <c r="U25" s="6"/>
    </row>
    <row r="26" spans="1:21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586013.30000000005</v>
      </c>
      <c r="I26" s="58">
        <f t="shared" ref="I26:I47" si="2">H26/$H$54</f>
        <v>4.7249695731161445E-2</v>
      </c>
      <c r="J26" s="57">
        <v>409738.92999999993</v>
      </c>
      <c r="K26" s="58">
        <f t="shared" ref="K26:K47" si="3">J26/$J$54</f>
        <v>5.0080455156770946E-2</v>
      </c>
      <c r="L26" s="58">
        <f t="shared" ref="L26:L47" si="4">E26+G26+I26+K26</f>
        <v>0.15754794261867947</v>
      </c>
      <c r="M26" s="58">
        <f t="shared" ref="M26:M47" si="5">+E26*$D$23+G26*$F$23+I26*$H$23+K26*$J$23</f>
        <v>3.9386985654669866E-2</v>
      </c>
      <c r="N26" s="50">
        <f t="shared" ref="N26:N46" si="6">+$N$23*G26</f>
        <v>3681.9151081891878</v>
      </c>
      <c r="O26" s="204">
        <f>$O$23*M26</f>
        <v>772.69152135417414</v>
      </c>
      <c r="P26" s="60"/>
      <c r="Q26" s="61" t="s">
        <v>632</v>
      </c>
      <c r="R26" s="61" t="s">
        <v>2734</v>
      </c>
      <c r="S26" s="205">
        <v>42794</v>
      </c>
      <c r="T26" s="171">
        <f>O26</f>
        <v>772.69152135417414</v>
      </c>
      <c r="U26" s="61"/>
    </row>
    <row r="27" spans="1:21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744898.71000000008</v>
      </c>
      <c r="I27" s="65">
        <f t="shared" si="2"/>
        <v>6.0060475415890165E-2</v>
      </c>
      <c r="J27" s="68">
        <v>640138.23999999999</v>
      </c>
      <c r="K27" s="67">
        <f t="shared" si="3"/>
        <v>7.8241075170607494E-2</v>
      </c>
      <c r="L27" s="67">
        <f t="shared" si="4"/>
        <v>0.30117788339088303</v>
      </c>
      <c r="M27" s="67">
        <f t="shared" si="5"/>
        <v>7.5294470847720757E-2</v>
      </c>
      <c r="N27" s="50">
        <f t="shared" si="6"/>
        <v>10418.970677219635</v>
      </c>
      <c r="O27" s="204">
        <f t="shared" ref="O27:O47" si="7">$O$23*M27</f>
        <v>1477.1224114223348</v>
      </c>
      <c r="P27" s="69"/>
      <c r="Q27" s="61" t="s">
        <v>635</v>
      </c>
      <c r="R27" s="61" t="s">
        <v>2734</v>
      </c>
      <c r="S27" s="205">
        <v>42794</v>
      </c>
      <c r="T27" s="171">
        <f t="shared" ref="T27:T48" si="8">O27</f>
        <v>1477.1224114223348</v>
      </c>
      <c r="U27" s="61"/>
    </row>
    <row r="28" spans="1:21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3171020.6200000006</v>
      </c>
      <c r="I28" s="58">
        <f t="shared" si="2"/>
        <v>0.25567638047163593</v>
      </c>
      <c r="J28" s="57">
        <v>1816453.1900000002</v>
      </c>
      <c r="K28" s="58">
        <f t="shared" si="3"/>
        <v>0.22201649847176727</v>
      </c>
      <c r="L28" s="58">
        <f t="shared" si="4"/>
        <v>1.0285984600333653</v>
      </c>
      <c r="M28" s="58">
        <f t="shared" si="5"/>
        <v>0.25714961500834133</v>
      </c>
      <c r="N28" s="50">
        <f t="shared" si="6"/>
        <v>28962.855071168698</v>
      </c>
      <c r="O28" s="204">
        <f t="shared" si="7"/>
        <v>5044.7457182567396</v>
      </c>
      <c r="P28" s="60"/>
      <c r="Q28" s="61" t="s">
        <v>638</v>
      </c>
      <c r="R28" s="61" t="s">
        <v>2734</v>
      </c>
      <c r="S28" s="205">
        <v>42794</v>
      </c>
      <c r="T28" s="171">
        <f t="shared" si="8"/>
        <v>5044.7457182567396</v>
      </c>
      <c r="U28" s="61"/>
    </row>
    <row r="29" spans="1:21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2295714.0700000003</v>
      </c>
      <c r="I29" s="58">
        <f t="shared" si="2"/>
        <v>0.18510124478957435</v>
      </c>
      <c r="J29" s="57">
        <v>1831693.56</v>
      </c>
      <c r="K29" s="58">
        <f t="shared" si="3"/>
        <v>0.2238792569515573</v>
      </c>
      <c r="L29" s="58">
        <f t="shared" si="4"/>
        <v>0.92684388281560581</v>
      </c>
      <c r="M29" s="58">
        <f t="shared" si="5"/>
        <v>0.23171097070390145</v>
      </c>
      <c r="N29" s="50">
        <f t="shared" si="6"/>
        <v>33161.93645241591</v>
      </c>
      <c r="O29" s="204">
        <f t="shared" si="7"/>
        <v>4545.691920610896</v>
      </c>
      <c r="P29" s="60"/>
      <c r="Q29" s="61" t="s">
        <v>640</v>
      </c>
      <c r="R29" s="61" t="s">
        <v>2734</v>
      </c>
      <c r="S29" s="205">
        <v>42794</v>
      </c>
      <c r="T29" s="171">
        <f t="shared" si="8"/>
        <v>4545.691920610896</v>
      </c>
      <c r="U29" s="61"/>
    </row>
    <row r="30" spans="1:21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1041380.9325000001</v>
      </c>
      <c r="I30" s="65">
        <f t="shared" si="2"/>
        <v>8.3965555390736316E-2</v>
      </c>
      <c r="J30" s="71">
        <v>728287.82000000007</v>
      </c>
      <c r="K30" s="65">
        <f t="shared" si="3"/>
        <v>8.901518220573397E-2</v>
      </c>
      <c r="L30" s="65">
        <f t="shared" si="4"/>
        <v>0.32694688861487536</v>
      </c>
      <c r="M30" s="65">
        <f t="shared" si="5"/>
        <v>8.1736722153718841E-2</v>
      </c>
      <c r="N30" s="50">
        <f t="shared" si="6"/>
        <v>10678.325703708431</v>
      </c>
      <c r="O30" s="204">
        <f t="shared" si="7"/>
        <v>1603.5061110083268</v>
      </c>
      <c r="P30" s="73"/>
      <c r="Q30" s="61" t="s">
        <v>642</v>
      </c>
      <c r="R30" s="61" t="s">
        <v>2734</v>
      </c>
      <c r="S30" s="205">
        <v>42794</v>
      </c>
      <c r="T30" s="171">
        <f t="shared" si="8"/>
        <v>1603.5061110083268</v>
      </c>
      <c r="U30" s="61"/>
    </row>
    <row r="31" spans="1:21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275967.67749999999</v>
      </c>
      <c r="I31" s="65">
        <f t="shared" si="2"/>
        <v>2.2251011698045567E-2</v>
      </c>
      <c r="J31" s="71">
        <v>149750.9</v>
      </c>
      <c r="K31" s="65">
        <f t="shared" si="3"/>
        <v>1.8303345576989941E-2</v>
      </c>
      <c r="L31" s="65">
        <f t="shared" si="4"/>
        <v>9.7170348928632438E-2</v>
      </c>
      <c r="M31" s="65">
        <f t="shared" si="5"/>
        <v>2.429258723215811E-2</v>
      </c>
      <c r="N31" s="50">
        <f t="shared" si="6"/>
        <v>3476.5923788855557</v>
      </c>
      <c r="O31" s="204">
        <f t="shared" si="7"/>
        <v>476.57051876524383</v>
      </c>
      <c r="P31" s="73"/>
      <c r="Q31" s="61" t="s">
        <v>644</v>
      </c>
      <c r="R31" s="61" t="s">
        <v>2734</v>
      </c>
      <c r="S31" s="205">
        <v>42794</v>
      </c>
      <c r="T31" s="171">
        <f t="shared" si="8"/>
        <v>476.57051876524383</v>
      </c>
      <c r="U31" s="61"/>
    </row>
    <row r="32" spans="1:21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46311.64</v>
      </c>
      <c r="I32" s="58">
        <f t="shared" si="2"/>
        <v>3.7340635422627531E-3</v>
      </c>
      <c r="J32" s="74">
        <v>42599.53</v>
      </c>
      <c r="K32" s="58">
        <f t="shared" si="3"/>
        <v>5.206739452032344E-3</v>
      </c>
      <c r="L32" s="58">
        <f t="shared" si="4"/>
        <v>2.3835474508542634E-2</v>
      </c>
      <c r="M32" s="58">
        <f t="shared" si="5"/>
        <v>5.9588686271356585E-3</v>
      </c>
      <c r="N32" s="50">
        <f t="shared" si="6"/>
        <v>560.39211080615314</v>
      </c>
      <c r="O32" s="204">
        <f t="shared" si="7"/>
        <v>116.90072719502972</v>
      </c>
      <c r="P32" s="60"/>
      <c r="Q32" s="61" t="s">
        <v>646</v>
      </c>
      <c r="R32" s="61" t="s">
        <v>2734</v>
      </c>
      <c r="S32" s="205">
        <v>42794</v>
      </c>
      <c r="T32" s="171">
        <f t="shared" si="8"/>
        <v>116.90072719502972</v>
      </c>
      <c r="U32" s="61"/>
    </row>
    <row r="33" spans="1:21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83420.23000000001</v>
      </c>
      <c r="I33" s="65">
        <f t="shared" si="2"/>
        <v>6.7260939049054108E-3</v>
      </c>
      <c r="J33" s="71">
        <v>61006.05</v>
      </c>
      <c r="K33" s="65">
        <f t="shared" si="3"/>
        <v>7.4564814998582798E-3</v>
      </c>
      <c r="L33" s="65">
        <f t="shared" si="4"/>
        <v>3.6677590839348809E-2</v>
      </c>
      <c r="M33" s="65">
        <f t="shared" si="5"/>
        <v>9.1693977098372022E-3</v>
      </c>
      <c r="N33" s="50">
        <f t="shared" si="6"/>
        <v>1358.5263292270376</v>
      </c>
      <c r="O33" s="204">
        <f t="shared" si="7"/>
        <v>179.88469410772362</v>
      </c>
      <c r="P33" s="73"/>
      <c r="Q33" s="61" t="s">
        <v>648</v>
      </c>
      <c r="R33" s="61" t="s">
        <v>2734</v>
      </c>
      <c r="S33" s="205">
        <v>42794</v>
      </c>
      <c r="T33" s="171">
        <f t="shared" si="8"/>
        <v>179.88469410772362</v>
      </c>
      <c r="U33" s="61"/>
    </row>
    <row r="34" spans="1:21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1259036.54</v>
      </c>
      <c r="I34" s="58">
        <f t="shared" si="2"/>
        <v>0.10151492027470072</v>
      </c>
      <c r="J34" s="74">
        <v>920549.3899999999</v>
      </c>
      <c r="K34" s="58">
        <f t="shared" si="3"/>
        <v>0.11251440629643819</v>
      </c>
      <c r="L34" s="58">
        <f t="shared" si="4"/>
        <v>0.4206827212370341</v>
      </c>
      <c r="M34" s="58">
        <f t="shared" si="5"/>
        <v>0.10517068030925852</v>
      </c>
      <c r="N34" s="50">
        <f t="shared" si="6"/>
        <v>14775.517610263612</v>
      </c>
      <c r="O34" s="204">
        <f t="shared" si="7"/>
        <v>2063.232096066215</v>
      </c>
      <c r="P34" s="60"/>
      <c r="Q34" s="61" t="s">
        <v>650</v>
      </c>
      <c r="R34" s="61" t="s">
        <v>2734</v>
      </c>
      <c r="S34" s="205">
        <v>42794</v>
      </c>
      <c r="T34" s="171">
        <f t="shared" si="8"/>
        <v>2063.232096066215</v>
      </c>
      <c r="U34" s="61"/>
    </row>
    <row r="35" spans="1:21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267704.81999999995</v>
      </c>
      <c r="I35" s="65">
        <f t="shared" si="2"/>
        <v>2.1584785346621553E-2</v>
      </c>
      <c r="J35" s="71">
        <v>249624.88</v>
      </c>
      <c r="K35" s="65">
        <f t="shared" si="3"/>
        <v>3.0510470676668018E-2</v>
      </c>
      <c r="L35" s="65">
        <f t="shared" si="4"/>
        <v>8.7428614350430756E-2</v>
      </c>
      <c r="M35" s="65">
        <f t="shared" si="5"/>
        <v>2.1857153587607689E-2</v>
      </c>
      <c r="N35" s="50">
        <f t="shared" si="6"/>
        <v>3038.1588817259208</v>
      </c>
      <c r="O35" s="204">
        <f t="shared" si="7"/>
        <v>428.79232765247235</v>
      </c>
      <c r="P35" s="73"/>
      <c r="Q35" s="61" t="s">
        <v>652</v>
      </c>
      <c r="R35" s="61" t="s">
        <v>2734</v>
      </c>
      <c r="S35" s="205">
        <v>42794</v>
      </c>
      <c r="T35" s="171">
        <f t="shared" si="8"/>
        <v>428.79232765247235</v>
      </c>
      <c r="U35" s="61"/>
    </row>
    <row r="36" spans="1:21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67859.400000000009</v>
      </c>
      <c r="I36" s="65">
        <f t="shared" si="2"/>
        <v>5.4714389630733246E-3</v>
      </c>
      <c r="J36" s="71">
        <v>61183.39</v>
      </c>
      <c r="K36" s="65">
        <f t="shared" si="3"/>
        <v>7.4781569308882325E-3</v>
      </c>
      <c r="L36" s="65">
        <f t="shared" si="4"/>
        <v>1.6307765232310541E-2</v>
      </c>
      <c r="M36" s="65">
        <f t="shared" si="5"/>
        <v>4.0769413080776352E-3</v>
      </c>
      <c r="N36" s="50">
        <f t="shared" si="6"/>
        <v>202.2351694644795</v>
      </c>
      <c r="O36" s="204">
        <f t="shared" si="7"/>
        <v>79.981189965388552</v>
      </c>
      <c r="P36" s="73"/>
      <c r="Q36" s="61" t="s">
        <v>654</v>
      </c>
      <c r="R36" s="61" t="s">
        <v>2734</v>
      </c>
      <c r="S36" s="205">
        <v>42794</v>
      </c>
      <c r="T36" s="171">
        <f t="shared" si="8"/>
        <v>79.981189965388552</v>
      </c>
      <c r="U36" s="61"/>
    </row>
    <row r="37" spans="1:21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191145.14</v>
      </c>
      <c r="I37" s="58">
        <f t="shared" si="2"/>
        <v>1.5411851071452229E-2</v>
      </c>
      <c r="J37" s="57">
        <v>155160.99000000002</v>
      </c>
      <c r="K37" s="58">
        <f t="shared" si="3"/>
        <v>1.8964595338244249E-2</v>
      </c>
      <c r="L37" s="58">
        <f t="shared" si="4"/>
        <v>5.1885500591019901E-2</v>
      </c>
      <c r="M37" s="58">
        <f t="shared" si="5"/>
        <v>1.2971375147754975E-2</v>
      </c>
      <c r="N37" s="50">
        <f t="shared" si="6"/>
        <v>832.09737665156058</v>
      </c>
      <c r="O37" s="204">
        <f t="shared" si="7"/>
        <v>254.47165936614823</v>
      </c>
      <c r="P37" s="73"/>
      <c r="Q37" s="61" t="s">
        <v>656</v>
      </c>
      <c r="R37" s="61" t="s">
        <v>2734</v>
      </c>
      <c r="S37" s="205">
        <v>42794</v>
      </c>
      <c r="T37" s="171">
        <f t="shared" si="8"/>
        <v>254.47165936614823</v>
      </c>
      <c r="U37" s="61"/>
    </row>
    <row r="38" spans="1:21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154969.49</v>
      </c>
      <c r="I38" s="58">
        <f t="shared" si="2"/>
        <v>1.2495042774819727E-2</v>
      </c>
      <c r="J38" s="57">
        <v>158687.37</v>
      </c>
      <c r="K38" s="58">
        <f t="shared" si="3"/>
        <v>1.9395608118640131E-2</v>
      </c>
      <c r="L38" s="58">
        <f t="shared" si="4"/>
        <v>4.5885362794906993E-2</v>
      </c>
      <c r="M38" s="58">
        <f t="shared" si="5"/>
        <v>1.1471340698726748E-2</v>
      </c>
      <c r="N38" s="50">
        <f t="shared" si="6"/>
        <v>626.77464734792875</v>
      </c>
      <c r="O38" s="204">
        <f t="shared" si="7"/>
        <v>225.04407354717941</v>
      </c>
      <c r="P38" s="60"/>
      <c r="Q38" s="61" t="s">
        <v>658</v>
      </c>
      <c r="R38" s="61" t="s">
        <v>2734</v>
      </c>
      <c r="S38" s="205">
        <v>42794</v>
      </c>
      <c r="T38" s="171">
        <f t="shared" si="8"/>
        <v>225.04407354717941</v>
      </c>
      <c r="U38" s="61"/>
    </row>
    <row r="39" spans="1:21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170185.78</v>
      </c>
      <c r="I39" s="65">
        <f t="shared" si="2"/>
        <v>1.3721917783726717E-2</v>
      </c>
      <c r="J39" s="71">
        <v>31970.5</v>
      </c>
      <c r="K39" s="65">
        <f t="shared" si="3"/>
        <v>3.9076032916607311E-3</v>
      </c>
      <c r="L39" s="65">
        <f t="shared" si="4"/>
        <v>2.458375115160364E-2</v>
      </c>
      <c r="M39" s="65">
        <f t="shared" si="5"/>
        <v>6.1459377879009101E-3</v>
      </c>
      <c r="N39" s="50">
        <f t="shared" si="6"/>
        <v>422.99569796387311</v>
      </c>
      <c r="O39" s="204">
        <f t="shared" si="7"/>
        <v>120.57063876677277</v>
      </c>
      <c r="P39" s="60"/>
      <c r="Q39" s="61" t="s">
        <v>660</v>
      </c>
      <c r="R39" s="61" t="s">
        <v>2734</v>
      </c>
      <c r="S39" s="205">
        <v>42794</v>
      </c>
      <c r="T39" s="171">
        <f t="shared" si="8"/>
        <v>120.57063876677277</v>
      </c>
      <c r="U39" s="61"/>
    </row>
    <row r="40" spans="1:21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92982.020000000019</v>
      </c>
      <c r="I40" s="65">
        <f t="shared" si="2"/>
        <v>7.4970519499621743E-3</v>
      </c>
      <c r="J40" s="71">
        <v>20111.89</v>
      </c>
      <c r="K40" s="65">
        <f t="shared" si="3"/>
        <v>2.4581813723751123E-3</v>
      </c>
      <c r="L40" s="65">
        <f t="shared" si="4"/>
        <v>1.5720224064921233E-2</v>
      </c>
      <c r="M40" s="65">
        <f t="shared" si="5"/>
        <v>3.9300560162303082E-3</v>
      </c>
      <c r="N40" s="50">
        <f t="shared" si="6"/>
        <v>415.27679836599219</v>
      </c>
      <c r="O40" s="204">
        <f t="shared" si="7"/>
        <v>77.099603123045213</v>
      </c>
      <c r="P40" s="60"/>
      <c r="Q40" s="61" t="s">
        <v>662</v>
      </c>
      <c r="R40" s="61" t="s">
        <v>2734</v>
      </c>
      <c r="S40" s="205">
        <v>42794</v>
      </c>
      <c r="T40" s="171">
        <f t="shared" si="8"/>
        <v>77.099603123045213</v>
      </c>
      <c r="U40" s="61"/>
    </row>
    <row r="41" spans="1:21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99468.549999999988</v>
      </c>
      <c r="I41" s="58">
        <f t="shared" si="2"/>
        <v>8.0200547023758974E-3</v>
      </c>
      <c r="J41" s="57">
        <v>31573.049999999996</v>
      </c>
      <c r="K41" s="58">
        <f t="shared" si="3"/>
        <v>3.8590248544054305E-3</v>
      </c>
      <c r="L41" s="58">
        <f t="shared" si="4"/>
        <v>2.0968591008147092E-2</v>
      </c>
      <c r="M41" s="58">
        <f t="shared" si="5"/>
        <v>5.2421477520367731E-3</v>
      </c>
      <c r="N41" s="50">
        <f t="shared" si="6"/>
        <v>347.35048190464033</v>
      </c>
      <c r="O41" s="204">
        <f t="shared" si="7"/>
        <v>102.84014007059228</v>
      </c>
      <c r="P41" s="73"/>
      <c r="Q41" s="61" t="s">
        <v>664</v>
      </c>
      <c r="R41" s="61" t="s">
        <v>2734</v>
      </c>
      <c r="S41" s="205">
        <v>42794</v>
      </c>
      <c r="T41" s="171">
        <f t="shared" si="8"/>
        <v>102.84014007059228</v>
      </c>
      <c r="U41" s="61"/>
    </row>
    <row r="42" spans="1:21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330200.88000000006</v>
      </c>
      <c r="I42" s="58">
        <f t="shared" si="2"/>
        <v>2.6623783300074852E-2</v>
      </c>
      <c r="J42" s="57">
        <v>41235.799999999996</v>
      </c>
      <c r="K42" s="58">
        <f t="shared" si="3"/>
        <v>5.0400571719010816E-3</v>
      </c>
      <c r="L42" s="58">
        <f t="shared" si="4"/>
        <v>4.8032317991516152E-2</v>
      </c>
      <c r="M42" s="58">
        <f t="shared" si="5"/>
        <v>1.2008079497879038E-2</v>
      </c>
      <c r="N42" s="50">
        <f t="shared" si="6"/>
        <v>628.31842726750494</v>
      </c>
      <c r="O42" s="204">
        <f t="shared" si="7"/>
        <v>235.57378310462107</v>
      </c>
      <c r="P42" s="73"/>
      <c r="Q42" s="61" t="s">
        <v>666</v>
      </c>
      <c r="R42" s="61" t="s">
        <v>2734</v>
      </c>
      <c r="S42" s="205">
        <v>42794</v>
      </c>
      <c r="T42" s="171">
        <f t="shared" si="8"/>
        <v>235.57378310462107</v>
      </c>
      <c r="U42" s="61"/>
    </row>
    <row r="43" spans="1:21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605965.48</v>
      </c>
      <c r="I43" s="75">
        <f t="shared" si="2"/>
        <v>4.8858421052196579E-2</v>
      </c>
      <c r="J43" s="68">
        <v>350400.92000000004</v>
      </c>
      <c r="K43" s="65">
        <f t="shared" si="3"/>
        <v>4.282785031178582E-2</v>
      </c>
      <c r="L43" s="65">
        <f t="shared" si="4"/>
        <v>0.13916375333174597</v>
      </c>
      <c r="M43" s="65">
        <f t="shared" si="5"/>
        <v>3.4790938332936491E-2</v>
      </c>
      <c r="N43" s="50">
        <f t="shared" si="6"/>
        <v>3459.6107997702175</v>
      </c>
      <c r="O43" s="204">
        <f t="shared" si="7"/>
        <v>682.52654075924806</v>
      </c>
      <c r="P43" s="73"/>
      <c r="Q43" s="61" t="s">
        <v>668</v>
      </c>
      <c r="R43" s="61" t="s">
        <v>2734</v>
      </c>
      <c r="S43" s="205">
        <v>42794</v>
      </c>
      <c r="T43" s="171">
        <f t="shared" si="8"/>
        <v>682.52654075924806</v>
      </c>
      <c r="U43" s="61"/>
    </row>
    <row r="44" spans="1:21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732201.56</v>
      </c>
      <c r="I44" s="58">
        <f t="shared" si="2"/>
        <v>5.9036716272278716E-2</v>
      </c>
      <c r="J44" s="57">
        <v>420863.3</v>
      </c>
      <c r="K44" s="58">
        <f t="shared" si="3"/>
        <v>5.1440134386987926E-2</v>
      </c>
      <c r="L44" s="58">
        <f t="shared" si="4"/>
        <v>0.1809947031113468</v>
      </c>
      <c r="M44" s="58">
        <f t="shared" si="5"/>
        <v>4.52486757778367E-2</v>
      </c>
      <c r="N44" s="50">
        <f t="shared" si="6"/>
        <v>2879.1495500095743</v>
      </c>
      <c r="O44" s="204">
        <f t="shared" si="7"/>
        <v>887.68580648905368</v>
      </c>
      <c r="P44" s="60"/>
      <c r="Q44" s="61" t="s">
        <v>670</v>
      </c>
      <c r="R44" s="61" t="s">
        <v>2734</v>
      </c>
      <c r="S44" s="205">
        <v>42794</v>
      </c>
      <c r="T44" s="171">
        <f t="shared" si="8"/>
        <v>887.68580648905368</v>
      </c>
      <c r="U44" s="61"/>
    </row>
    <row r="45" spans="1:21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113847.09000000001</v>
      </c>
      <c r="I45" s="75">
        <f t="shared" si="2"/>
        <v>9.1793827245527579E-3</v>
      </c>
      <c r="J45" s="68">
        <v>33344.75</v>
      </c>
      <c r="K45" s="75">
        <f t="shared" si="3"/>
        <v>4.0755713817301623E-3</v>
      </c>
      <c r="L45" s="65">
        <f t="shared" si="4"/>
        <v>2.6363449584633197E-2</v>
      </c>
      <c r="M45" s="65">
        <f t="shared" si="5"/>
        <v>6.5908623961582992E-3</v>
      </c>
      <c r="N45" s="50">
        <f t="shared" si="6"/>
        <v>523.34139273632479</v>
      </c>
      <c r="O45" s="204">
        <f t="shared" si="7"/>
        <v>129.29914303608973</v>
      </c>
      <c r="P45" s="60"/>
      <c r="Q45" s="61" t="s">
        <v>592</v>
      </c>
      <c r="R45" s="61" t="s">
        <v>2734</v>
      </c>
      <c r="S45" s="205">
        <v>42794</v>
      </c>
      <c r="T45" s="171">
        <f t="shared" si="8"/>
        <v>129.29914303608973</v>
      </c>
      <c r="U45" s="61"/>
    </row>
    <row r="46" spans="1:21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35246.44</v>
      </c>
      <c r="I46" s="78">
        <f t="shared" si="2"/>
        <v>2.8418869769792562E-3</v>
      </c>
      <c r="J46" s="74">
        <v>13738.62</v>
      </c>
      <c r="K46" s="78">
        <f t="shared" si="3"/>
        <v>1.6792066666106553E-3</v>
      </c>
      <c r="L46" s="78">
        <f t="shared" si="4"/>
        <v>1.1995980666510411E-2</v>
      </c>
      <c r="M46" s="78">
        <f t="shared" si="5"/>
        <v>2.9989951666276027E-3</v>
      </c>
      <c r="N46" s="50">
        <f t="shared" si="6"/>
        <v>240.82966745388396</v>
      </c>
      <c r="O46" s="204">
        <f t="shared" si="7"/>
        <v>58.83410723919031</v>
      </c>
      <c r="P46" s="60"/>
      <c r="Q46" s="61" t="s">
        <v>673</v>
      </c>
      <c r="R46" s="61" t="s">
        <v>2734</v>
      </c>
      <c r="S46" s="205">
        <v>42794</v>
      </c>
      <c r="T46" s="171">
        <f t="shared" si="8"/>
        <v>58.83410723919031</v>
      </c>
      <c r="U46" s="61"/>
    </row>
    <row r="47" spans="1:21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36937.380000000005</v>
      </c>
      <c r="I47" s="78">
        <f t="shared" si="2"/>
        <v>2.9782258629732264E-3</v>
      </c>
      <c r="J47" s="74">
        <v>13500.47</v>
      </c>
      <c r="K47" s="78">
        <f t="shared" si="3"/>
        <v>1.6500987163468493E-3</v>
      </c>
      <c r="L47" s="78">
        <f t="shared" si="4"/>
        <v>1.1188793133939856E-2</v>
      </c>
      <c r="M47" s="78">
        <f t="shared" si="5"/>
        <v>2.7971982834849641E-3</v>
      </c>
      <c r="N47" s="50">
        <f>+$N$23*G47</f>
        <v>240.82966745388396</v>
      </c>
      <c r="O47" s="204">
        <f t="shared" si="7"/>
        <v>54.875268093511011</v>
      </c>
      <c r="P47" s="73"/>
      <c r="Q47" s="61" t="s">
        <v>675</v>
      </c>
      <c r="R47" s="61" t="s">
        <v>2734</v>
      </c>
      <c r="S47" s="205">
        <v>42794</v>
      </c>
      <c r="T47" s="171">
        <f t="shared" si="8"/>
        <v>54.875268093511011</v>
      </c>
      <c r="U47" s="61"/>
    </row>
    <row r="48" spans="1:21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12402477.750000006</v>
      </c>
      <c r="I48" s="81">
        <f t="shared" si="9"/>
        <v>0.99999999999999978</v>
      </c>
      <c r="J48" s="80">
        <f t="shared" si="9"/>
        <v>8181613.5399999991</v>
      </c>
      <c r="K48" s="81">
        <f t="shared" si="9"/>
        <v>1.0000000000000002</v>
      </c>
      <c r="L48" s="81">
        <f t="shared" si="9"/>
        <v>3.9999999999999991</v>
      </c>
      <c r="M48" s="81">
        <f t="shared" si="9"/>
        <v>0.99999999999999978</v>
      </c>
      <c r="N48" s="50">
        <f t="shared" si="9"/>
        <v>120932.00000000001</v>
      </c>
      <c r="O48" s="204">
        <f>SUM(O26:O47)</f>
        <v>19617.939999999991</v>
      </c>
      <c r="P48" s="60"/>
      <c r="Q48" s="19" t="s">
        <v>677</v>
      </c>
      <c r="R48" s="61" t="s">
        <v>2734</v>
      </c>
      <c r="S48" s="205">
        <v>42794</v>
      </c>
      <c r="T48" s="171">
        <f t="shared" si="8"/>
        <v>19617.939999999991</v>
      </c>
      <c r="U48" s="61"/>
    </row>
    <row r="49" spans="1:21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1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S50" s="56" t="s">
        <v>2776</v>
      </c>
      <c r="T50" s="206">
        <f>T48-O48</f>
        <v>0</v>
      </c>
    </row>
    <row r="51" spans="1:21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1" x14ac:dyDescent="0.25">
      <c r="A52" s="77"/>
      <c r="B52" s="77"/>
      <c r="N52" s="69"/>
      <c r="O52" s="69"/>
      <c r="P52" s="69"/>
    </row>
    <row r="53" spans="1:21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1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12402477.750000006</v>
      </c>
      <c r="I54" s="67">
        <f t="shared" si="10"/>
        <v>0.99999999999999978</v>
      </c>
      <c r="J54" s="93">
        <f t="shared" si="10"/>
        <v>8181613.5399999991</v>
      </c>
      <c r="K54" s="67">
        <f t="shared" si="10"/>
        <v>1.0000000000000002</v>
      </c>
      <c r="L54" s="67">
        <f>E54+G54+I54+K54</f>
        <v>4</v>
      </c>
      <c r="M54" s="67">
        <f>M48+M50</f>
        <v>0.99999999999999978</v>
      </c>
      <c r="N54" s="69"/>
      <c r="O54" s="69"/>
      <c r="P54" s="69"/>
    </row>
    <row r="55" spans="1:21" x14ac:dyDescent="0.25">
      <c r="M55" s="67"/>
      <c r="N55" s="69"/>
      <c r="O55" s="69"/>
      <c r="P55" s="69"/>
    </row>
    <row r="56" spans="1:21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428072.42360000004</v>
      </c>
      <c r="I56" s="95">
        <f>H56/$H$54</f>
        <v>3.4515072893398245E-2</v>
      </c>
      <c r="J56" s="95">
        <f>J34*0.34</f>
        <v>312986.79259999999</v>
      </c>
      <c r="K56" s="95">
        <f>J56/$J$54</f>
        <v>3.8254898140788987E-2</v>
      </c>
      <c r="L56" s="95">
        <f>E56+G56+I56+K56</f>
        <v>7.2769971034187225E-2</v>
      </c>
      <c r="M56" s="95">
        <f>ROUND(L56/$L$54,4)</f>
        <v>1.8200000000000001E-2</v>
      </c>
      <c r="N56" s="69"/>
      <c r="O56" s="69"/>
      <c r="P56" s="69"/>
      <c r="Q56" s="56" t="s">
        <v>677</v>
      </c>
      <c r="T56" s="84">
        <f>-O48</f>
        <v>-19617.939999999991</v>
      </c>
    </row>
    <row r="57" spans="1:21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830964.11639999994</v>
      </c>
      <c r="I57" s="95">
        <f>H57/$H$54</f>
        <v>6.6999847381302463E-2</v>
      </c>
      <c r="J57" s="95">
        <f>J34-J56</f>
        <v>607562.59739999985</v>
      </c>
      <c r="K57" s="95">
        <f>J57/$J$54</f>
        <v>7.4259508155649204E-2</v>
      </c>
      <c r="L57" s="95">
        <f>E57+G57+I57+K57</f>
        <v>0.263439734677821</v>
      </c>
      <c r="M57" s="95">
        <f>ROUND(L57/$L$54,4)</f>
        <v>6.59E-2</v>
      </c>
      <c r="N57" s="69"/>
      <c r="O57" s="69"/>
      <c r="P57" s="69"/>
      <c r="T57" s="84">
        <f>SUM(T26:T56)</f>
        <v>19617.939999999991</v>
      </c>
      <c r="U57" s="19" t="s">
        <v>678</v>
      </c>
    </row>
    <row r="58" spans="1:21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1259036.54</v>
      </c>
      <c r="I58" s="95">
        <f>I56+I57</f>
        <v>0.10151492027470072</v>
      </c>
      <c r="J58" s="95">
        <f>J56+J57</f>
        <v>920549.3899999999</v>
      </c>
      <c r="K58" s="95">
        <f>K56+K57</f>
        <v>0.11251440629643819</v>
      </c>
      <c r="L58" s="95">
        <f>L56+L57</f>
        <v>0.33620970571200826</v>
      </c>
      <c r="M58" s="95">
        <f>M56+M57</f>
        <v>8.4100000000000008E-2</v>
      </c>
      <c r="N58" s="69"/>
      <c r="O58" s="69"/>
      <c r="P58" s="69"/>
    </row>
    <row r="59" spans="1:21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1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1" x14ac:dyDescent="0.25">
      <c r="F61" s="97">
        <f>+F28+F29</f>
        <v>40242</v>
      </c>
      <c r="M61" s="98">
        <f>+M28+M29</f>
        <v>0.48886058571224278</v>
      </c>
      <c r="N61" s="69"/>
      <c r="O61" s="69"/>
      <c r="P61" s="69"/>
    </row>
    <row r="62" spans="1:21" x14ac:dyDescent="0.25">
      <c r="C62" s="19" t="s">
        <v>688</v>
      </c>
      <c r="M62" s="67"/>
      <c r="N62" s="69"/>
      <c r="O62" s="69"/>
      <c r="P62" s="69"/>
    </row>
    <row r="63" spans="1:21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0.52601830158528451</v>
      </c>
      <c r="N63" s="69"/>
      <c r="O63" s="69"/>
      <c r="P63" s="69"/>
    </row>
    <row r="64" spans="1:21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0.47398169841471555</v>
      </c>
      <c r="P64" s="69"/>
    </row>
  </sheetData>
  <pageMargins left="0.7" right="0.7" top="0.75" bottom="0.75" header="0.3" footer="0.3"/>
  <pageSetup scale="44" orientation="landscape" r:id="rId1"/>
  <headerFooter>
    <oddFooter>&amp;L&amp;A&amp;RLU 009391X&amp;P</oddFooter>
  </headerFooter>
  <drawing r:id="rId2"/>
  <legacyDrawing r:id="rId3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8">
    <pageSetUpPr fitToPage="1"/>
  </sheetPr>
  <dimension ref="A1:V64"/>
  <sheetViews>
    <sheetView topLeftCell="A17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6.77734375" style="19" hidden="1" customWidth="1"/>
    <col min="15" max="15" width="17.21875" style="19" customWidth="1"/>
    <col min="16" max="16" width="12.44140625" style="19" customWidth="1"/>
    <col min="17" max="17" width="12.5546875" style="19"/>
    <col min="18" max="18" width="21.21875" style="19" customWidth="1"/>
    <col min="19" max="19" width="16" style="19" customWidth="1"/>
    <col min="20" max="16384" width="12.5546875" style="19"/>
  </cols>
  <sheetData>
    <row r="1" spans="3:20" s="18" customFormat="1" x14ac:dyDescent="0.25">
      <c r="F1" s="19"/>
      <c r="G1" s="20"/>
    </row>
    <row r="2" spans="3:20" ht="14.4" x14ac:dyDescent="0.3">
      <c r="L2" s="19" t="s">
        <v>773</v>
      </c>
      <c r="M2"/>
      <c r="N2" s="21"/>
      <c r="O2" s="21"/>
      <c r="P2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20" ht="14.4" x14ac:dyDescent="0.3">
      <c r="L5" s="29" t="s">
        <v>600</v>
      </c>
      <c r="M5" s="30"/>
      <c r="N5" s="29"/>
      <c r="O5"/>
      <c r="P5"/>
    </row>
    <row r="6" spans="3:20" ht="14.4" x14ac:dyDescent="0.3">
      <c r="L6" s="28"/>
      <c r="M6" s="31" t="s">
        <v>774</v>
      </c>
      <c r="N6" s="105">
        <v>65.400000000000006</v>
      </c>
      <c r="O6">
        <v>75.13</v>
      </c>
      <c r="P6" s="19" t="s">
        <v>2760</v>
      </c>
    </row>
    <row r="7" spans="3:20" ht="14.4" x14ac:dyDescent="0.3">
      <c r="L7" s="28"/>
      <c r="M7" s="31" t="s">
        <v>603</v>
      </c>
      <c r="N7" s="33">
        <v>17.38</v>
      </c>
      <c r="O7">
        <v>19.97</v>
      </c>
      <c r="P7" s="19" t="s">
        <v>2777</v>
      </c>
    </row>
    <row r="8" spans="3:20" ht="14.4" x14ac:dyDescent="0.3">
      <c r="L8" s="28"/>
      <c r="M8" s="31" t="s">
        <v>774</v>
      </c>
      <c r="N8" s="105">
        <v>1384.17</v>
      </c>
      <c r="O8">
        <v>1306.08</v>
      </c>
      <c r="P8" s="19" t="s">
        <v>2754</v>
      </c>
    </row>
    <row r="9" spans="3:20" ht="14.4" x14ac:dyDescent="0.3">
      <c r="L9" s="28"/>
      <c r="M9" s="31" t="s">
        <v>603</v>
      </c>
      <c r="N9" s="33">
        <v>367.95</v>
      </c>
      <c r="O9">
        <v>347.18</v>
      </c>
      <c r="P9" s="19" t="s">
        <v>2778</v>
      </c>
      <c r="S9" s="35"/>
      <c r="T9" s="35"/>
    </row>
    <row r="10" spans="3:20" ht="14.4" x14ac:dyDescent="0.3">
      <c r="L10" s="36"/>
      <c r="M10" s="31" t="s">
        <v>774</v>
      </c>
      <c r="N10" s="106">
        <v>39.92</v>
      </c>
      <c r="O10">
        <v>753.86</v>
      </c>
      <c r="P10" s="19" t="s">
        <v>2770</v>
      </c>
    </row>
    <row r="11" spans="3:20" ht="14.4" x14ac:dyDescent="0.3">
      <c r="L11" s="28"/>
      <c r="M11" s="31" t="s">
        <v>603</v>
      </c>
      <c r="N11" s="34">
        <v>10.61</v>
      </c>
      <c r="O11">
        <v>200.39</v>
      </c>
      <c r="P11" s="19" t="s">
        <v>2779</v>
      </c>
    </row>
    <row r="12" spans="3:20" ht="14.4" x14ac:dyDescent="0.3">
      <c r="L12" s="28"/>
      <c r="M12" s="31" t="s">
        <v>774</v>
      </c>
      <c r="N12" s="106">
        <v>199.57</v>
      </c>
      <c r="O12">
        <v>58.31</v>
      </c>
      <c r="P12" s="19" t="s">
        <v>2740</v>
      </c>
    </row>
    <row r="13" spans="3:20" ht="14.4" x14ac:dyDescent="0.3">
      <c r="L13" s="28"/>
      <c r="M13" s="31" t="s">
        <v>603</v>
      </c>
      <c r="N13" s="34">
        <v>53.05</v>
      </c>
      <c r="O13">
        <v>15.5</v>
      </c>
      <c r="P13" s="19" t="s">
        <v>2780</v>
      </c>
    </row>
    <row r="14" spans="3:20" ht="14.4" x14ac:dyDescent="0.3">
      <c r="L14" s="28"/>
      <c r="M14" s="31" t="s">
        <v>774</v>
      </c>
      <c r="N14" s="106"/>
      <c r="O14">
        <v>497.71</v>
      </c>
      <c r="P14" s="70" t="s">
        <v>2726</v>
      </c>
    </row>
    <row r="15" spans="3:20" ht="14.4" x14ac:dyDescent="0.3">
      <c r="K15" s="39"/>
      <c r="L15" s="28"/>
      <c r="M15" s="31" t="s">
        <v>603</v>
      </c>
      <c r="N15" s="34"/>
      <c r="O15">
        <v>132.30000000000001</v>
      </c>
      <c r="P15" s="70" t="s">
        <v>2781</v>
      </c>
    </row>
    <row r="16" spans="3:20" ht="14.4" x14ac:dyDescent="0.3">
      <c r="K16" s="39"/>
      <c r="L16" s="28"/>
      <c r="M16" s="31" t="s">
        <v>774</v>
      </c>
      <c r="N16" s="34"/>
      <c r="O16">
        <v>330.65</v>
      </c>
      <c r="P16" s="70" t="s">
        <v>2768</v>
      </c>
    </row>
    <row r="17" spans="1:22" ht="14.4" x14ac:dyDescent="0.3">
      <c r="K17" s="39"/>
      <c r="L17" s="28"/>
      <c r="M17" s="31" t="s">
        <v>603</v>
      </c>
      <c r="N17" s="34"/>
      <c r="O17">
        <v>87.9</v>
      </c>
      <c r="P17" s="70" t="s">
        <v>2782</v>
      </c>
    </row>
    <row r="18" spans="1:22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2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2" ht="14.4" x14ac:dyDescent="0.3">
      <c r="K20" s="39"/>
      <c r="L20" s="28"/>
      <c r="M20" s="31"/>
      <c r="N20" s="34"/>
      <c r="O20"/>
      <c r="P20"/>
    </row>
    <row r="21" spans="1:22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2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2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v>3021.74</v>
      </c>
    </row>
    <row r="24" spans="1:22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 t="s">
        <v>2775</v>
      </c>
    </row>
    <row r="25" spans="1:22" ht="14.4" x14ac:dyDescent="0.3">
      <c r="N25" s="52"/>
      <c r="O25" s="203"/>
      <c r="R25" s="53"/>
      <c r="S25" s="54"/>
      <c r="T25" s="55"/>
      <c r="U25" s="55"/>
      <c r="V25" s="6"/>
    </row>
    <row r="26" spans="1:22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586013.30000000005</v>
      </c>
      <c r="I26" s="58">
        <f t="shared" ref="I26:I47" si="2">H26/$H$54</f>
        <v>4.7249695731161445E-2</v>
      </c>
      <c r="J26" s="57">
        <v>409738.92999999993</v>
      </c>
      <c r="K26" s="58">
        <f t="shared" ref="K26:K47" si="3">J26/$J$54</f>
        <v>5.0080455156770946E-2</v>
      </c>
      <c r="L26" s="58">
        <f t="shared" ref="L26:L47" si="4">E26+G26+I26+K26</f>
        <v>0.15754794261867947</v>
      </c>
      <c r="M26" s="58">
        <f t="shared" ref="M26:M47" si="5">+E26*$D$23+G26*$F$23+I26*$H$23+K26*$J$23</f>
        <v>3.9386985654669866E-2</v>
      </c>
      <c r="N26" s="50">
        <f t="shared" ref="N26:N46" si="6">+$N$23*G26</f>
        <v>3681.9151081891878</v>
      </c>
      <c r="O26" s="204">
        <f>$O$23*M26</f>
        <v>119.01723003214211</v>
      </c>
      <c r="P26" s="60"/>
      <c r="R26" s="61" t="s">
        <v>788</v>
      </c>
      <c r="S26" s="61" t="s">
        <v>2731</v>
      </c>
      <c r="T26" s="205">
        <v>42794</v>
      </c>
      <c r="U26" s="171">
        <f>O26</f>
        <v>119.01723003214211</v>
      </c>
      <c r="V26" s="61"/>
    </row>
    <row r="27" spans="1:22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744898.71000000008</v>
      </c>
      <c r="I27" s="65">
        <f t="shared" si="2"/>
        <v>6.0060475415890165E-2</v>
      </c>
      <c r="J27" s="68">
        <v>640138.23999999999</v>
      </c>
      <c r="K27" s="67">
        <f t="shared" si="3"/>
        <v>7.8241075170607494E-2</v>
      </c>
      <c r="L27" s="67">
        <f t="shared" si="4"/>
        <v>0.30117788339088303</v>
      </c>
      <c r="M27" s="67">
        <f t="shared" si="5"/>
        <v>7.5294470847720757E-2</v>
      </c>
      <c r="N27" s="50">
        <f t="shared" si="6"/>
        <v>10418.970677219635</v>
      </c>
      <c r="O27" s="204">
        <f t="shared" ref="O27:O47" si="7">$O$23*M27</f>
        <v>227.52031433939172</v>
      </c>
      <c r="P27" s="69"/>
      <c r="R27" s="61" t="s">
        <v>790</v>
      </c>
      <c r="S27" s="61" t="s">
        <v>2731</v>
      </c>
      <c r="T27" s="205">
        <v>42794</v>
      </c>
      <c r="U27" s="171">
        <f t="shared" ref="U27:U48" si="8">O27</f>
        <v>227.52031433939172</v>
      </c>
      <c r="V27" s="61"/>
    </row>
    <row r="28" spans="1:22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3171020.6200000006</v>
      </c>
      <c r="I28" s="58">
        <f t="shared" si="2"/>
        <v>0.25567638047163593</v>
      </c>
      <c r="J28" s="57">
        <v>1816453.1900000002</v>
      </c>
      <c r="K28" s="58">
        <f t="shared" si="3"/>
        <v>0.22201649847176727</v>
      </c>
      <c r="L28" s="58">
        <f t="shared" si="4"/>
        <v>1.0285984600333653</v>
      </c>
      <c r="M28" s="58">
        <f t="shared" si="5"/>
        <v>0.25714961500834133</v>
      </c>
      <c r="N28" s="50">
        <f t="shared" si="6"/>
        <v>28962.855071168698</v>
      </c>
      <c r="O28" s="204">
        <f t="shared" si="7"/>
        <v>777.03927765530523</v>
      </c>
      <c r="P28" s="60"/>
      <c r="R28" s="61" t="s">
        <v>791</v>
      </c>
      <c r="S28" s="61" t="s">
        <v>2731</v>
      </c>
      <c r="T28" s="205">
        <v>42794</v>
      </c>
      <c r="U28" s="171">
        <f t="shared" si="8"/>
        <v>777.03927765530523</v>
      </c>
      <c r="V28" s="61"/>
    </row>
    <row r="29" spans="1:22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2295714.0700000003</v>
      </c>
      <c r="I29" s="58">
        <f t="shared" si="2"/>
        <v>0.18510124478957435</v>
      </c>
      <c r="J29" s="57">
        <v>1831693.56</v>
      </c>
      <c r="K29" s="58">
        <f t="shared" si="3"/>
        <v>0.2238792569515573</v>
      </c>
      <c r="L29" s="58">
        <f t="shared" si="4"/>
        <v>0.92684388281560581</v>
      </c>
      <c r="M29" s="58">
        <f t="shared" si="5"/>
        <v>0.23171097070390145</v>
      </c>
      <c r="N29" s="50">
        <f t="shared" si="6"/>
        <v>33161.93645241591</v>
      </c>
      <c r="O29" s="204">
        <f t="shared" si="7"/>
        <v>700.17030861480714</v>
      </c>
      <c r="P29" s="60"/>
      <c r="R29" s="61" t="s">
        <v>792</v>
      </c>
      <c r="S29" s="61" t="s">
        <v>2731</v>
      </c>
      <c r="T29" s="205">
        <v>42794</v>
      </c>
      <c r="U29" s="171">
        <f t="shared" si="8"/>
        <v>700.17030861480714</v>
      </c>
      <c r="V29" s="61"/>
    </row>
    <row r="30" spans="1:22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1041380.9325000001</v>
      </c>
      <c r="I30" s="65">
        <f t="shared" si="2"/>
        <v>8.3965555390736316E-2</v>
      </c>
      <c r="J30" s="71">
        <v>728287.82000000007</v>
      </c>
      <c r="K30" s="65">
        <f t="shared" si="3"/>
        <v>8.901518220573397E-2</v>
      </c>
      <c r="L30" s="65">
        <f t="shared" si="4"/>
        <v>0.32694688861487536</v>
      </c>
      <c r="M30" s="65">
        <f t="shared" si="5"/>
        <v>8.1736722153718841E-2</v>
      </c>
      <c r="N30" s="50">
        <f t="shared" si="6"/>
        <v>10678.325703708431</v>
      </c>
      <c r="O30" s="204">
        <f t="shared" si="7"/>
        <v>246.98712280077837</v>
      </c>
      <c r="P30" s="73"/>
      <c r="Q30" s="19"/>
      <c r="R30" s="61" t="s">
        <v>793</v>
      </c>
      <c r="S30" s="61" t="s">
        <v>2731</v>
      </c>
      <c r="T30" s="205">
        <v>42794</v>
      </c>
      <c r="U30" s="171">
        <f t="shared" si="8"/>
        <v>246.98712280077837</v>
      </c>
      <c r="V30" s="61"/>
    </row>
    <row r="31" spans="1:22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275967.67749999999</v>
      </c>
      <c r="I31" s="65">
        <f t="shared" si="2"/>
        <v>2.2251011698045567E-2</v>
      </c>
      <c r="J31" s="71">
        <v>149750.9</v>
      </c>
      <c r="K31" s="65">
        <f t="shared" si="3"/>
        <v>1.8303345576989941E-2</v>
      </c>
      <c r="L31" s="65">
        <f t="shared" si="4"/>
        <v>9.7170348928632438E-2</v>
      </c>
      <c r="M31" s="65">
        <f t="shared" si="5"/>
        <v>2.429258723215811E-2</v>
      </c>
      <c r="N31" s="50">
        <f t="shared" si="6"/>
        <v>3476.5923788855557</v>
      </c>
      <c r="O31" s="204">
        <f t="shared" si="7"/>
        <v>73.405882542901438</v>
      </c>
      <c r="P31" s="73"/>
      <c r="R31" s="61" t="s">
        <v>794</v>
      </c>
      <c r="S31" s="61" t="s">
        <v>2731</v>
      </c>
      <c r="T31" s="205">
        <v>42794</v>
      </c>
      <c r="U31" s="171">
        <f t="shared" si="8"/>
        <v>73.405882542901438</v>
      </c>
      <c r="V31" s="61"/>
    </row>
    <row r="32" spans="1:22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46311.64</v>
      </c>
      <c r="I32" s="58">
        <f t="shared" si="2"/>
        <v>3.7340635422627531E-3</v>
      </c>
      <c r="J32" s="74">
        <v>42599.53</v>
      </c>
      <c r="K32" s="58">
        <f t="shared" si="3"/>
        <v>5.206739452032344E-3</v>
      </c>
      <c r="L32" s="58">
        <f t="shared" si="4"/>
        <v>2.3835474508542634E-2</v>
      </c>
      <c r="M32" s="58">
        <f t="shared" si="5"/>
        <v>5.9588686271356585E-3</v>
      </c>
      <c r="N32" s="50">
        <f t="shared" si="6"/>
        <v>560.39211080615314</v>
      </c>
      <c r="O32" s="204">
        <f t="shared" si="7"/>
        <v>18.006151685360905</v>
      </c>
      <c r="P32" s="60"/>
      <c r="Q32" s="56"/>
      <c r="R32" s="61" t="s">
        <v>795</v>
      </c>
      <c r="S32" s="61" t="s">
        <v>2731</v>
      </c>
      <c r="T32" s="205">
        <v>42794</v>
      </c>
      <c r="U32" s="171">
        <f t="shared" si="8"/>
        <v>18.006151685360905</v>
      </c>
      <c r="V32" s="61"/>
    </row>
    <row r="33" spans="1:22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83420.23000000001</v>
      </c>
      <c r="I33" s="65">
        <f t="shared" si="2"/>
        <v>6.7260939049054108E-3</v>
      </c>
      <c r="J33" s="71">
        <v>61006.05</v>
      </c>
      <c r="K33" s="65">
        <f t="shared" si="3"/>
        <v>7.4564814998582798E-3</v>
      </c>
      <c r="L33" s="65">
        <f t="shared" si="4"/>
        <v>3.6677590839348809E-2</v>
      </c>
      <c r="M33" s="65">
        <f t="shared" si="5"/>
        <v>9.1693977098372022E-3</v>
      </c>
      <c r="N33" s="50">
        <f t="shared" si="6"/>
        <v>1358.5263292270376</v>
      </c>
      <c r="O33" s="204">
        <f t="shared" si="7"/>
        <v>27.707535835723466</v>
      </c>
      <c r="P33" s="73"/>
      <c r="R33" s="61" t="s">
        <v>796</v>
      </c>
      <c r="S33" s="61" t="s">
        <v>2731</v>
      </c>
      <c r="T33" s="205">
        <v>42794</v>
      </c>
      <c r="U33" s="171">
        <f t="shared" si="8"/>
        <v>27.707535835723466</v>
      </c>
      <c r="V33" s="61"/>
    </row>
    <row r="34" spans="1:22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1259036.54</v>
      </c>
      <c r="I34" s="58">
        <f t="shared" si="2"/>
        <v>0.10151492027470072</v>
      </c>
      <c r="J34" s="74">
        <v>920549.3899999999</v>
      </c>
      <c r="K34" s="58">
        <f t="shared" si="3"/>
        <v>0.11251440629643819</v>
      </c>
      <c r="L34" s="58">
        <f t="shared" si="4"/>
        <v>0.4206827212370341</v>
      </c>
      <c r="M34" s="58">
        <f t="shared" si="5"/>
        <v>0.10517068030925852</v>
      </c>
      <c r="N34" s="50">
        <f t="shared" si="6"/>
        <v>14775.517610263612</v>
      </c>
      <c r="O34" s="204">
        <f t="shared" si="7"/>
        <v>317.79845151769882</v>
      </c>
      <c r="P34" s="60"/>
      <c r="R34" s="61" t="s">
        <v>797</v>
      </c>
      <c r="S34" s="61" t="s">
        <v>2731</v>
      </c>
      <c r="T34" s="205">
        <v>42794</v>
      </c>
      <c r="U34" s="171">
        <f t="shared" si="8"/>
        <v>317.79845151769882</v>
      </c>
      <c r="V34" s="61"/>
    </row>
    <row r="35" spans="1:22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267704.81999999995</v>
      </c>
      <c r="I35" s="65">
        <f t="shared" si="2"/>
        <v>2.1584785346621553E-2</v>
      </c>
      <c r="J35" s="71">
        <v>249624.88</v>
      </c>
      <c r="K35" s="65">
        <f t="shared" si="3"/>
        <v>3.0510470676668018E-2</v>
      </c>
      <c r="L35" s="65">
        <f t="shared" si="4"/>
        <v>8.7428614350430756E-2</v>
      </c>
      <c r="M35" s="65">
        <f t="shared" si="5"/>
        <v>2.1857153587607689E-2</v>
      </c>
      <c r="N35" s="50">
        <f t="shared" si="6"/>
        <v>3038.1588817259208</v>
      </c>
      <c r="O35" s="204">
        <f t="shared" si="7"/>
        <v>66.046635281817657</v>
      </c>
      <c r="P35" s="73"/>
      <c r="R35" s="61" t="s">
        <v>798</v>
      </c>
      <c r="S35" s="61" t="s">
        <v>2731</v>
      </c>
      <c r="T35" s="205">
        <v>42794</v>
      </c>
      <c r="U35" s="171">
        <f t="shared" si="8"/>
        <v>66.046635281817657</v>
      </c>
      <c r="V35" s="61"/>
    </row>
    <row r="36" spans="1:22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67859.400000000009</v>
      </c>
      <c r="I36" s="65">
        <f t="shared" si="2"/>
        <v>5.4714389630733246E-3</v>
      </c>
      <c r="J36" s="71">
        <v>61183.39</v>
      </c>
      <c r="K36" s="65">
        <f t="shared" si="3"/>
        <v>7.4781569308882325E-3</v>
      </c>
      <c r="L36" s="65">
        <f t="shared" si="4"/>
        <v>1.6307765232310541E-2</v>
      </c>
      <c r="M36" s="65">
        <f t="shared" si="5"/>
        <v>4.0769413080776352E-3</v>
      </c>
      <c r="N36" s="50">
        <f t="shared" si="6"/>
        <v>202.2351694644795</v>
      </c>
      <c r="O36" s="204">
        <f t="shared" si="7"/>
        <v>12.319456628270512</v>
      </c>
      <c r="P36" s="73"/>
      <c r="Q36" s="19"/>
      <c r="R36" s="61" t="s">
        <v>799</v>
      </c>
      <c r="S36" s="61" t="s">
        <v>2731</v>
      </c>
      <c r="T36" s="205">
        <v>42794</v>
      </c>
      <c r="U36" s="171">
        <f t="shared" si="8"/>
        <v>12.319456628270512</v>
      </c>
      <c r="V36" s="61"/>
    </row>
    <row r="37" spans="1:22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191145.14</v>
      </c>
      <c r="I37" s="58">
        <f t="shared" si="2"/>
        <v>1.5411851071452229E-2</v>
      </c>
      <c r="J37" s="57">
        <v>155160.99000000002</v>
      </c>
      <c r="K37" s="58">
        <f t="shared" si="3"/>
        <v>1.8964595338244249E-2</v>
      </c>
      <c r="L37" s="58">
        <f t="shared" si="4"/>
        <v>5.1885500591019901E-2</v>
      </c>
      <c r="M37" s="58">
        <f t="shared" si="5"/>
        <v>1.2971375147754975E-2</v>
      </c>
      <c r="N37" s="50">
        <f t="shared" si="6"/>
        <v>832.09737665156058</v>
      </c>
      <c r="O37" s="204">
        <f t="shared" si="7"/>
        <v>39.196123138977114</v>
      </c>
      <c r="P37" s="73"/>
      <c r="R37" s="61" t="s">
        <v>800</v>
      </c>
      <c r="S37" s="61" t="s">
        <v>2731</v>
      </c>
      <c r="T37" s="205">
        <v>42794</v>
      </c>
      <c r="U37" s="171">
        <f t="shared" si="8"/>
        <v>39.196123138977114</v>
      </c>
      <c r="V37" s="61"/>
    </row>
    <row r="38" spans="1:22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154969.49</v>
      </c>
      <c r="I38" s="58">
        <f t="shared" si="2"/>
        <v>1.2495042774819727E-2</v>
      </c>
      <c r="J38" s="57">
        <v>158687.37</v>
      </c>
      <c r="K38" s="58">
        <f t="shared" si="3"/>
        <v>1.9395608118640131E-2</v>
      </c>
      <c r="L38" s="58">
        <f t="shared" si="4"/>
        <v>4.5885362794906993E-2</v>
      </c>
      <c r="M38" s="58">
        <f t="shared" si="5"/>
        <v>1.1471340698726748E-2</v>
      </c>
      <c r="N38" s="50">
        <f t="shared" si="6"/>
        <v>626.77464734792875</v>
      </c>
      <c r="O38" s="204">
        <f t="shared" si="7"/>
        <v>34.663409042970564</v>
      </c>
      <c r="P38" s="60"/>
      <c r="Q38" s="56"/>
      <c r="R38" s="61" t="s">
        <v>801</v>
      </c>
      <c r="S38" s="61" t="s">
        <v>2731</v>
      </c>
      <c r="T38" s="205">
        <v>42794</v>
      </c>
      <c r="U38" s="171">
        <f t="shared" si="8"/>
        <v>34.663409042970564</v>
      </c>
      <c r="V38" s="61"/>
    </row>
    <row r="39" spans="1:22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170185.78</v>
      </c>
      <c r="I39" s="65">
        <f t="shared" si="2"/>
        <v>1.3721917783726717E-2</v>
      </c>
      <c r="J39" s="71">
        <v>31970.5</v>
      </c>
      <c r="K39" s="65">
        <f t="shared" si="3"/>
        <v>3.9076032916607311E-3</v>
      </c>
      <c r="L39" s="65">
        <f t="shared" si="4"/>
        <v>2.458375115160364E-2</v>
      </c>
      <c r="M39" s="65">
        <f t="shared" si="5"/>
        <v>6.1459377879009101E-3</v>
      </c>
      <c r="N39" s="50">
        <f t="shared" si="6"/>
        <v>422.99569796387311</v>
      </c>
      <c r="O39" s="204">
        <f t="shared" si="7"/>
        <v>18.571426051211695</v>
      </c>
      <c r="P39" s="60"/>
      <c r="Q39" s="56"/>
      <c r="R39" s="61" t="s">
        <v>802</v>
      </c>
      <c r="S39" s="61" t="s">
        <v>2731</v>
      </c>
      <c r="T39" s="205">
        <v>42794</v>
      </c>
      <c r="U39" s="171">
        <f t="shared" si="8"/>
        <v>18.571426051211695</v>
      </c>
      <c r="V39" s="61"/>
    </row>
    <row r="40" spans="1:22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92982.020000000019</v>
      </c>
      <c r="I40" s="65">
        <f t="shared" si="2"/>
        <v>7.4970519499621743E-3</v>
      </c>
      <c r="J40" s="71">
        <v>20111.89</v>
      </c>
      <c r="K40" s="65">
        <f t="shared" si="3"/>
        <v>2.4581813723751123E-3</v>
      </c>
      <c r="L40" s="65">
        <f t="shared" si="4"/>
        <v>1.5720224064921233E-2</v>
      </c>
      <c r="M40" s="65">
        <f t="shared" si="5"/>
        <v>3.9300560162303082E-3</v>
      </c>
      <c r="N40" s="50">
        <f t="shared" si="6"/>
        <v>415.27679836599219</v>
      </c>
      <c r="O40" s="204">
        <f t="shared" si="7"/>
        <v>11.875607466483771</v>
      </c>
      <c r="P40" s="60"/>
      <c r="R40" s="61" t="s">
        <v>803</v>
      </c>
      <c r="S40" s="61" t="s">
        <v>2731</v>
      </c>
      <c r="T40" s="205">
        <v>42794</v>
      </c>
      <c r="U40" s="171">
        <f t="shared" si="8"/>
        <v>11.875607466483771</v>
      </c>
      <c r="V40" s="61"/>
    </row>
    <row r="41" spans="1:22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99468.549999999988</v>
      </c>
      <c r="I41" s="58">
        <f t="shared" si="2"/>
        <v>8.0200547023758974E-3</v>
      </c>
      <c r="J41" s="57">
        <v>31573.049999999996</v>
      </c>
      <c r="K41" s="58">
        <f t="shared" si="3"/>
        <v>3.8590248544054305E-3</v>
      </c>
      <c r="L41" s="58">
        <f t="shared" si="4"/>
        <v>2.0968591008147092E-2</v>
      </c>
      <c r="M41" s="58">
        <f t="shared" si="5"/>
        <v>5.2421477520367731E-3</v>
      </c>
      <c r="N41" s="50">
        <f t="shared" si="6"/>
        <v>347.35048190464033</v>
      </c>
      <c r="O41" s="204">
        <f t="shared" si="7"/>
        <v>15.840407548239597</v>
      </c>
      <c r="P41" s="73"/>
      <c r="Q41" s="19"/>
      <c r="R41" s="61" t="s">
        <v>804</v>
      </c>
      <c r="S41" s="61" t="s">
        <v>2731</v>
      </c>
      <c r="T41" s="205">
        <v>42794</v>
      </c>
      <c r="U41" s="171">
        <f t="shared" si="8"/>
        <v>15.840407548239597</v>
      </c>
      <c r="V41" s="61"/>
    </row>
    <row r="42" spans="1:22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330200.88000000006</v>
      </c>
      <c r="I42" s="58">
        <f t="shared" si="2"/>
        <v>2.6623783300074852E-2</v>
      </c>
      <c r="J42" s="57">
        <v>41235.799999999996</v>
      </c>
      <c r="K42" s="58">
        <f t="shared" si="3"/>
        <v>5.0400571719010816E-3</v>
      </c>
      <c r="L42" s="58">
        <f t="shared" si="4"/>
        <v>4.8032317991516152E-2</v>
      </c>
      <c r="M42" s="58">
        <f t="shared" si="5"/>
        <v>1.2008079497879038E-2</v>
      </c>
      <c r="N42" s="50">
        <f t="shared" si="6"/>
        <v>628.31842726750494</v>
      </c>
      <c r="O42" s="204">
        <f t="shared" si="7"/>
        <v>36.285294141921</v>
      </c>
      <c r="P42" s="73"/>
      <c r="Q42" s="19"/>
      <c r="R42" s="61" t="s">
        <v>805</v>
      </c>
      <c r="S42" s="61" t="s">
        <v>2731</v>
      </c>
      <c r="T42" s="205">
        <v>42794</v>
      </c>
      <c r="U42" s="171">
        <f t="shared" si="8"/>
        <v>36.285294141921</v>
      </c>
      <c r="V42" s="61"/>
    </row>
    <row r="43" spans="1:22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605965.48</v>
      </c>
      <c r="I43" s="75">
        <f t="shared" si="2"/>
        <v>4.8858421052196579E-2</v>
      </c>
      <c r="J43" s="68">
        <v>350400.92000000004</v>
      </c>
      <c r="K43" s="65">
        <f t="shared" si="3"/>
        <v>4.282785031178582E-2</v>
      </c>
      <c r="L43" s="65">
        <f t="shared" si="4"/>
        <v>0.13916375333174597</v>
      </c>
      <c r="M43" s="65">
        <f t="shared" si="5"/>
        <v>3.4790938332936491E-2</v>
      </c>
      <c r="N43" s="50">
        <f t="shared" si="6"/>
        <v>3459.6107997702175</v>
      </c>
      <c r="O43" s="204">
        <f t="shared" si="7"/>
        <v>105.12916999816751</v>
      </c>
      <c r="P43" s="73"/>
      <c r="R43" s="61" t="s">
        <v>806</v>
      </c>
      <c r="S43" s="61" t="s">
        <v>2731</v>
      </c>
      <c r="T43" s="205">
        <v>42794</v>
      </c>
      <c r="U43" s="171">
        <f t="shared" si="8"/>
        <v>105.12916999816751</v>
      </c>
      <c r="V43" s="61"/>
    </row>
    <row r="44" spans="1:22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732201.56</v>
      </c>
      <c r="I44" s="58">
        <f t="shared" si="2"/>
        <v>5.9036716272278716E-2</v>
      </c>
      <c r="J44" s="57">
        <v>420863.3</v>
      </c>
      <c r="K44" s="58">
        <f t="shared" si="3"/>
        <v>5.1440134386987926E-2</v>
      </c>
      <c r="L44" s="58">
        <f t="shared" si="4"/>
        <v>0.1809947031113468</v>
      </c>
      <c r="M44" s="58">
        <f t="shared" si="5"/>
        <v>4.52486757778367E-2</v>
      </c>
      <c r="N44" s="50">
        <f t="shared" si="6"/>
        <v>2879.1495500095743</v>
      </c>
      <c r="O44" s="204">
        <f t="shared" si="7"/>
        <v>136.72973354492026</v>
      </c>
      <c r="P44" s="60"/>
      <c r="Q44" s="56"/>
      <c r="R44" s="61" t="s">
        <v>807</v>
      </c>
      <c r="S44" s="61" t="s">
        <v>2731</v>
      </c>
      <c r="T44" s="205">
        <v>42794</v>
      </c>
      <c r="U44" s="171">
        <f t="shared" si="8"/>
        <v>136.72973354492026</v>
      </c>
      <c r="V44" s="61"/>
    </row>
    <row r="45" spans="1:22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113847.09000000001</v>
      </c>
      <c r="I45" s="75">
        <f t="shared" si="2"/>
        <v>9.1793827245527579E-3</v>
      </c>
      <c r="J45" s="68">
        <v>33344.75</v>
      </c>
      <c r="K45" s="75">
        <f t="shared" si="3"/>
        <v>4.0755713817301623E-3</v>
      </c>
      <c r="L45" s="65">
        <f t="shared" si="4"/>
        <v>2.6363449584633197E-2</v>
      </c>
      <c r="M45" s="65">
        <f t="shared" si="5"/>
        <v>6.5908623961582992E-3</v>
      </c>
      <c r="N45" s="50">
        <f t="shared" si="6"/>
        <v>523.34139273632479</v>
      </c>
      <c r="O45" s="204">
        <f t="shared" si="7"/>
        <v>19.915872536967377</v>
      </c>
      <c r="P45" s="60"/>
      <c r="Q45" s="56"/>
      <c r="R45" s="61" t="s">
        <v>595</v>
      </c>
      <c r="S45" s="61" t="s">
        <v>2731</v>
      </c>
      <c r="T45" s="205">
        <v>42794</v>
      </c>
      <c r="U45" s="171">
        <f t="shared" si="8"/>
        <v>19.915872536967377</v>
      </c>
      <c r="V45" s="61"/>
    </row>
    <row r="46" spans="1:22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35246.44</v>
      </c>
      <c r="I46" s="78">
        <f t="shared" si="2"/>
        <v>2.8418869769792562E-3</v>
      </c>
      <c r="J46" s="74">
        <v>13738.62</v>
      </c>
      <c r="K46" s="78">
        <f t="shared" si="3"/>
        <v>1.6792066666106553E-3</v>
      </c>
      <c r="L46" s="78">
        <f t="shared" si="4"/>
        <v>1.1995980666510411E-2</v>
      </c>
      <c r="M46" s="78">
        <f t="shared" si="5"/>
        <v>2.9989951666276027E-3</v>
      </c>
      <c r="N46" s="50">
        <f t="shared" si="6"/>
        <v>240.82966745388396</v>
      </c>
      <c r="O46" s="204">
        <f t="shared" si="7"/>
        <v>9.0621836548052919</v>
      </c>
      <c r="P46" s="60"/>
      <c r="R46" s="61" t="s">
        <v>808</v>
      </c>
      <c r="S46" s="61" t="s">
        <v>2731</v>
      </c>
      <c r="T46" s="205">
        <v>42794</v>
      </c>
      <c r="U46" s="171">
        <f t="shared" si="8"/>
        <v>9.0621836548052919</v>
      </c>
      <c r="V46" s="61"/>
    </row>
    <row r="47" spans="1:22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36937.380000000005</v>
      </c>
      <c r="I47" s="78">
        <f t="shared" si="2"/>
        <v>2.9782258629732264E-3</v>
      </c>
      <c r="J47" s="74">
        <v>13500.47</v>
      </c>
      <c r="K47" s="78">
        <f t="shared" si="3"/>
        <v>1.6500987163468493E-3</v>
      </c>
      <c r="L47" s="78">
        <f t="shared" si="4"/>
        <v>1.1188793133939856E-2</v>
      </c>
      <c r="M47" s="78">
        <f t="shared" si="5"/>
        <v>2.7971982834849641E-3</v>
      </c>
      <c r="N47" s="50">
        <f>+$N$23*G47</f>
        <v>240.82966745388396</v>
      </c>
      <c r="O47" s="204">
        <f t="shared" si="7"/>
        <v>8.4524059411378545</v>
      </c>
      <c r="P47" s="73"/>
      <c r="Q47" s="19"/>
      <c r="R47" s="61" t="s">
        <v>946</v>
      </c>
      <c r="S47" s="61" t="s">
        <v>2731</v>
      </c>
      <c r="T47" s="205">
        <v>42794</v>
      </c>
      <c r="U47" s="171">
        <f t="shared" si="8"/>
        <v>8.4524059411378545</v>
      </c>
      <c r="V47" s="61"/>
    </row>
    <row r="48" spans="1:22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12402477.750000006</v>
      </c>
      <c r="I48" s="81">
        <f t="shared" si="9"/>
        <v>0.99999999999999978</v>
      </c>
      <c r="J48" s="80">
        <f t="shared" si="9"/>
        <v>8181613.5399999991</v>
      </c>
      <c r="K48" s="81">
        <f t="shared" si="9"/>
        <v>1.0000000000000002</v>
      </c>
      <c r="L48" s="81">
        <f t="shared" si="9"/>
        <v>3.9999999999999991</v>
      </c>
      <c r="M48" s="81">
        <f t="shared" si="9"/>
        <v>0.99999999999999978</v>
      </c>
      <c r="N48" s="50">
        <f t="shared" si="9"/>
        <v>120932.00000000001</v>
      </c>
      <c r="O48" s="204">
        <f>SUM(O26:O47)</f>
        <v>3021.74</v>
      </c>
      <c r="P48" s="60"/>
      <c r="R48" s="19" t="s">
        <v>677</v>
      </c>
      <c r="S48" s="61" t="s">
        <v>2731</v>
      </c>
      <c r="T48" s="205">
        <v>42794</v>
      </c>
      <c r="U48" s="171">
        <f t="shared" si="8"/>
        <v>3021.74</v>
      </c>
      <c r="V48" s="61"/>
    </row>
    <row r="49" spans="1:22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2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Q50" s="19"/>
      <c r="T50" s="56" t="s">
        <v>2776</v>
      </c>
      <c r="U50" s="206">
        <f>U48-O48</f>
        <v>0</v>
      </c>
    </row>
    <row r="51" spans="1:22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2" x14ac:dyDescent="0.25">
      <c r="A52" s="77"/>
      <c r="B52" s="77"/>
      <c r="N52" s="69"/>
      <c r="O52" s="69"/>
      <c r="P52" s="69"/>
    </row>
    <row r="53" spans="1:22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2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12402477.750000006</v>
      </c>
      <c r="I54" s="67">
        <f t="shared" si="10"/>
        <v>0.99999999999999978</v>
      </c>
      <c r="J54" s="93">
        <f t="shared" si="10"/>
        <v>8181613.5399999991</v>
      </c>
      <c r="K54" s="67">
        <f t="shared" si="10"/>
        <v>1.0000000000000002</v>
      </c>
      <c r="L54" s="67">
        <f>E54+G54+I54+K54</f>
        <v>4</v>
      </c>
      <c r="M54" s="67">
        <f>M48+M50</f>
        <v>0.99999999999999978</v>
      </c>
      <c r="N54" s="69"/>
      <c r="O54" s="69"/>
      <c r="P54" s="69"/>
    </row>
    <row r="55" spans="1:22" x14ac:dyDescent="0.25">
      <c r="M55" s="67"/>
      <c r="N55" s="69"/>
      <c r="O55" s="69"/>
      <c r="P55" s="69"/>
    </row>
    <row r="56" spans="1:22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428072.42360000004</v>
      </c>
      <c r="I56" s="95">
        <f>H56/$H$54</f>
        <v>3.4515072893398245E-2</v>
      </c>
      <c r="J56" s="95">
        <f>J34*0.34</f>
        <v>312986.79259999999</v>
      </c>
      <c r="K56" s="95">
        <f>J56/$J$54</f>
        <v>3.8254898140788987E-2</v>
      </c>
      <c r="L56" s="95">
        <f>E56+G56+I56+K56</f>
        <v>7.2769971034187225E-2</v>
      </c>
      <c r="M56" s="95">
        <f>ROUND(L56/$L$54,4)</f>
        <v>1.8200000000000001E-2</v>
      </c>
      <c r="N56" s="69"/>
      <c r="O56" s="69"/>
      <c r="P56" s="69"/>
      <c r="R56" s="56" t="s">
        <v>677</v>
      </c>
      <c r="U56" s="84">
        <f>-O48</f>
        <v>-3021.74</v>
      </c>
    </row>
    <row r="57" spans="1:22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830964.11639999994</v>
      </c>
      <c r="I57" s="95">
        <f>H57/$H$54</f>
        <v>6.6999847381302463E-2</v>
      </c>
      <c r="J57" s="95">
        <f>J34-J56</f>
        <v>607562.59739999985</v>
      </c>
      <c r="K57" s="95">
        <f>J57/$J$54</f>
        <v>7.4259508155649204E-2</v>
      </c>
      <c r="L57" s="95">
        <f>E57+G57+I57+K57</f>
        <v>0.263439734677821</v>
      </c>
      <c r="M57" s="95">
        <f>ROUND(L57/$L$54,4)</f>
        <v>6.59E-2</v>
      </c>
      <c r="N57" s="69"/>
      <c r="O57" s="69"/>
      <c r="P57" s="69"/>
      <c r="U57" s="84">
        <f>SUM(U26:U56)</f>
        <v>3021.74</v>
      </c>
      <c r="V57" s="19" t="s">
        <v>678</v>
      </c>
    </row>
    <row r="58" spans="1:22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1259036.54</v>
      </c>
      <c r="I58" s="95">
        <f>I56+I57</f>
        <v>0.10151492027470072</v>
      </c>
      <c r="J58" s="95">
        <f>J56+J57</f>
        <v>920549.3899999999</v>
      </c>
      <c r="K58" s="95">
        <f>K56+K57</f>
        <v>0.11251440629643819</v>
      </c>
      <c r="L58" s="95">
        <f>L56+L57</f>
        <v>0.33620970571200826</v>
      </c>
      <c r="M58" s="95">
        <f>M56+M57</f>
        <v>8.4100000000000008E-2</v>
      </c>
      <c r="N58" s="69"/>
      <c r="O58" s="69"/>
      <c r="P58" s="69"/>
    </row>
    <row r="59" spans="1:22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2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2" x14ac:dyDescent="0.25">
      <c r="F61" s="97">
        <f>+F28+F29</f>
        <v>40242</v>
      </c>
      <c r="M61" s="98">
        <f>+M28+M29</f>
        <v>0.48886058571224278</v>
      </c>
      <c r="N61" s="69"/>
      <c r="O61" s="69"/>
      <c r="P61" s="69"/>
    </row>
    <row r="62" spans="1:22" x14ac:dyDescent="0.25">
      <c r="C62" s="19" t="s">
        <v>688</v>
      </c>
      <c r="M62" s="67"/>
      <c r="N62" s="69"/>
      <c r="O62" s="69"/>
      <c r="P62" s="69"/>
    </row>
    <row r="63" spans="1:22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0.52601830158528451</v>
      </c>
      <c r="N63" s="69"/>
      <c r="O63" s="69"/>
      <c r="P63" s="69"/>
    </row>
    <row r="64" spans="1:22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0.47398169841471555</v>
      </c>
      <c r="P64" s="69"/>
    </row>
  </sheetData>
  <pageMargins left="0.7" right="0.7" top="0.75" bottom="0.75" header="0.3" footer="0.3"/>
  <pageSetup scale="41" orientation="landscape" r:id="rId1"/>
  <headerFooter>
    <oddFooter>&amp;L&amp;A&amp;RLU 009391X&amp;P</oddFooter>
  </headerFooter>
  <drawing r:id="rId2"/>
  <legacyDrawing r:id="rId3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9">
    <pageSetUpPr fitToPage="1"/>
  </sheetPr>
  <dimension ref="A1:T64"/>
  <sheetViews>
    <sheetView topLeftCell="B6" workbookViewId="0">
      <selection activeCell="C19" sqref="C19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0.21875" style="19" customWidth="1"/>
    <col min="19" max="19" width="11.21875" style="19" customWidth="1"/>
    <col min="20" max="16384" width="12.5546875" style="19"/>
  </cols>
  <sheetData>
    <row r="1" spans="3:18" s="18" customFormat="1" x14ac:dyDescent="0.25">
      <c r="F1" s="19"/>
      <c r="G1" s="20"/>
    </row>
    <row r="2" spans="3:18" ht="14.4" x14ac:dyDescent="0.3">
      <c r="L2" s="19" t="s">
        <v>2783</v>
      </c>
      <c r="M2"/>
      <c r="N2" s="21"/>
      <c r="O2" s="21"/>
      <c r="P2"/>
    </row>
    <row r="3" spans="3:18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8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8" ht="14.4" x14ac:dyDescent="0.3">
      <c r="L5" s="29" t="s">
        <v>600</v>
      </c>
      <c r="M5" s="30"/>
      <c r="N5" s="29"/>
      <c r="O5"/>
      <c r="P5"/>
    </row>
    <row r="6" spans="3:18" ht="14.4" x14ac:dyDescent="0.3">
      <c r="L6" s="36" t="s">
        <v>37</v>
      </c>
      <c r="M6" s="31" t="s">
        <v>2784</v>
      </c>
      <c r="N6" s="105">
        <v>65.400000000000006</v>
      </c>
      <c r="O6">
        <v>2017.34</v>
      </c>
      <c r="P6" s="19" t="s">
        <v>2748</v>
      </c>
    </row>
    <row r="7" spans="3:18" ht="14.4" x14ac:dyDescent="0.3">
      <c r="L7" s="28"/>
      <c r="M7" s="31" t="s">
        <v>603</v>
      </c>
      <c r="N7" s="33">
        <v>17.38</v>
      </c>
      <c r="O7">
        <v>536.25</v>
      </c>
      <c r="P7" s="19" t="s">
        <v>2785</v>
      </c>
    </row>
    <row r="8" spans="3:18" ht="14.4" x14ac:dyDescent="0.3">
      <c r="L8" s="36" t="s">
        <v>37</v>
      </c>
      <c r="M8" s="31" t="s">
        <v>2784</v>
      </c>
      <c r="N8" s="105"/>
      <c r="O8">
        <v>3768.7</v>
      </c>
      <c r="P8" s="19" t="s">
        <v>2750</v>
      </c>
    </row>
    <row r="9" spans="3:18" ht="14.4" x14ac:dyDescent="0.3">
      <c r="L9" s="28"/>
      <c r="M9" s="31" t="s">
        <v>603</v>
      </c>
      <c r="N9" s="33"/>
      <c r="O9">
        <v>1001.8</v>
      </c>
      <c r="P9" s="19" t="s">
        <v>2786</v>
      </c>
      <c r="R9" s="35"/>
    </row>
    <row r="10" spans="3:18" ht="14.4" x14ac:dyDescent="0.3">
      <c r="L10" s="36" t="s">
        <v>37</v>
      </c>
      <c r="M10" s="31" t="s">
        <v>2784</v>
      </c>
      <c r="N10" s="106"/>
      <c r="O10">
        <v>494.81</v>
      </c>
      <c r="P10" s="19" t="s">
        <v>2772</v>
      </c>
    </row>
    <row r="11" spans="3:18" ht="14.4" x14ac:dyDescent="0.3">
      <c r="L11" s="28"/>
      <c r="M11" s="31" t="s">
        <v>603</v>
      </c>
      <c r="N11" s="34"/>
      <c r="O11">
        <v>131.53</v>
      </c>
      <c r="P11" s="19" t="s">
        <v>2787</v>
      </c>
    </row>
    <row r="12" spans="3:18" ht="14.4" x14ac:dyDescent="0.3">
      <c r="L12" s="36" t="s">
        <v>37</v>
      </c>
      <c r="M12" s="31" t="s">
        <v>2784</v>
      </c>
      <c r="N12" s="106"/>
      <c r="O12">
        <v>1302.82</v>
      </c>
      <c r="P12" s="19" t="s">
        <v>2745</v>
      </c>
    </row>
    <row r="13" spans="3:18" ht="14.4" x14ac:dyDescent="0.3">
      <c r="L13" s="28"/>
      <c r="M13" s="31" t="s">
        <v>603</v>
      </c>
      <c r="N13" s="34"/>
      <c r="O13">
        <v>346.32</v>
      </c>
      <c r="P13" s="19" t="s">
        <v>2788</v>
      </c>
    </row>
    <row r="14" spans="3:18" ht="14.4" x14ac:dyDescent="0.3">
      <c r="L14" s="36" t="s">
        <v>37</v>
      </c>
      <c r="M14" s="31" t="s">
        <v>2784</v>
      </c>
      <c r="N14" s="106"/>
      <c r="O14">
        <v>9891.4</v>
      </c>
      <c r="P14" s="70" t="s">
        <v>2722</v>
      </c>
    </row>
    <row r="15" spans="3:18" ht="14.4" x14ac:dyDescent="0.3">
      <c r="K15" s="39"/>
      <c r="L15" s="28"/>
      <c r="M15" s="31" t="s">
        <v>603</v>
      </c>
      <c r="N15" s="34"/>
      <c r="O15">
        <v>2629.36</v>
      </c>
      <c r="P15" s="70" t="s">
        <v>2789</v>
      </c>
    </row>
    <row r="16" spans="3:18" ht="14.4" x14ac:dyDescent="0.3">
      <c r="K16" s="39"/>
      <c r="L16" s="36" t="s">
        <v>37</v>
      </c>
      <c r="M16" s="31" t="s">
        <v>2784</v>
      </c>
      <c r="N16" s="34"/>
      <c r="O16">
        <v>1486.98</v>
      </c>
      <c r="P16" s="70" t="s">
        <v>2724</v>
      </c>
    </row>
    <row r="17" spans="1:20" ht="14.4" x14ac:dyDescent="0.3">
      <c r="K17" s="39"/>
      <c r="L17" s="28"/>
      <c r="M17" s="31" t="s">
        <v>603</v>
      </c>
      <c r="N17" s="34"/>
      <c r="O17">
        <v>395.28</v>
      </c>
      <c r="P17" s="70" t="s">
        <v>2790</v>
      </c>
    </row>
    <row r="18" spans="1:20" ht="14.4" x14ac:dyDescent="0.3">
      <c r="B18" s="24"/>
      <c r="F18" s="24"/>
      <c r="G18" s="24"/>
      <c r="J18" s="24"/>
      <c r="K18" s="39"/>
      <c r="L18" s="41"/>
      <c r="M18" s="40"/>
      <c r="N18" s="41"/>
      <c r="O18" s="42"/>
      <c r="P18" s="24"/>
    </row>
    <row r="19" spans="1:20" ht="14.4" x14ac:dyDescent="0.3">
      <c r="C19" s="43" t="s">
        <v>3562</v>
      </c>
      <c r="D19" s="24"/>
      <c r="E19" s="24"/>
      <c r="F19" s="24"/>
      <c r="G19" s="44"/>
      <c r="H19" s="44"/>
      <c r="I19" s="44"/>
      <c r="J19" s="44"/>
      <c r="K19" s="45"/>
      <c r="L19" s="28"/>
      <c r="M19" s="31"/>
      <c r="N19" s="34"/>
      <c r="O19"/>
      <c r="P19"/>
    </row>
    <row r="20" spans="1:20" ht="14.4" x14ac:dyDescent="0.3">
      <c r="K20" s="39"/>
      <c r="L20" s="28"/>
      <c r="M20" s="31"/>
      <c r="N20" s="34"/>
      <c r="O20"/>
      <c r="P20"/>
    </row>
    <row r="21" spans="1:20" ht="14.4" x14ac:dyDescent="0.3">
      <c r="A21" s="24" t="s">
        <v>606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8"/>
      <c r="M21" s="31"/>
      <c r="N21" s="38">
        <v>2138.0500000000002</v>
      </c>
      <c r="O21"/>
      <c r="P21"/>
    </row>
    <row r="22" spans="1:20" x14ac:dyDescent="0.25">
      <c r="D22" s="46" t="s">
        <v>608</v>
      </c>
      <c r="E22" s="46" t="s">
        <v>609</v>
      </c>
      <c r="F22" s="46" t="s">
        <v>610</v>
      </c>
      <c r="G22" s="46" t="s">
        <v>611</v>
      </c>
      <c r="H22" s="46" t="s">
        <v>612</v>
      </c>
      <c r="I22" s="46" t="s">
        <v>613</v>
      </c>
      <c r="J22" s="46" t="s">
        <v>614</v>
      </c>
      <c r="K22" s="46" t="s">
        <v>615</v>
      </c>
      <c r="L22" s="46" t="s">
        <v>616</v>
      </c>
      <c r="M22" s="46" t="s">
        <v>617</v>
      </c>
      <c r="N22" s="47"/>
      <c r="O22" s="47"/>
      <c r="P22" s="47"/>
    </row>
    <row r="23" spans="1:20" x14ac:dyDescent="0.25">
      <c r="C23" s="19" t="s">
        <v>618</v>
      </c>
      <c r="D23" s="48">
        <v>0.25</v>
      </c>
      <c r="E23" s="49"/>
      <c r="F23" s="48">
        <v>0.25</v>
      </c>
      <c r="G23" s="49"/>
      <c r="H23" s="48">
        <v>0.25</v>
      </c>
      <c r="I23" s="49"/>
      <c r="J23" s="48">
        <v>0.25</v>
      </c>
      <c r="K23" s="49"/>
      <c r="L23" s="49">
        <f>SUM(D23:K23)</f>
        <v>1</v>
      </c>
      <c r="M23" s="31" t="s">
        <v>619</v>
      </c>
      <c r="N23" s="50">
        <v>120932</v>
      </c>
      <c r="O23" s="202">
        <f>O6+O8+O10+O12+O14+O16</f>
        <v>18962.05</v>
      </c>
    </row>
    <row r="24" spans="1:20" x14ac:dyDescent="0.25">
      <c r="D24" s="51" t="s">
        <v>620</v>
      </c>
      <c r="E24" s="31"/>
      <c r="F24" s="51" t="s">
        <v>621</v>
      </c>
      <c r="G24" s="31"/>
      <c r="H24" s="51" t="s">
        <v>622</v>
      </c>
      <c r="I24" s="31"/>
      <c r="J24" s="51" t="s">
        <v>623</v>
      </c>
      <c r="K24" s="31"/>
      <c r="L24" s="51" t="s">
        <v>624</v>
      </c>
      <c r="M24" s="51" t="s">
        <v>625</v>
      </c>
      <c r="N24" s="52" t="s">
        <v>626</v>
      </c>
      <c r="O24" s="203"/>
    </row>
    <row r="25" spans="1:20" ht="14.4" x14ac:dyDescent="0.3">
      <c r="N25" s="52"/>
      <c r="O25" s="203"/>
      <c r="Q25" s="53"/>
      <c r="R25" s="55"/>
      <c r="S25" s="55"/>
      <c r="T25" s="6"/>
    </row>
    <row r="26" spans="1:20" s="56" customFormat="1" x14ac:dyDescent="0.25">
      <c r="B26" s="56">
        <v>101</v>
      </c>
      <c r="C26" s="56" t="s">
        <v>631</v>
      </c>
      <c r="D26" s="57">
        <v>5749220.8137200018</v>
      </c>
      <c r="E26" s="58">
        <f t="shared" ref="E26:E47" si="0">D26/$D$54</f>
        <v>2.9771631010762398E-2</v>
      </c>
      <c r="F26" s="59">
        <v>2385</v>
      </c>
      <c r="G26" s="58">
        <f t="shared" ref="G26:G47" si="1">F26/$F$54</f>
        <v>3.0446160719984683E-2</v>
      </c>
      <c r="H26" s="57">
        <v>586013.30000000005</v>
      </c>
      <c r="I26" s="58">
        <f t="shared" ref="I26:I47" si="2">H26/$H$54</f>
        <v>4.7249695731161445E-2</v>
      </c>
      <c r="J26" s="57">
        <v>409738.92999999993</v>
      </c>
      <c r="K26" s="58">
        <f t="shared" ref="K26:K47" si="3">J26/$J$54</f>
        <v>5.0080455156770946E-2</v>
      </c>
      <c r="L26" s="58">
        <f t="shared" ref="L26:L47" si="4">E26+G26+I26+K26</f>
        <v>0.15754794261867947</v>
      </c>
      <c r="M26" s="58">
        <f t="shared" ref="M26:M47" si="5">+E26*$D$23+G26*$F$23+I26*$H$23+K26*$J$23</f>
        <v>3.9386985654669866E-2</v>
      </c>
      <c r="N26" s="50">
        <f t="shared" ref="N26:N46" si="6">+$N$23*G26</f>
        <v>3681.9151081891878</v>
      </c>
      <c r="O26" s="204">
        <f>$O$23*M26</f>
        <v>746.85799133313276</v>
      </c>
      <c r="P26" s="60"/>
      <c r="Q26" s="61" t="s">
        <v>747</v>
      </c>
      <c r="R26" s="61" t="s">
        <v>2741</v>
      </c>
      <c r="S26" s="171">
        <f t="shared" ref="S26:S48" si="7">O26</f>
        <v>746.85799133313276</v>
      </c>
      <c r="T26" s="61"/>
    </row>
    <row r="27" spans="1:20" x14ac:dyDescent="0.25">
      <c r="B27" s="19">
        <v>102</v>
      </c>
      <c r="C27" s="19" t="s">
        <v>634</v>
      </c>
      <c r="D27" s="64">
        <v>14815592.565270001</v>
      </c>
      <c r="E27" s="65">
        <f t="shared" si="0"/>
        <v>7.6720719094038756E-2</v>
      </c>
      <c r="F27" s="66">
        <v>6749</v>
      </c>
      <c r="G27" s="67">
        <f t="shared" si="1"/>
        <v>8.6155613710346593E-2</v>
      </c>
      <c r="H27" s="68">
        <v>744898.71000000008</v>
      </c>
      <c r="I27" s="65">
        <f t="shared" si="2"/>
        <v>6.0060475415890165E-2</v>
      </c>
      <c r="J27" s="68">
        <v>640138.23999999999</v>
      </c>
      <c r="K27" s="67">
        <f t="shared" si="3"/>
        <v>7.8241075170607494E-2</v>
      </c>
      <c r="L27" s="67">
        <f t="shared" si="4"/>
        <v>0.30117788339088303</v>
      </c>
      <c r="M27" s="67">
        <f t="shared" si="5"/>
        <v>7.5294470847720757E-2</v>
      </c>
      <c r="N27" s="50">
        <f t="shared" si="6"/>
        <v>10418.970677219635</v>
      </c>
      <c r="O27" s="204">
        <f t="shared" ref="O27:O47" si="8">$O$23*M27</f>
        <v>1427.7375209380234</v>
      </c>
      <c r="P27" s="69"/>
      <c r="Q27" s="61" t="s">
        <v>749</v>
      </c>
      <c r="R27" s="61" t="s">
        <v>2741</v>
      </c>
      <c r="S27" s="171">
        <f t="shared" si="7"/>
        <v>1427.7375209380234</v>
      </c>
      <c r="T27" s="61"/>
    </row>
    <row r="28" spans="1:20" s="56" customFormat="1" x14ac:dyDescent="0.25">
      <c r="B28" s="56">
        <v>105</v>
      </c>
      <c r="C28" s="56" t="s">
        <v>637</v>
      </c>
      <c r="D28" s="57">
        <v>60136326.138040006</v>
      </c>
      <c r="E28" s="58">
        <f t="shared" si="0"/>
        <v>0.31140854911191918</v>
      </c>
      <c r="F28" s="59">
        <v>18761</v>
      </c>
      <c r="G28" s="58">
        <f t="shared" si="1"/>
        <v>0.23949703197804301</v>
      </c>
      <c r="H28" s="57">
        <v>3171020.6200000006</v>
      </c>
      <c r="I28" s="58">
        <f t="shared" si="2"/>
        <v>0.25567638047163593</v>
      </c>
      <c r="J28" s="57">
        <v>1816453.1900000002</v>
      </c>
      <c r="K28" s="58">
        <f t="shared" si="3"/>
        <v>0.22201649847176727</v>
      </c>
      <c r="L28" s="58">
        <f t="shared" si="4"/>
        <v>1.0285984600333653</v>
      </c>
      <c r="M28" s="58">
        <f t="shared" si="5"/>
        <v>0.25714961500834133</v>
      </c>
      <c r="N28" s="50">
        <f t="shared" si="6"/>
        <v>28962.855071168698</v>
      </c>
      <c r="O28" s="204">
        <f t="shared" si="8"/>
        <v>4876.0838572689181</v>
      </c>
      <c r="P28" s="60"/>
      <c r="Q28" s="61" t="s">
        <v>750</v>
      </c>
      <c r="R28" s="61" t="s">
        <v>2741</v>
      </c>
      <c r="S28" s="171">
        <f t="shared" si="7"/>
        <v>4876.0838572689181</v>
      </c>
      <c r="T28" s="61"/>
    </row>
    <row r="29" spans="1:20" s="56" customFormat="1" x14ac:dyDescent="0.25">
      <c r="C29" s="56" t="s">
        <v>639</v>
      </c>
      <c r="D29" s="57">
        <v>47050204.824190006</v>
      </c>
      <c r="E29" s="58">
        <f t="shared" si="0"/>
        <v>0.24364368362122846</v>
      </c>
      <c r="F29" s="59">
        <v>21481</v>
      </c>
      <c r="G29" s="58">
        <f t="shared" si="1"/>
        <v>0.2742196974532457</v>
      </c>
      <c r="H29" s="57">
        <v>2295714.0700000003</v>
      </c>
      <c r="I29" s="58">
        <f t="shared" si="2"/>
        <v>0.18510124478957435</v>
      </c>
      <c r="J29" s="57">
        <v>1831693.56</v>
      </c>
      <c r="K29" s="58">
        <f t="shared" si="3"/>
        <v>0.2238792569515573</v>
      </c>
      <c r="L29" s="58">
        <f t="shared" si="4"/>
        <v>0.92684388281560581</v>
      </c>
      <c r="M29" s="58">
        <f t="shared" si="5"/>
        <v>0.23171097070390145</v>
      </c>
      <c r="N29" s="50">
        <f t="shared" si="6"/>
        <v>33161.93645241591</v>
      </c>
      <c r="O29" s="204">
        <f t="shared" si="8"/>
        <v>4393.7150120359147</v>
      </c>
      <c r="P29" s="60"/>
      <c r="Q29" s="61" t="s">
        <v>751</v>
      </c>
      <c r="R29" s="61" t="s">
        <v>2741</v>
      </c>
      <c r="S29" s="171">
        <f t="shared" si="7"/>
        <v>4393.7150120359147</v>
      </c>
      <c r="T29" s="61"/>
    </row>
    <row r="30" spans="1:20" s="56" customFormat="1" x14ac:dyDescent="0.25">
      <c r="C30" s="70" t="s">
        <v>641</v>
      </c>
      <c r="D30" s="71">
        <v>12680789</v>
      </c>
      <c r="E30" s="65">
        <f t="shared" si="0"/>
        <v>6.56659020875313E-2</v>
      </c>
      <c r="F30" s="72">
        <v>6917</v>
      </c>
      <c r="G30" s="65">
        <f t="shared" si="1"/>
        <v>8.8300248930873806E-2</v>
      </c>
      <c r="H30" s="71">
        <v>1041380.9325000001</v>
      </c>
      <c r="I30" s="65">
        <f t="shared" si="2"/>
        <v>8.3965555390736316E-2</v>
      </c>
      <c r="J30" s="71">
        <v>728287.82000000007</v>
      </c>
      <c r="K30" s="65">
        <f t="shared" si="3"/>
        <v>8.901518220573397E-2</v>
      </c>
      <c r="L30" s="65">
        <f t="shared" si="4"/>
        <v>0.32694688861487536</v>
      </c>
      <c r="M30" s="65">
        <f t="shared" si="5"/>
        <v>8.1736722153718841E-2</v>
      </c>
      <c r="N30" s="50">
        <f t="shared" si="6"/>
        <v>10678.325703708431</v>
      </c>
      <c r="O30" s="204">
        <f t="shared" si="8"/>
        <v>1549.8958123149243</v>
      </c>
      <c r="P30" s="73"/>
      <c r="Q30" s="61" t="s">
        <v>752</v>
      </c>
      <c r="R30" s="61" t="s">
        <v>2741</v>
      </c>
      <c r="S30" s="171">
        <f t="shared" si="7"/>
        <v>1549.8958123149243</v>
      </c>
      <c r="T30" s="61"/>
    </row>
    <row r="31" spans="1:20" x14ac:dyDescent="0.25">
      <c r="B31" s="19">
        <v>115</v>
      </c>
      <c r="C31" s="70" t="s">
        <v>643</v>
      </c>
      <c r="D31" s="71">
        <v>5381545</v>
      </c>
      <c r="E31" s="65">
        <f t="shared" si="0"/>
        <v>2.7867667149862968E-2</v>
      </c>
      <c r="F31" s="72">
        <v>2252</v>
      </c>
      <c r="G31" s="65">
        <f t="shared" si="1"/>
        <v>2.8748324503733963E-2</v>
      </c>
      <c r="H31" s="71">
        <v>275967.67749999999</v>
      </c>
      <c r="I31" s="65">
        <f t="shared" si="2"/>
        <v>2.2251011698045567E-2</v>
      </c>
      <c r="J31" s="71">
        <v>149750.9</v>
      </c>
      <c r="K31" s="65">
        <f t="shared" si="3"/>
        <v>1.8303345576989941E-2</v>
      </c>
      <c r="L31" s="65">
        <f t="shared" si="4"/>
        <v>9.7170348928632438E-2</v>
      </c>
      <c r="M31" s="65">
        <f t="shared" si="5"/>
        <v>2.429258723215811E-2</v>
      </c>
      <c r="N31" s="50">
        <f t="shared" si="6"/>
        <v>3476.5923788855557</v>
      </c>
      <c r="O31" s="204">
        <f t="shared" si="8"/>
        <v>460.63725372554364</v>
      </c>
      <c r="P31" s="73"/>
      <c r="Q31" s="61" t="s">
        <v>753</v>
      </c>
      <c r="R31" s="61" t="s">
        <v>2741</v>
      </c>
      <c r="S31" s="171">
        <f t="shared" si="7"/>
        <v>460.63725372554364</v>
      </c>
      <c r="T31" s="61"/>
    </row>
    <row r="32" spans="1:20" x14ac:dyDescent="0.25">
      <c r="A32" s="70"/>
      <c r="B32" s="70"/>
      <c r="C32" s="56" t="s">
        <v>645</v>
      </c>
      <c r="D32" s="57">
        <v>1981456.3873000003</v>
      </c>
      <c r="E32" s="58">
        <f t="shared" si="0"/>
        <v>1.0260727555608357E-2</v>
      </c>
      <c r="F32" s="59">
        <v>363</v>
      </c>
      <c r="G32" s="58">
        <f t="shared" si="1"/>
        <v>4.6339439586391782E-3</v>
      </c>
      <c r="H32" s="74">
        <v>46311.64</v>
      </c>
      <c r="I32" s="58">
        <f t="shared" si="2"/>
        <v>3.7340635422627531E-3</v>
      </c>
      <c r="J32" s="74">
        <v>42599.53</v>
      </c>
      <c r="K32" s="58">
        <f t="shared" si="3"/>
        <v>5.206739452032344E-3</v>
      </c>
      <c r="L32" s="58">
        <f t="shared" si="4"/>
        <v>2.3835474508542634E-2</v>
      </c>
      <c r="M32" s="58">
        <f t="shared" si="5"/>
        <v>5.9588686271356585E-3</v>
      </c>
      <c r="N32" s="50">
        <f t="shared" si="6"/>
        <v>560.39211080615314</v>
      </c>
      <c r="O32" s="204">
        <f t="shared" si="8"/>
        <v>112.99236485117771</v>
      </c>
      <c r="P32" s="60"/>
      <c r="Q32" s="61" t="s">
        <v>754</v>
      </c>
      <c r="R32" s="61" t="s">
        <v>2741</v>
      </c>
      <c r="S32" s="171">
        <f t="shared" si="7"/>
        <v>112.99236485117771</v>
      </c>
      <c r="T32" s="61"/>
    </row>
    <row r="33" spans="1:20" x14ac:dyDescent="0.25">
      <c r="A33" s="70"/>
      <c r="B33" s="70"/>
      <c r="C33" s="70" t="s">
        <v>647</v>
      </c>
      <c r="D33" s="71">
        <v>2174660.6294800006</v>
      </c>
      <c r="E33" s="65">
        <f t="shared" si="0"/>
        <v>1.1261211898490142E-2</v>
      </c>
      <c r="F33" s="72">
        <v>880</v>
      </c>
      <c r="G33" s="65">
        <f t="shared" si="1"/>
        <v>1.1233803536094976E-2</v>
      </c>
      <c r="H33" s="71">
        <v>83420.23000000001</v>
      </c>
      <c r="I33" s="65">
        <f t="shared" si="2"/>
        <v>6.7260939049054108E-3</v>
      </c>
      <c r="J33" s="71">
        <v>61006.05</v>
      </c>
      <c r="K33" s="65">
        <f t="shared" si="3"/>
        <v>7.4564814998582798E-3</v>
      </c>
      <c r="L33" s="65">
        <f t="shared" si="4"/>
        <v>3.6677590839348809E-2</v>
      </c>
      <c r="M33" s="65">
        <f t="shared" si="5"/>
        <v>9.1693977098372022E-3</v>
      </c>
      <c r="N33" s="50">
        <f t="shared" si="6"/>
        <v>1358.5263292270376</v>
      </c>
      <c r="O33" s="204">
        <f t="shared" si="8"/>
        <v>173.87057784381852</v>
      </c>
      <c r="P33" s="73"/>
      <c r="Q33" s="61" t="s">
        <v>755</v>
      </c>
      <c r="R33" s="61" t="s">
        <v>2741</v>
      </c>
      <c r="S33" s="171">
        <f t="shared" si="7"/>
        <v>173.87057784381852</v>
      </c>
      <c r="T33" s="61"/>
    </row>
    <row r="34" spans="1:20" s="56" customFormat="1" x14ac:dyDescent="0.25">
      <c r="B34" s="56">
        <v>116</v>
      </c>
      <c r="C34" s="56" t="s">
        <v>649</v>
      </c>
      <c r="D34" s="57">
        <v>16312644.036149999</v>
      </c>
      <c r="E34" s="58">
        <f t="shared" si="0"/>
        <v>8.4473015525025882E-2</v>
      </c>
      <c r="F34" s="59">
        <v>9571</v>
      </c>
      <c r="G34" s="58">
        <f t="shared" si="1"/>
        <v>0.12218037914086935</v>
      </c>
      <c r="H34" s="74">
        <v>1259036.54</v>
      </c>
      <c r="I34" s="58">
        <f t="shared" si="2"/>
        <v>0.10151492027470072</v>
      </c>
      <c r="J34" s="74">
        <v>920549.3899999999</v>
      </c>
      <c r="K34" s="58">
        <f t="shared" si="3"/>
        <v>0.11251440629643819</v>
      </c>
      <c r="L34" s="58">
        <f t="shared" si="4"/>
        <v>0.4206827212370341</v>
      </c>
      <c r="M34" s="58">
        <f t="shared" si="5"/>
        <v>0.10517068030925852</v>
      </c>
      <c r="N34" s="50">
        <f t="shared" si="6"/>
        <v>14775.517610263612</v>
      </c>
      <c r="O34" s="204">
        <f t="shared" si="8"/>
        <v>1994.2516985581756</v>
      </c>
      <c r="P34" s="60"/>
      <c r="Q34" s="61" t="s">
        <v>756</v>
      </c>
      <c r="R34" s="61" t="s">
        <v>2741</v>
      </c>
      <c r="S34" s="171">
        <f t="shared" si="7"/>
        <v>1994.2516985581756</v>
      </c>
      <c r="T34" s="61"/>
    </row>
    <row r="35" spans="1:20" x14ac:dyDescent="0.25">
      <c r="A35" s="70"/>
      <c r="B35" s="70">
        <v>117</v>
      </c>
      <c r="C35" s="70" t="s">
        <v>651</v>
      </c>
      <c r="D35" s="71">
        <v>1971754.7070800001</v>
      </c>
      <c r="E35" s="65">
        <f t="shared" si="0"/>
        <v>1.0210488600965149E-2</v>
      </c>
      <c r="F35" s="72">
        <v>1968</v>
      </c>
      <c r="G35" s="65">
        <f t="shared" si="1"/>
        <v>2.5122869726176039E-2</v>
      </c>
      <c r="H35" s="71">
        <v>267704.81999999995</v>
      </c>
      <c r="I35" s="65">
        <f t="shared" si="2"/>
        <v>2.1584785346621553E-2</v>
      </c>
      <c r="J35" s="71">
        <v>249624.88</v>
      </c>
      <c r="K35" s="65">
        <f t="shared" si="3"/>
        <v>3.0510470676668018E-2</v>
      </c>
      <c r="L35" s="65">
        <f t="shared" si="4"/>
        <v>8.7428614350430756E-2</v>
      </c>
      <c r="M35" s="65">
        <f t="shared" si="5"/>
        <v>2.1857153587607689E-2</v>
      </c>
      <c r="N35" s="50">
        <f t="shared" si="6"/>
        <v>3038.1588817259208</v>
      </c>
      <c r="O35" s="204">
        <f t="shared" si="8"/>
        <v>414.45643918589639</v>
      </c>
      <c r="P35" s="73"/>
      <c r="Q35" s="61" t="s">
        <v>757</v>
      </c>
      <c r="R35" s="61" t="s">
        <v>2741</v>
      </c>
      <c r="S35" s="171">
        <f t="shared" si="7"/>
        <v>414.45643918589639</v>
      </c>
      <c r="T35" s="61"/>
    </row>
    <row r="36" spans="1:20" s="56" customFormat="1" x14ac:dyDescent="0.25">
      <c r="B36" s="56">
        <v>106</v>
      </c>
      <c r="C36" s="70" t="s">
        <v>653</v>
      </c>
      <c r="D36" s="71">
        <v>325558.49</v>
      </c>
      <c r="E36" s="65">
        <f t="shared" si="0"/>
        <v>1.6858644937712108E-3</v>
      </c>
      <c r="F36" s="72">
        <v>131</v>
      </c>
      <c r="G36" s="65">
        <f t="shared" si="1"/>
        <v>1.672304844577775E-3</v>
      </c>
      <c r="H36" s="71">
        <v>67859.400000000009</v>
      </c>
      <c r="I36" s="65">
        <f t="shared" si="2"/>
        <v>5.4714389630733246E-3</v>
      </c>
      <c r="J36" s="71">
        <v>61183.39</v>
      </c>
      <c r="K36" s="65">
        <f t="shared" si="3"/>
        <v>7.4781569308882325E-3</v>
      </c>
      <c r="L36" s="65">
        <f t="shared" si="4"/>
        <v>1.6307765232310541E-2</v>
      </c>
      <c r="M36" s="65">
        <f t="shared" si="5"/>
        <v>4.0769413080776352E-3</v>
      </c>
      <c r="N36" s="50">
        <f t="shared" si="6"/>
        <v>202.2351694644795</v>
      </c>
      <c r="O36" s="204">
        <f t="shared" si="8"/>
        <v>77.307164930833522</v>
      </c>
      <c r="P36" s="73"/>
      <c r="Q36" s="61" t="s">
        <v>758</v>
      </c>
      <c r="R36" s="61" t="s">
        <v>2741</v>
      </c>
      <c r="S36" s="171">
        <f t="shared" si="7"/>
        <v>77.307164930833522</v>
      </c>
      <c r="T36" s="61"/>
    </row>
    <row r="37" spans="1:20" x14ac:dyDescent="0.25">
      <c r="B37" s="19">
        <v>107</v>
      </c>
      <c r="C37" s="56" t="s">
        <v>655</v>
      </c>
      <c r="D37" s="57">
        <v>2052448.12512</v>
      </c>
      <c r="E37" s="58">
        <f t="shared" si="0"/>
        <v>1.0628349515465254E-2</v>
      </c>
      <c r="F37" s="59">
        <v>539</v>
      </c>
      <c r="G37" s="58">
        <f t="shared" si="1"/>
        <v>6.8807046658581729E-3</v>
      </c>
      <c r="H37" s="57">
        <v>191145.14</v>
      </c>
      <c r="I37" s="58">
        <f t="shared" si="2"/>
        <v>1.5411851071452229E-2</v>
      </c>
      <c r="J37" s="57">
        <v>155160.99000000002</v>
      </c>
      <c r="K37" s="58">
        <f t="shared" si="3"/>
        <v>1.8964595338244249E-2</v>
      </c>
      <c r="L37" s="58">
        <f t="shared" si="4"/>
        <v>5.1885500591019901E-2</v>
      </c>
      <c r="M37" s="58">
        <f t="shared" si="5"/>
        <v>1.2971375147754975E-2</v>
      </c>
      <c r="N37" s="50">
        <f t="shared" si="6"/>
        <v>832.09737665156058</v>
      </c>
      <c r="O37" s="204">
        <f t="shared" si="8"/>
        <v>245.96386412048722</v>
      </c>
      <c r="P37" s="73"/>
      <c r="Q37" s="61" t="s">
        <v>759</v>
      </c>
      <c r="R37" s="61" t="s">
        <v>2741</v>
      </c>
      <c r="S37" s="171">
        <f t="shared" si="7"/>
        <v>245.96386412048722</v>
      </c>
      <c r="T37" s="61"/>
    </row>
    <row r="38" spans="1:20" x14ac:dyDescent="0.25">
      <c r="A38" s="70"/>
      <c r="B38" s="70"/>
      <c r="C38" s="56" t="s">
        <v>657</v>
      </c>
      <c r="D38" s="57">
        <v>1701661.3487600002</v>
      </c>
      <c r="E38" s="58">
        <f t="shared" si="0"/>
        <v>8.81184345183968E-3</v>
      </c>
      <c r="F38" s="59">
        <v>406</v>
      </c>
      <c r="G38" s="58">
        <f t="shared" si="1"/>
        <v>5.1828684496074548E-3</v>
      </c>
      <c r="H38" s="57">
        <v>154969.49</v>
      </c>
      <c r="I38" s="58">
        <f t="shared" si="2"/>
        <v>1.2495042774819727E-2</v>
      </c>
      <c r="J38" s="57">
        <v>158687.37</v>
      </c>
      <c r="K38" s="58">
        <f t="shared" si="3"/>
        <v>1.9395608118640131E-2</v>
      </c>
      <c r="L38" s="58">
        <f t="shared" si="4"/>
        <v>4.5885362794906993E-2</v>
      </c>
      <c r="M38" s="58">
        <f t="shared" si="5"/>
        <v>1.1471340698726748E-2</v>
      </c>
      <c r="N38" s="50">
        <f t="shared" si="6"/>
        <v>626.77464734792875</v>
      </c>
      <c r="O38" s="204">
        <f t="shared" si="8"/>
        <v>217.52013589629152</v>
      </c>
      <c r="P38" s="60"/>
      <c r="Q38" s="61" t="s">
        <v>760</v>
      </c>
      <c r="R38" s="61" t="s">
        <v>2741</v>
      </c>
      <c r="S38" s="171">
        <f t="shared" si="7"/>
        <v>217.52013589629152</v>
      </c>
      <c r="T38" s="61"/>
    </row>
    <row r="39" spans="1:20" x14ac:dyDescent="0.25">
      <c r="A39" s="70"/>
      <c r="B39" s="70"/>
      <c r="C39" s="70" t="s">
        <v>659</v>
      </c>
      <c r="D39" s="71">
        <v>667474.06923000002</v>
      </c>
      <c r="E39" s="65">
        <f t="shared" si="0"/>
        <v>3.4564321570229799E-3</v>
      </c>
      <c r="F39" s="72">
        <v>274</v>
      </c>
      <c r="G39" s="65">
        <f t="shared" si="1"/>
        <v>3.4977979191932085E-3</v>
      </c>
      <c r="H39" s="71">
        <v>170185.78</v>
      </c>
      <c r="I39" s="65">
        <f t="shared" si="2"/>
        <v>1.3721917783726717E-2</v>
      </c>
      <c r="J39" s="71">
        <v>31970.5</v>
      </c>
      <c r="K39" s="65">
        <f t="shared" si="3"/>
        <v>3.9076032916607311E-3</v>
      </c>
      <c r="L39" s="65">
        <f t="shared" si="4"/>
        <v>2.458375115160364E-2</v>
      </c>
      <c r="M39" s="65">
        <f t="shared" si="5"/>
        <v>6.1459377879009101E-3</v>
      </c>
      <c r="N39" s="50">
        <f t="shared" si="6"/>
        <v>422.99569796387311</v>
      </c>
      <c r="O39" s="204">
        <f t="shared" si="8"/>
        <v>116.53957963106645</v>
      </c>
      <c r="P39" s="60"/>
      <c r="Q39" s="61" t="s">
        <v>761</v>
      </c>
      <c r="R39" s="61" t="s">
        <v>2741</v>
      </c>
      <c r="S39" s="171">
        <f t="shared" si="7"/>
        <v>116.53957963106645</v>
      </c>
      <c r="T39" s="61"/>
    </row>
    <row r="40" spans="1:20" s="56" customFormat="1" x14ac:dyDescent="0.25">
      <c r="B40" s="56">
        <v>108</v>
      </c>
      <c r="C40" s="70" t="s">
        <v>661</v>
      </c>
      <c r="D40" s="71">
        <v>450145.17</v>
      </c>
      <c r="E40" s="65">
        <f t="shared" si="0"/>
        <v>2.3310212525730956E-3</v>
      </c>
      <c r="F40" s="72">
        <v>269</v>
      </c>
      <c r="G40" s="65">
        <f t="shared" si="1"/>
        <v>3.4339694900108507E-3</v>
      </c>
      <c r="H40" s="71">
        <v>92982.020000000019</v>
      </c>
      <c r="I40" s="65">
        <f t="shared" si="2"/>
        <v>7.4970519499621743E-3</v>
      </c>
      <c r="J40" s="71">
        <v>20111.89</v>
      </c>
      <c r="K40" s="65">
        <f t="shared" si="3"/>
        <v>2.4581813723751123E-3</v>
      </c>
      <c r="L40" s="65">
        <f t="shared" si="4"/>
        <v>1.5720224064921233E-2</v>
      </c>
      <c r="M40" s="65">
        <f t="shared" si="5"/>
        <v>3.9300560162303082E-3</v>
      </c>
      <c r="N40" s="50">
        <f t="shared" si="6"/>
        <v>415.27679836599219</v>
      </c>
      <c r="O40" s="204">
        <f t="shared" si="8"/>
        <v>74.521918682559914</v>
      </c>
      <c r="P40" s="60"/>
      <c r="Q40" s="61" t="s">
        <v>762</v>
      </c>
      <c r="R40" s="61" t="s">
        <v>2741</v>
      </c>
      <c r="S40" s="171">
        <f t="shared" si="7"/>
        <v>74.521918682559914</v>
      </c>
      <c r="T40" s="61"/>
    </row>
    <row r="41" spans="1:20" s="56" customFormat="1" x14ac:dyDescent="0.25">
      <c r="C41" s="56" t="s">
        <v>663</v>
      </c>
      <c r="D41" s="57">
        <v>1200614.1148099999</v>
      </c>
      <c r="E41" s="58">
        <f t="shared" si="0"/>
        <v>6.2172321381596621E-3</v>
      </c>
      <c r="F41" s="59">
        <v>225</v>
      </c>
      <c r="G41" s="58">
        <f t="shared" si="1"/>
        <v>2.8722793132061018E-3</v>
      </c>
      <c r="H41" s="57">
        <v>99468.549999999988</v>
      </c>
      <c r="I41" s="58">
        <f t="shared" si="2"/>
        <v>8.0200547023758974E-3</v>
      </c>
      <c r="J41" s="57">
        <v>31573.049999999996</v>
      </c>
      <c r="K41" s="58">
        <f t="shared" si="3"/>
        <v>3.8590248544054305E-3</v>
      </c>
      <c r="L41" s="58">
        <f t="shared" si="4"/>
        <v>2.0968591008147092E-2</v>
      </c>
      <c r="M41" s="58">
        <f t="shared" si="5"/>
        <v>5.2421477520367731E-3</v>
      </c>
      <c r="N41" s="50">
        <f t="shared" si="6"/>
        <v>347.35048190464033</v>
      </c>
      <c r="O41" s="204">
        <f t="shared" si="8"/>
        <v>99.401867781508884</v>
      </c>
      <c r="P41" s="73"/>
      <c r="Q41" s="61" t="s">
        <v>763</v>
      </c>
      <c r="R41" s="61" t="s">
        <v>2741</v>
      </c>
      <c r="S41" s="171">
        <f t="shared" si="7"/>
        <v>99.401867781508884</v>
      </c>
      <c r="T41" s="61"/>
    </row>
    <row r="42" spans="1:20" s="56" customFormat="1" x14ac:dyDescent="0.25">
      <c r="C42" s="56" t="s">
        <v>665</v>
      </c>
      <c r="D42" s="57">
        <v>2157595.7228899989</v>
      </c>
      <c r="E42" s="58">
        <f t="shared" si="0"/>
        <v>1.117284338409629E-2</v>
      </c>
      <c r="F42" s="59">
        <v>407</v>
      </c>
      <c r="G42" s="58">
        <f t="shared" si="1"/>
        <v>5.1956341354439271E-3</v>
      </c>
      <c r="H42" s="57">
        <v>330200.88000000006</v>
      </c>
      <c r="I42" s="58">
        <f t="shared" si="2"/>
        <v>2.6623783300074852E-2</v>
      </c>
      <c r="J42" s="57">
        <v>41235.799999999996</v>
      </c>
      <c r="K42" s="58">
        <f t="shared" si="3"/>
        <v>5.0400571719010816E-3</v>
      </c>
      <c r="L42" s="58">
        <f t="shared" si="4"/>
        <v>4.8032317991516152E-2</v>
      </c>
      <c r="M42" s="58">
        <f t="shared" si="5"/>
        <v>1.2008079497879038E-2</v>
      </c>
      <c r="N42" s="50">
        <f t="shared" si="6"/>
        <v>628.31842726750494</v>
      </c>
      <c r="O42" s="204">
        <f t="shared" si="8"/>
        <v>227.6978038427572</v>
      </c>
      <c r="P42" s="73"/>
      <c r="Q42" s="61" t="s">
        <v>764</v>
      </c>
      <c r="R42" s="61" t="s">
        <v>2741</v>
      </c>
      <c r="S42" s="171">
        <f t="shared" si="7"/>
        <v>227.6978038427572</v>
      </c>
      <c r="T42" s="61"/>
    </row>
    <row r="43" spans="1:20" x14ac:dyDescent="0.25">
      <c r="B43" s="19">
        <v>109</v>
      </c>
      <c r="C43" s="61" t="s">
        <v>667</v>
      </c>
      <c r="D43" s="68">
        <v>3643918</v>
      </c>
      <c r="E43" s="75">
        <f t="shared" si="0"/>
        <v>1.8869580008230788E-2</v>
      </c>
      <c r="F43" s="76">
        <v>2241</v>
      </c>
      <c r="G43" s="75">
        <f t="shared" si="1"/>
        <v>2.8607901959532774E-2</v>
      </c>
      <c r="H43" s="68">
        <v>605965.48</v>
      </c>
      <c r="I43" s="75">
        <f t="shared" si="2"/>
        <v>4.8858421052196579E-2</v>
      </c>
      <c r="J43" s="68">
        <v>350400.92000000004</v>
      </c>
      <c r="K43" s="65">
        <f t="shared" si="3"/>
        <v>4.282785031178582E-2</v>
      </c>
      <c r="L43" s="65">
        <f t="shared" si="4"/>
        <v>0.13916375333174597</v>
      </c>
      <c r="M43" s="65">
        <f t="shared" si="5"/>
        <v>3.4790938332936491E-2</v>
      </c>
      <c r="N43" s="50">
        <f t="shared" si="6"/>
        <v>3459.6107997702175</v>
      </c>
      <c r="O43" s="204">
        <f t="shared" si="8"/>
        <v>659.70751221605838</v>
      </c>
      <c r="P43" s="73"/>
      <c r="Q43" s="61" t="s">
        <v>765</v>
      </c>
      <c r="R43" s="61" t="s">
        <v>2741</v>
      </c>
      <c r="S43" s="171">
        <f t="shared" si="7"/>
        <v>659.70751221605838</v>
      </c>
      <c r="T43" s="61"/>
    </row>
    <row r="44" spans="1:20" x14ac:dyDescent="0.25">
      <c r="A44" s="70"/>
      <c r="B44" s="70"/>
      <c r="C44" s="56" t="s">
        <v>669</v>
      </c>
      <c r="D44" s="57">
        <v>9020172</v>
      </c>
      <c r="E44" s="58">
        <f t="shared" si="0"/>
        <v>4.6709848367060713E-2</v>
      </c>
      <c r="F44" s="59">
        <v>1865</v>
      </c>
      <c r="G44" s="58">
        <f t="shared" si="1"/>
        <v>2.3808004085019468E-2</v>
      </c>
      <c r="H44" s="57">
        <v>732201.56</v>
      </c>
      <c r="I44" s="58">
        <f t="shared" si="2"/>
        <v>5.9036716272278716E-2</v>
      </c>
      <c r="J44" s="57">
        <v>420863.3</v>
      </c>
      <c r="K44" s="58">
        <f t="shared" si="3"/>
        <v>5.1440134386987926E-2</v>
      </c>
      <c r="L44" s="58">
        <f t="shared" si="4"/>
        <v>0.1809947031113468</v>
      </c>
      <c r="M44" s="58">
        <f t="shared" si="5"/>
        <v>4.52486757778367E-2</v>
      </c>
      <c r="N44" s="50">
        <f t="shared" si="6"/>
        <v>2879.1495500095743</v>
      </c>
      <c r="O44" s="204">
        <f t="shared" si="8"/>
        <v>858.00765253312841</v>
      </c>
      <c r="P44" s="60"/>
      <c r="Q44" s="61" t="s">
        <v>766</v>
      </c>
      <c r="R44" s="61" t="s">
        <v>2741</v>
      </c>
      <c r="S44" s="171">
        <f t="shared" si="7"/>
        <v>858.00765253312841</v>
      </c>
      <c r="T44" s="61"/>
    </row>
    <row r="45" spans="1:20" x14ac:dyDescent="0.25">
      <c r="A45" s="70"/>
      <c r="B45" s="70"/>
      <c r="C45" s="61" t="s">
        <v>671</v>
      </c>
      <c r="D45" s="68">
        <v>1695691.2399899992</v>
      </c>
      <c r="E45" s="75">
        <f t="shared" si="0"/>
        <v>8.7809279797864178E-3</v>
      </c>
      <c r="F45" s="76">
        <v>339</v>
      </c>
      <c r="G45" s="75">
        <f t="shared" si="1"/>
        <v>4.3275674985638604E-3</v>
      </c>
      <c r="H45" s="68">
        <v>113847.09000000001</v>
      </c>
      <c r="I45" s="75">
        <f t="shared" si="2"/>
        <v>9.1793827245527579E-3</v>
      </c>
      <c r="J45" s="68">
        <v>33344.75</v>
      </c>
      <c r="K45" s="75">
        <f t="shared" si="3"/>
        <v>4.0755713817301623E-3</v>
      </c>
      <c r="L45" s="65">
        <f t="shared" si="4"/>
        <v>2.6363449584633197E-2</v>
      </c>
      <c r="M45" s="65">
        <f t="shared" si="5"/>
        <v>6.5908623961582992E-3</v>
      </c>
      <c r="N45" s="50">
        <f t="shared" si="6"/>
        <v>523.34139273632479</v>
      </c>
      <c r="O45" s="204">
        <f t="shared" si="8"/>
        <v>124.97626229907347</v>
      </c>
      <c r="P45" s="60"/>
      <c r="Q45" s="61" t="s">
        <v>593</v>
      </c>
      <c r="R45" s="61" t="s">
        <v>2741</v>
      </c>
      <c r="S45" s="171">
        <f t="shared" si="7"/>
        <v>124.97626229907347</v>
      </c>
      <c r="T45" s="61"/>
    </row>
    <row r="46" spans="1:20" s="56" customFormat="1" x14ac:dyDescent="0.25">
      <c r="B46" s="56">
        <v>110</v>
      </c>
      <c r="C46" s="77" t="s">
        <v>672</v>
      </c>
      <c r="D46" s="74">
        <v>1058911</v>
      </c>
      <c r="E46" s="78">
        <f t="shared" si="0"/>
        <v>5.4834400324309364E-3</v>
      </c>
      <c r="F46" s="79">
        <v>156</v>
      </c>
      <c r="G46" s="78">
        <f t="shared" si="1"/>
        <v>1.9914469904895641E-3</v>
      </c>
      <c r="H46" s="74">
        <v>35246.44</v>
      </c>
      <c r="I46" s="78">
        <f t="shared" si="2"/>
        <v>2.8418869769792562E-3</v>
      </c>
      <c r="J46" s="74">
        <v>13738.62</v>
      </c>
      <c r="K46" s="78">
        <f t="shared" si="3"/>
        <v>1.6792066666106553E-3</v>
      </c>
      <c r="L46" s="78">
        <f t="shared" si="4"/>
        <v>1.1995980666510411E-2</v>
      </c>
      <c r="M46" s="78">
        <f t="shared" si="5"/>
        <v>2.9989951666276027E-3</v>
      </c>
      <c r="N46" s="50">
        <f t="shared" si="6"/>
        <v>240.82966745388396</v>
      </c>
      <c r="O46" s="204">
        <f t="shared" si="8"/>
        <v>56.867096299350933</v>
      </c>
      <c r="P46" s="60"/>
      <c r="Q46" s="61" t="s">
        <v>767</v>
      </c>
      <c r="R46" s="61" t="s">
        <v>2741</v>
      </c>
      <c r="S46" s="171">
        <f t="shared" si="7"/>
        <v>56.867096299350933</v>
      </c>
      <c r="T46" s="61"/>
    </row>
    <row r="47" spans="1:20" s="56" customFormat="1" x14ac:dyDescent="0.25">
      <c r="C47" s="77" t="s">
        <v>674</v>
      </c>
      <c r="D47" s="74">
        <v>882327</v>
      </c>
      <c r="E47" s="78">
        <f t="shared" si="0"/>
        <v>4.569021564130216E-3</v>
      </c>
      <c r="F47" s="79">
        <v>156</v>
      </c>
      <c r="G47" s="78">
        <f t="shared" si="1"/>
        <v>1.9914469904895641E-3</v>
      </c>
      <c r="H47" s="74">
        <v>36937.380000000005</v>
      </c>
      <c r="I47" s="78">
        <f t="shared" si="2"/>
        <v>2.9782258629732264E-3</v>
      </c>
      <c r="J47" s="74">
        <v>13500.47</v>
      </c>
      <c r="K47" s="78">
        <f t="shared" si="3"/>
        <v>1.6500987163468493E-3</v>
      </c>
      <c r="L47" s="78">
        <f t="shared" si="4"/>
        <v>1.1188793133939856E-2</v>
      </c>
      <c r="M47" s="78">
        <f t="shared" si="5"/>
        <v>2.7971982834849641E-3</v>
      </c>
      <c r="N47" s="50">
        <f>+$N$23*G47</f>
        <v>240.82966745388396</v>
      </c>
      <c r="O47" s="204">
        <f t="shared" si="8"/>
        <v>53.040613711356059</v>
      </c>
      <c r="P47" s="73"/>
      <c r="Q47" s="61" t="s">
        <v>830</v>
      </c>
      <c r="R47" s="61" t="s">
        <v>2741</v>
      </c>
      <c r="S47" s="171">
        <f t="shared" si="7"/>
        <v>53.040613711356059</v>
      </c>
      <c r="T47" s="61"/>
    </row>
    <row r="48" spans="1:20" s="56" customFormat="1" x14ac:dyDescent="0.25">
      <c r="C48" s="25" t="s">
        <v>676</v>
      </c>
      <c r="D48" s="80">
        <f>SUM(D26:D47)</f>
        <v>193110710.38203004</v>
      </c>
      <c r="E48" s="81">
        <f>SUM(E26:E47)</f>
        <v>0.99999999999999989</v>
      </c>
      <c r="F48" s="82">
        <f>SUM(F26:F47)</f>
        <v>78335</v>
      </c>
      <c r="G48" s="81">
        <f>SUM(G25:G47)</f>
        <v>1</v>
      </c>
      <c r="H48" s="80">
        <f t="shared" ref="H48:N48" si="9">SUM(H26:H47)</f>
        <v>12402477.750000006</v>
      </c>
      <c r="I48" s="81">
        <f t="shared" si="9"/>
        <v>0.99999999999999978</v>
      </c>
      <c r="J48" s="80">
        <f t="shared" si="9"/>
        <v>8181613.5399999991</v>
      </c>
      <c r="K48" s="81">
        <f t="shared" si="9"/>
        <v>1.0000000000000002</v>
      </c>
      <c r="L48" s="81">
        <f t="shared" si="9"/>
        <v>3.9999999999999991</v>
      </c>
      <c r="M48" s="81">
        <f t="shared" si="9"/>
        <v>0.99999999999999978</v>
      </c>
      <c r="N48" s="50">
        <f t="shared" si="9"/>
        <v>120932.00000000001</v>
      </c>
      <c r="O48" s="204">
        <f>SUM(O26:O47)</f>
        <v>18962.049999999992</v>
      </c>
      <c r="P48" s="60"/>
      <c r="Q48" s="19" t="s">
        <v>677</v>
      </c>
      <c r="R48" s="61" t="s">
        <v>2741</v>
      </c>
      <c r="S48" s="171">
        <f t="shared" si="7"/>
        <v>18962.049999999992</v>
      </c>
      <c r="T48" s="61"/>
    </row>
    <row r="49" spans="1:20" x14ac:dyDescent="0.25">
      <c r="B49" s="19">
        <v>103</v>
      </c>
      <c r="D49" s="85"/>
      <c r="E49" s="85"/>
      <c r="F49" s="85"/>
      <c r="G49" s="85"/>
      <c r="H49" s="85"/>
      <c r="I49" s="85"/>
      <c r="J49" s="85"/>
      <c r="K49" s="85"/>
      <c r="L49" s="85"/>
      <c r="M49" s="86"/>
      <c r="N49" s="50"/>
      <c r="O49" s="69"/>
      <c r="P49" s="69"/>
    </row>
    <row r="50" spans="1:20" s="56" customFormat="1" x14ac:dyDescent="0.25">
      <c r="B50" s="56">
        <v>104</v>
      </c>
      <c r="C50" s="25"/>
      <c r="D50" s="88">
        <v>0</v>
      </c>
      <c r="E50" s="89">
        <f>D50/$D$54</f>
        <v>0</v>
      </c>
      <c r="F50" s="90">
        <v>0</v>
      </c>
      <c r="G50" s="89">
        <f>F50/$F$54</f>
        <v>0</v>
      </c>
      <c r="H50" s="88">
        <v>0</v>
      </c>
      <c r="I50" s="89">
        <f>H50/$H$54</f>
        <v>0</v>
      </c>
      <c r="J50" s="88">
        <v>0</v>
      </c>
      <c r="K50" s="89">
        <f>J50/$J$54</f>
        <v>0</v>
      </c>
      <c r="L50" s="89">
        <f>E50+G50+I50+K50</f>
        <v>0</v>
      </c>
      <c r="M50" s="89">
        <f>ROUND(L50/$L$54,4)</f>
        <v>0</v>
      </c>
      <c r="N50" s="69"/>
      <c r="O50" s="69"/>
      <c r="P50" s="69"/>
      <c r="R50" s="56" t="s">
        <v>2776</v>
      </c>
      <c r="S50" s="206">
        <f>S48-O48</f>
        <v>0</v>
      </c>
    </row>
    <row r="51" spans="1:20" x14ac:dyDescent="0.25">
      <c r="A51" s="70"/>
      <c r="B51" s="70"/>
      <c r="D51" s="64"/>
      <c r="E51" s="67"/>
      <c r="F51" s="66"/>
      <c r="G51" s="67"/>
      <c r="H51" s="64"/>
      <c r="I51" s="67"/>
      <c r="J51" s="64"/>
      <c r="K51" s="67"/>
      <c r="L51" s="67"/>
      <c r="M51" s="67"/>
      <c r="N51" s="69"/>
      <c r="O51" s="69"/>
      <c r="P51" s="69"/>
    </row>
    <row r="52" spans="1:20" x14ac:dyDescent="0.25">
      <c r="A52" s="77"/>
      <c r="B52" s="77"/>
      <c r="N52" s="69"/>
      <c r="O52" s="69"/>
      <c r="P52" s="69"/>
    </row>
    <row r="53" spans="1:20" x14ac:dyDescent="0.25">
      <c r="A53" s="77"/>
      <c r="B53" s="77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69"/>
      <c r="O53" s="69"/>
      <c r="P53" s="69"/>
    </row>
    <row r="54" spans="1:20" x14ac:dyDescent="0.25">
      <c r="A54" s="77"/>
      <c r="B54" s="77"/>
      <c r="C54" s="19" t="s">
        <v>679</v>
      </c>
      <c r="D54" s="93">
        <f>D48+D50</f>
        <v>193110710.38203004</v>
      </c>
      <c r="E54" s="67">
        <f>E48+E50</f>
        <v>0.99999999999999989</v>
      </c>
      <c r="F54" s="94">
        <f t="shared" ref="F54:K54" si="10">F48+F50</f>
        <v>78335</v>
      </c>
      <c r="G54" s="67">
        <f t="shared" si="10"/>
        <v>1</v>
      </c>
      <c r="H54" s="93">
        <f t="shared" si="10"/>
        <v>12402477.750000006</v>
      </c>
      <c r="I54" s="67">
        <f t="shared" si="10"/>
        <v>0.99999999999999978</v>
      </c>
      <c r="J54" s="93">
        <f t="shared" si="10"/>
        <v>8181613.5399999991</v>
      </c>
      <c r="K54" s="67">
        <f t="shared" si="10"/>
        <v>1.0000000000000002</v>
      </c>
      <c r="L54" s="67">
        <f>E54+G54+I54+K54</f>
        <v>4</v>
      </c>
      <c r="M54" s="67">
        <f>M48+M50</f>
        <v>0.99999999999999978</v>
      </c>
      <c r="N54" s="69"/>
      <c r="O54" s="69"/>
      <c r="P54" s="69"/>
    </row>
    <row r="55" spans="1:20" x14ac:dyDescent="0.25">
      <c r="M55" s="67"/>
      <c r="N55" s="69"/>
      <c r="O55" s="69"/>
      <c r="P55" s="69"/>
    </row>
    <row r="56" spans="1:20" x14ac:dyDescent="0.25">
      <c r="C56" s="95" t="s">
        <v>680</v>
      </c>
      <c r="D56" s="64"/>
      <c r="E56" s="95">
        <f>D56/$D$54</f>
        <v>0</v>
      </c>
      <c r="F56" s="96"/>
      <c r="G56" s="95">
        <f>F56/$F$54</f>
        <v>0</v>
      </c>
      <c r="H56" s="95">
        <f>H34*0.34</f>
        <v>428072.42360000004</v>
      </c>
      <c r="I56" s="95">
        <f>H56/$H$54</f>
        <v>3.4515072893398245E-2</v>
      </c>
      <c r="J56" s="95">
        <f>J34*0.34</f>
        <v>312986.79259999999</v>
      </c>
      <c r="K56" s="95">
        <f>J56/$J$54</f>
        <v>3.8254898140788987E-2</v>
      </c>
      <c r="L56" s="95">
        <f>E56+G56+I56+K56</f>
        <v>7.2769971034187225E-2</v>
      </c>
      <c r="M56" s="95">
        <f>ROUND(L56/$L$54,4)</f>
        <v>1.8200000000000001E-2</v>
      </c>
      <c r="N56" s="69"/>
      <c r="O56" s="69"/>
      <c r="P56" s="69"/>
      <c r="Q56" s="56" t="s">
        <v>677</v>
      </c>
      <c r="S56" s="84">
        <f>-O48</f>
        <v>-18962.049999999992</v>
      </c>
    </row>
    <row r="57" spans="1:20" x14ac:dyDescent="0.25">
      <c r="C57" s="95" t="s">
        <v>681</v>
      </c>
      <c r="D57" s="64"/>
      <c r="E57" s="95">
        <f>D57/$D$54</f>
        <v>0</v>
      </c>
      <c r="F57" s="96">
        <f>F34-F56</f>
        <v>9571</v>
      </c>
      <c r="G57" s="95">
        <f>F57/$F$54</f>
        <v>0.12218037914086935</v>
      </c>
      <c r="H57" s="95">
        <f>H58-H56</f>
        <v>830964.11639999994</v>
      </c>
      <c r="I57" s="95">
        <f>H57/$H$54</f>
        <v>6.6999847381302463E-2</v>
      </c>
      <c r="J57" s="95">
        <f>J34-J56</f>
        <v>607562.59739999985</v>
      </c>
      <c r="K57" s="95">
        <f>J57/$J$54</f>
        <v>7.4259508155649204E-2</v>
      </c>
      <c r="L57" s="95">
        <f>E57+G57+I57+K57</f>
        <v>0.263439734677821</v>
      </c>
      <c r="M57" s="95">
        <f>ROUND(L57/$L$54,4)</f>
        <v>6.59E-2</v>
      </c>
      <c r="N57" s="69"/>
      <c r="O57" s="69"/>
      <c r="P57" s="69"/>
      <c r="S57" s="84">
        <f>SUM(S26:S56)</f>
        <v>18962.049999999992</v>
      </c>
      <c r="T57" s="19" t="s">
        <v>678</v>
      </c>
    </row>
    <row r="58" spans="1:20" x14ac:dyDescent="0.25">
      <c r="C58" s="95" t="s">
        <v>682</v>
      </c>
      <c r="D58" s="64"/>
      <c r="E58" s="95">
        <f>E56+E57</f>
        <v>0</v>
      </c>
      <c r="F58" s="95">
        <f>F56+F57</f>
        <v>9571</v>
      </c>
      <c r="G58" s="95">
        <f>G56+G57</f>
        <v>0.12218037914086935</v>
      </c>
      <c r="H58" s="95">
        <f>H34</f>
        <v>1259036.54</v>
      </c>
      <c r="I58" s="95">
        <f>I56+I57</f>
        <v>0.10151492027470072</v>
      </c>
      <c r="J58" s="95">
        <f>J56+J57</f>
        <v>920549.3899999999</v>
      </c>
      <c r="K58" s="95">
        <f>K56+K57</f>
        <v>0.11251440629643819</v>
      </c>
      <c r="L58" s="95">
        <f>L56+L57</f>
        <v>0.33620970571200826</v>
      </c>
      <c r="M58" s="95">
        <f>M56+M57</f>
        <v>8.4100000000000008E-2</v>
      </c>
      <c r="N58" s="69"/>
      <c r="O58" s="69"/>
      <c r="P58" s="69"/>
    </row>
    <row r="59" spans="1:20" x14ac:dyDescent="0.25">
      <c r="C59" s="19" t="s">
        <v>683</v>
      </c>
      <c r="F59" s="19" t="s">
        <v>684</v>
      </c>
      <c r="M59" s="67" t="s">
        <v>685</v>
      </c>
      <c r="N59" s="69"/>
      <c r="O59" s="69"/>
      <c r="P59" s="69"/>
    </row>
    <row r="60" spans="1:20" x14ac:dyDescent="0.25">
      <c r="C60" s="19" t="s">
        <v>686</v>
      </c>
      <c r="F60" s="19" t="s">
        <v>687</v>
      </c>
      <c r="M60" s="19" t="s">
        <v>687</v>
      </c>
      <c r="N60" s="69"/>
      <c r="O60" s="69"/>
      <c r="P60" s="69"/>
    </row>
    <row r="61" spans="1:20" x14ac:dyDescent="0.25">
      <c r="F61" s="97">
        <f>+F28+F29</f>
        <v>40242</v>
      </c>
      <c r="M61" s="98">
        <f>+M28+M29</f>
        <v>0.48886058571224278</v>
      </c>
      <c r="N61" s="69"/>
      <c r="O61" s="69"/>
      <c r="P61" s="69"/>
    </row>
    <row r="62" spans="1:20" x14ac:dyDescent="0.25">
      <c r="C62" s="19" t="s">
        <v>688</v>
      </c>
      <c r="M62" s="67"/>
      <c r="N62" s="69"/>
      <c r="O62" s="69"/>
      <c r="P62" s="69"/>
    </row>
    <row r="63" spans="1:20" x14ac:dyDescent="0.25">
      <c r="E63" s="19" t="s">
        <v>689</v>
      </c>
      <c r="F63" s="99">
        <f>+F28/F61</f>
        <v>0.46620446299885693</v>
      </c>
      <c r="L63" s="19" t="s">
        <v>689</v>
      </c>
      <c r="M63" s="99">
        <f>+M28/M61</f>
        <v>0.52601830158528451</v>
      </c>
      <c r="N63" s="69"/>
      <c r="O63" s="69"/>
      <c r="P63" s="69"/>
    </row>
    <row r="64" spans="1:20" x14ac:dyDescent="0.25">
      <c r="E64" s="19" t="s">
        <v>690</v>
      </c>
      <c r="F64" s="99">
        <f>+F29/F61</f>
        <v>0.53379553700114313</v>
      </c>
      <c r="L64" s="19" t="s">
        <v>690</v>
      </c>
      <c r="M64" s="100">
        <f>+M29/M61</f>
        <v>0.47398169841471555</v>
      </c>
      <c r="P64" s="69"/>
    </row>
  </sheetData>
  <pageMargins left="0.7" right="0.7" top="0.75" bottom="0.75" header="0.3" footer="0.3"/>
  <pageSetup scale="47" orientation="landscape" r:id="rId1"/>
  <headerFooter>
    <oddFooter>&amp;L&amp;A&amp;RLU 009391X&amp;P</oddFooter>
  </headerFooter>
  <drawing r:id="rId2"/>
  <legacyDrawing r:id="rId3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pageSetUpPr fitToPage="1"/>
  </sheetPr>
  <dimension ref="A1:T72"/>
  <sheetViews>
    <sheetView topLeftCell="A14" workbookViewId="0">
      <selection activeCell="J15" sqref="J15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9.5546875" style="19" customWidth="1"/>
    <col min="12" max="12" width="15" style="19" customWidth="1"/>
    <col min="13" max="13" width="12.5546875" style="19" customWidth="1"/>
    <col min="14" max="14" width="0.21875" style="19" customWidth="1"/>
    <col min="15" max="15" width="11.77734375" style="19" customWidth="1"/>
    <col min="16" max="16" width="12.44140625" style="19" customWidth="1"/>
    <col min="17" max="17" width="21.21875" style="19" customWidth="1"/>
    <col min="18" max="18" width="20.21875" style="19" customWidth="1"/>
    <col min="19" max="19" width="11.21875" style="19" customWidth="1"/>
    <col min="20" max="16384" width="12.5546875" style="19"/>
  </cols>
  <sheetData>
    <row r="1" spans="3:18" s="18" customFormat="1" x14ac:dyDescent="0.25">
      <c r="F1" s="19"/>
      <c r="G1" s="20"/>
    </row>
    <row r="2" spans="3:18" ht="14.4" x14ac:dyDescent="0.3">
      <c r="L2" s="19" t="s">
        <v>2791</v>
      </c>
      <c r="M2"/>
      <c r="N2" s="21"/>
      <c r="O2" s="21"/>
      <c r="P2"/>
    </row>
    <row r="3" spans="3:18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O3"/>
      <c r="P3"/>
    </row>
    <row r="4" spans="3:18" ht="14.4" x14ac:dyDescent="0.3">
      <c r="J4" s="19" t="s">
        <v>598</v>
      </c>
      <c r="K4" s="19" t="s">
        <v>599</v>
      </c>
      <c r="L4" s="25"/>
      <c r="M4" s="26"/>
      <c r="N4" s="28"/>
      <c r="O4"/>
      <c r="P4"/>
    </row>
    <row r="5" spans="3:18" ht="14.4" x14ac:dyDescent="0.3">
      <c r="L5" s="29" t="s">
        <v>600</v>
      </c>
      <c r="M5" s="30"/>
      <c r="N5" s="29"/>
      <c r="O5"/>
      <c r="P5"/>
    </row>
    <row r="6" spans="3:18" ht="14.4" x14ac:dyDescent="0.3">
      <c r="L6" s="36"/>
      <c r="M6" s="31" t="s">
        <v>2792</v>
      </c>
      <c r="N6" s="105">
        <v>65.400000000000006</v>
      </c>
      <c r="O6">
        <v>1336.63</v>
      </c>
      <c r="P6" s="19" t="s">
        <v>2752</v>
      </c>
    </row>
    <row r="7" spans="3:18" ht="14.4" x14ac:dyDescent="0.3">
      <c r="L7" s="28"/>
      <c r="M7" s="31" t="s">
        <v>603</v>
      </c>
      <c r="N7" s="33">
        <v>17.38</v>
      </c>
      <c r="O7">
        <v>355.31</v>
      </c>
      <c r="P7" s="19" t="s">
        <v>2793</v>
      </c>
    </row>
    <row r="8" spans="3:18" ht="14.4" x14ac:dyDescent="0.3">
      <c r="L8" s="36"/>
      <c r="M8" s="31" t="s">
        <v>2792</v>
      </c>
      <c r="N8" s="105"/>
      <c r="O8">
        <v>1374.46</v>
      </c>
      <c r="P8" s="19" t="s">
        <v>2766</v>
      </c>
    </row>
    <row r="9" spans="3:18" ht="14.4" x14ac:dyDescent="0.3">
      <c r="L9" s="28"/>
      <c r="M9" s="31" t="s">
        <v>603</v>
      </c>
      <c r="N9" s="33"/>
      <c r="O9">
        <v>365.36</v>
      </c>
      <c r="P9" s="19" t="s">
        <v>2794</v>
      </c>
      <c r="R9" s="35"/>
    </row>
    <row r="10" spans="3:18" ht="14.4" x14ac:dyDescent="0.3">
      <c r="L10" s="36"/>
      <c r="M10" s="31" t="s">
        <v>2792</v>
      </c>
      <c r="N10" s="106"/>
      <c r="O10">
        <v>274.75</v>
      </c>
      <c r="P10" s="19" t="s">
        <v>2764</v>
      </c>
    </row>
    <row r="11" spans="3:18" ht="14.4" x14ac:dyDescent="0.3">
      <c r="L11" s="28"/>
      <c r="M11" s="31" t="s">
        <v>603</v>
      </c>
      <c r="N11" s="34"/>
      <c r="O11">
        <v>73.040000000000006</v>
      </c>
      <c r="P11" s="19" t="s">
        <v>2795</v>
      </c>
    </row>
    <row r="12" spans="3:18" ht="14.4" x14ac:dyDescent="0.3">
      <c r="L12" s="36"/>
      <c r="M12" s="31" t="s">
        <v>2792</v>
      </c>
      <c r="N12" s="106"/>
      <c r="O12">
        <v>2134.1999999999998</v>
      </c>
      <c r="P12" s="19" t="s">
        <v>2733</v>
      </c>
    </row>
    <row r="13" spans="3:18" ht="14.4" x14ac:dyDescent="0.3">
      <c r="L13" s="28"/>
      <c r="M13" s="31" t="s">
        <v>603</v>
      </c>
      <c r="N13" s="34"/>
      <c r="O13">
        <v>567.32000000000005</v>
      </c>
      <c r="P13" s="19" t="s">
        <v>2796</v>
      </c>
    </row>
    <row r="14" spans="3:18" ht="14.4" x14ac:dyDescent="0.3">
      <c r="L14" s="36"/>
      <c r="M14" s="31" t="s">
        <v>2792</v>
      </c>
      <c r="N14" s="106"/>
      <c r="O14">
        <v>1265.32</v>
      </c>
      <c r="P14" s="70" t="s">
        <v>2738</v>
      </c>
    </row>
    <row r="15" spans="3:18" ht="14.4" x14ac:dyDescent="0.3">
      <c r="K15" s="39"/>
      <c r="L15" s="28"/>
      <c r="M15" s="31" t="s">
        <v>603</v>
      </c>
      <c r="N15" s="34"/>
      <c r="O15">
        <v>336.35</v>
      </c>
      <c r="P15" s="70" t="s">
        <v>2797</v>
      </c>
    </row>
    <row r="16" spans="3:18" ht="14.4" x14ac:dyDescent="0.3">
      <c r="K16" s="39"/>
      <c r="L16" s="36"/>
      <c r="M16" s="31" t="s">
        <v>2792</v>
      </c>
      <c r="N16" s="34"/>
      <c r="O16">
        <v>373.21</v>
      </c>
      <c r="P16" s="70" t="s">
        <v>2756</v>
      </c>
    </row>
    <row r="17" spans="1:16" ht="14.4" x14ac:dyDescent="0.3">
      <c r="K17" s="39"/>
      <c r="L17" s="28"/>
      <c r="M17" s="31" t="s">
        <v>603</v>
      </c>
      <c r="N17" s="34"/>
      <c r="O17">
        <v>99.21</v>
      </c>
      <c r="P17" s="70" t="s">
        <v>2798</v>
      </c>
    </row>
    <row r="18" spans="1:16" ht="14.4" x14ac:dyDescent="0.3">
      <c r="K18" s="39"/>
      <c r="L18" s="36"/>
      <c r="M18" s="31" t="s">
        <v>2792</v>
      </c>
      <c r="N18" s="34"/>
      <c r="O18">
        <v>464.08</v>
      </c>
      <c r="P18" s="70" t="s">
        <v>2730</v>
      </c>
    </row>
    <row r="19" spans="1:16" ht="14.4" x14ac:dyDescent="0.3">
      <c r="K19" s="39"/>
      <c r="L19" s="28"/>
      <c r="M19" s="31" t="s">
        <v>603</v>
      </c>
      <c r="N19" s="34"/>
      <c r="O19">
        <v>123.36</v>
      </c>
      <c r="P19" s="70" t="s">
        <v>2799</v>
      </c>
    </row>
    <row r="20" spans="1:16" ht="14.4" x14ac:dyDescent="0.3">
      <c r="K20" s="39"/>
      <c r="L20" s="36"/>
      <c r="M20" s="31" t="s">
        <v>2792</v>
      </c>
      <c r="N20" s="34"/>
      <c r="O20">
        <v>1486.8</v>
      </c>
      <c r="P20" s="70" t="s">
        <v>2728</v>
      </c>
    </row>
    <row r="21" spans="1:16" ht="14.4" x14ac:dyDescent="0.3">
      <c r="K21" s="39"/>
      <c r="L21" s="28"/>
      <c r="M21" s="31" t="s">
        <v>603</v>
      </c>
      <c r="N21" s="34"/>
      <c r="O21">
        <v>395.23</v>
      </c>
      <c r="P21" s="70" t="s">
        <v>2800</v>
      </c>
    </row>
    <row r="22" spans="1:16" ht="14.4" x14ac:dyDescent="0.3">
      <c r="K22" s="39"/>
      <c r="L22" s="36"/>
      <c r="M22" s="31" t="s">
        <v>2792</v>
      </c>
      <c r="N22" s="34"/>
      <c r="O22">
        <v>218.48</v>
      </c>
      <c r="P22" s="70" t="s">
        <v>2743</v>
      </c>
    </row>
    <row r="23" spans="1:16" ht="14.4" x14ac:dyDescent="0.3">
      <c r="K23" s="39"/>
      <c r="L23" s="28"/>
      <c r="M23" s="31" t="s">
        <v>603</v>
      </c>
      <c r="N23" s="34"/>
      <c r="O23">
        <v>58.07</v>
      </c>
      <c r="P23" s="70" t="s">
        <v>2801</v>
      </c>
    </row>
    <row r="24" spans="1:16" ht="14.4" x14ac:dyDescent="0.3">
      <c r="K24" s="39"/>
      <c r="L24" s="36"/>
      <c r="M24" s="31" t="s">
        <v>2792</v>
      </c>
      <c r="N24" s="34"/>
      <c r="O24">
        <v>2415.9</v>
      </c>
      <c r="P24" s="70" t="s">
        <v>2758</v>
      </c>
    </row>
    <row r="25" spans="1:16" ht="14.4" x14ac:dyDescent="0.3">
      <c r="K25" s="39"/>
      <c r="L25" s="28"/>
      <c r="M25" s="31" t="s">
        <v>603</v>
      </c>
      <c r="N25" s="34"/>
      <c r="O25">
        <v>642.20000000000005</v>
      </c>
      <c r="P25" s="70" t="s">
        <v>2802</v>
      </c>
    </row>
    <row r="26" spans="1:16" ht="14.4" x14ac:dyDescent="0.3">
      <c r="B26" s="24"/>
      <c r="F26" s="24"/>
      <c r="G26" s="24"/>
      <c r="J26" s="24"/>
      <c r="K26" s="39"/>
      <c r="L26" s="41"/>
      <c r="M26" s="40"/>
      <c r="N26" s="41"/>
      <c r="O26" s="42"/>
      <c r="P26" s="24"/>
    </row>
    <row r="27" spans="1:16" ht="14.4" x14ac:dyDescent="0.3">
      <c r="C27" s="43" t="s">
        <v>3562</v>
      </c>
      <c r="D27" s="24"/>
      <c r="E27" s="24"/>
      <c r="F27" s="24"/>
      <c r="G27" s="44"/>
      <c r="H27" s="44"/>
      <c r="I27" s="44"/>
      <c r="J27" s="44"/>
      <c r="K27" s="45"/>
      <c r="L27" s="28"/>
      <c r="M27" s="31"/>
      <c r="N27" s="34"/>
      <c r="O27"/>
      <c r="P27"/>
    </row>
    <row r="28" spans="1:16" ht="14.4" x14ac:dyDescent="0.3">
      <c r="K28" s="39"/>
      <c r="L28" s="28"/>
      <c r="M28" s="31"/>
      <c r="N28" s="34"/>
      <c r="O28"/>
      <c r="P28"/>
    </row>
    <row r="29" spans="1:16" ht="14.4" x14ac:dyDescent="0.3">
      <c r="A29" s="24" t="s">
        <v>606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8"/>
      <c r="M29" s="31"/>
      <c r="N29" s="38">
        <v>2138.0500000000002</v>
      </c>
      <c r="O29"/>
      <c r="P29"/>
    </row>
    <row r="30" spans="1:16" x14ac:dyDescent="0.25">
      <c r="D30" s="46" t="s">
        <v>608</v>
      </c>
      <c r="E30" s="46" t="s">
        <v>609</v>
      </c>
      <c r="F30" s="46" t="s">
        <v>610</v>
      </c>
      <c r="G30" s="46" t="s">
        <v>611</v>
      </c>
      <c r="H30" s="46" t="s">
        <v>612</v>
      </c>
      <c r="I30" s="46" t="s">
        <v>613</v>
      </c>
      <c r="J30" s="46" t="s">
        <v>614</v>
      </c>
      <c r="K30" s="46" t="s">
        <v>615</v>
      </c>
      <c r="L30" s="46" t="s">
        <v>616</v>
      </c>
      <c r="M30" s="46" t="s">
        <v>617</v>
      </c>
      <c r="N30" s="47"/>
      <c r="O30" s="47"/>
      <c r="P30" s="47"/>
    </row>
    <row r="31" spans="1:16" x14ac:dyDescent="0.25">
      <c r="C31" s="19" t="s">
        <v>618</v>
      </c>
      <c r="D31" s="48">
        <v>0.25</v>
      </c>
      <c r="E31" s="49"/>
      <c r="F31" s="48">
        <v>0.25</v>
      </c>
      <c r="G31" s="49"/>
      <c r="H31" s="48">
        <v>0.25</v>
      </c>
      <c r="I31" s="49"/>
      <c r="J31" s="48">
        <v>0.25</v>
      </c>
      <c r="K31" s="49"/>
      <c r="L31" s="49">
        <f>SUM(D31:K31)</f>
        <v>1</v>
      </c>
      <c r="M31" s="31" t="s">
        <v>619</v>
      </c>
      <c r="N31" s="50">
        <v>120932</v>
      </c>
      <c r="O31" s="202">
        <f>O6+O8+O10+O12+O14+O16+O18+O20+O22+O24</f>
        <v>11343.829999999998</v>
      </c>
    </row>
    <row r="32" spans="1:16" x14ac:dyDescent="0.25">
      <c r="D32" s="51" t="s">
        <v>620</v>
      </c>
      <c r="E32" s="31"/>
      <c r="F32" s="51" t="s">
        <v>621</v>
      </c>
      <c r="G32" s="31"/>
      <c r="H32" s="51" t="s">
        <v>622</v>
      </c>
      <c r="I32" s="31"/>
      <c r="J32" s="51" t="s">
        <v>623</v>
      </c>
      <c r="K32" s="31"/>
      <c r="L32" s="51" t="s">
        <v>624</v>
      </c>
      <c r="M32" s="51" t="s">
        <v>625</v>
      </c>
      <c r="N32" s="52" t="s">
        <v>626</v>
      </c>
      <c r="O32" s="203" t="s">
        <v>2775</v>
      </c>
    </row>
    <row r="33" spans="1:20" ht="14.4" x14ac:dyDescent="0.3">
      <c r="N33" s="52"/>
      <c r="O33" s="203"/>
      <c r="Q33" s="53"/>
      <c r="R33" s="55"/>
      <c r="S33" s="55"/>
      <c r="T33" s="6"/>
    </row>
    <row r="34" spans="1:20" s="56" customFormat="1" x14ac:dyDescent="0.25">
      <c r="B34" s="56">
        <v>101</v>
      </c>
      <c r="C34" s="56" t="s">
        <v>631</v>
      </c>
      <c r="D34" s="57">
        <v>5749220.8137200018</v>
      </c>
      <c r="E34" s="58">
        <f t="shared" ref="E34:E55" si="0">D34/$D$62</f>
        <v>2.9771631010762398E-2</v>
      </c>
      <c r="F34" s="59">
        <v>2385</v>
      </c>
      <c r="G34" s="58">
        <f t="shared" ref="G34:G55" si="1">F34/$F$62</f>
        <v>3.0446160719984683E-2</v>
      </c>
      <c r="H34" s="57">
        <v>586013.30000000005</v>
      </c>
      <c r="I34" s="58">
        <f t="shared" ref="I34:I55" si="2">H34/$H$62</f>
        <v>4.7249695731161445E-2</v>
      </c>
      <c r="J34" s="57">
        <v>409738.92999999993</v>
      </c>
      <c r="K34" s="58">
        <f t="shared" ref="K34:K55" si="3">J34/$J$62</f>
        <v>5.0080455156770946E-2</v>
      </c>
      <c r="L34" s="58">
        <f t="shared" ref="L34:L55" si="4">E34+G34+I34+K34</f>
        <v>0.15754794261867947</v>
      </c>
      <c r="M34" s="58">
        <f t="shared" ref="M34:M55" si="5">+E34*$D$31+G34*$F$31+I34*$H$31+K34*$J$31</f>
        <v>3.9386985654669866E-2</v>
      </c>
      <c r="N34" s="50">
        <f t="shared" ref="N34:N54" si="6">+$N$31*G34</f>
        <v>3681.9151081891878</v>
      </c>
      <c r="O34" s="204">
        <f>$O$31*M34</f>
        <v>446.79926947901362</v>
      </c>
      <c r="P34" s="60"/>
      <c r="Q34" s="61" t="s">
        <v>712</v>
      </c>
      <c r="R34" s="61" t="s">
        <v>2803</v>
      </c>
      <c r="S34" s="171">
        <f t="shared" ref="S34:S56" si="7">O34</f>
        <v>446.79926947901362</v>
      </c>
      <c r="T34" s="61"/>
    </row>
    <row r="35" spans="1:20" x14ac:dyDescent="0.25">
      <c r="B35" s="19">
        <v>102</v>
      </c>
      <c r="C35" s="19" t="s">
        <v>634</v>
      </c>
      <c r="D35" s="64">
        <v>14815592.565270001</v>
      </c>
      <c r="E35" s="65">
        <f t="shared" si="0"/>
        <v>7.6720719094038756E-2</v>
      </c>
      <c r="F35" s="66">
        <v>6749</v>
      </c>
      <c r="G35" s="67">
        <f t="shared" si="1"/>
        <v>8.6155613710346593E-2</v>
      </c>
      <c r="H35" s="68">
        <v>744898.71000000008</v>
      </c>
      <c r="I35" s="65">
        <f t="shared" si="2"/>
        <v>6.0060475415890165E-2</v>
      </c>
      <c r="J35" s="68">
        <v>640138.23999999999</v>
      </c>
      <c r="K35" s="67">
        <f t="shared" si="3"/>
        <v>7.8241075170607494E-2</v>
      </c>
      <c r="L35" s="67">
        <f t="shared" si="4"/>
        <v>0.30117788339088303</v>
      </c>
      <c r="M35" s="67">
        <f t="shared" si="5"/>
        <v>7.5294470847720757E-2</v>
      </c>
      <c r="N35" s="50">
        <f t="shared" si="6"/>
        <v>10418.970677219635</v>
      </c>
      <c r="O35" s="204">
        <f t="shared" ref="O35:O55" si="8">$O$31*M35</f>
        <v>854.12767723650006</v>
      </c>
      <c r="P35" s="69"/>
      <c r="Q35" s="61" t="s">
        <v>714</v>
      </c>
      <c r="R35" s="61" t="s">
        <v>2803</v>
      </c>
      <c r="S35" s="171">
        <f t="shared" si="7"/>
        <v>854.12767723650006</v>
      </c>
      <c r="T35" s="61"/>
    </row>
    <row r="36" spans="1:20" s="56" customFormat="1" x14ac:dyDescent="0.25">
      <c r="B36" s="56">
        <v>105</v>
      </c>
      <c r="C36" s="56" t="s">
        <v>637</v>
      </c>
      <c r="D36" s="57">
        <v>60136326.138040006</v>
      </c>
      <c r="E36" s="58">
        <f t="shared" si="0"/>
        <v>0.31140854911191918</v>
      </c>
      <c r="F36" s="59">
        <v>18761</v>
      </c>
      <c r="G36" s="58">
        <f t="shared" si="1"/>
        <v>0.23949703197804301</v>
      </c>
      <c r="H36" s="57">
        <v>3171020.6200000006</v>
      </c>
      <c r="I36" s="58">
        <f t="shared" si="2"/>
        <v>0.25567638047163593</v>
      </c>
      <c r="J36" s="57">
        <v>1816453.1900000002</v>
      </c>
      <c r="K36" s="58">
        <f t="shared" si="3"/>
        <v>0.22201649847176727</v>
      </c>
      <c r="L36" s="58">
        <f t="shared" si="4"/>
        <v>1.0285984600333653</v>
      </c>
      <c r="M36" s="58">
        <f t="shared" si="5"/>
        <v>0.25714961500834133</v>
      </c>
      <c r="N36" s="50">
        <f t="shared" si="6"/>
        <v>28962.855071168698</v>
      </c>
      <c r="O36" s="204">
        <f t="shared" si="8"/>
        <v>2917.0615172200719</v>
      </c>
      <c r="P36" s="60"/>
      <c r="Q36" s="61" t="s">
        <v>715</v>
      </c>
      <c r="R36" s="61" t="s">
        <v>2803</v>
      </c>
      <c r="S36" s="171">
        <f t="shared" si="7"/>
        <v>2917.0615172200719</v>
      </c>
      <c r="T36" s="61"/>
    </row>
    <row r="37" spans="1:20" s="56" customFormat="1" x14ac:dyDescent="0.25">
      <c r="C37" s="56" t="s">
        <v>639</v>
      </c>
      <c r="D37" s="57">
        <v>47050204.824190006</v>
      </c>
      <c r="E37" s="58">
        <f t="shared" si="0"/>
        <v>0.24364368362122846</v>
      </c>
      <c r="F37" s="59">
        <v>21481</v>
      </c>
      <c r="G37" s="58">
        <f t="shared" si="1"/>
        <v>0.2742196974532457</v>
      </c>
      <c r="H37" s="57">
        <v>2295714.0700000003</v>
      </c>
      <c r="I37" s="58">
        <f t="shared" si="2"/>
        <v>0.18510124478957435</v>
      </c>
      <c r="J37" s="57">
        <v>1831693.56</v>
      </c>
      <c r="K37" s="58">
        <f t="shared" si="3"/>
        <v>0.2238792569515573</v>
      </c>
      <c r="L37" s="58">
        <f t="shared" si="4"/>
        <v>0.92684388281560581</v>
      </c>
      <c r="M37" s="58">
        <f t="shared" si="5"/>
        <v>0.23171097070390145</v>
      </c>
      <c r="N37" s="50">
        <f t="shared" si="6"/>
        <v>33161.93645241591</v>
      </c>
      <c r="O37" s="204">
        <f t="shared" si="8"/>
        <v>2628.4898608000381</v>
      </c>
      <c r="P37" s="60"/>
      <c r="Q37" s="61" t="s">
        <v>716</v>
      </c>
      <c r="R37" s="61" t="s">
        <v>2803</v>
      </c>
      <c r="S37" s="171">
        <f t="shared" si="7"/>
        <v>2628.4898608000381</v>
      </c>
      <c r="T37" s="61"/>
    </row>
    <row r="38" spans="1:20" s="56" customFormat="1" x14ac:dyDescent="0.25">
      <c r="C38" s="70" t="s">
        <v>641</v>
      </c>
      <c r="D38" s="71">
        <v>12680789</v>
      </c>
      <c r="E38" s="65">
        <f t="shared" si="0"/>
        <v>6.56659020875313E-2</v>
      </c>
      <c r="F38" s="72">
        <v>6917</v>
      </c>
      <c r="G38" s="65">
        <f t="shared" si="1"/>
        <v>8.8300248930873806E-2</v>
      </c>
      <c r="H38" s="71">
        <v>1041380.9325000001</v>
      </c>
      <c r="I38" s="65">
        <f t="shared" si="2"/>
        <v>8.3965555390736316E-2</v>
      </c>
      <c r="J38" s="71">
        <v>728287.82000000007</v>
      </c>
      <c r="K38" s="65">
        <f t="shared" si="3"/>
        <v>8.901518220573397E-2</v>
      </c>
      <c r="L38" s="65">
        <f t="shared" si="4"/>
        <v>0.32694688861487536</v>
      </c>
      <c r="M38" s="65">
        <f t="shared" si="5"/>
        <v>8.1736722153718841E-2</v>
      </c>
      <c r="N38" s="50">
        <f t="shared" si="6"/>
        <v>10678.325703708431</v>
      </c>
      <c r="O38" s="204">
        <f t="shared" si="8"/>
        <v>927.20748086902029</v>
      </c>
      <c r="P38" s="73"/>
      <c r="Q38" s="61" t="s">
        <v>717</v>
      </c>
      <c r="R38" s="61" t="s">
        <v>2803</v>
      </c>
      <c r="S38" s="171">
        <f t="shared" si="7"/>
        <v>927.20748086902029</v>
      </c>
      <c r="T38" s="61"/>
    </row>
    <row r="39" spans="1:20" x14ac:dyDescent="0.25">
      <c r="B39" s="19">
        <v>115</v>
      </c>
      <c r="C39" s="70" t="s">
        <v>643</v>
      </c>
      <c r="D39" s="71">
        <v>5381545</v>
      </c>
      <c r="E39" s="65">
        <f t="shared" si="0"/>
        <v>2.7867667149862968E-2</v>
      </c>
      <c r="F39" s="72">
        <v>2252</v>
      </c>
      <c r="G39" s="65">
        <f t="shared" si="1"/>
        <v>2.8748324503733963E-2</v>
      </c>
      <c r="H39" s="71">
        <v>275967.67749999999</v>
      </c>
      <c r="I39" s="65">
        <f t="shared" si="2"/>
        <v>2.2251011698045567E-2</v>
      </c>
      <c r="J39" s="71">
        <v>149750.9</v>
      </c>
      <c r="K39" s="65">
        <f t="shared" si="3"/>
        <v>1.8303345576989941E-2</v>
      </c>
      <c r="L39" s="65">
        <f t="shared" si="4"/>
        <v>9.7170348928632438E-2</v>
      </c>
      <c r="M39" s="65">
        <f t="shared" si="5"/>
        <v>2.429258723215811E-2</v>
      </c>
      <c r="N39" s="50">
        <f t="shared" si="6"/>
        <v>3476.5923788855557</v>
      </c>
      <c r="O39" s="204">
        <f t="shared" si="8"/>
        <v>275.57097982177208</v>
      </c>
      <c r="P39" s="73"/>
      <c r="Q39" s="61" t="s">
        <v>718</v>
      </c>
      <c r="R39" s="61" t="s">
        <v>2803</v>
      </c>
      <c r="S39" s="171">
        <f t="shared" si="7"/>
        <v>275.57097982177208</v>
      </c>
      <c r="T39" s="61"/>
    </row>
    <row r="40" spans="1:20" x14ac:dyDescent="0.25">
      <c r="A40" s="70"/>
      <c r="B40" s="70"/>
      <c r="C40" s="56" t="s">
        <v>645</v>
      </c>
      <c r="D40" s="57">
        <v>1981456.3873000003</v>
      </c>
      <c r="E40" s="58">
        <f t="shared" si="0"/>
        <v>1.0260727555608357E-2</v>
      </c>
      <c r="F40" s="59">
        <v>363</v>
      </c>
      <c r="G40" s="58">
        <f t="shared" si="1"/>
        <v>4.6339439586391782E-3</v>
      </c>
      <c r="H40" s="74">
        <v>46311.64</v>
      </c>
      <c r="I40" s="58">
        <f t="shared" si="2"/>
        <v>3.7340635422627531E-3</v>
      </c>
      <c r="J40" s="74">
        <v>42599.53</v>
      </c>
      <c r="K40" s="58">
        <f t="shared" si="3"/>
        <v>5.206739452032344E-3</v>
      </c>
      <c r="L40" s="58">
        <f t="shared" si="4"/>
        <v>2.3835474508542634E-2</v>
      </c>
      <c r="M40" s="58">
        <f t="shared" si="5"/>
        <v>5.9588686271356585E-3</v>
      </c>
      <c r="N40" s="50">
        <f t="shared" si="6"/>
        <v>560.39211080615314</v>
      </c>
      <c r="O40" s="204">
        <f t="shared" si="8"/>
        <v>67.59639269856028</v>
      </c>
      <c r="P40" s="60"/>
      <c r="Q40" s="61" t="s">
        <v>719</v>
      </c>
      <c r="R40" s="61" t="s">
        <v>2803</v>
      </c>
      <c r="S40" s="171">
        <f t="shared" si="7"/>
        <v>67.59639269856028</v>
      </c>
      <c r="T40" s="61"/>
    </row>
    <row r="41" spans="1:20" x14ac:dyDescent="0.25">
      <c r="A41" s="70"/>
      <c r="B41" s="70"/>
      <c r="C41" s="70" t="s">
        <v>647</v>
      </c>
      <c r="D41" s="71">
        <v>2174660.6294800006</v>
      </c>
      <c r="E41" s="65">
        <f t="shared" si="0"/>
        <v>1.1261211898490142E-2</v>
      </c>
      <c r="F41" s="72">
        <v>880</v>
      </c>
      <c r="G41" s="65">
        <f t="shared" si="1"/>
        <v>1.1233803536094976E-2</v>
      </c>
      <c r="H41" s="71">
        <v>83420.23000000001</v>
      </c>
      <c r="I41" s="65">
        <f t="shared" si="2"/>
        <v>6.7260939049054108E-3</v>
      </c>
      <c r="J41" s="71">
        <v>61006.05</v>
      </c>
      <c r="K41" s="65">
        <f t="shared" si="3"/>
        <v>7.4564814998582798E-3</v>
      </c>
      <c r="L41" s="65">
        <f t="shared" si="4"/>
        <v>3.6677590839348809E-2</v>
      </c>
      <c r="M41" s="65">
        <f t="shared" si="5"/>
        <v>9.1693977098372022E-3</v>
      </c>
      <c r="N41" s="50">
        <f t="shared" si="6"/>
        <v>1358.5263292270376</v>
      </c>
      <c r="O41" s="204">
        <f t="shared" si="8"/>
        <v>104.01608882278254</v>
      </c>
      <c r="P41" s="73"/>
      <c r="Q41" s="61" t="s">
        <v>720</v>
      </c>
      <c r="R41" s="61" t="s">
        <v>2803</v>
      </c>
      <c r="S41" s="171">
        <f t="shared" si="7"/>
        <v>104.01608882278254</v>
      </c>
      <c r="T41" s="61"/>
    </row>
    <row r="42" spans="1:20" s="56" customFormat="1" x14ac:dyDescent="0.25">
      <c r="B42" s="56">
        <v>116</v>
      </c>
      <c r="C42" s="56" t="s">
        <v>649</v>
      </c>
      <c r="D42" s="57">
        <v>16312644.036149999</v>
      </c>
      <c r="E42" s="58">
        <f t="shared" si="0"/>
        <v>8.4473015525025882E-2</v>
      </c>
      <c r="F42" s="59">
        <v>9571</v>
      </c>
      <c r="G42" s="58">
        <f t="shared" si="1"/>
        <v>0.12218037914086935</v>
      </c>
      <c r="H42" s="74">
        <v>1259036.54</v>
      </c>
      <c r="I42" s="58">
        <f t="shared" si="2"/>
        <v>0.10151492027470072</v>
      </c>
      <c r="J42" s="74">
        <v>920549.3899999999</v>
      </c>
      <c r="K42" s="58">
        <f t="shared" si="3"/>
        <v>0.11251440629643819</v>
      </c>
      <c r="L42" s="58">
        <f t="shared" si="4"/>
        <v>0.4206827212370341</v>
      </c>
      <c r="M42" s="58">
        <f t="shared" si="5"/>
        <v>0.10517068030925852</v>
      </c>
      <c r="N42" s="50">
        <f t="shared" si="6"/>
        <v>14775.517610263612</v>
      </c>
      <c r="O42" s="204">
        <f t="shared" si="8"/>
        <v>1193.038318412576</v>
      </c>
      <c r="P42" s="60"/>
      <c r="Q42" s="61" t="s">
        <v>721</v>
      </c>
      <c r="R42" s="61" t="s">
        <v>2803</v>
      </c>
      <c r="S42" s="171">
        <f t="shared" si="7"/>
        <v>1193.038318412576</v>
      </c>
      <c r="T42" s="61"/>
    </row>
    <row r="43" spans="1:20" x14ac:dyDescent="0.25">
      <c r="A43" s="70"/>
      <c r="B43" s="70">
        <v>117</v>
      </c>
      <c r="C43" s="70" t="s">
        <v>651</v>
      </c>
      <c r="D43" s="71">
        <v>1971754.7070800001</v>
      </c>
      <c r="E43" s="65">
        <f t="shared" si="0"/>
        <v>1.0210488600965149E-2</v>
      </c>
      <c r="F43" s="72">
        <v>1968</v>
      </c>
      <c r="G43" s="65">
        <f t="shared" si="1"/>
        <v>2.5122869726176039E-2</v>
      </c>
      <c r="H43" s="71">
        <v>267704.81999999995</v>
      </c>
      <c r="I43" s="65">
        <f t="shared" si="2"/>
        <v>2.1584785346621553E-2</v>
      </c>
      <c r="J43" s="71">
        <v>249624.88</v>
      </c>
      <c r="K43" s="65">
        <f t="shared" si="3"/>
        <v>3.0510470676668018E-2</v>
      </c>
      <c r="L43" s="65">
        <f t="shared" si="4"/>
        <v>8.7428614350430756E-2</v>
      </c>
      <c r="M43" s="65">
        <f t="shared" si="5"/>
        <v>2.1857153587607689E-2</v>
      </c>
      <c r="N43" s="50">
        <f t="shared" si="6"/>
        <v>3038.1588817259208</v>
      </c>
      <c r="O43" s="204">
        <f t="shared" si="8"/>
        <v>247.94383458171168</v>
      </c>
      <c r="P43" s="73"/>
      <c r="Q43" s="61" t="s">
        <v>722</v>
      </c>
      <c r="R43" s="61" t="s">
        <v>2803</v>
      </c>
      <c r="S43" s="171">
        <f t="shared" si="7"/>
        <v>247.94383458171168</v>
      </c>
      <c r="T43" s="61"/>
    </row>
    <row r="44" spans="1:20" s="56" customFormat="1" x14ac:dyDescent="0.25">
      <c r="B44" s="56">
        <v>106</v>
      </c>
      <c r="C44" s="70" t="s">
        <v>653</v>
      </c>
      <c r="D44" s="71">
        <v>325558.49</v>
      </c>
      <c r="E44" s="65">
        <f t="shared" si="0"/>
        <v>1.6858644937712108E-3</v>
      </c>
      <c r="F44" s="72">
        <v>131</v>
      </c>
      <c r="G44" s="65">
        <f t="shared" si="1"/>
        <v>1.672304844577775E-3</v>
      </c>
      <c r="H44" s="71">
        <v>67859.400000000009</v>
      </c>
      <c r="I44" s="65">
        <f t="shared" si="2"/>
        <v>5.4714389630733246E-3</v>
      </c>
      <c r="J44" s="71">
        <v>61183.39</v>
      </c>
      <c r="K44" s="65">
        <f t="shared" si="3"/>
        <v>7.4781569308882325E-3</v>
      </c>
      <c r="L44" s="65">
        <f t="shared" si="4"/>
        <v>1.6307765232310541E-2</v>
      </c>
      <c r="M44" s="65">
        <f t="shared" si="5"/>
        <v>4.0769413080776352E-3</v>
      </c>
      <c r="N44" s="50">
        <f t="shared" si="6"/>
        <v>202.2351694644795</v>
      </c>
      <c r="O44" s="204">
        <f t="shared" si="8"/>
        <v>46.248129118810311</v>
      </c>
      <c r="P44" s="73"/>
      <c r="Q44" s="61" t="s">
        <v>723</v>
      </c>
      <c r="R44" s="61" t="s">
        <v>2803</v>
      </c>
      <c r="S44" s="171">
        <f t="shared" si="7"/>
        <v>46.248129118810311</v>
      </c>
      <c r="T44" s="61"/>
    </row>
    <row r="45" spans="1:20" x14ac:dyDescent="0.25">
      <c r="B45" s="19">
        <v>107</v>
      </c>
      <c r="C45" s="56" t="s">
        <v>655</v>
      </c>
      <c r="D45" s="57">
        <v>2052448.12512</v>
      </c>
      <c r="E45" s="58">
        <f t="shared" si="0"/>
        <v>1.0628349515465254E-2</v>
      </c>
      <c r="F45" s="59">
        <v>539</v>
      </c>
      <c r="G45" s="58">
        <f t="shared" si="1"/>
        <v>6.8807046658581729E-3</v>
      </c>
      <c r="H45" s="57">
        <v>191145.14</v>
      </c>
      <c r="I45" s="58">
        <f t="shared" si="2"/>
        <v>1.5411851071452229E-2</v>
      </c>
      <c r="J45" s="57">
        <v>155160.99000000002</v>
      </c>
      <c r="K45" s="58">
        <f t="shared" si="3"/>
        <v>1.8964595338244249E-2</v>
      </c>
      <c r="L45" s="58">
        <f t="shared" si="4"/>
        <v>5.1885500591019901E-2</v>
      </c>
      <c r="M45" s="58">
        <f t="shared" si="5"/>
        <v>1.2971375147754975E-2</v>
      </c>
      <c r="N45" s="50">
        <f t="shared" si="6"/>
        <v>832.09737665156058</v>
      </c>
      <c r="O45" s="204">
        <f t="shared" si="8"/>
        <v>147.14507454235729</v>
      </c>
      <c r="P45" s="73"/>
      <c r="Q45" s="61" t="s">
        <v>724</v>
      </c>
      <c r="R45" s="61" t="s">
        <v>2803</v>
      </c>
      <c r="S45" s="171">
        <f t="shared" si="7"/>
        <v>147.14507454235729</v>
      </c>
      <c r="T45" s="61"/>
    </row>
    <row r="46" spans="1:20" x14ac:dyDescent="0.25">
      <c r="A46" s="70"/>
      <c r="B46" s="70"/>
      <c r="C46" s="56" t="s">
        <v>657</v>
      </c>
      <c r="D46" s="57">
        <v>1701661.3487600002</v>
      </c>
      <c r="E46" s="58">
        <f t="shared" si="0"/>
        <v>8.81184345183968E-3</v>
      </c>
      <c r="F46" s="59">
        <v>406</v>
      </c>
      <c r="G46" s="58">
        <f t="shared" si="1"/>
        <v>5.1828684496074548E-3</v>
      </c>
      <c r="H46" s="57">
        <v>154969.49</v>
      </c>
      <c r="I46" s="58">
        <f t="shared" si="2"/>
        <v>1.2495042774819727E-2</v>
      </c>
      <c r="J46" s="57">
        <v>158687.37</v>
      </c>
      <c r="K46" s="58">
        <f t="shared" si="3"/>
        <v>1.9395608118640131E-2</v>
      </c>
      <c r="L46" s="58">
        <f t="shared" si="4"/>
        <v>4.5885362794906993E-2</v>
      </c>
      <c r="M46" s="58">
        <f t="shared" si="5"/>
        <v>1.1471340698726748E-2</v>
      </c>
      <c r="N46" s="50">
        <f t="shared" si="6"/>
        <v>626.77464734792875</v>
      </c>
      <c r="O46" s="204">
        <f t="shared" si="8"/>
        <v>130.12893875843741</v>
      </c>
      <c r="P46" s="60"/>
      <c r="Q46" s="61" t="s">
        <v>725</v>
      </c>
      <c r="R46" s="61" t="s">
        <v>2803</v>
      </c>
      <c r="S46" s="171">
        <f t="shared" si="7"/>
        <v>130.12893875843741</v>
      </c>
      <c r="T46" s="61"/>
    </row>
    <row r="47" spans="1:20" x14ac:dyDescent="0.25">
      <c r="A47" s="70"/>
      <c r="B47" s="70"/>
      <c r="C47" s="70" t="s">
        <v>659</v>
      </c>
      <c r="D47" s="71">
        <v>667474.06923000002</v>
      </c>
      <c r="E47" s="65">
        <f t="shared" si="0"/>
        <v>3.4564321570229799E-3</v>
      </c>
      <c r="F47" s="72">
        <v>274</v>
      </c>
      <c r="G47" s="65">
        <f t="shared" si="1"/>
        <v>3.4977979191932085E-3</v>
      </c>
      <c r="H47" s="71">
        <v>170185.78</v>
      </c>
      <c r="I47" s="65">
        <f t="shared" si="2"/>
        <v>1.3721917783726717E-2</v>
      </c>
      <c r="J47" s="71">
        <v>31970.5</v>
      </c>
      <c r="K47" s="65">
        <f t="shared" si="3"/>
        <v>3.9076032916607311E-3</v>
      </c>
      <c r="L47" s="65">
        <f t="shared" si="4"/>
        <v>2.458375115160364E-2</v>
      </c>
      <c r="M47" s="65">
        <f t="shared" si="5"/>
        <v>6.1459377879009101E-3</v>
      </c>
      <c r="N47" s="50">
        <f t="shared" si="6"/>
        <v>422.99569796387311</v>
      </c>
      <c r="O47" s="204">
        <f t="shared" si="8"/>
        <v>69.718473456523967</v>
      </c>
      <c r="P47" s="60"/>
      <c r="Q47" s="61" t="s">
        <v>726</v>
      </c>
      <c r="R47" s="61" t="s">
        <v>2803</v>
      </c>
      <c r="S47" s="171">
        <f t="shared" si="7"/>
        <v>69.718473456523967</v>
      </c>
      <c r="T47" s="61"/>
    </row>
    <row r="48" spans="1:20" s="56" customFormat="1" x14ac:dyDescent="0.25">
      <c r="B48" s="56">
        <v>108</v>
      </c>
      <c r="C48" s="70" t="s">
        <v>661</v>
      </c>
      <c r="D48" s="71">
        <v>450145.17</v>
      </c>
      <c r="E48" s="65">
        <f t="shared" si="0"/>
        <v>2.3310212525730956E-3</v>
      </c>
      <c r="F48" s="72">
        <v>269</v>
      </c>
      <c r="G48" s="65">
        <f t="shared" si="1"/>
        <v>3.4339694900108507E-3</v>
      </c>
      <c r="H48" s="71">
        <v>92982.020000000019</v>
      </c>
      <c r="I48" s="65">
        <f t="shared" si="2"/>
        <v>7.4970519499621743E-3</v>
      </c>
      <c r="J48" s="71">
        <v>20111.89</v>
      </c>
      <c r="K48" s="65">
        <f t="shared" si="3"/>
        <v>2.4581813723751123E-3</v>
      </c>
      <c r="L48" s="65">
        <f t="shared" si="4"/>
        <v>1.5720224064921233E-2</v>
      </c>
      <c r="M48" s="65">
        <f t="shared" si="5"/>
        <v>3.9300560162303082E-3</v>
      </c>
      <c r="N48" s="50">
        <f t="shared" si="6"/>
        <v>415.27679836599219</v>
      </c>
      <c r="O48" s="204">
        <f t="shared" si="8"/>
        <v>44.581887338593852</v>
      </c>
      <c r="P48" s="60"/>
      <c r="Q48" s="61" t="s">
        <v>727</v>
      </c>
      <c r="R48" s="61" t="s">
        <v>2803</v>
      </c>
      <c r="S48" s="171">
        <f t="shared" si="7"/>
        <v>44.581887338593852</v>
      </c>
      <c r="T48" s="61"/>
    </row>
    <row r="49" spans="1:20" s="56" customFormat="1" x14ac:dyDescent="0.25">
      <c r="C49" s="56" t="s">
        <v>663</v>
      </c>
      <c r="D49" s="57">
        <v>1200614.1148099999</v>
      </c>
      <c r="E49" s="58">
        <f t="shared" si="0"/>
        <v>6.2172321381596621E-3</v>
      </c>
      <c r="F49" s="59">
        <v>225</v>
      </c>
      <c r="G49" s="58">
        <f t="shared" si="1"/>
        <v>2.8722793132061018E-3</v>
      </c>
      <c r="H49" s="57">
        <v>99468.549999999988</v>
      </c>
      <c r="I49" s="58">
        <f t="shared" si="2"/>
        <v>8.0200547023758974E-3</v>
      </c>
      <c r="J49" s="57">
        <v>31573.049999999996</v>
      </c>
      <c r="K49" s="58">
        <f t="shared" si="3"/>
        <v>3.8590248544054305E-3</v>
      </c>
      <c r="L49" s="58">
        <f t="shared" si="4"/>
        <v>2.0968591008147092E-2</v>
      </c>
      <c r="M49" s="58">
        <f t="shared" si="5"/>
        <v>5.2421477520367731E-3</v>
      </c>
      <c r="N49" s="50">
        <f t="shared" si="6"/>
        <v>347.35048190464033</v>
      </c>
      <c r="O49" s="204">
        <f t="shared" si="8"/>
        <v>59.4660329339873</v>
      </c>
      <c r="P49" s="73"/>
      <c r="Q49" s="61" t="s">
        <v>728</v>
      </c>
      <c r="R49" s="61" t="s">
        <v>2803</v>
      </c>
      <c r="S49" s="171">
        <f t="shared" si="7"/>
        <v>59.4660329339873</v>
      </c>
      <c r="T49" s="61"/>
    </row>
    <row r="50" spans="1:20" s="56" customFormat="1" x14ac:dyDescent="0.25">
      <c r="C50" s="56" t="s">
        <v>665</v>
      </c>
      <c r="D50" s="57">
        <v>2157595.7228899989</v>
      </c>
      <c r="E50" s="58">
        <f t="shared" si="0"/>
        <v>1.117284338409629E-2</v>
      </c>
      <c r="F50" s="59">
        <v>407</v>
      </c>
      <c r="G50" s="58">
        <f t="shared" si="1"/>
        <v>5.1956341354439271E-3</v>
      </c>
      <c r="H50" s="57">
        <v>330200.88000000006</v>
      </c>
      <c r="I50" s="58">
        <f t="shared" si="2"/>
        <v>2.6623783300074852E-2</v>
      </c>
      <c r="J50" s="57">
        <v>41235.799999999996</v>
      </c>
      <c r="K50" s="58">
        <f t="shared" si="3"/>
        <v>5.0400571719010816E-3</v>
      </c>
      <c r="L50" s="58">
        <f t="shared" si="4"/>
        <v>4.8032317991516152E-2</v>
      </c>
      <c r="M50" s="58">
        <f t="shared" si="5"/>
        <v>1.2008079497879038E-2</v>
      </c>
      <c r="N50" s="50">
        <f t="shared" si="6"/>
        <v>628.31842726750494</v>
      </c>
      <c r="O50" s="204">
        <f t="shared" si="8"/>
        <v>136.21761245042515</v>
      </c>
      <c r="P50" s="73"/>
      <c r="Q50" s="61" t="s">
        <v>729</v>
      </c>
      <c r="R50" s="61" t="s">
        <v>2803</v>
      </c>
      <c r="S50" s="171">
        <f t="shared" si="7"/>
        <v>136.21761245042515</v>
      </c>
      <c r="T50" s="61"/>
    </row>
    <row r="51" spans="1:20" x14ac:dyDescent="0.25">
      <c r="B51" s="19">
        <v>109</v>
      </c>
      <c r="C51" s="61" t="s">
        <v>667</v>
      </c>
      <c r="D51" s="68">
        <v>3643918</v>
      </c>
      <c r="E51" s="75">
        <f t="shared" si="0"/>
        <v>1.8869580008230788E-2</v>
      </c>
      <c r="F51" s="76">
        <v>2241</v>
      </c>
      <c r="G51" s="75">
        <f t="shared" si="1"/>
        <v>2.8607901959532774E-2</v>
      </c>
      <c r="H51" s="68">
        <v>605965.48</v>
      </c>
      <c r="I51" s="75">
        <f t="shared" si="2"/>
        <v>4.8858421052196579E-2</v>
      </c>
      <c r="J51" s="68">
        <v>350400.92000000004</v>
      </c>
      <c r="K51" s="65">
        <f t="shared" si="3"/>
        <v>4.282785031178582E-2</v>
      </c>
      <c r="L51" s="65">
        <f t="shared" si="4"/>
        <v>0.13916375333174597</v>
      </c>
      <c r="M51" s="65">
        <f t="shared" si="5"/>
        <v>3.4790938332936491E-2</v>
      </c>
      <c r="N51" s="50">
        <f t="shared" si="6"/>
        <v>3459.6107997702175</v>
      </c>
      <c r="O51" s="204">
        <f t="shared" si="8"/>
        <v>394.66248998931491</v>
      </c>
      <c r="P51" s="73"/>
      <c r="Q51" s="61" t="s">
        <v>730</v>
      </c>
      <c r="R51" s="61" t="s">
        <v>2803</v>
      </c>
      <c r="S51" s="171">
        <f t="shared" si="7"/>
        <v>394.66248998931491</v>
      </c>
      <c r="T51" s="61"/>
    </row>
    <row r="52" spans="1:20" x14ac:dyDescent="0.25">
      <c r="A52" s="70"/>
      <c r="B52" s="70"/>
      <c r="C52" s="56" t="s">
        <v>669</v>
      </c>
      <c r="D52" s="57">
        <v>9020172</v>
      </c>
      <c r="E52" s="58">
        <f t="shared" si="0"/>
        <v>4.6709848367060713E-2</v>
      </c>
      <c r="F52" s="59">
        <v>1865</v>
      </c>
      <c r="G52" s="58">
        <f t="shared" si="1"/>
        <v>2.3808004085019468E-2</v>
      </c>
      <c r="H52" s="57">
        <v>732201.56</v>
      </c>
      <c r="I52" s="58">
        <f t="shared" si="2"/>
        <v>5.9036716272278716E-2</v>
      </c>
      <c r="J52" s="57">
        <v>420863.3</v>
      </c>
      <c r="K52" s="58">
        <f t="shared" si="3"/>
        <v>5.1440134386987926E-2</v>
      </c>
      <c r="L52" s="58">
        <f t="shared" si="4"/>
        <v>0.1809947031113468</v>
      </c>
      <c r="M52" s="58">
        <f t="shared" si="5"/>
        <v>4.52486757778367E-2</v>
      </c>
      <c r="N52" s="50">
        <f t="shared" si="6"/>
        <v>2879.1495500095743</v>
      </c>
      <c r="O52" s="204">
        <f t="shared" si="8"/>
        <v>513.29328574889723</v>
      </c>
      <c r="P52" s="60"/>
      <c r="Q52" s="61" t="s">
        <v>731</v>
      </c>
      <c r="R52" s="61" t="s">
        <v>2803</v>
      </c>
      <c r="S52" s="171">
        <f t="shared" si="7"/>
        <v>513.29328574889723</v>
      </c>
      <c r="T52" s="61"/>
    </row>
    <row r="53" spans="1:20" x14ac:dyDescent="0.25">
      <c r="A53" s="70"/>
      <c r="B53" s="70"/>
      <c r="C53" s="61" t="s">
        <v>671</v>
      </c>
      <c r="D53" s="68">
        <v>1695691.2399899992</v>
      </c>
      <c r="E53" s="75">
        <f t="shared" si="0"/>
        <v>8.7809279797864178E-3</v>
      </c>
      <c r="F53" s="76">
        <v>339</v>
      </c>
      <c r="G53" s="75">
        <f t="shared" si="1"/>
        <v>4.3275674985638604E-3</v>
      </c>
      <c r="H53" s="68">
        <v>113847.09000000001</v>
      </c>
      <c r="I53" s="75">
        <f t="shared" si="2"/>
        <v>9.1793827245527579E-3</v>
      </c>
      <c r="J53" s="68">
        <v>33344.75</v>
      </c>
      <c r="K53" s="75">
        <f t="shared" si="3"/>
        <v>4.0755713817301623E-3</v>
      </c>
      <c r="L53" s="65">
        <f t="shared" si="4"/>
        <v>2.6363449584633197E-2</v>
      </c>
      <c r="M53" s="65">
        <f t="shared" si="5"/>
        <v>6.5908623961582992E-3</v>
      </c>
      <c r="N53" s="50">
        <f t="shared" si="6"/>
        <v>523.34139273632479</v>
      </c>
      <c r="O53" s="204">
        <f t="shared" si="8"/>
        <v>74.76562257541238</v>
      </c>
      <c r="P53" s="60"/>
      <c r="Q53" s="61" t="s">
        <v>594</v>
      </c>
      <c r="R53" s="61" t="s">
        <v>2803</v>
      </c>
      <c r="S53" s="171">
        <f t="shared" si="7"/>
        <v>74.76562257541238</v>
      </c>
      <c r="T53" s="61"/>
    </row>
    <row r="54" spans="1:20" s="56" customFormat="1" x14ac:dyDescent="0.25">
      <c r="B54" s="56">
        <v>110</v>
      </c>
      <c r="C54" s="77" t="s">
        <v>672</v>
      </c>
      <c r="D54" s="74">
        <v>1058911</v>
      </c>
      <c r="E54" s="78">
        <f t="shared" si="0"/>
        <v>5.4834400324309364E-3</v>
      </c>
      <c r="F54" s="79">
        <v>156</v>
      </c>
      <c r="G54" s="78">
        <f t="shared" si="1"/>
        <v>1.9914469904895641E-3</v>
      </c>
      <c r="H54" s="74">
        <v>35246.44</v>
      </c>
      <c r="I54" s="78">
        <f t="shared" si="2"/>
        <v>2.8418869769792562E-3</v>
      </c>
      <c r="J54" s="74">
        <v>13738.62</v>
      </c>
      <c r="K54" s="78">
        <f t="shared" si="3"/>
        <v>1.6792066666106553E-3</v>
      </c>
      <c r="L54" s="78">
        <f t="shared" si="4"/>
        <v>1.1995980666510411E-2</v>
      </c>
      <c r="M54" s="78">
        <f t="shared" si="5"/>
        <v>2.9989951666276027E-3</v>
      </c>
      <c r="N54" s="50">
        <f t="shared" si="6"/>
        <v>240.82966745388396</v>
      </c>
      <c r="O54" s="204">
        <f t="shared" si="8"/>
        <v>34.020091341045195</v>
      </c>
      <c r="P54" s="60"/>
      <c r="Q54" s="61" t="s">
        <v>732</v>
      </c>
      <c r="R54" s="61" t="s">
        <v>2803</v>
      </c>
      <c r="S54" s="171">
        <f t="shared" si="7"/>
        <v>34.020091341045195</v>
      </c>
      <c r="T54" s="61"/>
    </row>
    <row r="55" spans="1:20" s="56" customFormat="1" x14ac:dyDescent="0.25">
      <c r="C55" s="77" t="s">
        <v>674</v>
      </c>
      <c r="D55" s="74">
        <v>882327</v>
      </c>
      <c r="E55" s="78">
        <f t="shared" si="0"/>
        <v>4.569021564130216E-3</v>
      </c>
      <c r="F55" s="79">
        <v>156</v>
      </c>
      <c r="G55" s="78">
        <f t="shared" si="1"/>
        <v>1.9914469904895641E-3</v>
      </c>
      <c r="H55" s="74">
        <v>36937.380000000005</v>
      </c>
      <c r="I55" s="78">
        <f t="shared" si="2"/>
        <v>2.9782258629732264E-3</v>
      </c>
      <c r="J55" s="74">
        <v>13500.47</v>
      </c>
      <c r="K55" s="78">
        <f t="shared" si="3"/>
        <v>1.6500987163468493E-3</v>
      </c>
      <c r="L55" s="78">
        <f t="shared" si="4"/>
        <v>1.1188793133939856E-2</v>
      </c>
      <c r="M55" s="78">
        <f t="shared" si="5"/>
        <v>2.7971982834849641E-3</v>
      </c>
      <c r="N55" s="50">
        <f>+$N$31*G55</f>
        <v>240.82966745388396</v>
      </c>
      <c r="O55" s="204">
        <f t="shared" si="8"/>
        <v>31.730941804145235</v>
      </c>
      <c r="P55" s="73"/>
      <c r="Q55" s="61" t="s">
        <v>733</v>
      </c>
      <c r="R55" s="61" t="s">
        <v>2803</v>
      </c>
      <c r="S55" s="171">
        <f t="shared" si="7"/>
        <v>31.730941804145235</v>
      </c>
      <c r="T55" s="61"/>
    </row>
    <row r="56" spans="1:20" s="56" customFormat="1" x14ac:dyDescent="0.25">
      <c r="C56" s="25" t="s">
        <v>676</v>
      </c>
      <c r="D56" s="80">
        <f>SUM(D34:D55)</f>
        <v>193110710.38203004</v>
      </c>
      <c r="E56" s="81">
        <f>SUM(E34:E55)</f>
        <v>0.99999999999999989</v>
      </c>
      <c r="F56" s="82">
        <f>SUM(F34:F55)</f>
        <v>78335</v>
      </c>
      <c r="G56" s="81">
        <f>SUM(G33:G55)</f>
        <v>1</v>
      </c>
      <c r="H56" s="80">
        <f t="shared" ref="H56:N56" si="9">SUM(H34:H55)</f>
        <v>12402477.750000006</v>
      </c>
      <c r="I56" s="81">
        <f t="shared" si="9"/>
        <v>0.99999999999999978</v>
      </c>
      <c r="J56" s="80">
        <f t="shared" si="9"/>
        <v>8181613.5399999991</v>
      </c>
      <c r="K56" s="81">
        <f t="shared" si="9"/>
        <v>1.0000000000000002</v>
      </c>
      <c r="L56" s="81">
        <f t="shared" si="9"/>
        <v>3.9999999999999991</v>
      </c>
      <c r="M56" s="81">
        <f t="shared" si="9"/>
        <v>0.99999999999999978</v>
      </c>
      <c r="N56" s="50">
        <f t="shared" si="9"/>
        <v>120932.00000000001</v>
      </c>
      <c r="O56" s="204">
        <f>SUM(O34:O55)</f>
        <v>11343.83</v>
      </c>
      <c r="P56" s="60"/>
      <c r="Q56" s="19" t="s">
        <v>677</v>
      </c>
      <c r="R56" s="61" t="s">
        <v>2803</v>
      </c>
      <c r="S56" s="171">
        <f t="shared" si="7"/>
        <v>11343.83</v>
      </c>
      <c r="T56" s="61"/>
    </row>
    <row r="57" spans="1:20" x14ac:dyDescent="0.25">
      <c r="B57" s="19">
        <v>103</v>
      </c>
      <c r="D57" s="85"/>
      <c r="E57" s="85"/>
      <c r="F57" s="85"/>
      <c r="G57" s="85"/>
      <c r="H57" s="85"/>
      <c r="I57" s="85"/>
      <c r="J57" s="85"/>
      <c r="K57" s="85"/>
      <c r="L57" s="85"/>
      <c r="M57" s="86"/>
      <c r="N57" s="50"/>
      <c r="O57" s="69"/>
      <c r="P57" s="69"/>
    </row>
    <row r="58" spans="1:20" s="56" customFormat="1" x14ac:dyDescent="0.25">
      <c r="B58" s="56">
        <v>104</v>
      </c>
      <c r="C58" s="25"/>
      <c r="D58" s="88">
        <v>0</v>
      </c>
      <c r="E58" s="89">
        <f>D58/$D$62</f>
        <v>0</v>
      </c>
      <c r="F58" s="90">
        <v>0</v>
      </c>
      <c r="G58" s="89">
        <f>F58/$F$62</f>
        <v>0</v>
      </c>
      <c r="H58" s="88">
        <v>0</v>
      </c>
      <c r="I58" s="89">
        <f>H58/$H$62</f>
        <v>0</v>
      </c>
      <c r="J58" s="88">
        <v>0</v>
      </c>
      <c r="K58" s="89">
        <f>J58/$J$62</f>
        <v>0</v>
      </c>
      <c r="L58" s="89">
        <f>E58+G58+I58+K58</f>
        <v>0</v>
      </c>
      <c r="M58" s="89">
        <f>ROUND(L58/$L$62,4)</f>
        <v>0</v>
      </c>
      <c r="N58" s="69"/>
      <c r="O58" s="69"/>
      <c r="P58" s="69"/>
      <c r="R58" s="56" t="s">
        <v>2776</v>
      </c>
      <c r="S58" s="206">
        <f>S56-O56</f>
        <v>0</v>
      </c>
    </row>
    <row r="59" spans="1:20" x14ac:dyDescent="0.25">
      <c r="A59" s="70"/>
      <c r="B59" s="70"/>
      <c r="D59" s="64"/>
      <c r="E59" s="67"/>
      <c r="F59" s="66"/>
      <c r="G59" s="67"/>
      <c r="H59" s="64"/>
      <c r="I59" s="67"/>
      <c r="J59" s="64"/>
      <c r="K59" s="67"/>
      <c r="L59" s="67"/>
      <c r="M59" s="67"/>
      <c r="N59" s="69"/>
      <c r="O59" s="69"/>
      <c r="P59" s="69"/>
    </row>
    <row r="60" spans="1:20" x14ac:dyDescent="0.25">
      <c r="A60" s="77"/>
      <c r="B60" s="77"/>
      <c r="N60" s="69"/>
      <c r="O60" s="69"/>
      <c r="P60" s="69"/>
    </row>
    <row r="61" spans="1:20" x14ac:dyDescent="0.25">
      <c r="A61" s="77"/>
      <c r="B61" s="77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69"/>
      <c r="O61" s="69"/>
      <c r="P61" s="69"/>
    </row>
    <row r="62" spans="1:20" x14ac:dyDescent="0.25">
      <c r="A62" s="77"/>
      <c r="B62" s="77"/>
      <c r="C62" s="19" t="s">
        <v>679</v>
      </c>
      <c r="D62" s="93">
        <f>D56+D58</f>
        <v>193110710.38203004</v>
      </c>
      <c r="E62" s="67">
        <f>E56+E58</f>
        <v>0.99999999999999989</v>
      </c>
      <c r="F62" s="94">
        <f t="shared" ref="F62:K62" si="10">F56+F58</f>
        <v>78335</v>
      </c>
      <c r="G62" s="67">
        <f t="shared" si="10"/>
        <v>1</v>
      </c>
      <c r="H62" s="93">
        <f t="shared" si="10"/>
        <v>12402477.750000006</v>
      </c>
      <c r="I62" s="67">
        <f t="shared" si="10"/>
        <v>0.99999999999999978</v>
      </c>
      <c r="J62" s="93">
        <f t="shared" si="10"/>
        <v>8181613.5399999991</v>
      </c>
      <c r="K62" s="67">
        <f t="shared" si="10"/>
        <v>1.0000000000000002</v>
      </c>
      <c r="L62" s="67">
        <f>E62+G62+I62+K62</f>
        <v>4</v>
      </c>
      <c r="M62" s="67">
        <f>M56+M58</f>
        <v>0.99999999999999978</v>
      </c>
      <c r="N62" s="69"/>
      <c r="O62" s="69"/>
      <c r="P62" s="69"/>
    </row>
    <row r="63" spans="1:20" x14ac:dyDescent="0.25">
      <c r="M63" s="67"/>
      <c r="N63" s="69"/>
      <c r="O63" s="69"/>
      <c r="P63" s="69"/>
    </row>
    <row r="64" spans="1:20" x14ac:dyDescent="0.25">
      <c r="C64" s="95" t="s">
        <v>680</v>
      </c>
      <c r="D64" s="64"/>
      <c r="E64" s="95">
        <f>D64/$D$62</f>
        <v>0</v>
      </c>
      <c r="F64" s="96"/>
      <c r="G64" s="95">
        <f>F64/$F$62</f>
        <v>0</v>
      </c>
      <c r="H64" s="95">
        <f>H42*0.34</f>
        <v>428072.42360000004</v>
      </c>
      <c r="I64" s="95">
        <f>H64/$H$62</f>
        <v>3.4515072893398245E-2</v>
      </c>
      <c r="J64" s="95">
        <f>J42*0.34</f>
        <v>312986.79259999999</v>
      </c>
      <c r="K64" s="95">
        <f>J64/$J$62</f>
        <v>3.8254898140788987E-2</v>
      </c>
      <c r="L64" s="95">
        <f>E64+G64+I64+K64</f>
        <v>7.2769971034187225E-2</v>
      </c>
      <c r="M64" s="95">
        <f>ROUND(L64/$L$62,4)</f>
        <v>1.8200000000000001E-2</v>
      </c>
      <c r="N64" s="69"/>
      <c r="O64" s="69"/>
      <c r="P64" s="69"/>
      <c r="Q64" s="56" t="s">
        <v>677</v>
      </c>
      <c r="S64" s="84">
        <f>-O56</f>
        <v>-11343.83</v>
      </c>
    </row>
    <row r="65" spans="3:20" x14ac:dyDescent="0.25">
      <c r="C65" s="95" t="s">
        <v>681</v>
      </c>
      <c r="D65" s="64"/>
      <c r="E65" s="95">
        <f>D65/$D$62</f>
        <v>0</v>
      </c>
      <c r="F65" s="96">
        <f>F42-F64</f>
        <v>9571</v>
      </c>
      <c r="G65" s="95">
        <f>F65/$F$62</f>
        <v>0.12218037914086935</v>
      </c>
      <c r="H65" s="95">
        <f>H66-H64</f>
        <v>830964.11639999994</v>
      </c>
      <c r="I65" s="95">
        <f>H65/$H$62</f>
        <v>6.6999847381302463E-2</v>
      </c>
      <c r="J65" s="95">
        <f>J42-J64</f>
        <v>607562.59739999985</v>
      </c>
      <c r="K65" s="95">
        <f>J65/$J$62</f>
        <v>7.4259508155649204E-2</v>
      </c>
      <c r="L65" s="95">
        <f>E65+G65+I65+K65</f>
        <v>0.263439734677821</v>
      </c>
      <c r="M65" s="95">
        <f>ROUND(L65/$L$62,4)</f>
        <v>6.59E-2</v>
      </c>
      <c r="N65" s="69"/>
      <c r="O65" s="69"/>
      <c r="P65" s="69"/>
      <c r="S65" s="84">
        <f>SUM(S34:S64)</f>
        <v>11343.83</v>
      </c>
      <c r="T65" s="19" t="s">
        <v>678</v>
      </c>
    </row>
    <row r="66" spans="3:20" x14ac:dyDescent="0.25">
      <c r="C66" s="95" t="s">
        <v>682</v>
      </c>
      <c r="D66" s="64"/>
      <c r="E66" s="95">
        <f>E64+E65</f>
        <v>0</v>
      </c>
      <c r="F66" s="95">
        <f>F64+F65</f>
        <v>9571</v>
      </c>
      <c r="G66" s="95">
        <f>G64+G65</f>
        <v>0.12218037914086935</v>
      </c>
      <c r="H66" s="95">
        <f>H42</f>
        <v>1259036.54</v>
      </c>
      <c r="I66" s="95">
        <f>I64+I65</f>
        <v>0.10151492027470072</v>
      </c>
      <c r="J66" s="95">
        <f>J64+J65</f>
        <v>920549.3899999999</v>
      </c>
      <c r="K66" s="95">
        <f>K64+K65</f>
        <v>0.11251440629643819</v>
      </c>
      <c r="L66" s="95">
        <f>L64+L65</f>
        <v>0.33620970571200826</v>
      </c>
      <c r="M66" s="95">
        <f>M64+M65</f>
        <v>8.4100000000000008E-2</v>
      </c>
      <c r="N66" s="69"/>
      <c r="O66" s="69"/>
      <c r="P66" s="69"/>
    </row>
    <row r="67" spans="3:20" x14ac:dyDescent="0.25">
      <c r="C67" s="19" t="s">
        <v>683</v>
      </c>
      <c r="F67" s="19" t="s">
        <v>684</v>
      </c>
      <c r="M67" s="67" t="s">
        <v>685</v>
      </c>
      <c r="N67" s="69"/>
      <c r="O67" s="69"/>
      <c r="P67" s="69"/>
    </row>
    <row r="68" spans="3:20" x14ac:dyDescent="0.25">
      <c r="C68" s="19" t="s">
        <v>686</v>
      </c>
      <c r="F68" s="19" t="s">
        <v>687</v>
      </c>
      <c r="M68" s="19" t="s">
        <v>687</v>
      </c>
      <c r="N68" s="69"/>
      <c r="O68" s="69"/>
      <c r="P68" s="69"/>
    </row>
    <row r="69" spans="3:20" x14ac:dyDescent="0.25">
      <c r="F69" s="97">
        <f>+F36+F37</f>
        <v>40242</v>
      </c>
      <c r="M69" s="98">
        <f>+M36+M37</f>
        <v>0.48886058571224278</v>
      </c>
      <c r="N69" s="69"/>
      <c r="O69" s="69"/>
      <c r="P69" s="69"/>
    </row>
    <row r="70" spans="3:20" x14ac:dyDescent="0.25">
      <c r="C70" s="19" t="s">
        <v>688</v>
      </c>
      <c r="M70" s="67"/>
      <c r="N70" s="69"/>
      <c r="O70" s="69"/>
      <c r="P70" s="69"/>
    </row>
    <row r="71" spans="3:20" x14ac:dyDescent="0.25">
      <c r="E71" s="19" t="s">
        <v>689</v>
      </c>
      <c r="F71" s="99">
        <f>+F36/F69</f>
        <v>0.46620446299885693</v>
      </c>
      <c r="L71" s="19" t="s">
        <v>689</v>
      </c>
      <c r="M71" s="99">
        <f>+M36/M69</f>
        <v>0.52601830158528451</v>
      </c>
      <c r="N71" s="69"/>
      <c r="O71" s="69"/>
      <c r="P71" s="69"/>
    </row>
    <row r="72" spans="3:20" x14ac:dyDescent="0.25">
      <c r="E72" s="19" t="s">
        <v>690</v>
      </c>
      <c r="F72" s="99">
        <f>+F37/F69</f>
        <v>0.53379553700114313</v>
      </c>
      <c r="L72" s="19" t="s">
        <v>690</v>
      </c>
      <c r="M72" s="100">
        <f>+M37/M69</f>
        <v>0.47398169841471555</v>
      </c>
      <c r="P72" s="69"/>
    </row>
  </sheetData>
  <pageMargins left="0.7" right="0.7" top="0.75" bottom="0.75" header="0.3" footer="0.3"/>
  <pageSetup scale="49" orientation="landscape" r:id="rId1"/>
  <headerFooter>
    <oddFooter>&amp;L&amp;A&amp;RLU 009391X&amp;P</oddFooter>
  </headerFooter>
  <drawing r:id="rId2"/>
  <legacyDrawing r:id="rId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 filterMode="1">
    <pageSetUpPr fitToPage="1"/>
  </sheetPr>
  <dimension ref="A1:R437"/>
  <sheetViews>
    <sheetView workbookViewId="0">
      <selection activeCell="Q27" sqref="A1:R437"/>
    </sheetView>
  </sheetViews>
  <sheetFormatPr defaultRowHeight="14.4" x14ac:dyDescent="0.3"/>
  <cols>
    <col min="1" max="1" width="10.21875" bestFit="1" customWidth="1"/>
    <col min="2" max="2" width="9.77734375" bestFit="1" customWidth="1"/>
    <col min="4" max="4" width="23" customWidth="1"/>
    <col min="5" max="5" width="24.21875" customWidth="1"/>
    <col min="6" max="6" width="20.21875" bestFit="1" customWidth="1"/>
    <col min="7" max="7" width="61.77734375" bestFit="1" customWidth="1"/>
    <col min="8" max="8" width="28.77734375" style="5" bestFit="1" customWidth="1"/>
    <col min="9" max="9" width="13.5546875" bestFit="1" customWidth="1"/>
    <col min="10" max="10" width="14.21875" bestFit="1" customWidth="1"/>
    <col min="11" max="11" width="14.21875" customWidth="1"/>
    <col min="12" max="12" width="24" bestFit="1" customWidth="1"/>
    <col min="13" max="13" width="45.5546875" bestFit="1" customWidth="1"/>
    <col min="14" max="14" width="9.21875" bestFit="1" customWidth="1"/>
    <col min="15" max="15" width="11.77734375" bestFit="1" customWidth="1"/>
    <col min="16" max="16" width="5.44140625" bestFit="1" customWidth="1"/>
    <col min="17" max="17" width="8.21875" bestFit="1" customWidth="1"/>
    <col min="18" max="18" width="15" bestFit="1" customWidth="1"/>
  </cols>
  <sheetData>
    <row r="1" spans="1:18" x14ac:dyDescent="0.3">
      <c r="A1" t="s">
        <v>0</v>
      </c>
      <c r="B1" t="s">
        <v>3</v>
      </c>
      <c r="C1" t="s">
        <v>8</v>
      </c>
      <c r="D1" t="s">
        <v>1</v>
      </c>
      <c r="E1" t="s">
        <v>2</v>
      </c>
      <c r="F1" t="s">
        <v>4</v>
      </c>
      <c r="G1" t="s">
        <v>5</v>
      </c>
      <c r="H1" s="5" t="s">
        <v>6</v>
      </c>
      <c r="I1" t="s">
        <v>9</v>
      </c>
      <c r="J1" t="s">
        <v>10</v>
      </c>
      <c r="K1" t="s">
        <v>2701</v>
      </c>
      <c r="L1" t="s">
        <v>11</v>
      </c>
      <c r="M1" t="s">
        <v>12</v>
      </c>
      <c r="N1" t="s">
        <v>13</v>
      </c>
      <c r="O1" t="s">
        <v>1001</v>
      </c>
      <c r="P1" t="s">
        <v>1002</v>
      </c>
      <c r="Q1" t="s">
        <v>1003</v>
      </c>
      <c r="R1" t="s">
        <v>1004</v>
      </c>
    </row>
    <row r="2" spans="1:18" hidden="1" x14ac:dyDescent="0.3">
      <c r="A2">
        <v>2017</v>
      </c>
      <c r="B2" s="1">
        <v>42766</v>
      </c>
      <c r="C2">
        <v>1</v>
      </c>
      <c r="D2" t="s">
        <v>2566</v>
      </c>
      <c r="E2" t="s">
        <v>15</v>
      </c>
      <c r="F2" t="s">
        <v>2567</v>
      </c>
      <c r="G2" t="s">
        <v>2568</v>
      </c>
      <c r="H2" s="5">
        <v>1217</v>
      </c>
      <c r="I2">
        <v>990.62</v>
      </c>
      <c r="J2">
        <v>0</v>
      </c>
      <c r="L2" t="s">
        <v>705</v>
      </c>
      <c r="M2" t="s">
        <v>1071</v>
      </c>
      <c r="N2">
        <v>8020</v>
      </c>
      <c r="O2">
        <v>100</v>
      </c>
      <c r="P2">
        <v>69</v>
      </c>
      <c r="Q2">
        <v>5131</v>
      </c>
      <c r="R2">
        <v>6750</v>
      </c>
    </row>
    <row r="3" spans="1:18" hidden="1" x14ac:dyDescent="0.3">
      <c r="A3">
        <v>2017</v>
      </c>
      <c r="B3" s="1">
        <v>42745</v>
      </c>
      <c r="C3">
        <v>1</v>
      </c>
      <c r="D3" t="s">
        <v>1256</v>
      </c>
      <c r="E3" t="s">
        <v>15</v>
      </c>
      <c r="F3" t="s">
        <v>2698</v>
      </c>
      <c r="G3" t="s">
        <v>2699</v>
      </c>
      <c r="H3" s="5">
        <v>4697</v>
      </c>
      <c r="I3" s="2">
        <v>3219</v>
      </c>
      <c r="J3">
        <v>0</v>
      </c>
      <c r="L3" t="s">
        <v>25</v>
      </c>
      <c r="M3" t="s">
        <v>26</v>
      </c>
      <c r="N3">
        <v>8020</v>
      </c>
      <c r="O3">
        <v>100</v>
      </c>
      <c r="P3">
        <v>69</v>
      </c>
      <c r="Q3">
        <v>5200</v>
      </c>
      <c r="R3">
        <v>6360</v>
      </c>
    </row>
    <row r="4" spans="1:18" hidden="1" x14ac:dyDescent="0.3">
      <c r="A4">
        <v>2017</v>
      </c>
      <c r="B4" s="1">
        <v>42747</v>
      </c>
      <c r="C4">
        <v>1</v>
      </c>
      <c r="D4" t="s">
        <v>2693</v>
      </c>
      <c r="E4" t="s">
        <v>15</v>
      </c>
      <c r="F4" t="s">
        <v>2694</v>
      </c>
      <c r="G4" t="s">
        <v>2695</v>
      </c>
      <c r="H4" s="5">
        <v>10683</v>
      </c>
      <c r="I4">
        <v>215</v>
      </c>
      <c r="J4">
        <v>0</v>
      </c>
      <c r="L4" t="s">
        <v>1081</v>
      </c>
      <c r="M4" t="s">
        <v>1082</v>
      </c>
      <c r="N4">
        <v>8020</v>
      </c>
      <c r="O4">
        <v>100</v>
      </c>
      <c r="P4">
        <v>69</v>
      </c>
      <c r="Q4">
        <v>5520</v>
      </c>
      <c r="R4">
        <v>6200</v>
      </c>
    </row>
    <row r="5" spans="1:18" hidden="1" x14ac:dyDescent="0.3">
      <c r="A5">
        <v>2017</v>
      </c>
      <c r="B5" s="1">
        <v>42752</v>
      </c>
      <c r="C5">
        <v>1</v>
      </c>
      <c r="D5" t="s">
        <v>1336</v>
      </c>
      <c r="E5" t="s">
        <v>15</v>
      </c>
      <c r="F5" t="s">
        <v>1337</v>
      </c>
      <c r="G5" t="s">
        <v>1338</v>
      </c>
      <c r="H5" s="5">
        <v>120216</v>
      </c>
      <c r="I5" s="2">
        <v>1500</v>
      </c>
      <c r="J5">
        <v>0</v>
      </c>
      <c r="L5" t="s">
        <v>702</v>
      </c>
      <c r="M5" t="s">
        <v>1134</v>
      </c>
      <c r="N5">
        <v>8020</v>
      </c>
      <c r="O5">
        <v>100</v>
      </c>
      <c r="P5">
        <v>69</v>
      </c>
      <c r="Q5">
        <v>5131</v>
      </c>
      <c r="R5">
        <v>6754</v>
      </c>
    </row>
    <row r="6" spans="1:18" hidden="1" x14ac:dyDescent="0.3">
      <c r="A6">
        <v>2017</v>
      </c>
      <c r="B6" s="1">
        <v>42766</v>
      </c>
      <c r="C6">
        <v>1</v>
      </c>
      <c r="D6" t="s">
        <v>287</v>
      </c>
      <c r="E6" t="s">
        <v>15</v>
      </c>
      <c r="F6" t="s">
        <v>288</v>
      </c>
      <c r="G6" t="s">
        <v>289</v>
      </c>
      <c r="H6" s="5">
        <v>321623</v>
      </c>
      <c r="I6">
        <v>302.5</v>
      </c>
      <c r="J6">
        <v>0</v>
      </c>
      <c r="L6" t="s">
        <v>25</v>
      </c>
      <c r="M6" t="s">
        <v>26</v>
      </c>
      <c r="N6">
        <v>8020</v>
      </c>
      <c r="O6">
        <v>100</v>
      </c>
      <c r="P6">
        <v>69</v>
      </c>
      <c r="Q6">
        <v>5200</v>
      </c>
      <c r="R6">
        <v>6360</v>
      </c>
    </row>
    <row r="7" spans="1:18" hidden="1" x14ac:dyDescent="0.3">
      <c r="A7">
        <v>2017</v>
      </c>
      <c r="B7" s="1">
        <v>42751</v>
      </c>
      <c r="C7">
        <v>1</v>
      </c>
      <c r="D7" t="s">
        <v>2597</v>
      </c>
      <c r="E7" t="s">
        <v>15</v>
      </c>
      <c r="F7" t="s">
        <v>1163</v>
      </c>
      <c r="G7" t="s">
        <v>1164</v>
      </c>
      <c r="H7" s="5">
        <v>1809110</v>
      </c>
      <c r="I7">
        <v>129.43</v>
      </c>
      <c r="J7">
        <v>0</v>
      </c>
      <c r="L7" t="s">
        <v>1148</v>
      </c>
      <c r="M7" t="s">
        <v>1149</v>
      </c>
      <c r="N7">
        <v>8020</v>
      </c>
      <c r="O7">
        <v>100</v>
      </c>
      <c r="P7">
        <v>69</v>
      </c>
      <c r="Q7">
        <v>5200</v>
      </c>
      <c r="R7">
        <v>6320</v>
      </c>
    </row>
    <row r="8" spans="1:18" hidden="1" x14ac:dyDescent="0.3">
      <c r="A8">
        <v>2017</v>
      </c>
      <c r="B8" s="1">
        <v>42751</v>
      </c>
      <c r="C8">
        <v>1</v>
      </c>
      <c r="D8" t="s">
        <v>2524</v>
      </c>
      <c r="E8" t="s">
        <v>15</v>
      </c>
      <c r="F8" t="s">
        <v>1163</v>
      </c>
      <c r="G8" t="s">
        <v>1164</v>
      </c>
      <c r="H8" s="5">
        <v>1809124</v>
      </c>
      <c r="I8" s="2">
        <v>1654.02</v>
      </c>
      <c r="J8">
        <v>0</v>
      </c>
      <c r="L8" t="s">
        <v>1148</v>
      </c>
      <c r="M8" t="s">
        <v>1149</v>
      </c>
      <c r="N8">
        <v>8020</v>
      </c>
      <c r="O8">
        <v>100</v>
      </c>
      <c r="P8">
        <v>69</v>
      </c>
      <c r="Q8">
        <v>5200</v>
      </c>
      <c r="R8">
        <v>6320</v>
      </c>
    </row>
    <row r="9" spans="1:18" hidden="1" x14ac:dyDescent="0.3">
      <c r="A9">
        <v>2017</v>
      </c>
      <c r="B9" s="1">
        <v>42751</v>
      </c>
      <c r="C9">
        <v>1</v>
      </c>
      <c r="D9" t="s">
        <v>2578</v>
      </c>
      <c r="E9" t="s">
        <v>15</v>
      </c>
      <c r="F9" t="s">
        <v>1146</v>
      </c>
      <c r="G9" t="s">
        <v>1147</v>
      </c>
      <c r="H9" s="5">
        <v>8452292</v>
      </c>
      <c r="I9" s="2">
        <v>1601.89</v>
      </c>
      <c r="J9">
        <v>0</v>
      </c>
      <c r="L9" t="s">
        <v>1148</v>
      </c>
      <c r="M9" t="s">
        <v>1149</v>
      </c>
      <c r="N9">
        <v>8020</v>
      </c>
      <c r="O9">
        <v>100</v>
      </c>
      <c r="P9">
        <v>69</v>
      </c>
      <c r="Q9">
        <v>5200</v>
      </c>
      <c r="R9">
        <v>6320</v>
      </c>
    </row>
    <row r="10" spans="1:18" hidden="1" x14ac:dyDescent="0.3">
      <c r="A10">
        <v>2017</v>
      </c>
      <c r="B10" s="1">
        <v>42753</v>
      </c>
      <c r="C10">
        <v>1</v>
      </c>
      <c r="D10" t="s">
        <v>2493</v>
      </c>
      <c r="E10" t="s">
        <v>15</v>
      </c>
      <c r="F10" t="s">
        <v>1146</v>
      </c>
      <c r="G10" t="s">
        <v>1147</v>
      </c>
      <c r="H10" s="5">
        <v>8469367</v>
      </c>
      <c r="I10" s="2">
        <v>1187.03</v>
      </c>
      <c r="J10">
        <v>0</v>
      </c>
      <c r="L10" t="s">
        <v>1148</v>
      </c>
      <c r="M10" t="s">
        <v>1149</v>
      </c>
      <c r="N10">
        <v>8020</v>
      </c>
      <c r="O10">
        <v>100</v>
      </c>
      <c r="P10">
        <v>69</v>
      </c>
      <c r="Q10">
        <v>5200</v>
      </c>
      <c r="R10">
        <v>6320</v>
      </c>
    </row>
    <row r="11" spans="1:18" hidden="1" x14ac:dyDescent="0.3">
      <c r="A11">
        <v>2017</v>
      </c>
      <c r="B11" s="1">
        <v>42765</v>
      </c>
      <c r="C11">
        <v>1</v>
      </c>
      <c r="D11" t="s">
        <v>2552</v>
      </c>
      <c r="E11" t="s">
        <v>15</v>
      </c>
      <c r="F11" t="s">
        <v>1146</v>
      </c>
      <c r="G11" t="s">
        <v>1147</v>
      </c>
      <c r="H11" s="5">
        <v>8486353</v>
      </c>
      <c r="I11" s="2">
        <v>1204.73</v>
      </c>
      <c r="J11">
        <v>0</v>
      </c>
      <c r="L11" t="s">
        <v>1148</v>
      </c>
      <c r="M11" t="s">
        <v>1149</v>
      </c>
      <c r="N11">
        <v>8020</v>
      </c>
      <c r="O11">
        <v>100</v>
      </c>
      <c r="P11">
        <v>69</v>
      </c>
      <c r="Q11">
        <v>5200</v>
      </c>
      <c r="R11">
        <v>6320</v>
      </c>
    </row>
    <row r="12" spans="1:18" hidden="1" x14ac:dyDescent="0.3">
      <c r="A12">
        <v>2017</v>
      </c>
      <c r="B12" s="1">
        <v>42751</v>
      </c>
      <c r="C12">
        <v>1</v>
      </c>
      <c r="D12" t="s">
        <v>2689</v>
      </c>
      <c r="E12" t="s">
        <v>15</v>
      </c>
      <c r="F12" t="s">
        <v>101</v>
      </c>
      <c r="G12" t="s">
        <v>102</v>
      </c>
      <c r="H12" s="5">
        <v>11931322</v>
      </c>
      <c r="I12">
        <v>133.03</v>
      </c>
      <c r="J12">
        <v>0</v>
      </c>
      <c r="L12" t="s">
        <v>25</v>
      </c>
      <c r="M12" t="s">
        <v>26</v>
      </c>
      <c r="N12">
        <v>8020</v>
      </c>
      <c r="O12">
        <v>100</v>
      </c>
      <c r="P12">
        <v>69</v>
      </c>
      <c r="Q12">
        <v>5200</v>
      </c>
      <c r="R12">
        <v>6360</v>
      </c>
    </row>
    <row r="13" spans="1:18" hidden="1" x14ac:dyDescent="0.3">
      <c r="A13">
        <v>2017</v>
      </c>
      <c r="B13" s="1">
        <v>42766</v>
      </c>
      <c r="C13">
        <v>1</v>
      </c>
      <c r="D13" t="s">
        <v>296</v>
      </c>
      <c r="E13" t="s">
        <v>15</v>
      </c>
      <c r="F13" t="s">
        <v>154</v>
      </c>
      <c r="G13" t="s">
        <v>155</v>
      </c>
      <c r="H13" s="5">
        <v>991928189</v>
      </c>
      <c r="I13">
        <v>64.31</v>
      </c>
      <c r="J13">
        <v>0</v>
      </c>
      <c r="L13" t="s">
        <v>25</v>
      </c>
      <c r="M13" t="s">
        <v>26</v>
      </c>
      <c r="N13">
        <v>8020</v>
      </c>
      <c r="O13">
        <v>100</v>
      </c>
      <c r="P13">
        <v>69</v>
      </c>
      <c r="Q13">
        <v>5200</v>
      </c>
      <c r="R13">
        <v>6360</v>
      </c>
    </row>
    <row r="14" spans="1:18" hidden="1" x14ac:dyDescent="0.3">
      <c r="A14">
        <v>2017</v>
      </c>
      <c r="B14" s="1">
        <v>42745</v>
      </c>
      <c r="C14">
        <v>1</v>
      </c>
      <c r="D14" t="s">
        <v>1076</v>
      </c>
      <c r="E14" t="s">
        <v>15</v>
      </c>
      <c r="F14" t="s">
        <v>1077</v>
      </c>
      <c r="G14" t="s">
        <v>1078</v>
      </c>
      <c r="H14" s="5">
        <v>1395982022</v>
      </c>
      <c r="I14">
        <v>74.040000000000006</v>
      </c>
      <c r="J14">
        <v>0</v>
      </c>
      <c r="L14" t="s">
        <v>695</v>
      </c>
      <c r="M14" t="s">
        <v>1079</v>
      </c>
      <c r="N14">
        <v>8020</v>
      </c>
      <c r="O14">
        <v>100</v>
      </c>
      <c r="P14">
        <v>69</v>
      </c>
      <c r="Q14">
        <v>5150</v>
      </c>
      <c r="R14">
        <v>6750</v>
      </c>
    </row>
    <row r="15" spans="1:18" hidden="1" x14ac:dyDescent="0.3">
      <c r="A15">
        <v>2017</v>
      </c>
      <c r="B15" s="1">
        <v>42745</v>
      </c>
      <c r="C15">
        <v>1</v>
      </c>
      <c r="D15" t="s">
        <v>1261</v>
      </c>
      <c r="E15" t="s">
        <v>15</v>
      </c>
      <c r="F15" t="s">
        <v>1077</v>
      </c>
      <c r="G15" t="s">
        <v>1078</v>
      </c>
      <c r="H15" s="5">
        <v>1395982163</v>
      </c>
      <c r="I15">
        <v>233.42</v>
      </c>
      <c r="J15">
        <v>0</v>
      </c>
      <c r="L15" t="s">
        <v>695</v>
      </c>
      <c r="M15" t="s">
        <v>1079</v>
      </c>
      <c r="N15">
        <v>8020</v>
      </c>
      <c r="O15">
        <v>100</v>
      </c>
      <c r="P15">
        <v>69</v>
      </c>
      <c r="Q15">
        <v>5150</v>
      </c>
      <c r="R15">
        <v>6750</v>
      </c>
    </row>
    <row r="16" spans="1:18" hidden="1" x14ac:dyDescent="0.3">
      <c r="A16">
        <v>2017</v>
      </c>
      <c r="B16" s="1">
        <v>42759</v>
      </c>
      <c r="C16">
        <v>1</v>
      </c>
      <c r="D16" t="s">
        <v>1175</v>
      </c>
      <c r="E16" t="s">
        <v>15</v>
      </c>
      <c r="F16" t="s">
        <v>1077</v>
      </c>
      <c r="G16" t="s">
        <v>1078</v>
      </c>
      <c r="H16" s="5">
        <v>1398545812</v>
      </c>
      <c r="I16">
        <v>51.54</v>
      </c>
      <c r="J16">
        <v>0</v>
      </c>
      <c r="L16" t="s">
        <v>695</v>
      </c>
      <c r="M16" t="s">
        <v>1079</v>
      </c>
      <c r="N16">
        <v>8020</v>
      </c>
      <c r="O16">
        <v>100</v>
      </c>
      <c r="P16">
        <v>69</v>
      </c>
      <c r="Q16">
        <v>5150</v>
      </c>
      <c r="R16">
        <v>6750</v>
      </c>
    </row>
    <row r="17" spans="1:18" hidden="1" x14ac:dyDescent="0.3">
      <c r="A17">
        <v>2017</v>
      </c>
      <c r="B17" s="1">
        <v>42766</v>
      </c>
      <c r="C17">
        <v>1</v>
      </c>
      <c r="D17" t="s">
        <v>1076</v>
      </c>
      <c r="E17" t="s">
        <v>15</v>
      </c>
      <c r="F17" t="s">
        <v>1077</v>
      </c>
      <c r="G17" t="s">
        <v>1078</v>
      </c>
      <c r="H17" s="5">
        <v>1398788645</v>
      </c>
      <c r="I17">
        <v>63.45</v>
      </c>
      <c r="J17">
        <v>0</v>
      </c>
      <c r="L17" t="s">
        <v>695</v>
      </c>
      <c r="M17" t="s">
        <v>1079</v>
      </c>
      <c r="N17">
        <v>8020</v>
      </c>
      <c r="O17">
        <v>100</v>
      </c>
      <c r="P17">
        <v>69</v>
      </c>
      <c r="Q17">
        <v>5150</v>
      </c>
      <c r="R17">
        <v>6750</v>
      </c>
    </row>
    <row r="18" spans="1:18" hidden="1" x14ac:dyDescent="0.3">
      <c r="A18">
        <v>2017</v>
      </c>
      <c r="B18" s="1">
        <v>42766</v>
      </c>
      <c r="C18">
        <v>1</v>
      </c>
      <c r="D18" t="s">
        <v>1261</v>
      </c>
      <c r="E18" t="s">
        <v>15</v>
      </c>
      <c r="F18" t="s">
        <v>1077</v>
      </c>
      <c r="G18" t="s">
        <v>1078</v>
      </c>
      <c r="H18" s="5">
        <v>1398788786</v>
      </c>
      <c r="I18">
        <v>242.84</v>
      </c>
      <c r="J18">
        <v>0</v>
      </c>
      <c r="L18" t="s">
        <v>695</v>
      </c>
      <c r="M18" t="s">
        <v>1079</v>
      </c>
      <c r="N18">
        <v>8020</v>
      </c>
      <c r="O18">
        <v>100</v>
      </c>
      <c r="P18">
        <v>69</v>
      </c>
      <c r="Q18">
        <v>5150</v>
      </c>
      <c r="R18">
        <v>6750</v>
      </c>
    </row>
    <row r="19" spans="1:18" hidden="1" x14ac:dyDescent="0.3">
      <c r="A19">
        <v>2017</v>
      </c>
      <c r="B19" s="1">
        <v>42752</v>
      </c>
      <c r="C19">
        <v>1</v>
      </c>
      <c r="D19" t="s">
        <v>1931</v>
      </c>
      <c r="E19" t="s">
        <v>15</v>
      </c>
      <c r="F19" t="s">
        <v>1349</v>
      </c>
      <c r="G19" t="s">
        <v>1350</v>
      </c>
      <c r="H19" s="5">
        <v>1750186488</v>
      </c>
      <c r="I19">
        <v>318.17</v>
      </c>
      <c r="J19">
        <v>0</v>
      </c>
      <c r="L19" t="s">
        <v>695</v>
      </c>
      <c r="M19" t="s">
        <v>1079</v>
      </c>
      <c r="N19">
        <v>8020</v>
      </c>
      <c r="O19">
        <v>100</v>
      </c>
      <c r="P19">
        <v>69</v>
      </c>
      <c r="Q19">
        <v>5150</v>
      </c>
      <c r="R19">
        <v>6750</v>
      </c>
    </row>
    <row r="20" spans="1:18" hidden="1" x14ac:dyDescent="0.3">
      <c r="A20">
        <v>2017</v>
      </c>
      <c r="B20" s="1">
        <v>42745</v>
      </c>
      <c r="C20">
        <v>1</v>
      </c>
      <c r="D20" t="s">
        <v>1316</v>
      </c>
      <c r="E20" t="s">
        <v>15</v>
      </c>
      <c r="F20" t="s">
        <v>1096</v>
      </c>
      <c r="G20" t="s">
        <v>1097</v>
      </c>
      <c r="H20" s="5">
        <v>5003597339</v>
      </c>
      <c r="I20">
        <v>637.03</v>
      </c>
      <c r="J20">
        <v>0</v>
      </c>
      <c r="L20" t="s">
        <v>1098</v>
      </c>
      <c r="M20" t="s">
        <v>1099</v>
      </c>
      <c r="N20">
        <v>8020</v>
      </c>
      <c r="O20">
        <v>100</v>
      </c>
      <c r="P20">
        <v>69</v>
      </c>
      <c r="Q20">
        <v>5110</v>
      </c>
      <c r="R20">
        <v>6410</v>
      </c>
    </row>
    <row r="21" spans="1:18" hidden="1" x14ac:dyDescent="0.3">
      <c r="A21">
        <v>2017</v>
      </c>
      <c r="B21" s="1">
        <v>42745</v>
      </c>
      <c r="C21">
        <v>1</v>
      </c>
      <c r="D21" t="s">
        <v>1406</v>
      </c>
      <c r="E21" t="s">
        <v>15</v>
      </c>
      <c r="F21" t="s">
        <v>1096</v>
      </c>
      <c r="G21" t="s">
        <v>1097</v>
      </c>
      <c r="H21" s="5">
        <v>5003597340</v>
      </c>
      <c r="I21">
        <v>712.45</v>
      </c>
      <c r="J21">
        <v>0</v>
      </c>
      <c r="L21" t="s">
        <v>1098</v>
      </c>
      <c r="M21" t="s">
        <v>1099</v>
      </c>
      <c r="N21">
        <v>8020</v>
      </c>
      <c r="O21">
        <v>100</v>
      </c>
      <c r="P21">
        <v>69</v>
      </c>
      <c r="Q21">
        <v>5110</v>
      </c>
      <c r="R21">
        <v>6410</v>
      </c>
    </row>
    <row r="22" spans="1:18" hidden="1" x14ac:dyDescent="0.3">
      <c r="A22">
        <v>2017</v>
      </c>
      <c r="B22" s="1">
        <v>42752</v>
      </c>
      <c r="C22">
        <v>1</v>
      </c>
      <c r="D22" t="s">
        <v>1095</v>
      </c>
      <c r="E22" t="s">
        <v>15</v>
      </c>
      <c r="F22" t="s">
        <v>1096</v>
      </c>
      <c r="G22" t="s">
        <v>1097</v>
      </c>
      <c r="H22" s="5">
        <v>5003612609</v>
      </c>
      <c r="I22">
        <v>278.48</v>
      </c>
      <c r="J22">
        <v>0</v>
      </c>
      <c r="L22" t="s">
        <v>1098</v>
      </c>
      <c r="M22" t="s">
        <v>1099</v>
      </c>
      <c r="N22">
        <v>8020</v>
      </c>
      <c r="O22">
        <v>100</v>
      </c>
      <c r="P22">
        <v>69</v>
      </c>
      <c r="Q22">
        <v>5110</v>
      </c>
      <c r="R22">
        <v>6410</v>
      </c>
    </row>
    <row r="23" spans="1:18" hidden="1" x14ac:dyDescent="0.3">
      <c r="A23">
        <v>2017</v>
      </c>
      <c r="B23" s="1">
        <v>42765</v>
      </c>
      <c r="C23">
        <v>1</v>
      </c>
      <c r="D23" t="s">
        <v>2688</v>
      </c>
      <c r="E23" t="s">
        <v>15</v>
      </c>
      <c r="F23" t="s">
        <v>1096</v>
      </c>
      <c r="G23" t="s">
        <v>1097</v>
      </c>
      <c r="H23" s="5">
        <v>5003647420</v>
      </c>
      <c r="I23">
        <v>268.58</v>
      </c>
      <c r="J23">
        <v>0</v>
      </c>
      <c r="L23" t="s">
        <v>1098</v>
      </c>
      <c r="M23" t="s">
        <v>1099</v>
      </c>
      <c r="N23">
        <v>8020</v>
      </c>
      <c r="O23">
        <v>100</v>
      </c>
      <c r="P23">
        <v>69</v>
      </c>
      <c r="Q23">
        <v>5110</v>
      </c>
      <c r="R23">
        <v>6410</v>
      </c>
    </row>
    <row r="24" spans="1:18" hidden="1" x14ac:dyDescent="0.3">
      <c r="A24">
        <v>2017</v>
      </c>
      <c r="B24" s="1">
        <v>42755</v>
      </c>
      <c r="C24">
        <v>1</v>
      </c>
      <c r="D24" t="s">
        <v>2501</v>
      </c>
      <c r="E24" t="s">
        <v>15</v>
      </c>
      <c r="F24" t="s">
        <v>1096</v>
      </c>
      <c r="G24" t="s">
        <v>1097</v>
      </c>
      <c r="H24" s="5">
        <v>5003656097</v>
      </c>
      <c r="I24">
        <v>953.83</v>
      </c>
      <c r="J24">
        <v>0</v>
      </c>
      <c r="L24" t="s">
        <v>1098</v>
      </c>
      <c r="M24" t="s">
        <v>1099</v>
      </c>
      <c r="N24">
        <v>8020</v>
      </c>
      <c r="O24">
        <v>100</v>
      </c>
      <c r="P24">
        <v>69</v>
      </c>
      <c r="Q24">
        <v>5110</v>
      </c>
      <c r="R24">
        <v>6410</v>
      </c>
    </row>
    <row r="25" spans="1:18" hidden="1" x14ac:dyDescent="0.3">
      <c r="A25">
        <v>2017</v>
      </c>
      <c r="B25" s="1">
        <v>42759</v>
      </c>
      <c r="C25">
        <v>1</v>
      </c>
      <c r="D25" t="s">
        <v>1406</v>
      </c>
      <c r="E25" t="s">
        <v>15</v>
      </c>
      <c r="F25" t="s">
        <v>1096</v>
      </c>
      <c r="G25" t="s">
        <v>1097</v>
      </c>
      <c r="H25" s="5">
        <v>5003668015</v>
      </c>
      <c r="I25">
        <v>712.45</v>
      </c>
      <c r="J25">
        <v>0</v>
      </c>
      <c r="L25" t="s">
        <v>1098</v>
      </c>
      <c r="M25" t="s">
        <v>1099</v>
      </c>
      <c r="N25">
        <v>8020</v>
      </c>
      <c r="O25">
        <v>100</v>
      </c>
      <c r="P25">
        <v>69</v>
      </c>
      <c r="Q25">
        <v>5110</v>
      </c>
      <c r="R25">
        <v>6410</v>
      </c>
    </row>
    <row r="26" spans="1:18" hidden="1" x14ac:dyDescent="0.3">
      <c r="A26">
        <v>2017</v>
      </c>
      <c r="B26" s="1">
        <v>42759</v>
      </c>
      <c r="C26">
        <v>1</v>
      </c>
      <c r="D26" t="s">
        <v>1316</v>
      </c>
      <c r="E26" t="s">
        <v>15</v>
      </c>
      <c r="F26" t="s">
        <v>1096</v>
      </c>
      <c r="G26" t="s">
        <v>1097</v>
      </c>
      <c r="H26" s="5">
        <v>5003669702</v>
      </c>
      <c r="I26">
        <v>632.1</v>
      </c>
      <c r="J26">
        <v>0</v>
      </c>
      <c r="L26" t="s">
        <v>1098</v>
      </c>
      <c r="M26" t="s">
        <v>1099</v>
      </c>
      <c r="N26">
        <v>8020</v>
      </c>
      <c r="O26">
        <v>100</v>
      </c>
      <c r="P26">
        <v>69</v>
      </c>
      <c r="Q26">
        <v>5110</v>
      </c>
      <c r="R26">
        <v>6410</v>
      </c>
    </row>
    <row r="27" spans="1:18" hidden="1" x14ac:dyDescent="0.3">
      <c r="A27">
        <v>2017</v>
      </c>
      <c r="B27" s="1">
        <v>42760</v>
      </c>
      <c r="C27">
        <v>1</v>
      </c>
      <c r="D27" t="s">
        <v>2700</v>
      </c>
      <c r="E27" t="s">
        <v>15</v>
      </c>
      <c r="F27" t="s">
        <v>1096</v>
      </c>
      <c r="G27" t="s">
        <v>1097</v>
      </c>
      <c r="H27" s="5">
        <v>5003671352</v>
      </c>
      <c r="I27">
        <v>171.6</v>
      </c>
      <c r="J27">
        <v>0</v>
      </c>
      <c r="L27" t="s">
        <v>1098</v>
      </c>
      <c r="M27" t="s">
        <v>1099</v>
      </c>
      <c r="N27">
        <v>8020</v>
      </c>
      <c r="O27">
        <v>100</v>
      </c>
      <c r="P27">
        <v>69</v>
      </c>
      <c r="Q27">
        <v>5110</v>
      </c>
      <c r="R27">
        <v>6410</v>
      </c>
    </row>
    <row r="28" spans="1:18" hidden="1" x14ac:dyDescent="0.3">
      <c r="A28">
        <v>2017</v>
      </c>
      <c r="B28" s="1">
        <v>42752</v>
      </c>
      <c r="C28">
        <v>1</v>
      </c>
      <c r="D28" t="s">
        <v>85</v>
      </c>
      <c r="E28" t="s">
        <v>15</v>
      </c>
      <c r="F28" t="s">
        <v>86</v>
      </c>
      <c r="G28" t="s">
        <v>1759</v>
      </c>
      <c r="H28" s="5">
        <v>8121485140</v>
      </c>
      <c r="I28">
        <v>185.3</v>
      </c>
      <c r="J28">
        <v>0</v>
      </c>
      <c r="L28" t="s">
        <v>25</v>
      </c>
      <c r="M28" t="s">
        <v>26</v>
      </c>
      <c r="N28">
        <v>8020</v>
      </c>
      <c r="O28">
        <v>100</v>
      </c>
      <c r="P28">
        <v>69</v>
      </c>
      <c r="Q28">
        <v>5200</v>
      </c>
      <c r="R28">
        <v>6360</v>
      </c>
    </row>
    <row r="29" spans="1:18" hidden="1" x14ac:dyDescent="0.3">
      <c r="A29">
        <v>2017</v>
      </c>
      <c r="B29" s="1">
        <v>42745</v>
      </c>
      <c r="C29">
        <v>1</v>
      </c>
      <c r="D29" t="s">
        <v>2513</v>
      </c>
      <c r="E29" t="s">
        <v>15</v>
      </c>
      <c r="F29" t="s">
        <v>22</v>
      </c>
      <c r="G29" t="s">
        <v>23</v>
      </c>
      <c r="H29" s="5" t="s">
        <v>2514</v>
      </c>
      <c r="I29">
        <v>161.27000000000001</v>
      </c>
      <c r="J29">
        <v>0</v>
      </c>
      <c r="L29" t="s">
        <v>25</v>
      </c>
      <c r="M29" t="s">
        <v>26</v>
      </c>
      <c r="N29">
        <v>8020</v>
      </c>
      <c r="O29">
        <v>100</v>
      </c>
      <c r="P29">
        <v>69</v>
      </c>
      <c r="Q29">
        <v>5200</v>
      </c>
      <c r="R29">
        <v>6360</v>
      </c>
    </row>
    <row r="30" spans="1:18" hidden="1" x14ac:dyDescent="0.3">
      <c r="A30">
        <v>2017</v>
      </c>
      <c r="B30" s="1">
        <v>42751</v>
      </c>
      <c r="C30">
        <v>1</v>
      </c>
      <c r="D30" t="s">
        <v>21</v>
      </c>
      <c r="E30" t="s">
        <v>15</v>
      </c>
      <c r="F30" t="s">
        <v>22</v>
      </c>
      <c r="G30" t="s">
        <v>23</v>
      </c>
      <c r="H30" s="5" t="s">
        <v>2570</v>
      </c>
      <c r="I30">
        <v>32.39</v>
      </c>
      <c r="J30">
        <v>0</v>
      </c>
      <c r="L30" t="s">
        <v>25</v>
      </c>
      <c r="M30" t="s">
        <v>26</v>
      </c>
      <c r="N30">
        <v>8020</v>
      </c>
      <c r="O30">
        <v>100</v>
      </c>
      <c r="P30">
        <v>69</v>
      </c>
      <c r="Q30">
        <v>5200</v>
      </c>
      <c r="R30">
        <v>6360</v>
      </c>
    </row>
    <row r="31" spans="1:18" hidden="1" x14ac:dyDescent="0.3">
      <c r="A31">
        <v>2017</v>
      </c>
      <c r="B31" s="1">
        <v>42766</v>
      </c>
      <c r="C31">
        <v>1</v>
      </c>
      <c r="D31" t="s">
        <v>21</v>
      </c>
      <c r="E31" t="s">
        <v>15</v>
      </c>
      <c r="F31" t="s">
        <v>22</v>
      </c>
      <c r="G31" t="s">
        <v>23</v>
      </c>
      <c r="H31" s="5" t="s">
        <v>2593</v>
      </c>
      <c r="I31">
        <v>46.86</v>
      </c>
      <c r="J31">
        <v>0</v>
      </c>
      <c r="L31" t="s">
        <v>25</v>
      </c>
      <c r="M31" t="s">
        <v>26</v>
      </c>
      <c r="N31">
        <v>8020</v>
      </c>
      <c r="O31">
        <v>100</v>
      </c>
      <c r="P31">
        <v>69</v>
      </c>
      <c r="Q31">
        <v>5200</v>
      </c>
      <c r="R31">
        <v>6360</v>
      </c>
    </row>
    <row r="32" spans="1:18" hidden="1" x14ac:dyDescent="0.3">
      <c r="A32">
        <v>2017</v>
      </c>
      <c r="B32" s="1">
        <v>42766</v>
      </c>
      <c r="C32">
        <v>1</v>
      </c>
      <c r="D32" t="s">
        <v>21</v>
      </c>
      <c r="E32" t="s">
        <v>15</v>
      </c>
      <c r="F32" t="s">
        <v>22</v>
      </c>
      <c r="G32" t="s">
        <v>23</v>
      </c>
      <c r="H32" s="5" t="s">
        <v>2494</v>
      </c>
      <c r="I32">
        <v>84.75</v>
      </c>
      <c r="J32">
        <v>0</v>
      </c>
      <c r="L32" t="s">
        <v>25</v>
      </c>
      <c r="M32" t="s">
        <v>26</v>
      </c>
      <c r="N32">
        <v>8020</v>
      </c>
      <c r="O32">
        <v>100</v>
      </c>
      <c r="P32">
        <v>69</v>
      </c>
      <c r="Q32">
        <v>5200</v>
      </c>
      <c r="R32">
        <v>6360</v>
      </c>
    </row>
    <row r="33" spans="1:18" hidden="1" x14ac:dyDescent="0.3">
      <c r="A33">
        <v>2017</v>
      </c>
      <c r="B33" s="1">
        <v>42745</v>
      </c>
      <c r="C33">
        <v>1</v>
      </c>
      <c r="D33" t="s">
        <v>567</v>
      </c>
      <c r="E33" t="s">
        <v>15</v>
      </c>
      <c r="F33" t="s">
        <v>173</v>
      </c>
      <c r="G33" t="s">
        <v>174</v>
      </c>
      <c r="H33" s="5" t="s">
        <v>2485</v>
      </c>
      <c r="I33">
        <v>210</v>
      </c>
      <c r="J33">
        <v>0</v>
      </c>
      <c r="L33" t="s">
        <v>25</v>
      </c>
      <c r="M33" t="s">
        <v>26</v>
      </c>
      <c r="N33">
        <v>8020</v>
      </c>
      <c r="O33">
        <v>100</v>
      </c>
      <c r="P33">
        <v>69</v>
      </c>
      <c r="Q33">
        <v>5200</v>
      </c>
      <c r="R33">
        <v>6360</v>
      </c>
    </row>
    <row r="34" spans="1:18" hidden="1" x14ac:dyDescent="0.3">
      <c r="A34">
        <v>2017</v>
      </c>
      <c r="B34" s="1">
        <v>42739</v>
      </c>
      <c r="C34">
        <v>1</v>
      </c>
      <c r="D34" t="s">
        <v>468</v>
      </c>
      <c r="E34" t="s">
        <v>15</v>
      </c>
      <c r="F34" t="s">
        <v>94</v>
      </c>
      <c r="G34" t="s">
        <v>95</v>
      </c>
      <c r="H34" s="5" t="s">
        <v>2663</v>
      </c>
      <c r="I34" s="2">
        <v>5000</v>
      </c>
      <c r="J34">
        <v>0</v>
      </c>
      <c r="L34" t="s">
        <v>25</v>
      </c>
      <c r="M34" t="s">
        <v>26</v>
      </c>
      <c r="N34">
        <v>8020</v>
      </c>
      <c r="O34">
        <v>100</v>
      </c>
      <c r="P34">
        <v>69</v>
      </c>
      <c r="Q34">
        <v>5200</v>
      </c>
      <c r="R34">
        <v>6360</v>
      </c>
    </row>
    <row r="35" spans="1:18" hidden="1" x14ac:dyDescent="0.3">
      <c r="A35">
        <v>2017</v>
      </c>
      <c r="B35" s="1">
        <v>42766</v>
      </c>
      <c r="C35">
        <v>1</v>
      </c>
      <c r="D35" t="s">
        <v>93</v>
      </c>
      <c r="E35" t="s">
        <v>15</v>
      </c>
      <c r="F35" t="s">
        <v>94</v>
      </c>
      <c r="G35" t="s">
        <v>95</v>
      </c>
      <c r="H35" s="5" t="s">
        <v>2496</v>
      </c>
      <c r="I35" s="2">
        <v>5000</v>
      </c>
      <c r="J35">
        <v>0</v>
      </c>
      <c r="L35" t="s">
        <v>25</v>
      </c>
      <c r="M35" t="s">
        <v>26</v>
      </c>
      <c r="N35">
        <v>8020</v>
      </c>
      <c r="O35">
        <v>100</v>
      </c>
      <c r="P35">
        <v>69</v>
      </c>
      <c r="Q35">
        <v>5200</v>
      </c>
      <c r="R35">
        <v>6360</v>
      </c>
    </row>
    <row r="36" spans="1:18" hidden="1" x14ac:dyDescent="0.3">
      <c r="A36">
        <v>2017</v>
      </c>
      <c r="B36" s="1">
        <v>42752</v>
      </c>
      <c r="C36">
        <v>1</v>
      </c>
      <c r="D36" t="s">
        <v>2681</v>
      </c>
      <c r="E36" t="s">
        <v>15</v>
      </c>
      <c r="F36" t="s">
        <v>2682</v>
      </c>
      <c r="G36" t="s">
        <v>2683</v>
      </c>
      <c r="H36" s="5" t="s">
        <v>2684</v>
      </c>
      <c r="I36">
        <v>823</v>
      </c>
      <c r="J36">
        <v>0</v>
      </c>
      <c r="L36" t="s">
        <v>697</v>
      </c>
      <c r="M36" t="s">
        <v>1222</v>
      </c>
      <c r="N36">
        <v>8020</v>
      </c>
      <c r="O36">
        <v>100</v>
      </c>
      <c r="P36">
        <v>69</v>
      </c>
      <c r="Q36">
        <v>5360</v>
      </c>
      <c r="R36">
        <v>6750</v>
      </c>
    </row>
    <row r="37" spans="1:18" hidden="1" x14ac:dyDescent="0.3">
      <c r="A37">
        <v>2017</v>
      </c>
      <c r="B37" s="1">
        <v>42747</v>
      </c>
      <c r="C37">
        <v>1</v>
      </c>
      <c r="D37" t="s">
        <v>2480</v>
      </c>
      <c r="E37" t="s">
        <v>15</v>
      </c>
      <c r="F37" t="s">
        <v>354</v>
      </c>
      <c r="G37" t="s">
        <v>355</v>
      </c>
      <c r="H37" s="5" t="s">
        <v>2481</v>
      </c>
      <c r="I37">
        <v>0</v>
      </c>
      <c r="J37">
        <v>25.2</v>
      </c>
      <c r="L37" t="s">
        <v>1081</v>
      </c>
      <c r="M37" t="s">
        <v>1082</v>
      </c>
      <c r="N37">
        <v>8020</v>
      </c>
      <c r="O37">
        <v>100</v>
      </c>
      <c r="P37">
        <v>69</v>
      </c>
      <c r="Q37">
        <v>5520</v>
      </c>
      <c r="R37">
        <v>6200</v>
      </c>
    </row>
    <row r="38" spans="1:18" hidden="1" x14ac:dyDescent="0.3">
      <c r="A38">
        <v>2017</v>
      </c>
      <c r="B38" s="1">
        <v>42745</v>
      </c>
      <c r="C38">
        <v>1</v>
      </c>
      <c r="D38" t="s">
        <v>21</v>
      </c>
      <c r="E38" t="s">
        <v>15</v>
      </c>
      <c r="F38" t="s">
        <v>22</v>
      </c>
      <c r="G38" t="s">
        <v>23</v>
      </c>
      <c r="H38" s="5" t="s">
        <v>2652</v>
      </c>
      <c r="I38">
        <v>84.53</v>
      </c>
      <c r="J38">
        <v>0</v>
      </c>
      <c r="L38" t="s">
        <v>25</v>
      </c>
      <c r="M38" t="s">
        <v>26</v>
      </c>
      <c r="N38">
        <v>8020</v>
      </c>
      <c r="O38">
        <v>100</v>
      </c>
      <c r="P38">
        <v>69</v>
      </c>
      <c r="Q38">
        <v>5200</v>
      </c>
      <c r="R38">
        <v>6360</v>
      </c>
    </row>
    <row r="39" spans="1:18" hidden="1" x14ac:dyDescent="0.3">
      <c r="A39">
        <v>2017</v>
      </c>
      <c r="B39" s="1">
        <v>42745</v>
      </c>
      <c r="C39">
        <v>1</v>
      </c>
      <c r="D39" t="s">
        <v>21</v>
      </c>
      <c r="E39" t="s">
        <v>15</v>
      </c>
      <c r="F39" t="s">
        <v>22</v>
      </c>
      <c r="G39" t="s">
        <v>23</v>
      </c>
      <c r="H39" s="5" t="s">
        <v>2596</v>
      </c>
      <c r="I39">
        <v>711.9</v>
      </c>
      <c r="J39">
        <v>0</v>
      </c>
      <c r="L39" t="s">
        <v>25</v>
      </c>
      <c r="M39" t="s">
        <v>26</v>
      </c>
      <c r="N39">
        <v>8020</v>
      </c>
      <c r="O39">
        <v>100</v>
      </c>
      <c r="P39">
        <v>69</v>
      </c>
      <c r="Q39">
        <v>5200</v>
      </c>
      <c r="R39">
        <v>6360</v>
      </c>
    </row>
    <row r="40" spans="1:18" hidden="1" x14ac:dyDescent="0.3">
      <c r="A40">
        <v>2017</v>
      </c>
      <c r="B40" s="1">
        <v>42751</v>
      </c>
      <c r="C40">
        <v>1</v>
      </c>
      <c r="D40" t="s">
        <v>21</v>
      </c>
      <c r="E40" t="s">
        <v>15</v>
      </c>
      <c r="F40" t="s">
        <v>22</v>
      </c>
      <c r="G40" t="s">
        <v>23</v>
      </c>
      <c r="H40" s="5" t="s">
        <v>2600</v>
      </c>
      <c r="I40">
        <v>33.619999999999997</v>
      </c>
      <c r="J40">
        <v>0</v>
      </c>
      <c r="L40" t="s">
        <v>25</v>
      </c>
      <c r="M40" t="s">
        <v>26</v>
      </c>
      <c r="N40">
        <v>8020</v>
      </c>
      <c r="O40">
        <v>100</v>
      </c>
      <c r="P40">
        <v>69</v>
      </c>
      <c r="Q40">
        <v>5200</v>
      </c>
      <c r="R40">
        <v>6360</v>
      </c>
    </row>
    <row r="41" spans="1:18" hidden="1" x14ac:dyDescent="0.3">
      <c r="A41">
        <v>2017</v>
      </c>
      <c r="B41" s="1">
        <v>42758</v>
      </c>
      <c r="C41">
        <v>1</v>
      </c>
      <c r="D41" t="s">
        <v>21</v>
      </c>
      <c r="E41" t="s">
        <v>15</v>
      </c>
      <c r="F41" t="s">
        <v>22</v>
      </c>
      <c r="G41" t="s">
        <v>23</v>
      </c>
      <c r="H41" s="5" t="s">
        <v>2639</v>
      </c>
      <c r="I41">
        <v>153.71</v>
      </c>
      <c r="J41">
        <v>0</v>
      </c>
      <c r="L41" t="s">
        <v>25</v>
      </c>
      <c r="M41" t="s">
        <v>26</v>
      </c>
      <c r="N41">
        <v>8020</v>
      </c>
      <c r="O41">
        <v>100</v>
      </c>
      <c r="P41">
        <v>69</v>
      </c>
      <c r="Q41">
        <v>5200</v>
      </c>
      <c r="R41">
        <v>6360</v>
      </c>
    </row>
    <row r="42" spans="1:18" hidden="1" x14ac:dyDescent="0.3">
      <c r="A42">
        <v>2017</v>
      </c>
      <c r="B42" s="1">
        <v>42759</v>
      </c>
      <c r="C42">
        <v>1</v>
      </c>
      <c r="D42" t="s">
        <v>21</v>
      </c>
      <c r="E42" t="s">
        <v>15</v>
      </c>
      <c r="F42" t="s">
        <v>22</v>
      </c>
      <c r="G42" t="s">
        <v>23</v>
      </c>
      <c r="H42" s="5" t="s">
        <v>2625</v>
      </c>
      <c r="I42">
        <v>191.51</v>
      </c>
      <c r="J42">
        <v>0</v>
      </c>
      <c r="L42" t="s">
        <v>25</v>
      </c>
      <c r="M42" t="s">
        <v>26</v>
      </c>
      <c r="N42">
        <v>8020</v>
      </c>
      <c r="O42">
        <v>100</v>
      </c>
      <c r="P42">
        <v>69</v>
      </c>
      <c r="Q42">
        <v>5200</v>
      </c>
      <c r="R42">
        <v>6360</v>
      </c>
    </row>
    <row r="43" spans="1:18" hidden="1" x14ac:dyDescent="0.3">
      <c r="A43">
        <v>2017</v>
      </c>
      <c r="B43" s="1">
        <v>42766</v>
      </c>
      <c r="C43">
        <v>1</v>
      </c>
      <c r="D43" t="s">
        <v>21</v>
      </c>
      <c r="E43" t="s">
        <v>15</v>
      </c>
      <c r="F43" t="s">
        <v>22</v>
      </c>
      <c r="G43" t="s">
        <v>23</v>
      </c>
      <c r="H43" s="5" t="s">
        <v>2631</v>
      </c>
      <c r="I43">
        <v>232.28</v>
      </c>
      <c r="J43">
        <v>0</v>
      </c>
      <c r="L43" t="s">
        <v>25</v>
      </c>
      <c r="M43" t="s">
        <v>26</v>
      </c>
      <c r="N43">
        <v>8020</v>
      </c>
      <c r="O43">
        <v>100</v>
      </c>
      <c r="P43">
        <v>69</v>
      </c>
      <c r="Q43">
        <v>5200</v>
      </c>
      <c r="R43">
        <v>6360</v>
      </c>
    </row>
    <row r="44" spans="1:18" hidden="1" x14ac:dyDescent="0.3">
      <c r="A44">
        <v>2017</v>
      </c>
      <c r="B44" s="1">
        <v>42745</v>
      </c>
      <c r="C44">
        <v>1</v>
      </c>
      <c r="D44" t="s">
        <v>21</v>
      </c>
      <c r="E44" t="s">
        <v>15</v>
      </c>
      <c r="F44" t="s">
        <v>22</v>
      </c>
      <c r="G44" t="s">
        <v>23</v>
      </c>
      <c r="H44" s="5" t="s">
        <v>2562</v>
      </c>
      <c r="I44">
        <v>82.56</v>
      </c>
      <c r="J44">
        <v>0</v>
      </c>
      <c r="L44" t="s">
        <v>25</v>
      </c>
      <c r="M44" t="s">
        <v>26</v>
      </c>
      <c r="N44">
        <v>8020</v>
      </c>
      <c r="O44">
        <v>100</v>
      </c>
      <c r="P44">
        <v>69</v>
      </c>
      <c r="Q44">
        <v>5200</v>
      </c>
      <c r="R44">
        <v>6360</v>
      </c>
    </row>
    <row r="45" spans="1:18" hidden="1" x14ac:dyDescent="0.3">
      <c r="A45">
        <v>2017</v>
      </c>
      <c r="B45" s="1">
        <v>42739</v>
      </c>
      <c r="C45">
        <v>1</v>
      </c>
      <c r="D45" t="s">
        <v>2573</v>
      </c>
      <c r="E45" t="s">
        <v>15</v>
      </c>
      <c r="F45" t="s">
        <v>2574</v>
      </c>
      <c r="G45" t="s">
        <v>2575</v>
      </c>
      <c r="H45" s="5" t="s">
        <v>2576</v>
      </c>
      <c r="I45" s="2">
        <v>1295</v>
      </c>
      <c r="J45">
        <v>0</v>
      </c>
      <c r="L45" t="s">
        <v>1290</v>
      </c>
      <c r="M45" t="s">
        <v>1291</v>
      </c>
      <c r="N45">
        <v>8020</v>
      </c>
      <c r="O45">
        <v>9830</v>
      </c>
      <c r="P45">
        <v>69</v>
      </c>
      <c r="Q45">
        <v>5131</v>
      </c>
      <c r="R45">
        <v>6754</v>
      </c>
    </row>
    <row r="46" spans="1:18" hidden="1" x14ac:dyDescent="0.3">
      <c r="A46">
        <v>2017</v>
      </c>
      <c r="B46" s="1">
        <v>42748</v>
      </c>
      <c r="C46">
        <v>1</v>
      </c>
      <c r="D46" t="s">
        <v>1643</v>
      </c>
      <c r="E46" t="s">
        <v>15</v>
      </c>
      <c r="F46" t="s">
        <v>1644</v>
      </c>
      <c r="G46" t="s">
        <v>1645</v>
      </c>
      <c r="H46" s="5" t="s">
        <v>2613</v>
      </c>
      <c r="I46">
        <v>593.22</v>
      </c>
      <c r="J46">
        <v>0</v>
      </c>
      <c r="L46" t="s">
        <v>1081</v>
      </c>
      <c r="M46" t="s">
        <v>1082</v>
      </c>
      <c r="N46">
        <v>8020</v>
      </c>
      <c r="O46">
        <v>100</v>
      </c>
      <c r="P46">
        <v>69</v>
      </c>
      <c r="Q46">
        <v>5520</v>
      </c>
      <c r="R46">
        <v>6200</v>
      </c>
    </row>
    <row r="47" spans="1:18" hidden="1" x14ac:dyDescent="0.3">
      <c r="A47">
        <v>2017</v>
      </c>
      <c r="B47" s="1">
        <v>42751</v>
      </c>
      <c r="C47">
        <v>1</v>
      </c>
      <c r="D47" t="s">
        <v>1154</v>
      </c>
      <c r="E47" t="s">
        <v>15</v>
      </c>
      <c r="F47" t="s">
        <v>1155</v>
      </c>
      <c r="G47" t="s">
        <v>1156</v>
      </c>
      <c r="H47" s="5" t="s">
        <v>2541</v>
      </c>
      <c r="I47">
        <v>194</v>
      </c>
      <c r="J47">
        <v>0</v>
      </c>
      <c r="L47" t="s">
        <v>695</v>
      </c>
      <c r="M47" t="s">
        <v>1079</v>
      </c>
      <c r="N47">
        <v>8020</v>
      </c>
      <c r="O47">
        <v>100</v>
      </c>
      <c r="P47">
        <v>69</v>
      </c>
      <c r="Q47">
        <v>5150</v>
      </c>
      <c r="R47">
        <v>6750</v>
      </c>
    </row>
    <row r="48" spans="1:18" hidden="1" x14ac:dyDescent="0.3">
      <c r="A48">
        <v>2017</v>
      </c>
      <c r="B48" s="1">
        <v>42741</v>
      </c>
      <c r="C48">
        <v>1</v>
      </c>
      <c r="D48" t="s">
        <v>1236</v>
      </c>
      <c r="E48" t="s">
        <v>15</v>
      </c>
      <c r="F48" t="s">
        <v>1166</v>
      </c>
      <c r="G48" t="s">
        <v>1167</v>
      </c>
      <c r="H48" s="5" t="s">
        <v>2686</v>
      </c>
      <c r="I48">
        <v>43.73</v>
      </c>
      <c r="J48">
        <v>0</v>
      </c>
      <c r="L48" t="s">
        <v>695</v>
      </c>
      <c r="M48" t="s">
        <v>1079</v>
      </c>
      <c r="N48">
        <v>8020</v>
      </c>
      <c r="O48">
        <v>100</v>
      </c>
      <c r="P48">
        <v>69</v>
      </c>
      <c r="Q48">
        <v>5150</v>
      </c>
      <c r="R48">
        <v>6750</v>
      </c>
    </row>
    <row r="49" spans="1:18" hidden="1" x14ac:dyDescent="0.3">
      <c r="A49">
        <v>2017</v>
      </c>
      <c r="B49" s="1">
        <v>42745</v>
      </c>
      <c r="C49">
        <v>1</v>
      </c>
      <c r="D49" t="s">
        <v>2505</v>
      </c>
      <c r="E49" t="s">
        <v>15</v>
      </c>
      <c r="F49" t="s">
        <v>63</v>
      </c>
      <c r="G49" t="s">
        <v>64</v>
      </c>
      <c r="H49" s="5" t="s">
        <v>2506</v>
      </c>
      <c r="I49">
        <v>675</v>
      </c>
      <c r="J49">
        <v>0</v>
      </c>
      <c r="L49" t="s">
        <v>25</v>
      </c>
      <c r="M49" t="s">
        <v>26</v>
      </c>
      <c r="N49">
        <v>8020</v>
      </c>
      <c r="O49">
        <v>100</v>
      </c>
      <c r="P49">
        <v>69</v>
      </c>
      <c r="Q49">
        <v>5200</v>
      </c>
      <c r="R49">
        <v>6360</v>
      </c>
    </row>
    <row r="50" spans="1:18" hidden="1" x14ac:dyDescent="0.3">
      <c r="A50">
        <v>2017</v>
      </c>
      <c r="B50" s="1">
        <v>42739</v>
      </c>
      <c r="C50">
        <v>1</v>
      </c>
      <c r="D50" t="s">
        <v>382</v>
      </c>
      <c r="E50" t="s">
        <v>15</v>
      </c>
      <c r="F50" t="s">
        <v>2649</v>
      </c>
      <c r="G50" t="s">
        <v>2650</v>
      </c>
      <c r="H50" s="5" t="s">
        <v>2651</v>
      </c>
      <c r="I50">
        <v>53.86</v>
      </c>
      <c r="J50">
        <v>0</v>
      </c>
      <c r="L50" t="s">
        <v>1176</v>
      </c>
      <c r="M50" t="s">
        <v>1177</v>
      </c>
      <c r="N50">
        <v>8020</v>
      </c>
      <c r="O50">
        <v>100</v>
      </c>
      <c r="P50">
        <v>69</v>
      </c>
      <c r="Q50">
        <v>5300</v>
      </c>
      <c r="R50">
        <v>6750</v>
      </c>
    </row>
    <row r="51" spans="1:18" hidden="1" x14ac:dyDescent="0.3">
      <c r="A51">
        <v>2017</v>
      </c>
      <c r="B51" s="1">
        <v>42745</v>
      </c>
      <c r="C51">
        <v>1</v>
      </c>
      <c r="D51" t="s">
        <v>382</v>
      </c>
      <c r="E51" t="s">
        <v>15</v>
      </c>
      <c r="F51" t="s">
        <v>383</v>
      </c>
      <c r="G51" t="s">
        <v>384</v>
      </c>
      <c r="H51" s="5" t="s">
        <v>2602</v>
      </c>
      <c r="I51">
        <v>490</v>
      </c>
      <c r="J51">
        <v>0</v>
      </c>
      <c r="L51" t="s">
        <v>1114</v>
      </c>
      <c r="M51" t="s">
        <v>1115</v>
      </c>
      <c r="N51">
        <v>8020</v>
      </c>
      <c r="O51">
        <v>100</v>
      </c>
      <c r="P51">
        <v>69</v>
      </c>
      <c r="Q51">
        <v>5390</v>
      </c>
      <c r="R51">
        <v>6680</v>
      </c>
    </row>
    <row r="52" spans="1:18" hidden="1" x14ac:dyDescent="0.3">
      <c r="A52">
        <v>2017</v>
      </c>
      <c r="B52" s="1">
        <v>42739</v>
      </c>
      <c r="C52">
        <v>1</v>
      </c>
      <c r="D52" t="s">
        <v>382</v>
      </c>
      <c r="E52" t="s">
        <v>15</v>
      </c>
      <c r="F52" t="s">
        <v>1760</v>
      </c>
      <c r="G52" t="s">
        <v>1761</v>
      </c>
      <c r="H52" s="5" t="s">
        <v>2577</v>
      </c>
      <c r="I52">
        <v>63.3</v>
      </c>
      <c r="J52">
        <v>0</v>
      </c>
      <c r="L52" t="s">
        <v>1176</v>
      </c>
      <c r="M52" t="s">
        <v>1177</v>
      </c>
      <c r="N52">
        <v>8020</v>
      </c>
      <c r="O52">
        <v>100</v>
      </c>
      <c r="P52">
        <v>69</v>
      </c>
      <c r="Q52">
        <v>5300</v>
      </c>
      <c r="R52">
        <v>6750</v>
      </c>
    </row>
    <row r="53" spans="1:18" hidden="1" x14ac:dyDescent="0.3">
      <c r="A53">
        <v>2017</v>
      </c>
      <c r="B53" s="1">
        <v>42739</v>
      </c>
      <c r="C53">
        <v>1</v>
      </c>
      <c r="D53" t="s">
        <v>382</v>
      </c>
      <c r="E53" t="s">
        <v>15</v>
      </c>
      <c r="F53" t="s">
        <v>1760</v>
      </c>
      <c r="G53" t="s">
        <v>1761</v>
      </c>
      <c r="H53" s="5" t="s">
        <v>2577</v>
      </c>
      <c r="I53">
        <v>9.7799999999999994</v>
      </c>
      <c r="J53">
        <v>0</v>
      </c>
      <c r="L53" t="s">
        <v>1066</v>
      </c>
      <c r="M53" t="s">
        <v>1067</v>
      </c>
      <c r="N53">
        <v>8020</v>
      </c>
      <c r="O53">
        <v>100</v>
      </c>
      <c r="P53">
        <v>69</v>
      </c>
      <c r="Q53">
        <v>5320</v>
      </c>
      <c r="R53">
        <v>6500</v>
      </c>
    </row>
    <row r="54" spans="1:18" hidden="1" x14ac:dyDescent="0.3">
      <c r="A54">
        <v>2017</v>
      </c>
      <c r="B54" s="1">
        <v>42745</v>
      </c>
      <c r="C54">
        <v>1</v>
      </c>
      <c r="D54" t="s">
        <v>382</v>
      </c>
      <c r="E54" t="s">
        <v>15</v>
      </c>
      <c r="F54" t="s">
        <v>1865</v>
      </c>
      <c r="G54" t="s">
        <v>1866</v>
      </c>
      <c r="H54" s="5" t="s">
        <v>2540</v>
      </c>
      <c r="I54">
        <v>49.88</v>
      </c>
      <c r="J54">
        <v>0</v>
      </c>
      <c r="L54" t="s">
        <v>1081</v>
      </c>
      <c r="M54" t="s">
        <v>1082</v>
      </c>
      <c r="N54">
        <v>8020</v>
      </c>
      <c r="O54">
        <v>100</v>
      </c>
      <c r="P54">
        <v>69</v>
      </c>
      <c r="Q54">
        <v>5520</v>
      </c>
      <c r="R54">
        <v>6200</v>
      </c>
    </row>
    <row r="55" spans="1:18" hidden="1" x14ac:dyDescent="0.3">
      <c r="A55">
        <v>2017</v>
      </c>
      <c r="B55" s="1">
        <v>42752</v>
      </c>
      <c r="C55">
        <v>1</v>
      </c>
      <c r="D55" t="s">
        <v>382</v>
      </c>
      <c r="E55" t="s">
        <v>15</v>
      </c>
      <c r="F55" t="s">
        <v>1760</v>
      </c>
      <c r="G55" t="s">
        <v>1761</v>
      </c>
      <c r="H55" s="5" t="s">
        <v>2511</v>
      </c>
      <c r="I55">
        <v>6</v>
      </c>
      <c r="J55">
        <v>0</v>
      </c>
      <c r="L55" t="s">
        <v>705</v>
      </c>
      <c r="M55" t="s">
        <v>1071</v>
      </c>
      <c r="N55">
        <v>8020</v>
      </c>
      <c r="O55">
        <v>100</v>
      </c>
      <c r="P55">
        <v>69</v>
      </c>
      <c r="Q55">
        <v>5131</v>
      </c>
      <c r="R55">
        <v>6750</v>
      </c>
    </row>
    <row r="56" spans="1:18" hidden="1" x14ac:dyDescent="0.3">
      <c r="A56">
        <v>2017</v>
      </c>
      <c r="B56" s="1">
        <v>42752</v>
      </c>
      <c r="C56">
        <v>1</v>
      </c>
      <c r="D56" t="s">
        <v>382</v>
      </c>
      <c r="E56" t="s">
        <v>15</v>
      </c>
      <c r="F56" t="s">
        <v>1760</v>
      </c>
      <c r="G56" t="s">
        <v>1761</v>
      </c>
      <c r="H56" s="5" t="s">
        <v>2511</v>
      </c>
      <c r="I56">
        <v>11.42</v>
      </c>
      <c r="J56">
        <v>0</v>
      </c>
      <c r="L56" t="s">
        <v>1176</v>
      </c>
      <c r="M56" t="s">
        <v>1177</v>
      </c>
      <c r="N56">
        <v>8020</v>
      </c>
      <c r="O56">
        <v>100</v>
      </c>
      <c r="P56">
        <v>69</v>
      </c>
      <c r="Q56">
        <v>5300</v>
      </c>
      <c r="R56">
        <v>6750</v>
      </c>
    </row>
    <row r="57" spans="1:18" hidden="1" x14ac:dyDescent="0.3">
      <c r="A57">
        <v>2017</v>
      </c>
      <c r="B57" s="1">
        <v>42752</v>
      </c>
      <c r="C57">
        <v>1</v>
      </c>
      <c r="D57" t="s">
        <v>382</v>
      </c>
      <c r="E57" t="s">
        <v>15</v>
      </c>
      <c r="F57" t="s">
        <v>1760</v>
      </c>
      <c r="G57" t="s">
        <v>1761</v>
      </c>
      <c r="H57" s="5" t="s">
        <v>2511</v>
      </c>
      <c r="I57">
        <v>10.35</v>
      </c>
      <c r="J57">
        <v>0</v>
      </c>
      <c r="L57" t="s">
        <v>1066</v>
      </c>
      <c r="M57" t="s">
        <v>1067</v>
      </c>
      <c r="N57">
        <v>8020</v>
      </c>
      <c r="O57">
        <v>100</v>
      </c>
      <c r="P57">
        <v>69</v>
      </c>
      <c r="Q57">
        <v>5320</v>
      </c>
      <c r="R57">
        <v>6500</v>
      </c>
    </row>
    <row r="58" spans="1:18" hidden="1" x14ac:dyDescent="0.3">
      <c r="A58">
        <v>2017</v>
      </c>
      <c r="B58" s="1">
        <v>42753</v>
      </c>
      <c r="C58">
        <v>1</v>
      </c>
      <c r="D58" t="s">
        <v>382</v>
      </c>
      <c r="E58" t="s">
        <v>15</v>
      </c>
      <c r="F58" t="s">
        <v>1299</v>
      </c>
      <c r="G58" t="s">
        <v>1300</v>
      </c>
      <c r="H58" s="5" t="s">
        <v>2512</v>
      </c>
      <c r="I58">
        <v>240.92</v>
      </c>
      <c r="J58">
        <v>0</v>
      </c>
      <c r="L58" t="s">
        <v>1114</v>
      </c>
      <c r="M58" t="s">
        <v>1115</v>
      </c>
      <c r="N58">
        <v>8020</v>
      </c>
      <c r="O58">
        <v>100</v>
      </c>
      <c r="P58">
        <v>69</v>
      </c>
      <c r="Q58">
        <v>5390</v>
      </c>
      <c r="R58">
        <v>6680</v>
      </c>
    </row>
    <row r="59" spans="1:18" hidden="1" x14ac:dyDescent="0.3">
      <c r="A59">
        <v>2017</v>
      </c>
      <c r="B59" s="1">
        <v>42753</v>
      </c>
      <c r="C59">
        <v>1</v>
      </c>
      <c r="D59" t="s">
        <v>382</v>
      </c>
      <c r="E59" t="s">
        <v>15</v>
      </c>
      <c r="F59" t="s">
        <v>1299</v>
      </c>
      <c r="G59" t="s">
        <v>1300</v>
      </c>
      <c r="H59" s="5" t="s">
        <v>2512</v>
      </c>
      <c r="I59">
        <v>82</v>
      </c>
      <c r="J59">
        <v>0</v>
      </c>
      <c r="L59" t="s">
        <v>1081</v>
      </c>
      <c r="M59" t="s">
        <v>1082</v>
      </c>
      <c r="N59">
        <v>8020</v>
      </c>
      <c r="O59">
        <v>100</v>
      </c>
      <c r="P59">
        <v>69</v>
      </c>
      <c r="Q59">
        <v>5520</v>
      </c>
      <c r="R59">
        <v>6200</v>
      </c>
    </row>
    <row r="60" spans="1:18" hidden="1" x14ac:dyDescent="0.3">
      <c r="A60">
        <v>2017</v>
      </c>
      <c r="B60" s="1">
        <v>42760</v>
      </c>
      <c r="C60">
        <v>1</v>
      </c>
      <c r="D60" t="s">
        <v>382</v>
      </c>
      <c r="E60" t="s">
        <v>15</v>
      </c>
      <c r="F60" t="s">
        <v>383</v>
      </c>
      <c r="G60" t="s">
        <v>384</v>
      </c>
      <c r="H60" s="5" t="s">
        <v>2640</v>
      </c>
      <c r="I60">
        <v>129.63999999999999</v>
      </c>
      <c r="J60">
        <v>0</v>
      </c>
      <c r="L60" t="s">
        <v>1114</v>
      </c>
      <c r="M60" t="s">
        <v>1115</v>
      </c>
      <c r="N60">
        <v>8020</v>
      </c>
      <c r="O60">
        <v>100</v>
      </c>
      <c r="P60">
        <v>69</v>
      </c>
      <c r="Q60">
        <v>5390</v>
      </c>
      <c r="R60">
        <v>6680</v>
      </c>
    </row>
    <row r="61" spans="1:18" hidden="1" x14ac:dyDescent="0.3">
      <c r="A61">
        <v>2017</v>
      </c>
      <c r="B61" s="1">
        <v>42760</v>
      </c>
      <c r="C61">
        <v>1</v>
      </c>
      <c r="D61" t="s">
        <v>382</v>
      </c>
      <c r="E61" t="s">
        <v>15</v>
      </c>
      <c r="F61" t="s">
        <v>383</v>
      </c>
      <c r="G61" t="s">
        <v>384</v>
      </c>
      <c r="H61" s="5" t="s">
        <v>2640</v>
      </c>
      <c r="I61">
        <v>489.5</v>
      </c>
      <c r="J61">
        <v>0</v>
      </c>
      <c r="L61" t="s">
        <v>702</v>
      </c>
      <c r="M61" t="s">
        <v>1134</v>
      </c>
      <c r="N61">
        <v>8020</v>
      </c>
      <c r="O61">
        <v>100</v>
      </c>
      <c r="P61">
        <v>69</v>
      </c>
      <c r="Q61">
        <v>5131</v>
      </c>
      <c r="R61">
        <v>6754</v>
      </c>
    </row>
    <row r="62" spans="1:18" hidden="1" x14ac:dyDescent="0.3">
      <c r="A62">
        <v>2017</v>
      </c>
      <c r="B62" s="1">
        <v>42760</v>
      </c>
      <c r="C62">
        <v>1</v>
      </c>
      <c r="D62" t="s">
        <v>382</v>
      </c>
      <c r="E62" t="s">
        <v>15</v>
      </c>
      <c r="F62" t="s">
        <v>1299</v>
      </c>
      <c r="G62" t="s">
        <v>1300</v>
      </c>
      <c r="H62" s="5" t="s">
        <v>2510</v>
      </c>
      <c r="I62">
        <v>66.400000000000006</v>
      </c>
      <c r="J62">
        <v>0</v>
      </c>
      <c r="L62" t="s">
        <v>1114</v>
      </c>
      <c r="M62" t="s">
        <v>1115</v>
      </c>
      <c r="N62">
        <v>8020</v>
      </c>
      <c r="O62">
        <v>100</v>
      </c>
      <c r="P62">
        <v>69</v>
      </c>
      <c r="Q62">
        <v>5390</v>
      </c>
      <c r="R62">
        <v>6680</v>
      </c>
    </row>
    <row r="63" spans="1:18" hidden="1" x14ac:dyDescent="0.3">
      <c r="A63">
        <v>2017</v>
      </c>
      <c r="B63" s="1">
        <v>42766</v>
      </c>
      <c r="C63">
        <v>1</v>
      </c>
      <c r="D63" t="s">
        <v>382</v>
      </c>
      <c r="E63" t="s">
        <v>15</v>
      </c>
      <c r="F63" t="s">
        <v>2486</v>
      </c>
      <c r="G63" t="s">
        <v>2487</v>
      </c>
      <c r="H63" s="5" t="s">
        <v>2488</v>
      </c>
      <c r="I63">
        <v>19.260000000000002</v>
      </c>
      <c r="J63">
        <v>0</v>
      </c>
      <c r="L63" t="s">
        <v>1066</v>
      </c>
      <c r="M63" t="s">
        <v>1067</v>
      </c>
      <c r="N63">
        <v>8020</v>
      </c>
      <c r="O63">
        <v>100</v>
      </c>
      <c r="P63">
        <v>69</v>
      </c>
      <c r="Q63">
        <v>5320</v>
      </c>
      <c r="R63">
        <v>6500</v>
      </c>
    </row>
    <row r="64" spans="1:18" hidden="1" x14ac:dyDescent="0.3">
      <c r="A64">
        <v>2017</v>
      </c>
      <c r="B64" s="1">
        <v>42766</v>
      </c>
      <c r="C64">
        <v>1</v>
      </c>
      <c r="D64" t="s">
        <v>382</v>
      </c>
      <c r="E64" t="s">
        <v>15</v>
      </c>
      <c r="F64" t="s">
        <v>1248</v>
      </c>
      <c r="G64" t="s">
        <v>1249</v>
      </c>
      <c r="H64" s="5" t="s">
        <v>2488</v>
      </c>
      <c r="I64">
        <v>797.7</v>
      </c>
      <c r="J64">
        <v>0</v>
      </c>
      <c r="L64" t="s">
        <v>705</v>
      </c>
      <c r="M64" t="s">
        <v>1071</v>
      </c>
      <c r="N64">
        <v>8020</v>
      </c>
      <c r="O64">
        <v>100</v>
      </c>
      <c r="P64">
        <v>69</v>
      </c>
      <c r="Q64">
        <v>5131</v>
      </c>
      <c r="R64">
        <v>6750</v>
      </c>
    </row>
    <row r="65" spans="1:18" hidden="1" x14ac:dyDescent="0.3">
      <c r="A65">
        <v>2017</v>
      </c>
      <c r="B65" s="1">
        <v>42766</v>
      </c>
      <c r="C65">
        <v>1</v>
      </c>
      <c r="D65" t="s">
        <v>382</v>
      </c>
      <c r="E65" t="s">
        <v>15</v>
      </c>
      <c r="F65" t="s">
        <v>2040</v>
      </c>
      <c r="G65" t="s">
        <v>2041</v>
      </c>
      <c r="H65" s="5" t="s">
        <v>2488</v>
      </c>
      <c r="I65">
        <v>46.7</v>
      </c>
      <c r="J65">
        <v>0</v>
      </c>
      <c r="L65" t="s">
        <v>1081</v>
      </c>
      <c r="M65" t="s">
        <v>1082</v>
      </c>
      <c r="N65">
        <v>8020</v>
      </c>
      <c r="O65">
        <v>100</v>
      </c>
      <c r="P65">
        <v>69</v>
      </c>
      <c r="Q65">
        <v>5520</v>
      </c>
      <c r="R65">
        <v>6200</v>
      </c>
    </row>
    <row r="66" spans="1:18" hidden="1" x14ac:dyDescent="0.3">
      <c r="A66">
        <v>2017</v>
      </c>
      <c r="B66" s="1">
        <v>42766</v>
      </c>
      <c r="C66">
        <v>1</v>
      </c>
      <c r="D66" t="s">
        <v>382</v>
      </c>
      <c r="E66" t="s">
        <v>15</v>
      </c>
      <c r="F66" t="s">
        <v>1299</v>
      </c>
      <c r="G66" t="s">
        <v>1300</v>
      </c>
      <c r="H66" s="5" t="s">
        <v>2488</v>
      </c>
      <c r="I66">
        <v>397.77</v>
      </c>
      <c r="J66">
        <v>0</v>
      </c>
      <c r="L66" t="s">
        <v>1114</v>
      </c>
      <c r="M66" t="s">
        <v>1115</v>
      </c>
      <c r="N66">
        <v>8020</v>
      </c>
      <c r="O66">
        <v>100</v>
      </c>
      <c r="P66">
        <v>69</v>
      </c>
      <c r="Q66">
        <v>5390</v>
      </c>
      <c r="R66">
        <v>6680</v>
      </c>
    </row>
    <row r="67" spans="1:18" hidden="1" x14ac:dyDescent="0.3">
      <c r="A67">
        <v>2017</v>
      </c>
      <c r="B67" s="1">
        <v>42766</v>
      </c>
      <c r="C67">
        <v>1</v>
      </c>
      <c r="D67" t="s">
        <v>382</v>
      </c>
      <c r="E67" t="s">
        <v>15</v>
      </c>
      <c r="F67" t="s">
        <v>2040</v>
      </c>
      <c r="G67" t="s">
        <v>2041</v>
      </c>
      <c r="H67" s="5" t="s">
        <v>2488</v>
      </c>
      <c r="I67">
        <v>34.78</v>
      </c>
      <c r="J67">
        <v>0</v>
      </c>
      <c r="L67" t="s">
        <v>1066</v>
      </c>
      <c r="M67" t="s">
        <v>1067</v>
      </c>
      <c r="N67">
        <v>8020</v>
      </c>
      <c r="O67">
        <v>100</v>
      </c>
      <c r="P67">
        <v>69</v>
      </c>
      <c r="Q67">
        <v>5320</v>
      </c>
      <c r="R67">
        <v>6500</v>
      </c>
    </row>
    <row r="68" spans="1:18" hidden="1" x14ac:dyDescent="0.3">
      <c r="A68">
        <v>2017</v>
      </c>
      <c r="B68" s="1">
        <v>42766</v>
      </c>
      <c r="C68">
        <v>1</v>
      </c>
      <c r="D68" t="s">
        <v>382</v>
      </c>
      <c r="E68" t="s">
        <v>15</v>
      </c>
      <c r="F68" t="s">
        <v>1299</v>
      </c>
      <c r="G68" t="s">
        <v>1300</v>
      </c>
      <c r="H68" s="5" t="s">
        <v>2488</v>
      </c>
      <c r="I68">
        <v>18.739999999999998</v>
      </c>
      <c r="J68">
        <v>0</v>
      </c>
      <c r="L68" t="s">
        <v>1081</v>
      </c>
      <c r="M68" t="s">
        <v>1082</v>
      </c>
      <c r="N68">
        <v>8020</v>
      </c>
      <c r="O68">
        <v>100</v>
      </c>
      <c r="P68">
        <v>69</v>
      </c>
      <c r="Q68">
        <v>5520</v>
      </c>
      <c r="R68">
        <v>6200</v>
      </c>
    </row>
    <row r="69" spans="1:18" hidden="1" x14ac:dyDescent="0.3">
      <c r="A69">
        <v>2017</v>
      </c>
      <c r="B69" s="1">
        <v>42766</v>
      </c>
      <c r="C69">
        <v>1</v>
      </c>
      <c r="D69" t="s">
        <v>382</v>
      </c>
      <c r="E69" t="s">
        <v>15</v>
      </c>
      <c r="F69" t="s">
        <v>1248</v>
      </c>
      <c r="G69" t="s">
        <v>1249</v>
      </c>
      <c r="H69" s="5" t="s">
        <v>2488</v>
      </c>
      <c r="I69">
        <v>123.66</v>
      </c>
      <c r="J69">
        <v>0</v>
      </c>
      <c r="L69" t="s">
        <v>1176</v>
      </c>
      <c r="M69" t="s">
        <v>1177</v>
      </c>
      <c r="N69">
        <v>8020</v>
      </c>
      <c r="O69">
        <v>100</v>
      </c>
      <c r="P69">
        <v>69</v>
      </c>
      <c r="Q69">
        <v>5300</v>
      </c>
      <c r="R69">
        <v>6750</v>
      </c>
    </row>
    <row r="70" spans="1:18" hidden="1" x14ac:dyDescent="0.3">
      <c r="A70">
        <v>2017</v>
      </c>
      <c r="B70" s="1">
        <v>42766</v>
      </c>
      <c r="C70">
        <v>1</v>
      </c>
      <c r="D70" t="s">
        <v>382</v>
      </c>
      <c r="E70" t="s">
        <v>15</v>
      </c>
      <c r="F70" t="s">
        <v>1248</v>
      </c>
      <c r="G70" t="s">
        <v>1249</v>
      </c>
      <c r="H70" s="5" t="s">
        <v>2488</v>
      </c>
      <c r="I70">
        <v>23.54</v>
      </c>
      <c r="J70">
        <v>0</v>
      </c>
      <c r="L70" t="s">
        <v>1066</v>
      </c>
      <c r="M70" t="s">
        <v>1067</v>
      </c>
      <c r="N70">
        <v>8020</v>
      </c>
      <c r="O70">
        <v>100</v>
      </c>
      <c r="P70">
        <v>69</v>
      </c>
      <c r="Q70">
        <v>5320</v>
      </c>
      <c r="R70">
        <v>6500</v>
      </c>
    </row>
    <row r="71" spans="1:18" hidden="1" x14ac:dyDescent="0.3">
      <c r="A71">
        <v>2017</v>
      </c>
      <c r="B71" s="1">
        <v>42766</v>
      </c>
      <c r="C71">
        <v>1</v>
      </c>
      <c r="D71" t="s">
        <v>382</v>
      </c>
      <c r="E71" t="s">
        <v>15</v>
      </c>
      <c r="F71" t="s">
        <v>2486</v>
      </c>
      <c r="G71" t="s">
        <v>2487</v>
      </c>
      <c r="H71" s="5" t="s">
        <v>2488</v>
      </c>
      <c r="I71">
        <v>516.91</v>
      </c>
      <c r="J71">
        <v>0</v>
      </c>
      <c r="L71" t="s">
        <v>705</v>
      </c>
      <c r="M71" t="s">
        <v>1071</v>
      </c>
      <c r="N71">
        <v>8020</v>
      </c>
      <c r="O71">
        <v>100</v>
      </c>
      <c r="P71">
        <v>69</v>
      </c>
      <c r="Q71">
        <v>5131</v>
      </c>
      <c r="R71">
        <v>6750</v>
      </c>
    </row>
    <row r="72" spans="1:18" hidden="1" x14ac:dyDescent="0.3">
      <c r="A72">
        <v>2017</v>
      </c>
      <c r="B72" s="1">
        <v>42766</v>
      </c>
      <c r="C72">
        <v>1</v>
      </c>
      <c r="D72" t="s">
        <v>382</v>
      </c>
      <c r="E72" t="s">
        <v>15</v>
      </c>
      <c r="F72" t="s">
        <v>2486</v>
      </c>
      <c r="G72" t="s">
        <v>2487</v>
      </c>
      <c r="H72" s="5" t="s">
        <v>2488</v>
      </c>
      <c r="I72">
        <v>2.09</v>
      </c>
      <c r="J72">
        <v>0</v>
      </c>
      <c r="L72" t="s">
        <v>1176</v>
      </c>
      <c r="M72" t="s">
        <v>1177</v>
      </c>
      <c r="N72">
        <v>8020</v>
      </c>
      <c r="O72">
        <v>100</v>
      </c>
      <c r="P72">
        <v>69</v>
      </c>
      <c r="Q72">
        <v>5300</v>
      </c>
      <c r="R72">
        <v>6750</v>
      </c>
    </row>
    <row r="73" spans="1:18" hidden="1" x14ac:dyDescent="0.3">
      <c r="A73">
        <v>2017</v>
      </c>
      <c r="B73" s="1">
        <v>42752</v>
      </c>
      <c r="C73">
        <v>1</v>
      </c>
      <c r="D73" t="s">
        <v>382</v>
      </c>
      <c r="E73" t="s">
        <v>15</v>
      </c>
      <c r="F73" t="s">
        <v>1590</v>
      </c>
      <c r="G73" t="s">
        <v>1591</v>
      </c>
      <c r="H73" s="5" t="s">
        <v>2559</v>
      </c>
      <c r="I73">
        <v>27.6</v>
      </c>
      <c r="J73">
        <v>0</v>
      </c>
      <c r="L73" t="s">
        <v>1066</v>
      </c>
      <c r="M73" t="s">
        <v>1067</v>
      </c>
      <c r="N73">
        <v>8020</v>
      </c>
      <c r="O73">
        <v>100</v>
      </c>
      <c r="P73">
        <v>69</v>
      </c>
      <c r="Q73">
        <v>5320</v>
      </c>
      <c r="R73">
        <v>6500</v>
      </c>
    </row>
    <row r="74" spans="1:18" hidden="1" x14ac:dyDescent="0.3">
      <c r="A74">
        <v>2017</v>
      </c>
      <c r="B74" s="1">
        <v>42752</v>
      </c>
      <c r="C74">
        <v>1</v>
      </c>
      <c r="D74" t="s">
        <v>39</v>
      </c>
      <c r="E74" t="s">
        <v>15</v>
      </c>
      <c r="F74" t="s">
        <v>40</v>
      </c>
      <c r="G74" t="s">
        <v>41</v>
      </c>
      <c r="H74" s="5" t="s">
        <v>2555</v>
      </c>
      <c r="I74">
        <v>701.13</v>
      </c>
      <c r="J74">
        <v>0</v>
      </c>
      <c r="L74" t="s">
        <v>25</v>
      </c>
      <c r="M74" t="s">
        <v>26</v>
      </c>
      <c r="N74">
        <v>8020</v>
      </c>
      <c r="O74">
        <v>100</v>
      </c>
      <c r="P74">
        <v>69</v>
      </c>
      <c r="Q74">
        <v>5200</v>
      </c>
      <c r="R74">
        <v>6360</v>
      </c>
    </row>
    <row r="75" spans="1:18" hidden="1" x14ac:dyDescent="0.3">
      <c r="A75">
        <v>2017</v>
      </c>
      <c r="B75" s="1">
        <v>42745</v>
      </c>
      <c r="C75">
        <v>1</v>
      </c>
      <c r="D75" t="s">
        <v>2586</v>
      </c>
      <c r="E75" t="s">
        <v>15</v>
      </c>
      <c r="F75" t="s">
        <v>2138</v>
      </c>
      <c r="G75" t="s">
        <v>2139</v>
      </c>
      <c r="H75" s="5" t="s">
        <v>2587</v>
      </c>
      <c r="I75">
        <v>150</v>
      </c>
      <c r="J75">
        <v>0</v>
      </c>
      <c r="L75" t="s">
        <v>1081</v>
      </c>
      <c r="M75" t="s">
        <v>1082</v>
      </c>
      <c r="N75">
        <v>8020</v>
      </c>
      <c r="O75">
        <v>100</v>
      </c>
      <c r="P75">
        <v>69</v>
      </c>
      <c r="Q75">
        <v>5520</v>
      </c>
      <c r="R75">
        <v>6200</v>
      </c>
    </row>
    <row r="76" spans="1:18" hidden="1" x14ac:dyDescent="0.3">
      <c r="A76">
        <v>2017</v>
      </c>
      <c r="B76" s="1">
        <v>42751</v>
      </c>
      <c r="C76">
        <v>1</v>
      </c>
      <c r="D76" t="s">
        <v>2656</v>
      </c>
      <c r="E76" t="s">
        <v>15</v>
      </c>
      <c r="F76" t="s">
        <v>1166</v>
      </c>
      <c r="G76" t="s">
        <v>1167</v>
      </c>
      <c r="H76" s="5" t="s">
        <v>2657</v>
      </c>
      <c r="I76">
        <v>513.12</v>
      </c>
      <c r="J76">
        <v>0</v>
      </c>
      <c r="L76" t="s">
        <v>695</v>
      </c>
      <c r="M76" t="s">
        <v>1079</v>
      </c>
      <c r="N76">
        <v>8020</v>
      </c>
      <c r="O76">
        <v>100</v>
      </c>
      <c r="P76">
        <v>69</v>
      </c>
      <c r="Q76">
        <v>5150</v>
      </c>
      <c r="R76">
        <v>6750</v>
      </c>
    </row>
    <row r="77" spans="1:18" hidden="1" x14ac:dyDescent="0.3">
      <c r="A77">
        <v>2017</v>
      </c>
      <c r="B77" s="1">
        <v>42758</v>
      </c>
      <c r="C77">
        <v>1</v>
      </c>
      <c r="D77" t="s">
        <v>1411</v>
      </c>
      <c r="E77" t="s">
        <v>15</v>
      </c>
      <c r="F77" t="s">
        <v>1166</v>
      </c>
      <c r="G77" t="s">
        <v>1167</v>
      </c>
      <c r="H77" s="5" t="s">
        <v>2563</v>
      </c>
      <c r="I77">
        <v>65.37</v>
      </c>
      <c r="J77">
        <v>0</v>
      </c>
      <c r="L77" t="s">
        <v>695</v>
      </c>
      <c r="M77" t="s">
        <v>1079</v>
      </c>
      <c r="N77">
        <v>8020</v>
      </c>
      <c r="O77">
        <v>100</v>
      </c>
      <c r="P77">
        <v>69</v>
      </c>
      <c r="Q77">
        <v>5150</v>
      </c>
      <c r="R77">
        <v>6750</v>
      </c>
    </row>
    <row r="78" spans="1:18" hidden="1" x14ac:dyDescent="0.3">
      <c r="A78">
        <v>2017</v>
      </c>
      <c r="B78" s="1">
        <v>42759</v>
      </c>
      <c r="C78">
        <v>1</v>
      </c>
      <c r="D78" t="s">
        <v>1165</v>
      </c>
      <c r="E78" t="s">
        <v>15</v>
      </c>
      <c r="F78" t="s">
        <v>1166</v>
      </c>
      <c r="G78" t="s">
        <v>1167</v>
      </c>
      <c r="H78" s="5" t="s">
        <v>2608</v>
      </c>
      <c r="I78">
        <v>55.62</v>
      </c>
      <c r="J78">
        <v>0</v>
      </c>
      <c r="L78" t="s">
        <v>695</v>
      </c>
      <c r="M78" t="s">
        <v>1079</v>
      </c>
      <c r="N78">
        <v>8020</v>
      </c>
      <c r="O78">
        <v>100</v>
      </c>
      <c r="P78">
        <v>69</v>
      </c>
      <c r="Q78">
        <v>5150</v>
      </c>
      <c r="R78">
        <v>6750</v>
      </c>
    </row>
    <row r="79" spans="1:18" hidden="1" x14ac:dyDescent="0.3">
      <c r="A79">
        <v>2017</v>
      </c>
      <c r="B79" s="1">
        <v>42759</v>
      </c>
      <c r="C79">
        <v>1</v>
      </c>
      <c r="D79" t="s">
        <v>1236</v>
      </c>
      <c r="E79" t="s">
        <v>15</v>
      </c>
      <c r="F79" t="s">
        <v>1166</v>
      </c>
      <c r="G79" t="s">
        <v>1167</v>
      </c>
      <c r="H79" s="5" t="s">
        <v>2534</v>
      </c>
      <c r="I79">
        <v>46.66</v>
      </c>
      <c r="J79">
        <v>0</v>
      </c>
      <c r="L79" t="s">
        <v>695</v>
      </c>
      <c r="M79" t="s">
        <v>1079</v>
      </c>
      <c r="N79">
        <v>8020</v>
      </c>
      <c r="O79">
        <v>100</v>
      </c>
      <c r="P79">
        <v>69</v>
      </c>
      <c r="Q79">
        <v>5150</v>
      </c>
      <c r="R79">
        <v>6750</v>
      </c>
    </row>
    <row r="80" spans="1:18" hidden="1" x14ac:dyDescent="0.3">
      <c r="A80">
        <v>2017</v>
      </c>
      <c r="B80" s="1">
        <v>42761</v>
      </c>
      <c r="C80">
        <v>1</v>
      </c>
      <c r="D80" t="s">
        <v>2553</v>
      </c>
      <c r="E80" t="s">
        <v>15</v>
      </c>
      <c r="F80" t="s">
        <v>1042</v>
      </c>
      <c r="G80" t="s">
        <v>1043</v>
      </c>
      <c r="H80" s="5" t="s">
        <v>2554</v>
      </c>
      <c r="I80">
        <v>601.05999999999995</v>
      </c>
      <c r="J80">
        <v>0</v>
      </c>
      <c r="L80" t="s">
        <v>1124</v>
      </c>
      <c r="M80" t="s">
        <v>1125</v>
      </c>
      <c r="N80">
        <v>8020</v>
      </c>
      <c r="O80">
        <v>100</v>
      </c>
      <c r="P80">
        <v>69</v>
      </c>
      <c r="Q80">
        <v>5455</v>
      </c>
      <c r="R80">
        <v>6150</v>
      </c>
    </row>
    <row r="81" spans="1:18" hidden="1" x14ac:dyDescent="0.3">
      <c r="A81">
        <v>2017</v>
      </c>
      <c r="B81" s="1">
        <v>42761</v>
      </c>
      <c r="C81">
        <v>1</v>
      </c>
      <c r="D81" t="s">
        <v>2553</v>
      </c>
      <c r="E81" t="s">
        <v>15</v>
      </c>
      <c r="F81" t="s">
        <v>1042</v>
      </c>
      <c r="G81" t="s">
        <v>1043</v>
      </c>
      <c r="H81" s="5" t="s">
        <v>2554</v>
      </c>
      <c r="I81">
        <v>945.87</v>
      </c>
      <c r="J81">
        <v>0</v>
      </c>
      <c r="L81" t="s">
        <v>1124</v>
      </c>
      <c r="M81" t="s">
        <v>1125</v>
      </c>
      <c r="N81">
        <v>8020</v>
      </c>
      <c r="O81">
        <v>100</v>
      </c>
      <c r="P81">
        <v>69</v>
      </c>
      <c r="Q81">
        <v>5455</v>
      </c>
      <c r="R81">
        <v>6150</v>
      </c>
    </row>
    <row r="82" spans="1:18" hidden="1" x14ac:dyDescent="0.3">
      <c r="A82">
        <v>2017</v>
      </c>
      <c r="B82" s="1">
        <v>42759</v>
      </c>
      <c r="C82">
        <v>1</v>
      </c>
      <c r="D82" t="s">
        <v>2676</v>
      </c>
      <c r="E82" t="s">
        <v>15</v>
      </c>
      <c r="F82" t="s">
        <v>2677</v>
      </c>
      <c r="G82" t="s">
        <v>2678</v>
      </c>
      <c r="H82" s="5" t="s">
        <v>2679</v>
      </c>
      <c r="I82">
        <v>799.24</v>
      </c>
      <c r="J82">
        <v>0</v>
      </c>
      <c r="L82" t="s">
        <v>781</v>
      </c>
      <c r="M82" t="s">
        <v>1052</v>
      </c>
      <c r="N82">
        <v>8020</v>
      </c>
      <c r="O82">
        <v>100</v>
      </c>
      <c r="P82">
        <v>69</v>
      </c>
      <c r="Q82">
        <v>5520</v>
      </c>
      <c r="R82">
        <v>7202</v>
      </c>
    </row>
    <row r="83" spans="1:18" x14ac:dyDescent="0.3">
      <c r="A83">
        <v>2017</v>
      </c>
      <c r="B83" s="1">
        <v>42762</v>
      </c>
      <c r="C83">
        <v>1</v>
      </c>
      <c r="D83" t="s">
        <v>2503</v>
      </c>
      <c r="E83" t="s">
        <v>15</v>
      </c>
      <c r="F83" t="s">
        <v>57</v>
      </c>
      <c r="G83" t="s">
        <v>58</v>
      </c>
      <c r="H83" s="223" t="s">
        <v>2504</v>
      </c>
      <c r="I83" s="7">
        <v>12348.65</v>
      </c>
      <c r="J83" s="7">
        <v>0</v>
      </c>
      <c r="K83" s="7">
        <f>I83-J83</f>
        <v>12348.65</v>
      </c>
      <c r="L83" t="s">
        <v>60</v>
      </c>
      <c r="M83" t="s">
        <v>61</v>
      </c>
      <c r="N83">
        <v>8020</v>
      </c>
      <c r="O83">
        <v>100</v>
      </c>
      <c r="P83">
        <v>69</v>
      </c>
      <c r="Q83">
        <v>5200</v>
      </c>
      <c r="R83">
        <v>6366</v>
      </c>
    </row>
    <row r="84" spans="1:18" hidden="1" x14ac:dyDescent="0.3">
      <c r="A84">
        <v>2017</v>
      </c>
      <c r="B84" s="1">
        <v>42762</v>
      </c>
      <c r="C84">
        <v>1</v>
      </c>
      <c r="D84" t="s">
        <v>2543</v>
      </c>
      <c r="E84" t="s">
        <v>15</v>
      </c>
      <c r="F84" t="s">
        <v>16</v>
      </c>
      <c r="G84" t="s">
        <v>17</v>
      </c>
      <c r="H84" s="5" t="s">
        <v>2544</v>
      </c>
      <c r="I84" s="2">
        <v>6004</v>
      </c>
      <c r="J84">
        <v>0</v>
      </c>
      <c r="L84" t="s">
        <v>25</v>
      </c>
      <c r="M84" t="s">
        <v>26</v>
      </c>
      <c r="N84">
        <v>8020</v>
      </c>
      <c r="O84">
        <v>100</v>
      </c>
      <c r="P84">
        <v>69</v>
      </c>
      <c r="Q84">
        <v>5200</v>
      </c>
      <c r="R84">
        <v>6360</v>
      </c>
    </row>
    <row r="85" spans="1:18" hidden="1" x14ac:dyDescent="0.3">
      <c r="A85">
        <v>2017</v>
      </c>
      <c r="B85" s="1">
        <v>42762</v>
      </c>
      <c r="C85">
        <v>1</v>
      </c>
      <c r="D85" t="s">
        <v>2543</v>
      </c>
      <c r="E85" t="s">
        <v>15</v>
      </c>
      <c r="F85" t="s">
        <v>16</v>
      </c>
      <c r="G85" t="s">
        <v>17</v>
      </c>
      <c r="H85" s="5" t="s">
        <v>2544</v>
      </c>
      <c r="I85">
        <v>323.39999999999998</v>
      </c>
      <c r="J85">
        <v>0</v>
      </c>
      <c r="L85" t="s">
        <v>695</v>
      </c>
      <c r="M85" t="s">
        <v>1079</v>
      </c>
      <c r="N85">
        <v>8020</v>
      </c>
      <c r="O85">
        <v>100</v>
      </c>
      <c r="P85">
        <v>69</v>
      </c>
      <c r="Q85">
        <v>5150</v>
      </c>
      <c r="R85">
        <v>6750</v>
      </c>
    </row>
    <row r="86" spans="1:18" x14ac:dyDescent="0.3">
      <c r="A86">
        <v>2017</v>
      </c>
      <c r="B86" s="1">
        <v>42762</v>
      </c>
      <c r="C86">
        <v>1</v>
      </c>
      <c r="D86" t="s">
        <v>2557</v>
      </c>
      <c r="E86" t="s">
        <v>15</v>
      </c>
      <c r="F86" t="s">
        <v>16</v>
      </c>
      <c r="G86" t="s">
        <v>17</v>
      </c>
      <c r="H86" s="223" t="s">
        <v>2558</v>
      </c>
      <c r="I86" s="7">
        <v>4920.01</v>
      </c>
      <c r="J86" s="7">
        <v>0</v>
      </c>
      <c r="K86" s="7">
        <f>I86-J86</f>
        <v>4920.01</v>
      </c>
      <c r="L86" t="s">
        <v>37</v>
      </c>
      <c r="M86" t="s">
        <v>38</v>
      </c>
      <c r="N86">
        <v>8020</v>
      </c>
      <c r="O86">
        <v>100</v>
      </c>
      <c r="P86">
        <v>69</v>
      </c>
      <c r="Q86">
        <v>5010</v>
      </c>
      <c r="R86">
        <v>6369</v>
      </c>
    </row>
    <row r="87" spans="1:18" hidden="1" x14ac:dyDescent="0.3">
      <c r="A87">
        <v>2017</v>
      </c>
      <c r="B87" s="1">
        <v>42762</v>
      </c>
      <c r="C87">
        <v>1</v>
      </c>
      <c r="D87" t="s">
        <v>2589</v>
      </c>
      <c r="E87" t="s">
        <v>15</v>
      </c>
      <c r="F87" t="s">
        <v>16</v>
      </c>
      <c r="G87" t="s">
        <v>17</v>
      </c>
      <c r="H87" s="5" t="s">
        <v>2590</v>
      </c>
      <c r="I87">
        <v>449.92</v>
      </c>
      <c r="J87">
        <v>0</v>
      </c>
      <c r="L87" t="s">
        <v>25</v>
      </c>
      <c r="M87" t="s">
        <v>26</v>
      </c>
      <c r="N87">
        <v>8020</v>
      </c>
      <c r="O87">
        <v>100</v>
      </c>
      <c r="P87">
        <v>69</v>
      </c>
      <c r="Q87">
        <v>5200</v>
      </c>
      <c r="R87">
        <v>6360</v>
      </c>
    </row>
    <row r="88" spans="1:18" hidden="1" x14ac:dyDescent="0.3">
      <c r="A88">
        <v>2017</v>
      </c>
      <c r="B88" s="1">
        <v>42762</v>
      </c>
      <c r="C88">
        <v>1</v>
      </c>
      <c r="D88" t="s">
        <v>2643</v>
      </c>
      <c r="E88" t="s">
        <v>15</v>
      </c>
      <c r="F88" t="s">
        <v>16</v>
      </c>
      <c r="G88" t="s">
        <v>17</v>
      </c>
      <c r="H88" s="5" t="s">
        <v>2644</v>
      </c>
      <c r="I88" s="2">
        <v>2018.84</v>
      </c>
      <c r="J88">
        <v>0</v>
      </c>
      <c r="L88" t="s">
        <v>25</v>
      </c>
      <c r="M88" t="s">
        <v>26</v>
      </c>
      <c r="N88">
        <v>8020</v>
      </c>
      <c r="O88">
        <v>100</v>
      </c>
      <c r="P88">
        <v>69</v>
      </c>
      <c r="Q88">
        <v>5200</v>
      </c>
      <c r="R88">
        <v>6360</v>
      </c>
    </row>
    <row r="89" spans="1:18" x14ac:dyDescent="0.3">
      <c r="A89">
        <v>2017</v>
      </c>
      <c r="B89" s="1">
        <v>42762</v>
      </c>
      <c r="C89">
        <v>1</v>
      </c>
      <c r="D89" t="s">
        <v>2537</v>
      </c>
      <c r="E89" t="s">
        <v>15</v>
      </c>
      <c r="F89" t="s">
        <v>16</v>
      </c>
      <c r="G89" t="s">
        <v>17</v>
      </c>
      <c r="H89" s="223" t="s">
        <v>2538</v>
      </c>
      <c r="I89" s="7">
        <v>1384.17</v>
      </c>
      <c r="J89" s="7">
        <v>0</v>
      </c>
      <c r="K89" s="7">
        <f>I89-J89</f>
        <v>1384.17</v>
      </c>
      <c r="L89" t="s">
        <v>47</v>
      </c>
      <c r="M89" t="s">
        <v>48</v>
      </c>
      <c r="N89">
        <v>8020</v>
      </c>
      <c r="O89">
        <v>100</v>
      </c>
      <c r="P89">
        <v>69</v>
      </c>
      <c r="Q89">
        <v>5200</v>
      </c>
      <c r="R89">
        <v>6364</v>
      </c>
    </row>
    <row r="90" spans="1:18" hidden="1" x14ac:dyDescent="0.3">
      <c r="A90">
        <v>2017</v>
      </c>
      <c r="B90" s="1">
        <v>42762</v>
      </c>
      <c r="C90">
        <v>1</v>
      </c>
      <c r="D90" t="s">
        <v>2583</v>
      </c>
      <c r="E90" t="s">
        <v>15</v>
      </c>
      <c r="F90" t="s">
        <v>16</v>
      </c>
      <c r="G90" t="s">
        <v>17</v>
      </c>
      <c r="H90" s="5" t="s">
        <v>2584</v>
      </c>
      <c r="I90" s="2">
        <v>1618.5</v>
      </c>
      <c r="J90">
        <v>0</v>
      </c>
      <c r="L90" t="s">
        <v>1159</v>
      </c>
      <c r="M90" t="s">
        <v>1160</v>
      </c>
      <c r="N90">
        <v>8020</v>
      </c>
      <c r="O90">
        <v>100</v>
      </c>
      <c r="P90">
        <v>69</v>
      </c>
      <c r="Q90">
        <v>5044</v>
      </c>
      <c r="R90">
        <v>6042</v>
      </c>
    </row>
    <row r="91" spans="1:18" x14ac:dyDescent="0.3">
      <c r="A91">
        <v>2017</v>
      </c>
      <c r="B91" s="1">
        <v>42762</v>
      </c>
      <c r="C91">
        <v>1</v>
      </c>
      <c r="D91" t="s">
        <v>2594</v>
      </c>
      <c r="E91" t="s">
        <v>15</v>
      </c>
      <c r="F91" t="s">
        <v>16</v>
      </c>
      <c r="G91" t="s">
        <v>17</v>
      </c>
      <c r="H91" s="223" t="s">
        <v>2595</v>
      </c>
      <c r="I91" s="7">
        <v>1303.96</v>
      </c>
      <c r="J91" s="7">
        <v>0</v>
      </c>
      <c r="K91" s="7">
        <f>I91-J91</f>
        <v>1303.96</v>
      </c>
      <c r="L91" t="s">
        <v>37</v>
      </c>
      <c r="M91" t="s">
        <v>38</v>
      </c>
      <c r="N91">
        <v>8020</v>
      </c>
      <c r="O91">
        <v>100</v>
      </c>
      <c r="P91">
        <v>69</v>
      </c>
      <c r="Q91">
        <v>5010</v>
      </c>
      <c r="R91">
        <v>6369</v>
      </c>
    </row>
    <row r="92" spans="1:18" hidden="1" x14ac:dyDescent="0.3">
      <c r="A92">
        <v>2017</v>
      </c>
      <c r="B92" s="1">
        <v>42762</v>
      </c>
      <c r="C92">
        <v>1</v>
      </c>
      <c r="D92" t="s">
        <v>2528</v>
      </c>
      <c r="E92" t="s">
        <v>15</v>
      </c>
      <c r="F92" t="s">
        <v>16</v>
      </c>
      <c r="G92" t="s">
        <v>17</v>
      </c>
      <c r="H92" s="5" t="s">
        <v>2529</v>
      </c>
      <c r="I92">
        <v>771.31</v>
      </c>
      <c r="J92">
        <v>0</v>
      </c>
      <c r="L92" t="s">
        <v>1106</v>
      </c>
      <c r="M92" t="s">
        <v>1107</v>
      </c>
      <c r="N92">
        <v>8020</v>
      </c>
      <c r="O92">
        <v>100</v>
      </c>
      <c r="P92">
        <v>69</v>
      </c>
      <c r="Q92">
        <v>5520</v>
      </c>
      <c r="R92">
        <v>7203</v>
      </c>
    </row>
    <row r="93" spans="1:18" x14ac:dyDescent="0.3">
      <c r="A93">
        <v>2017</v>
      </c>
      <c r="B93" s="1">
        <v>42762</v>
      </c>
      <c r="C93">
        <v>1</v>
      </c>
      <c r="D93" t="s">
        <v>2589</v>
      </c>
      <c r="E93" t="s">
        <v>15</v>
      </c>
      <c r="F93" t="s">
        <v>16</v>
      </c>
      <c r="G93" t="s">
        <v>17</v>
      </c>
      <c r="H93" s="223" t="s">
        <v>2590</v>
      </c>
      <c r="I93" s="7">
        <v>1219.9100000000001</v>
      </c>
      <c r="J93" s="7">
        <v>0</v>
      </c>
      <c r="K93" s="7">
        <f>I93-J93</f>
        <v>1219.9100000000001</v>
      </c>
      <c r="L93" t="s">
        <v>19</v>
      </c>
      <c r="M93" t="s">
        <v>20</v>
      </c>
      <c r="N93">
        <v>8020</v>
      </c>
      <c r="O93">
        <v>100</v>
      </c>
      <c r="P93">
        <v>69</v>
      </c>
      <c r="Q93">
        <v>5010</v>
      </c>
      <c r="R93">
        <v>6368</v>
      </c>
    </row>
    <row r="94" spans="1:18" x14ac:dyDescent="0.3">
      <c r="A94">
        <v>2017</v>
      </c>
      <c r="B94" s="1">
        <v>42762</v>
      </c>
      <c r="C94">
        <v>1</v>
      </c>
      <c r="D94" t="s">
        <v>2522</v>
      </c>
      <c r="E94" t="s">
        <v>15</v>
      </c>
      <c r="F94" t="s">
        <v>16</v>
      </c>
      <c r="G94" t="s">
        <v>17</v>
      </c>
      <c r="H94" s="223" t="s">
        <v>2523</v>
      </c>
      <c r="I94" s="7">
        <v>834.39</v>
      </c>
      <c r="J94" s="7">
        <v>0</v>
      </c>
      <c r="K94" s="7">
        <f>I94-J94</f>
        <v>834.39</v>
      </c>
      <c r="L94" t="s">
        <v>37</v>
      </c>
      <c r="M94" t="s">
        <v>38</v>
      </c>
      <c r="N94">
        <v>8020</v>
      </c>
      <c r="O94">
        <v>100</v>
      </c>
      <c r="P94">
        <v>69</v>
      </c>
      <c r="Q94">
        <v>5010</v>
      </c>
      <c r="R94">
        <v>6369</v>
      </c>
    </row>
    <row r="95" spans="1:18" hidden="1" x14ac:dyDescent="0.3">
      <c r="A95">
        <v>2017</v>
      </c>
      <c r="B95" s="1">
        <v>42762</v>
      </c>
      <c r="C95">
        <v>1</v>
      </c>
      <c r="D95" t="s">
        <v>2557</v>
      </c>
      <c r="E95" t="s">
        <v>15</v>
      </c>
      <c r="F95" t="s">
        <v>16</v>
      </c>
      <c r="G95" t="s">
        <v>17</v>
      </c>
      <c r="H95" s="5" t="s">
        <v>2558</v>
      </c>
      <c r="I95" s="2">
        <v>5216.67</v>
      </c>
      <c r="J95">
        <v>0</v>
      </c>
      <c r="L95" t="s">
        <v>1148</v>
      </c>
      <c r="M95" t="s">
        <v>1149</v>
      </c>
      <c r="N95">
        <v>8020</v>
      </c>
      <c r="O95">
        <v>100</v>
      </c>
      <c r="P95">
        <v>69</v>
      </c>
      <c r="Q95">
        <v>5200</v>
      </c>
      <c r="R95">
        <v>6320</v>
      </c>
    </row>
    <row r="96" spans="1:18" x14ac:dyDescent="0.3">
      <c r="A96">
        <v>2017</v>
      </c>
      <c r="B96" s="1">
        <v>42762</v>
      </c>
      <c r="C96">
        <v>1</v>
      </c>
      <c r="D96" t="s">
        <v>2626</v>
      </c>
      <c r="E96" t="s">
        <v>15</v>
      </c>
      <c r="F96" t="s">
        <v>16</v>
      </c>
      <c r="G96" t="s">
        <v>17</v>
      </c>
      <c r="H96" s="223" t="s">
        <v>2627</v>
      </c>
      <c r="I96" s="7">
        <v>823.57</v>
      </c>
      <c r="J96" s="7">
        <v>0</v>
      </c>
      <c r="K96" s="7">
        <f>I96-J96</f>
        <v>823.57</v>
      </c>
      <c r="L96" t="s">
        <v>19</v>
      </c>
      <c r="M96" t="s">
        <v>20</v>
      </c>
      <c r="N96">
        <v>8020</v>
      </c>
      <c r="O96">
        <v>100</v>
      </c>
      <c r="P96">
        <v>69</v>
      </c>
      <c r="Q96">
        <v>5010</v>
      </c>
      <c r="R96">
        <v>6368</v>
      </c>
    </row>
    <row r="97" spans="1:18" x14ac:dyDescent="0.3">
      <c r="A97">
        <v>2017</v>
      </c>
      <c r="B97" s="1">
        <v>42762</v>
      </c>
      <c r="C97">
        <v>1</v>
      </c>
      <c r="D97" t="s">
        <v>2643</v>
      </c>
      <c r="E97" t="s">
        <v>15</v>
      </c>
      <c r="F97" t="s">
        <v>16</v>
      </c>
      <c r="G97" t="s">
        <v>17</v>
      </c>
      <c r="H97" s="223" t="s">
        <v>2644</v>
      </c>
      <c r="I97" s="7">
        <v>661.79</v>
      </c>
      <c r="J97" s="7">
        <v>0</v>
      </c>
      <c r="K97" s="7">
        <f>I97-J97</f>
        <v>661.79</v>
      </c>
      <c r="L97" t="s">
        <v>19</v>
      </c>
      <c r="M97" t="s">
        <v>20</v>
      </c>
      <c r="N97">
        <v>8020</v>
      </c>
      <c r="O97">
        <v>100</v>
      </c>
      <c r="P97">
        <v>69</v>
      </c>
      <c r="Q97">
        <v>5010</v>
      </c>
      <c r="R97">
        <v>6368</v>
      </c>
    </row>
    <row r="98" spans="1:18" hidden="1" x14ac:dyDescent="0.3">
      <c r="A98">
        <v>2017</v>
      </c>
      <c r="B98" s="1">
        <v>42762</v>
      </c>
      <c r="C98">
        <v>1</v>
      </c>
      <c r="D98" t="s">
        <v>2522</v>
      </c>
      <c r="E98" t="s">
        <v>15</v>
      </c>
      <c r="F98" t="s">
        <v>16</v>
      </c>
      <c r="G98" t="s">
        <v>17</v>
      </c>
      <c r="H98" s="5" t="s">
        <v>2523</v>
      </c>
      <c r="I98">
        <v>495.84</v>
      </c>
      <c r="J98">
        <v>0</v>
      </c>
      <c r="L98" t="s">
        <v>697</v>
      </c>
      <c r="M98" t="s">
        <v>1222</v>
      </c>
      <c r="N98">
        <v>8020</v>
      </c>
      <c r="O98">
        <v>100</v>
      </c>
      <c r="P98">
        <v>69</v>
      </c>
      <c r="Q98">
        <v>5360</v>
      </c>
      <c r="R98">
        <v>6750</v>
      </c>
    </row>
    <row r="99" spans="1:18" x14ac:dyDescent="0.3">
      <c r="A99">
        <v>2017</v>
      </c>
      <c r="B99" s="1">
        <v>42762</v>
      </c>
      <c r="C99">
        <v>1</v>
      </c>
      <c r="D99" t="s">
        <v>2665</v>
      </c>
      <c r="E99" t="s">
        <v>15</v>
      </c>
      <c r="F99" t="s">
        <v>16</v>
      </c>
      <c r="G99" t="s">
        <v>17</v>
      </c>
      <c r="H99" s="223" t="s">
        <v>2666</v>
      </c>
      <c r="I99" s="7">
        <v>579.9</v>
      </c>
      <c r="J99" s="7">
        <v>0</v>
      </c>
      <c r="K99" s="7">
        <f t="shared" ref="K99:K105" si="0">I99-J99</f>
        <v>579.9</v>
      </c>
      <c r="L99" t="s">
        <v>37</v>
      </c>
      <c r="M99" t="s">
        <v>38</v>
      </c>
      <c r="N99">
        <v>8020</v>
      </c>
      <c r="O99">
        <v>100</v>
      </c>
      <c r="P99">
        <v>69</v>
      </c>
      <c r="Q99">
        <v>5010</v>
      </c>
      <c r="R99">
        <v>6369</v>
      </c>
    </row>
    <row r="100" spans="1:18" x14ac:dyDescent="0.3">
      <c r="A100">
        <v>2017</v>
      </c>
      <c r="B100" s="1">
        <v>42762</v>
      </c>
      <c r="C100">
        <v>1</v>
      </c>
      <c r="D100" t="s">
        <v>2543</v>
      </c>
      <c r="E100" t="s">
        <v>15</v>
      </c>
      <c r="F100" t="s">
        <v>16</v>
      </c>
      <c r="G100" t="s">
        <v>17</v>
      </c>
      <c r="H100" s="223" t="s">
        <v>2544</v>
      </c>
      <c r="I100" s="7">
        <v>499.83</v>
      </c>
      <c r="J100" s="7">
        <v>0</v>
      </c>
      <c r="K100" s="7">
        <f t="shared" si="0"/>
        <v>499.83</v>
      </c>
      <c r="L100" t="s">
        <v>19</v>
      </c>
      <c r="M100" t="s">
        <v>20</v>
      </c>
      <c r="N100">
        <v>8020</v>
      </c>
      <c r="O100">
        <v>100</v>
      </c>
      <c r="P100">
        <v>69</v>
      </c>
      <c r="Q100">
        <v>5010</v>
      </c>
      <c r="R100">
        <v>6368</v>
      </c>
    </row>
    <row r="101" spans="1:18" x14ac:dyDescent="0.3">
      <c r="A101">
        <v>2017</v>
      </c>
      <c r="B101" s="1">
        <v>42762</v>
      </c>
      <c r="C101">
        <v>1</v>
      </c>
      <c r="D101" t="s">
        <v>2531</v>
      </c>
      <c r="E101" t="s">
        <v>15</v>
      </c>
      <c r="F101" t="s">
        <v>16</v>
      </c>
      <c r="G101" t="s">
        <v>17</v>
      </c>
      <c r="H101" s="223" t="s">
        <v>2532</v>
      </c>
      <c r="I101" s="7">
        <v>242.51</v>
      </c>
      <c r="J101" s="7">
        <v>0</v>
      </c>
      <c r="K101" s="7">
        <f t="shared" si="0"/>
        <v>242.51</v>
      </c>
      <c r="L101" t="s">
        <v>37</v>
      </c>
      <c r="M101" t="s">
        <v>38</v>
      </c>
      <c r="N101">
        <v>8020</v>
      </c>
      <c r="O101">
        <v>100</v>
      </c>
      <c r="P101">
        <v>69</v>
      </c>
      <c r="Q101">
        <v>5010</v>
      </c>
      <c r="R101">
        <v>6369</v>
      </c>
    </row>
    <row r="102" spans="1:18" x14ac:dyDescent="0.3">
      <c r="A102">
        <v>2017</v>
      </c>
      <c r="B102" s="1">
        <v>42762</v>
      </c>
      <c r="C102">
        <v>1</v>
      </c>
      <c r="D102" t="s">
        <v>2674</v>
      </c>
      <c r="E102" t="s">
        <v>15</v>
      </c>
      <c r="F102" t="s">
        <v>16</v>
      </c>
      <c r="G102" t="s">
        <v>17</v>
      </c>
      <c r="H102" s="223" t="s">
        <v>2675</v>
      </c>
      <c r="I102" s="7">
        <v>199.57</v>
      </c>
      <c r="J102" s="7">
        <v>0</v>
      </c>
      <c r="K102" s="7">
        <f t="shared" si="0"/>
        <v>199.57</v>
      </c>
      <c r="L102" t="s">
        <v>47</v>
      </c>
      <c r="M102" t="s">
        <v>48</v>
      </c>
      <c r="N102">
        <v>8020</v>
      </c>
      <c r="O102">
        <v>100</v>
      </c>
      <c r="P102">
        <v>69</v>
      </c>
      <c r="Q102">
        <v>5200</v>
      </c>
      <c r="R102">
        <v>6364</v>
      </c>
    </row>
    <row r="103" spans="1:18" x14ac:dyDescent="0.3">
      <c r="A103">
        <v>2017</v>
      </c>
      <c r="B103" s="1">
        <v>42762</v>
      </c>
      <c r="C103">
        <v>1</v>
      </c>
      <c r="D103" t="s">
        <v>2581</v>
      </c>
      <c r="E103" t="s">
        <v>15</v>
      </c>
      <c r="F103" t="s">
        <v>16</v>
      </c>
      <c r="G103" t="s">
        <v>17</v>
      </c>
      <c r="H103" s="223" t="s">
        <v>2582</v>
      </c>
      <c r="I103" s="7">
        <v>195.73</v>
      </c>
      <c r="J103" s="7">
        <v>0</v>
      </c>
      <c r="K103" s="7">
        <f t="shared" si="0"/>
        <v>195.73</v>
      </c>
      <c r="L103" t="s">
        <v>19</v>
      </c>
      <c r="M103" t="s">
        <v>20</v>
      </c>
      <c r="N103">
        <v>8020</v>
      </c>
      <c r="O103">
        <v>100</v>
      </c>
      <c r="P103">
        <v>69</v>
      </c>
      <c r="Q103">
        <v>5010</v>
      </c>
      <c r="R103">
        <v>6368</v>
      </c>
    </row>
    <row r="104" spans="1:18" x14ac:dyDescent="0.3">
      <c r="A104">
        <v>2017</v>
      </c>
      <c r="B104" s="1">
        <v>42762</v>
      </c>
      <c r="C104">
        <v>1</v>
      </c>
      <c r="D104" t="s">
        <v>2583</v>
      </c>
      <c r="E104" t="s">
        <v>15</v>
      </c>
      <c r="F104" t="s">
        <v>16</v>
      </c>
      <c r="G104" t="s">
        <v>17</v>
      </c>
      <c r="H104" s="223" t="s">
        <v>2584</v>
      </c>
      <c r="I104" s="7">
        <v>172.89</v>
      </c>
      <c r="J104" s="7">
        <v>0</v>
      </c>
      <c r="K104" s="7">
        <f t="shared" si="0"/>
        <v>172.89</v>
      </c>
      <c r="L104" t="s">
        <v>19</v>
      </c>
      <c r="M104" t="s">
        <v>20</v>
      </c>
      <c r="N104">
        <v>8020</v>
      </c>
      <c r="O104">
        <v>100</v>
      </c>
      <c r="P104">
        <v>69</v>
      </c>
      <c r="Q104">
        <v>5010</v>
      </c>
      <c r="R104">
        <v>6368</v>
      </c>
    </row>
    <row r="105" spans="1:18" x14ac:dyDescent="0.3">
      <c r="A105">
        <v>2017</v>
      </c>
      <c r="B105" s="1">
        <v>42762</v>
      </c>
      <c r="C105">
        <v>1</v>
      </c>
      <c r="D105" t="s">
        <v>2609</v>
      </c>
      <c r="E105" t="s">
        <v>15</v>
      </c>
      <c r="F105" t="s">
        <v>16</v>
      </c>
      <c r="G105" t="s">
        <v>17</v>
      </c>
      <c r="H105" s="223" t="s">
        <v>2610</v>
      </c>
      <c r="I105" s="7">
        <v>155.94999999999999</v>
      </c>
      <c r="J105" s="7">
        <v>0</v>
      </c>
      <c r="K105" s="7">
        <f t="shared" si="0"/>
        <v>155.94999999999999</v>
      </c>
      <c r="L105" t="s">
        <v>19</v>
      </c>
      <c r="M105" t="s">
        <v>20</v>
      </c>
      <c r="N105">
        <v>8020</v>
      </c>
      <c r="O105">
        <v>100</v>
      </c>
      <c r="P105">
        <v>69</v>
      </c>
      <c r="Q105">
        <v>5010</v>
      </c>
      <c r="R105">
        <v>6368</v>
      </c>
    </row>
    <row r="106" spans="1:18" hidden="1" x14ac:dyDescent="0.3">
      <c r="A106">
        <v>2017</v>
      </c>
      <c r="B106" s="1">
        <v>42762</v>
      </c>
      <c r="C106">
        <v>1</v>
      </c>
      <c r="D106" t="s">
        <v>2591</v>
      </c>
      <c r="E106" t="s">
        <v>15</v>
      </c>
      <c r="F106" t="s">
        <v>16</v>
      </c>
      <c r="G106" t="s">
        <v>17</v>
      </c>
      <c r="H106" s="5" t="s">
        <v>2592</v>
      </c>
      <c r="I106">
        <v>76.77</v>
      </c>
      <c r="J106">
        <v>0</v>
      </c>
      <c r="L106" t="s">
        <v>1148</v>
      </c>
      <c r="M106" t="s">
        <v>1149</v>
      </c>
      <c r="N106">
        <v>8020</v>
      </c>
      <c r="O106">
        <v>100</v>
      </c>
      <c r="P106">
        <v>69</v>
      </c>
      <c r="Q106">
        <v>5200</v>
      </c>
      <c r="R106">
        <v>6320</v>
      </c>
    </row>
    <row r="107" spans="1:18" x14ac:dyDescent="0.3">
      <c r="A107">
        <v>2017</v>
      </c>
      <c r="B107" s="1">
        <v>42762</v>
      </c>
      <c r="C107">
        <v>1</v>
      </c>
      <c r="D107" t="s">
        <v>2528</v>
      </c>
      <c r="E107" t="s">
        <v>15</v>
      </c>
      <c r="F107" t="s">
        <v>16</v>
      </c>
      <c r="G107" t="s">
        <v>17</v>
      </c>
      <c r="H107" s="223" t="s">
        <v>2529</v>
      </c>
      <c r="I107" s="7">
        <v>84.58</v>
      </c>
      <c r="J107" s="7">
        <v>0</v>
      </c>
      <c r="K107" s="7">
        <f>I107-J107</f>
        <v>84.58</v>
      </c>
      <c r="L107" t="s">
        <v>19</v>
      </c>
      <c r="M107" t="s">
        <v>20</v>
      </c>
      <c r="N107">
        <v>8020</v>
      </c>
      <c r="O107">
        <v>100</v>
      </c>
      <c r="P107">
        <v>69</v>
      </c>
      <c r="Q107">
        <v>5010</v>
      </c>
      <c r="R107">
        <v>6368</v>
      </c>
    </row>
    <row r="108" spans="1:18" hidden="1" x14ac:dyDescent="0.3">
      <c r="A108">
        <v>2017</v>
      </c>
      <c r="B108" s="1">
        <v>42762</v>
      </c>
      <c r="C108">
        <v>1</v>
      </c>
      <c r="D108" t="s">
        <v>2646</v>
      </c>
      <c r="E108" t="s">
        <v>15</v>
      </c>
      <c r="F108" t="s">
        <v>16</v>
      </c>
      <c r="G108" t="s">
        <v>17</v>
      </c>
      <c r="H108" s="5" t="s">
        <v>2647</v>
      </c>
      <c r="I108">
        <v>604.33000000000004</v>
      </c>
      <c r="J108">
        <v>0</v>
      </c>
      <c r="L108" t="s">
        <v>705</v>
      </c>
      <c r="M108" t="s">
        <v>1071</v>
      </c>
      <c r="N108">
        <v>8020</v>
      </c>
      <c r="O108">
        <v>100</v>
      </c>
      <c r="P108">
        <v>69</v>
      </c>
      <c r="Q108">
        <v>5131</v>
      </c>
      <c r="R108">
        <v>6750</v>
      </c>
    </row>
    <row r="109" spans="1:18" x14ac:dyDescent="0.3">
      <c r="A109">
        <v>2017</v>
      </c>
      <c r="B109" s="1">
        <v>42762</v>
      </c>
      <c r="C109">
        <v>1</v>
      </c>
      <c r="D109" t="s">
        <v>2489</v>
      </c>
      <c r="E109" t="s">
        <v>15</v>
      </c>
      <c r="F109" t="s">
        <v>16</v>
      </c>
      <c r="G109" t="s">
        <v>17</v>
      </c>
      <c r="H109" s="223" t="s">
        <v>2490</v>
      </c>
      <c r="I109" s="7">
        <v>65.400000000000006</v>
      </c>
      <c r="J109" s="7">
        <v>0</v>
      </c>
      <c r="K109" s="7">
        <f>I109-J109</f>
        <v>65.400000000000006</v>
      </c>
      <c r="L109" t="s">
        <v>47</v>
      </c>
      <c r="M109" t="s">
        <v>48</v>
      </c>
      <c r="N109">
        <v>8020</v>
      </c>
      <c r="O109">
        <v>100</v>
      </c>
      <c r="P109">
        <v>69</v>
      </c>
      <c r="Q109">
        <v>5200</v>
      </c>
      <c r="R109">
        <v>6364</v>
      </c>
    </row>
    <row r="110" spans="1:18" x14ac:dyDescent="0.3">
      <c r="A110">
        <v>2017</v>
      </c>
      <c r="B110" s="1">
        <v>42762</v>
      </c>
      <c r="C110">
        <v>1</v>
      </c>
      <c r="D110" t="s">
        <v>2660</v>
      </c>
      <c r="E110" t="s">
        <v>15</v>
      </c>
      <c r="F110" t="s">
        <v>16</v>
      </c>
      <c r="G110" t="s">
        <v>17</v>
      </c>
      <c r="H110" s="223" t="s">
        <v>2661</v>
      </c>
      <c r="I110" s="7">
        <v>39.92</v>
      </c>
      <c r="J110" s="7">
        <v>0</v>
      </c>
      <c r="K110" s="7">
        <f>I110-J110</f>
        <v>39.92</v>
      </c>
      <c r="L110" t="s">
        <v>47</v>
      </c>
      <c r="M110" t="s">
        <v>48</v>
      </c>
      <c r="N110">
        <v>8020</v>
      </c>
      <c r="O110">
        <v>100</v>
      </c>
      <c r="P110">
        <v>69</v>
      </c>
      <c r="Q110">
        <v>5200</v>
      </c>
      <c r="R110">
        <v>6364</v>
      </c>
    </row>
    <row r="111" spans="1:18" hidden="1" x14ac:dyDescent="0.3">
      <c r="A111">
        <v>2017</v>
      </c>
      <c r="B111" s="1">
        <v>42762</v>
      </c>
      <c r="C111">
        <v>1</v>
      </c>
      <c r="D111" t="s">
        <v>2520</v>
      </c>
      <c r="E111" t="s">
        <v>15</v>
      </c>
      <c r="F111" t="s">
        <v>16</v>
      </c>
      <c r="G111" t="s">
        <v>17</v>
      </c>
      <c r="H111" s="5" t="s">
        <v>2521</v>
      </c>
      <c r="I111" s="2">
        <v>2250</v>
      </c>
      <c r="J111">
        <v>0</v>
      </c>
      <c r="L111" t="s">
        <v>25</v>
      </c>
      <c r="M111" t="s">
        <v>26</v>
      </c>
      <c r="N111">
        <v>8020</v>
      </c>
      <c r="O111">
        <v>100</v>
      </c>
      <c r="P111">
        <v>69</v>
      </c>
      <c r="Q111">
        <v>5200</v>
      </c>
      <c r="R111">
        <v>6360</v>
      </c>
    </row>
    <row r="112" spans="1:18" hidden="1" x14ac:dyDescent="0.3">
      <c r="A112">
        <v>2017</v>
      </c>
      <c r="B112" s="1">
        <v>42762</v>
      </c>
      <c r="C112">
        <v>1</v>
      </c>
      <c r="D112" t="s">
        <v>2615</v>
      </c>
      <c r="E112" t="s">
        <v>15</v>
      </c>
      <c r="F112" t="s">
        <v>122</v>
      </c>
      <c r="G112" t="s">
        <v>123</v>
      </c>
      <c r="H112" s="5" t="s">
        <v>2616</v>
      </c>
      <c r="I112" s="2">
        <v>1270.8499999999999</v>
      </c>
      <c r="J112">
        <v>0</v>
      </c>
      <c r="L112" t="s">
        <v>25</v>
      </c>
      <c r="M112" t="s">
        <v>26</v>
      </c>
      <c r="N112">
        <v>8020</v>
      </c>
      <c r="O112">
        <v>100</v>
      </c>
      <c r="P112">
        <v>69</v>
      </c>
      <c r="Q112">
        <v>5200</v>
      </c>
      <c r="R112">
        <v>6360</v>
      </c>
    </row>
    <row r="113" spans="1:18" hidden="1" x14ac:dyDescent="0.3">
      <c r="A113">
        <v>2017</v>
      </c>
      <c r="B113" s="1">
        <v>42766</v>
      </c>
      <c r="C113">
        <v>1</v>
      </c>
      <c r="D113" t="s">
        <v>2621</v>
      </c>
      <c r="E113" t="s">
        <v>15</v>
      </c>
      <c r="F113" t="s">
        <v>122</v>
      </c>
      <c r="G113" t="s">
        <v>123</v>
      </c>
      <c r="H113" s="5" t="s">
        <v>2622</v>
      </c>
      <c r="I113" s="2">
        <v>1057.3</v>
      </c>
      <c r="J113">
        <v>0</v>
      </c>
      <c r="L113" t="s">
        <v>2623</v>
      </c>
      <c r="M113" t="s">
        <v>2624</v>
      </c>
      <c r="N113">
        <v>8020</v>
      </c>
      <c r="O113">
        <v>100</v>
      </c>
      <c r="P113">
        <v>69</v>
      </c>
      <c r="Q113">
        <v>5200</v>
      </c>
      <c r="R113">
        <v>6343</v>
      </c>
    </row>
    <row r="114" spans="1:18" hidden="1" x14ac:dyDescent="0.3">
      <c r="A114">
        <v>2017</v>
      </c>
      <c r="B114" s="1">
        <v>42766</v>
      </c>
      <c r="C114">
        <v>1</v>
      </c>
      <c r="D114" t="s">
        <v>2579</v>
      </c>
      <c r="E114" t="s">
        <v>15</v>
      </c>
      <c r="F114" t="s">
        <v>122</v>
      </c>
      <c r="G114" t="s">
        <v>123</v>
      </c>
      <c r="H114" s="5" t="s">
        <v>2580</v>
      </c>
      <c r="I114" s="2">
        <v>1145.25</v>
      </c>
      <c r="J114">
        <v>0</v>
      </c>
      <c r="L114" t="s">
        <v>2526</v>
      </c>
      <c r="M114" t="s">
        <v>2527</v>
      </c>
      <c r="N114">
        <v>8020</v>
      </c>
      <c r="O114">
        <v>100</v>
      </c>
      <c r="P114">
        <v>69</v>
      </c>
      <c r="Q114">
        <v>5200</v>
      </c>
      <c r="R114">
        <v>6371</v>
      </c>
    </row>
    <row r="115" spans="1:18" hidden="1" x14ac:dyDescent="0.3">
      <c r="A115">
        <v>2017</v>
      </c>
      <c r="B115" s="1">
        <v>42765</v>
      </c>
      <c r="C115">
        <v>1</v>
      </c>
      <c r="D115" t="s">
        <v>2571</v>
      </c>
      <c r="E115" t="s">
        <v>15</v>
      </c>
      <c r="F115" t="s">
        <v>40</v>
      </c>
      <c r="G115" t="s">
        <v>41</v>
      </c>
      <c r="H115" s="5" t="s">
        <v>2572</v>
      </c>
      <c r="I115">
        <v>653.23</v>
      </c>
      <c r="J115">
        <v>0</v>
      </c>
      <c r="L115" t="s">
        <v>25</v>
      </c>
      <c r="M115" t="s">
        <v>26</v>
      </c>
      <c r="N115">
        <v>8020</v>
      </c>
      <c r="O115">
        <v>100</v>
      </c>
      <c r="P115">
        <v>69</v>
      </c>
      <c r="Q115">
        <v>5200</v>
      </c>
      <c r="R115">
        <v>6360</v>
      </c>
    </row>
    <row r="116" spans="1:18" hidden="1" x14ac:dyDescent="0.3">
      <c r="A116">
        <v>2017</v>
      </c>
      <c r="B116" s="1">
        <v>42753</v>
      </c>
      <c r="C116">
        <v>1</v>
      </c>
      <c r="D116" t="s">
        <v>103</v>
      </c>
      <c r="E116" t="s">
        <v>15</v>
      </c>
      <c r="F116" t="s">
        <v>354</v>
      </c>
      <c r="G116" t="s">
        <v>355</v>
      </c>
      <c r="H116" s="5" t="s">
        <v>2629</v>
      </c>
      <c r="I116">
        <v>144.21</v>
      </c>
      <c r="J116">
        <v>0</v>
      </c>
      <c r="L116" t="s">
        <v>1081</v>
      </c>
      <c r="M116" t="s">
        <v>1082</v>
      </c>
      <c r="N116">
        <v>8020</v>
      </c>
      <c r="O116">
        <v>100</v>
      </c>
      <c r="P116">
        <v>69</v>
      </c>
      <c r="Q116">
        <v>5520</v>
      </c>
      <c r="R116">
        <v>6200</v>
      </c>
    </row>
    <row r="117" spans="1:18" hidden="1" x14ac:dyDescent="0.3">
      <c r="A117">
        <v>2017</v>
      </c>
      <c r="B117" s="1">
        <v>42745</v>
      </c>
      <c r="C117">
        <v>1</v>
      </c>
      <c r="D117" t="s">
        <v>103</v>
      </c>
      <c r="E117" t="s">
        <v>15</v>
      </c>
      <c r="F117" t="s">
        <v>1102</v>
      </c>
      <c r="G117" t="s">
        <v>1103</v>
      </c>
      <c r="H117" s="5" t="s">
        <v>2515</v>
      </c>
      <c r="I117" s="2">
        <v>1022.55</v>
      </c>
      <c r="J117">
        <v>0</v>
      </c>
      <c r="L117" t="s">
        <v>1081</v>
      </c>
      <c r="M117" t="s">
        <v>1082</v>
      </c>
      <c r="N117">
        <v>8020</v>
      </c>
      <c r="O117">
        <v>100</v>
      </c>
      <c r="P117">
        <v>69</v>
      </c>
      <c r="Q117">
        <v>5520</v>
      </c>
      <c r="R117">
        <v>6200</v>
      </c>
    </row>
    <row r="118" spans="1:18" hidden="1" x14ac:dyDescent="0.3">
      <c r="A118">
        <v>2017</v>
      </c>
      <c r="B118" s="1">
        <v>42745</v>
      </c>
      <c r="C118">
        <v>1</v>
      </c>
      <c r="D118" t="s">
        <v>103</v>
      </c>
      <c r="E118" t="s">
        <v>15</v>
      </c>
      <c r="F118" t="s">
        <v>1102</v>
      </c>
      <c r="G118" t="s">
        <v>1103</v>
      </c>
      <c r="H118" s="5" t="s">
        <v>2659</v>
      </c>
      <c r="I118">
        <v>343.8</v>
      </c>
      <c r="J118">
        <v>0</v>
      </c>
      <c r="L118" t="s">
        <v>1081</v>
      </c>
      <c r="M118" t="s">
        <v>1082</v>
      </c>
      <c r="N118">
        <v>8020</v>
      </c>
      <c r="O118">
        <v>100</v>
      </c>
      <c r="P118">
        <v>69</v>
      </c>
      <c r="Q118">
        <v>5520</v>
      </c>
      <c r="R118">
        <v>6200</v>
      </c>
    </row>
    <row r="119" spans="1:18" hidden="1" x14ac:dyDescent="0.3">
      <c r="A119">
        <v>2017</v>
      </c>
      <c r="B119" s="1">
        <v>42745</v>
      </c>
      <c r="C119">
        <v>1</v>
      </c>
      <c r="D119" t="s">
        <v>103</v>
      </c>
      <c r="E119" t="s">
        <v>15</v>
      </c>
      <c r="F119" t="s">
        <v>1102</v>
      </c>
      <c r="G119" t="s">
        <v>1103</v>
      </c>
      <c r="H119" s="5" t="s">
        <v>2546</v>
      </c>
      <c r="I119">
        <v>167.25</v>
      </c>
      <c r="J119">
        <v>0</v>
      </c>
      <c r="L119" t="s">
        <v>1081</v>
      </c>
      <c r="M119" t="s">
        <v>1082</v>
      </c>
      <c r="N119">
        <v>8020</v>
      </c>
      <c r="O119">
        <v>100</v>
      </c>
      <c r="P119">
        <v>69</v>
      </c>
      <c r="Q119">
        <v>5520</v>
      </c>
      <c r="R119">
        <v>6200</v>
      </c>
    </row>
    <row r="120" spans="1:18" hidden="1" x14ac:dyDescent="0.3">
      <c r="A120">
        <v>2017</v>
      </c>
      <c r="B120" s="1">
        <v>42745</v>
      </c>
      <c r="C120">
        <v>1</v>
      </c>
      <c r="D120" t="s">
        <v>103</v>
      </c>
      <c r="E120" t="s">
        <v>15</v>
      </c>
      <c r="F120" t="s">
        <v>1102</v>
      </c>
      <c r="G120" t="s">
        <v>1103</v>
      </c>
      <c r="H120" s="5" t="s">
        <v>2673</v>
      </c>
      <c r="I120">
        <v>434.78</v>
      </c>
      <c r="J120">
        <v>0</v>
      </c>
      <c r="L120" t="s">
        <v>1081</v>
      </c>
      <c r="M120" t="s">
        <v>1082</v>
      </c>
      <c r="N120">
        <v>8020</v>
      </c>
      <c r="O120">
        <v>100</v>
      </c>
      <c r="P120">
        <v>69</v>
      </c>
      <c r="Q120">
        <v>5520</v>
      </c>
      <c r="R120">
        <v>6200</v>
      </c>
    </row>
    <row r="121" spans="1:18" hidden="1" x14ac:dyDescent="0.3">
      <c r="A121">
        <v>2017</v>
      </c>
      <c r="B121" s="1">
        <v>42745</v>
      </c>
      <c r="C121">
        <v>1</v>
      </c>
      <c r="D121" t="s">
        <v>103</v>
      </c>
      <c r="E121" t="s">
        <v>15</v>
      </c>
      <c r="F121" t="s">
        <v>1102</v>
      </c>
      <c r="G121" t="s">
        <v>1103</v>
      </c>
      <c r="H121" s="5" t="s">
        <v>2603</v>
      </c>
      <c r="I121">
        <v>637.89</v>
      </c>
      <c r="J121">
        <v>0</v>
      </c>
      <c r="L121" t="s">
        <v>1081</v>
      </c>
      <c r="M121" t="s">
        <v>1082</v>
      </c>
      <c r="N121">
        <v>8020</v>
      </c>
      <c r="O121">
        <v>100</v>
      </c>
      <c r="P121">
        <v>69</v>
      </c>
      <c r="Q121">
        <v>5520</v>
      </c>
      <c r="R121">
        <v>6200</v>
      </c>
    </row>
    <row r="122" spans="1:18" hidden="1" x14ac:dyDescent="0.3">
      <c r="A122">
        <v>2017</v>
      </c>
      <c r="B122" s="1">
        <v>42745</v>
      </c>
      <c r="C122">
        <v>1</v>
      </c>
      <c r="D122" t="s">
        <v>103</v>
      </c>
      <c r="E122" t="s">
        <v>15</v>
      </c>
      <c r="F122" t="s">
        <v>1102</v>
      </c>
      <c r="G122" t="s">
        <v>1103</v>
      </c>
      <c r="H122" s="5" t="s">
        <v>2492</v>
      </c>
      <c r="I122">
        <v>480.71</v>
      </c>
      <c r="J122">
        <v>0</v>
      </c>
      <c r="L122" t="s">
        <v>1081</v>
      </c>
      <c r="M122" t="s">
        <v>1082</v>
      </c>
      <c r="N122">
        <v>8020</v>
      </c>
      <c r="O122">
        <v>100</v>
      </c>
      <c r="P122">
        <v>69</v>
      </c>
      <c r="Q122">
        <v>5520</v>
      </c>
      <c r="R122">
        <v>6200</v>
      </c>
    </row>
    <row r="123" spans="1:18" hidden="1" x14ac:dyDescent="0.3">
      <c r="A123">
        <v>2017</v>
      </c>
      <c r="B123" s="1">
        <v>42745</v>
      </c>
      <c r="C123">
        <v>1</v>
      </c>
      <c r="D123" t="s">
        <v>103</v>
      </c>
      <c r="E123" t="s">
        <v>15</v>
      </c>
      <c r="F123" t="s">
        <v>1102</v>
      </c>
      <c r="G123" t="s">
        <v>1103</v>
      </c>
      <c r="H123" s="5" t="s">
        <v>2614</v>
      </c>
      <c r="I123">
        <v>485.47</v>
      </c>
      <c r="J123">
        <v>0</v>
      </c>
      <c r="L123" t="s">
        <v>1081</v>
      </c>
      <c r="M123" t="s">
        <v>1082</v>
      </c>
      <c r="N123">
        <v>8020</v>
      </c>
      <c r="O123">
        <v>100</v>
      </c>
      <c r="P123">
        <v>69</v>
      </c>
      <c r="Q123">
        <v>5520</v>
      </c>
      <c r="R123">
        <v>6200</v>
      </c>
    </row>
    <row r="124" spans="1:18" hidden="1" x14ac:dyDescent="0.3">
      <c r="A124">
        <v>2017</v>
      </c>
      <c r="B124" s="1">
        <v>42745</v>
      </c>
      <c r="C124">
        <v>1</v>
      </c>
      <c r="D124" t="s">
        <v>103</v>
      </c>
      <c r="E124" t="s">
        <v>15</v>
      </c>
      <c r="F124" t="s">
        <v>1102</v>
      </c>
      <c r="G124" t="s">
        <v>1103</v>
      </c>
      <c r="H124" s="5" t="s">
        <v>2560</v>
      </c>
      <c r="I124">
        <v>452.52</v>
      </c>
      <c r="J124">
        <v>0</v>
      </c>
      <c r="L124" t="s">
        <v>1081</v>
      </c>
      <c r="M124" t="s">
        <v>1082</v>
      </c>
      <c r="N124">
        <v>8020</v>
      </c>
      <c r="O124">
        <v>100</v>
      </c>
      <c r="P124">
        <v>69</v>
      </c>
      <c r="Q124">
        <v>5520</v>
      </c>
      <c r="R124">
        <v>6200</v>
      </c>
    </row>
    <row r="125" spans="1:18" hidden="1" x14ac:dyDescent="0.3">
      <c r="A125">
        <v>2017</v>
      </c>
      <c r="B125" s="1">
        <v>42758</v>
      </c>
      <c r="C125">
        <v>1</v>
      </c>
      <c r="D125" t="s">
        <v>103</v>
      </c>
      <c r="E125" t="s">
        <v>15</v>
      </c>
      <c r="F125" t="s">
        <v>477</v>
      </c>
      <c r="G125" t="s">
        <v>478</v>
      </c>
      <c r="H125" s="5" t="s">
        <v>2530</v>
      </c>
      <c r="I125">
        <v>865.18</v>
      </c>
      <c r="J125">
        <v>0</v>
      </c>
      <c r="L125" t="s">
        <v>1106</v>
      </c>
      <c r="M125" t="s">
        <v>1107</v>
      </c>
      <c r="N125">
        <v>8020</v>
      </c>
      <c r="O125">
        <v>100</v>
      </c>
      <c r="P125">
        <v>69</v>
      </c>
      <c r="Q125">
        <v>5520</v>
      </c>
      <c r="R125">
        <v>7203</v>
      </c>
    </row>
    <row r="126" spans="1:18" hidden="1" x14ac:dyDescent="0.3">
      <c r="A126">
        <v>2017</v>
      </c>
      <c r="B126" s="1">
        <v>42748</v>
      </c>
      <c r="C126">
        <v>1</v>
      </c>
      <c r="D126" t="s">
        <v>103</v>
      </c>
      <c r="E126" t="s">
        <v>15</v>
      </c>
      <c r="F126" t="s">
        <v>1293</v>
      </c>
      <c r="G126" t="s">
        <v>1294</v>
      </c>
      <c r="H126" s="5" t="s">
        <v>2655</v>
      </c>
      <c r="I126">
        <v>635</v>
      </c>
      <c r="J126">
        <v>0</v>
      </c>
      <c r="L126" t="s">
        <v>1106</v>
      </c>
      <c r="M126" t="s">
        <v>1107</v>
      </c>
      <c r="N126">
        <v>8020</v>
      </c>
      <c r="O126">
        <v>100</v>
      </c>
      <c r="P126">
        <v>69</v>
      </c>
      <c r="Q126">
        <v>5520</v>
      </c>
      <c r="R126">
        <v>7203</v>
      </c>
    </row>
    <row r="127" spans="1:18" hidden="1" x14ac:dyDescent="0.3">
      <c r="A127">
        <v>2017</v>
      </c>
      <c r="B127" s="1">
        <v>42751</v>
      </c>
      <c r="C127">
        <v>1</v>
      </c>
      <c r="D127" t="s">
        <v>103</v>
      </c>
      <c r="E127" t="s">
        <v>15</v>
      </c>
      <c r="F127" t="s">
        <v>1150</v>
      </c>
      <c r="G127" t="s">
        <v>1151</v>
      </c>
      <c r="H127" s="5" t="s">
        <v>2628</v>
      </c>
      <c r="I127">
        <v>238.88</v>
      </c>
      <c r="J127">
        <v>0</v>
      </c>
      <c r="L127" t="s">
        <v>1081</v>
      </c>
      <c r="M127" t="s">
        <v>1082</v>
      </c>
      <c r="N127">
        <v>8020</v>
      </c>
      <c r="O127">
        <v>100</v>
      </c>
      <c r="P127">
        <v>69</v>
      </c>
      <c r="Q127">
        <v>5520</v>
      </c>
      <c r="R127">
        <v>6200</v>
      </c>
    </row>
    <row r="128" spans="1:18" hidden="1" x14ac:dyDescent="0.3">
      <c r="A128">
        <v>2017</v>
      </c>
      <c r="B128" s="1">
        <v>42753</v>
      </c>
      <c r="C128">
        <v>1</v>
      </c>
      <c r="D128" t="s">
        <v>103</v>
      </c>
      <c r="E128" t="s">
        <v>15</v>
      </c>
      <c r="F128" t="s">
        <v>354</v>
      </c>
      <c r="G128" t="s">
        <v>355</v>
      </c>
      <c r="H128" s="5" t="s">
        <v>2642</v>
      </c>
      <c r="I128">
        <v>148.66999999999999</v>
      </c>
      <c r="J128">
        <v>0</v>
      </c>
      <c r="L128" t="s">
        <v>1081</v>
      </c>
      <c r="M128" t="s">
        <v>1082</v>
      </c>
      <c r="N128">
        <v>8020</v>
      </c>
      <c r="O128">
        <v>100</v>
      </c>
      <c r="P128">
        <v>69</v>
      </c>
      <c r="Q128">
        <v>5520</v>
      </c>
      <c r="R128">
        <v>6200</v>
      </c>
    </row>
    <row r="129" spans="1:18" hidden="1" x14ac:dyDescent="0.3">
      <c r="A129">
        <v>2017</v>
      </c>
      <c r="B129" s="1">
        <v>42752</v>
      </c>
      <c r="C129">
        <v>1</v>
      </c>
      <c r="D129" t="s">
        <v>103</v>
      </c>
      <c r="E129" t="s">
        <v>15</v>
      </c>
      <c r="F129" t="s">
        <v>1218</v>
      </c>
      <c r="G129" t="s">
        <v>1219</v>
      </c>
      <c r="H129" s="5" t="s">
        <v>2671</v>
      </c>
      <c r="I129" s="2">
        <v>2129.0500000000002</v>
      </c>
      <c r="J129">
        <v>0</v>
      </c>
      <c r="L129" t="s">
        <v>1081</v>
      </c>
      <c r="M129" t="s">
        <v>1082</v>
      </c>
      <c r="N129">
        <v>8020</v>
      </c>
      <c r="O129">
        <v>100</v>
      </c>
      <c r="P129">
        <v>69</v>
      </c>
      <c r="Q129">
        <v>5520</v>
      </c>
      <c r="R129">
        <v>6200</v>
      </c>
    </row>
    <row r="130" spans="1:18" hidden="1" x14ac:dyDescent="0.3">
      <c r="A130">
        <v>2017</v>
      </c>
      <c r="B130" s="1">
        <v>42751</v>
      </c>
      <c r="C130">
        <v>1</v>
      </c>
      <c r="D130" t="s">
        <v>103</v>
      </c>
      <c r="E130" t="s">
        <v>15</v>
      </c>
      <c r="F130" t="s">
        <v>1293</v>
      </c>
      <c r="G130" t="s">
        <v>1294</v>
      </c>
      <c r="H130" s="5" t="s">
        <v>2585</v>
      </c>
      <c r="I130">
        <v>38.94</v>
      </c>
      <c r="J130">
        <v>0</v>
      </c>
      <c r="L130" t="s">
        <v>1081</v>
      </c>
      <c r="M130" t="s">
        <v>1082</v>
      </c>
      <c r="N130">
        <v>8020</v>
      </c>
      <c r="O130">
        <v>100</v>
      </c>
      <c r="P130">
        <v>69</v>
      </c>
      <c r="Q130">
        <v>5520</v>
      </c>
      <c r="R130">
        <v>6200</v>
      </c>
    </row>
    <row r="131" spans="1:18" hidden="1" x14ac:dyDescent="0.3">
      <c r="A131">
        <v>2017</v>
      </c>
      <c r="B131" s="1">
        <v>42752</v>
      </c>
      <c r="C131">
        <v>1</v>
      </c>
      <c r="D131" t="s">
        <v>103</v>
      </c>
      <c r="E131" t="s">
        <v>15</v>
      </c>
      <c r="F131" t="s">
        <v>2547</v>
      </c>
      <c r="G131" t="s">
        <v>2548</v>
      </c>
      <c r="H131" s="5" t="s">
        <v>2549</v>
      </c>
      <c r="I131">
        <v>687.44</v>
      </c>
      <c r="J131">
        <v>0</v>
      </c>
      <c r="L131" t="s">
        <v>1081</v>
      </c>
      <c r="M131" t="s">
        <v>1082</v>
      </c>
      <c r="N131">
        <v>8020</v>
      </c>
      <c r="O131">
        <v>100</v>
      </c>
      <c r="P131">
        <v>69</v>
      </c>
      <c r="Q131">
        <v>5520</v>
      </c>
      <c r="R131">
        <v>6200</v>
      </c>
    </row>
    <row r="132" spans="1:18" hidden="1" x14ac:dyDescent="0.3">
      <c r="A132">
        <v>2017</v>
      </c>
      <c r="B132" s="1">
        <v>42752</v>
      </c>
      <c r="C132">
        <v>1</v>
      </c>
      <c r="D132" t="s">
        <v>103</v>
      </c>
      <c r="E132" t="s">
        <v>15</v>
      </c>
      <c r="F132" t="s">
        <v>104</v>
      </c>
      <c r="G132" t="s">
        <v>105</v>
      </c>
      <c r="H132" s="5" t="s">
        <v>2617</v>
      </c>
      <c r="I132">
        <v>359.27</v>
      </c>
      <c r="J132">
        <v>0</v>
      </c>
      <c r="L132" t="s">
        <v>25</v>
      </c>
      <c r="M132" t="s">
        <v>26</v>
      </c>
      <c r="N132">
        <v>8020</v>
      </c>
      <c r="O132">
        <v>100</v>
      </c>
      <c r="P132">
        <v>69</v>
      </c>
      <c r="Q132">
        <v>5200</v>
      </c>
      <c r="R132">
        <v>6360</v>
      </c>
    </row>
    <row r="133" spans="1:18" hidden="1" x14ac:dyDescent="0.3">
      <c r="A133">
        <v>2017</v>
      </c>
      <c r="B133" s="1">
        <v>42754</v>
      </c>
      <c r="C133">
        <v>1</v>
      </c>
      <c r="D133" t="s">
        <v>103</v>
      </c>
      <c r="E133" t="s">
        <v>15</v>
      </c>
      <c r="F133" t="s">
        <v>2179</v>
      </c>
      <c r="G133" t="s">
        <v>2180</v>
      </c>
      <c r="H133" s="5" t="s">
        <v>2645</v>
      </c>
      <c r="I133">
        <v>101</v>
      </c>
      <c r="J133">
        <v>0</v>
      </c>
      <c r="L133" t="s">
        <v>1081</v>
      </c>
      <c r="M133" t="s">
        <v>1082</v>
      </c>
      <c r="N133">
        <v>8020</v>
      </c>
      <c r="O133">
        <v>100</v>
      </c>
      <c r="P133">
        <v>69</v>
      </c>
      <c r="Q133">
        <v>5520</v>
      </c>
      <c r="R133">
        <v>6200</v>
      </c>
    </row>
    <row r="134" spans="1:18" hidden="1" x14ac:dyDescent="0.3">
      <c r="A134">
        <v>2017</v>
      </c>
      <c r="B134" s="1">
        <v>42759</v>
      </c>
      <c r="C134">
        <v>1</v>
      </c>
      <c r="D134" t="s">
        <v>103</v>
      </c>
      <c r="E134" t="s">
        <v>15</v>
      </c>
      <c r="F134" t="s">
        <v>40</v>
      </c>
      <c r="G134" t="s">
        <v>41</v>
      </c>
      <c r="H134" s="5" t="s">
        <v>2482</v>
      </c>
      <c r="I134">
        <v>273.32</v>
      </c>
      <c r="J134">
        <v>0</v>
      </c>
      <c r="L134" t="s">
        <v>1081</v>
      </c>
      <c r="M134" t="s">
        <v>1082</v>
      </c>
      <c r="N134">
        <v>8020</v>
      </c>
      <c r="O134">
        <v>100</v>
      </c>
      <c r="P134">
        <v>69</v>
      </c>
      <c r="Q134">
        <v>5520</v>
      </c>
      <c r="R134">
        <v>6200</v>
      </c>
    </row>
    <row r="135" spans="1:18" hidden="1" x14ac:dyDescent="0.3">
      <c r="A135">
        <v>2017</v>
      </c>
      <c r="B135" s="1">
        <v>42766</v>
      </c>
      <c r="C135">
        <v>1</v>
      </c>
      <c r="D135" t="s">
        <v>103</v>
      </c>
      <c r="E135" t="s">
        <v>15</v>
      </c>
      <c r="F135" t="s">
        <v>2179</v>
      </c>
      <c r="G135" t="s">
        <v>2180</v>
      </c>
      <c r="H135" s="5" t="s">
        <v>2680</v>
      </c>
      <c r="I135">
        <v>32.869999999999997</v>
      </c>
      <c r="J135">
        <v>0</v>
      </c>
      <c r="L135" t="s">
        <v>1081</v>
      </c>
      <c r="M135" t="s">
        <v>1082</v>
      </c>
      <c r="N135">
        <v>8020</v>
      </c>
      <c r="O135">
        <v>100</v>
      </c>
      <c r="P135">
        <v>69</v>
      </c>
      <c r="Q135">
        <v>5520</v>
      </c>
      <c r="R135">
        <v>6200</v>
      </c>
    </row>
    <row r="136" spans="1:18" hidden="1" x14ac:dyDescent="0.3">
      <c r="A136">
        <v>2017</v>
      </c>
      <c r="B136" s="1">
        <v>42761</v>
      </c>
      <c r="C136">
        <v>1</v>
      </c>
      <c r="D136" t="s">
        <v>103</v>
      </c>
      <c r="E136" t="s">
        <v>15</v>
      </c>
      <c r="F136" t="s">
        <v>1587</v>
      </c>
      <c r="G136" t="s">
        <v>1588</v>
      </c>
      <c r="H136" s="5" t="s">
        <v>2519</v>
      </c>
      <c r="I136">
        <v>529.24</v>
      </c>
      <c r="J136">
        <v>0</v>
      </c>
      <c r="L136" t="s">
        <v>1106</v>
      </c>
      <c r="M136" t="s">
        <v>1107</v>
      </c>
      <c r="N136">
        <v>8020</v>
      </c>
      <c r="O136">
        <v>100</v>
      </c>
      <c r="P136">
        <v>69</v>
      </c>
      <c r="Q136">
        <v>5520</v>
      </c>
      <c r="R136">
        <v>7203</v>
      </c>
    </row>
    <row r="137" spans="1:18" hidden="1" x14ac:dyDescent="0.3">
      <c r="A137">
        <v>2017</v>
      </c>
      <c r="B137" s="1">
        <v>42765</v>
      </c>
      <c r="C137">
        <v>1</v>
      </c>
      <c r="D137" t="s">
        <v>103</v>
      </c>
      <c r="E137" t="s">
        <v>15</v>
      </c>
      <c r="F137" t="s">
        <v>2179</v>
      </c>
      <c r="G137" t="s">
        <v>2180</v>
      </c>
      <c r="H137" s="5" t="s">
        <v>2564</v>
      </c>
      <c r="I137">
        <v>204.07</v>
      </c>
      <c r="J137">
        <v>0</v>
      </c>
      <c r="L137" t="s">
        <v>1106</v>
      </c>
      <c r="M137" t="s">
        <v>1107</v>
      </c>
      <c r="N137">
        <v>8020</v>
      </c>
      <c r="O137">
        <v>100</v>
      </c>
      <c r="P137">
        <v>69</v>
      </c>
      <c r="Q137">
        <v>5520</v>
      </c>
      <c r="R137">
        <v>7203</v>
      </c>
    </row>
    <row r="138" spans="1:18" hidden="1" x14ac:dyDescent="0.3">
      <c r="A138">
        <v>2017</v>
      </c>
      <c r="B138" s="1">
        <v>42762</v>
      </c>
      <c r="C138">
        <v>1</v>
      </c>
      <c r="D138" t="s">
        <v>2632</v>
      </c>
      <c r="E138" t="s">
        <v>15</v>
      </c>
      <c r="F138" t="s">
        <v>16</v>
      </c>
      <c r="G138" t="s">
        <v>17</v>
      </c>
      <c r="H138" s="5" t="s">
        <v>2633</v>
      </c>
      <c r="I138" s="2">
        <v>35201.89</v>
      </c>
      <c r="J138">
        <v>0</v>
      </c>
      <c r="L138" t="s">
        <v>31</v>
      </c>
      <c r="M138" t="s">
        <v>32</v>
      </c>
      <c r="N138">
        <v>8020</v>
      </c>
      <c r="O138">
        <v>100</v>
      </c>
      <c r="P138">
        <v>69</v>
      </c>
      <c r="Q138">
        <v>5200</v>
      </c>
      <c r="R138">
        <v>6368</v>
      </c>
    </row>
    <row r="139" spans="1:18" hidden="1" x14ac:dyDescent="0.3">
      <c r="A139">
        <v>2017</v>
      </c>
      <c r="B139" s="1">
        <v>42762</v>
      </c>
      <c r="C139">
        <v>1</v>
      </c>
      <c r="D139" t="s">
        <v>2634</v>
      </c>
      <c r="E139" t="s">
        <v>15</v>
      </c>
      <c r="F139" t="s">
        <v>16</v>
      </c>
      <c r="G139" t="s">
        <v>17</v>
      </c>
      <c r="H139" s="5" t="s">
        <v>2635</v>
      </c>
      <c r="I139" s="2">
        <v>21764.19</v>
      </c>
      <c r="J139">
        <v>0</v>
      </c>
      <c r="L139" t="s">
        <v>75</v>
      </c>
      <c r="M139" t="s">
        <v>76</v>
      </c>
      <c r="N139">
        <v>8020</v>
      </c>
      <c r="O139">
        <v>100</v>
      </c>
      <c r="P139">
        <v>69</v>
      </c>
      <c r="Q139">
        <v>5200</v>
      </c>
      <c r="R139">
        <v>6369</v>
      </c>
    </row>
    <row r="140" spans="1:18" hidden="1" x14ac:dyDescent="0.3">
      <c r="A140">
        <v>2017</v>
      </c>
      <c r="B140" s="1">
        <v>42762</v>
      </c>
      <c r="C140">
        <v>1</v>
      </c>
      <c r="D140" t="s">
        <v>2667</v>
      </c>
      <c r="E140" t="s">
        <v>15</v>
      </c>
      <c r="F140" t="s">
        <v>57</v>
      </c>
      <c r="G140" t="s">
        <v>58</v>
      </c>
      <c r="H140" s="5" t="s">
        <v>2668</v>
      </c>
      <c r="I140" s="2">
        <v>31203.79</v>
      </c>
      <c r="J140">
        <v>0</v>
      </c>
      <c r="L140" t="s">
        <v>50</v>
      </c>
      <c r="M140" t="s">
        <v>51</v>
      </c>
      <c r="N140">
        <v>8020</v>
      </c>
      <c r="O140">
        <v>100</v>
      </c>
      <c r="P140">
        <v>69</v>
      </c>
      <c r="Q140">
        <v>5200</v>
      </c>
      <c r="R140">
        <v>6365</v>
      </c>
    </row>
    <row r="141" spans="1:18" hidden="1" x14ac:dyDescent="0.3">
      <c r="A141">
        <v>2017</v>
      </c>
      <c r="B141" s="1">
        <v>42762</v>
      </c>
      <c r="C141">
        <v>1</v>
      </c>
      <c r="D141" t="s">
        <v>2611</v>
      </c>
      <c r="E141" t="s">
        <v>15</v>
      </c>
      <c r="F141" t="s">
        <v>16</v>
      </c>
      <c r="G141" t="s">
        <v>17</v>
      </c>
      <c r="H141" s="5" t="s">
        <v>2612</v>
      </c>
      <c r="I141" s="2">
        <v>24260.41</v>
      </c>
      <c r="J141">
        <v>0</v>
      </c>
      <c r="L141" t="s">
        <v>82</v>
      </c>
      <c r="M141" t="s">
        <v>83</v>
      </c>
      <c r="N141">
        <v>8020</v>
      </c>
      <c r="O141">
        <v>100</v>
      </c>
      <c r="P141">
        <v>69</v>
      </c>
      <c r="Q141">
        <v>5200</v>
      </c>
      <c r="R141">
        <v>6363</v>
      </c>
    </row>
    <row r="142" spans="1:18" hidden="1" x14ac:dyDescent="0.3">
      <c r="A142">
        <v>2017</v>
      </c>
      <c r="B142" s="1">
        <v>42766</v>
      </c>
      <c r="C142">
        <v>1</v>
      </c>
      <c r="D142" t="s">
        <v>2476</v>
      </c>
      <c r="I142" s="2">
        <v>12348.65</v>
      </c>
      <c r="J142">
        <v>0</v>
      </c>
      <c r="L142" t="s">
        <v>677</v>
      </c>
      <c r="M142" t="s">
        <v>1075</v>
      </c>
      <c r="N142">
        <v>8020</v>
      </c>
      <c r="O142">
        <v>100</v>
      </c>
      <c r="P142">
        <v>69</v>
      </c>
      <c r="Q142">
        <v>5010</v>
      </c>
      <c r="R142">
        <v>6010</v>
      </c>
    </row>
    <row r="143" spans="1:18" hidden="1" x14ac:dyDescent="0.3">
      <c r="A143">
        <v>2017</v>
      </c>
      <c r="B143" s="1">
        <v>42766</v>
      </c>
      <c r="C143">
        <v>1</v>
      </c>
      <c r="D143" t="s">
        <v>2476</v>
      </c>
      <c r="I143" s="2">
        <v>31203.79</v>
      </c>
      <c r="J143">
        <v>0</v>
      </c>
      <c r="L143" t="s">
        <v>677</v>
      </c>
      <c r="M143" t="s">
        <v>1075</v>
      </c>
      <c r="N143">
        <v>8020</v>
      </c>
      <c r="O143">
        <v>100</v>
      </c>
      <c r="P143">
        <v>69</v>
      </c>
      <c r="Q143">
        <v>5010</v>
      </c>
      <c r="R143">
        <v>6010</v>
      </c>
    </row>
    <row r="144" spans="1:18" hidden="1" x14ac:dyDescent="0.3">
      <c r="A144">
        <v>2017</v>
      </c>
      <c r="B144" s="1">
        <v>42736</v>
      </c>
      <c r="C144">
        <v>1</v>
      </c>
      <c r="D144" t="s">
        <v>2402</v>
      </c>
      <c r="E144" t="s">
        <v>2402</v>
      </c>
      <c r="I144">
        <v>0</v>
      </c>
      <c r="J144">
        <v>278.48</v>
      </c>
      <c r="L144" t="s">
        <v>1098</v>
      </c>
      <c r="M144" t="s">
        <v>1099</v>
      </c>
      <c r="N144">
        <v>8020</v>
      </c>
      <c r="O144">
        <v>100</v>
      </c>
      <c r="P144">
        <v>69</v>
      </c>
      <c r="Q144">
        <v>5110</v>
      </c>
      <c r="R144">
        <v>6410</v>
      </c>
    </row>
    <row r="145" spans="1:18" hidden="1" x14ac:dyDescent="0.3">
      <c r="A145">
        <v>2017</v>
      </c>
      <c r="B145" s="1">
        <v>42766</v>
      </c>
      <c r="C145">
        <v>1</v>
      </c>
      <c r="D145" t="s">
        <v>2477</v>
      </c>
      <c r="I145">
        <v>0</v>
      </c>
      <c r="J145" s="2">
        <v>5901.95</v>
      </c>
      <c r="K145" s="2"/>
      <c r="L145" t="s">
        <v>1269</v>
      </c>
      <c r="M145" t="s">
        <v>1270</v>
      </c>
      <c r="N145">
        <v>8020</v>
      </c>
      <c r="O145">
        <v>100</v>
      </c>
      <c r="P145">
        <v>69</v>
      </c>
      <c r="Q145">
        <v>5043</v>
      </c>
      <c r="R145">
        <v>6041</v>
      </c>
    </row>
    <row r="146" spans="1:18" hidden="1" x14ac:dyDescent="0.3">
      <c r="A146">
        <v>2017</v>
      </c>
      <c r="B146" s="1">
        <v>42766</v>
      </c>
      <c r="C146">
        <v>1</v>
      </c>
      <c r="D146" t="s">
        <v>2477</v>
      </c>
      <c r="I146" s="2">
        <v>5901.95</v>
      </c>
      <c r="J146">
        <v>0</v>
      </c>
      <c r="L146" t="s">
        <v>1269</v>
      </c>
      <c r="M146" t="s">
        <v>1270</v>
      </c>
      <c r="N146">
        <v>8020</v>
      </c>
      <c r="O146">
        <v>100</v>
      </c>
      <c r="P146">
        <v>69</v>
      </c>
      <c r="Q146">
        <v>5043</v>
      </c>
      <c r="R146">
        <v>6041</v>
      </c>
    </row>
    <row r="147" spans="1:18" hidden="1" x14ac:dyDescent="0.3">
      <c r="A147">
        <v>2017</v>
      </c>
      <c r="B147" s="1">
        <v>42766</v>
      </c>
      <c r="C147">
        <v>1</v>
      </c>
      <c r="D147" t="s">
        <v>2478</v>
      </c>
      <c r="I147">
        <v>749.79</v>
      </c>
      <c r="J147">
        <v>0</v>
      </c>
      <c r="L147" t="s">
        <v>1321</v>
      </c>
      <c r="M147" t="s">
        <v>1322</v>
      </c>
      <c r="N147">
        <v>8020</v>
      </c>
      <c r="O147">
        <v>9880</v>
      </c>
      <c r="P147">
        <v>69</v>
      </c>
      <c r="Q147">
        <v>5045</v>
      </c>
      <c r="R147">
        <v>6580</v>
      </c>
    </row>
    <row r="148" spans="1:18" hidden="1" x14ac:dyDescent="0.3">
      <c r="A148">
        <v>2017</v>
      </c>
      <c r="B148" s="1">
        <v>42748</v>
      </c>
      <c r="C148">
        <v>1</v>
      </c>
      <c r="D148" t="s">
        <v>2479</v>
      </c>
      <c r="I148" s="2">
        <v>2663.55</v>
      </c>
      <c r="J148">
        <v>0</v>
      </c>
      <c r="L148" t="s">
        <v>1266</v>
      </c>
      <c r="M148" t="s">
        <v>1267</v>
      </c>
      <c r="N148">
        <v>8020</v>
      </c>
      <c r="O148">
        <v>100</v>
      </c>
      <c r="P148">
        <v>69</v>
      </c>
      <c r="Q148">
        <v>5041</v>
      </c>
      <c r="R148">
        <v>4082</v>
      </c>
    </row>
    <row r="149" spans="1:18" hidden="1" x14ac:dyDescent="0.3">
      <c r="A149">
        <v>2017</v>
      </c>
      <c r="B149" s="1">
        <v>42748</v>
      </c>
      <c r="C149">
        <v>1</v>
      </c>
      <c r="D149" t="s">
        <v>2479</v>
      </c>
      <c r="I149" s="2">
        <v>4786.13</v>
      </c>
      <c r="J149">
        <v>0</v>
      </c>
      <c r="L149" t="s">
        <v>1266</v>
      </c>
      <c r="M149" t="s">
        <v>1267</v>
      </c>
      <c r="N149">
        <v>8020</v>
      </c>
      <c r="O149">
        <v>100</v>
      </c>
      <c r="P149">
        <v>69</v>
      </c>
      <c r="Q149">
        <v>5041</v>
      </c>
      <c r="R149">
        <v>4082</v>
      </c>
    </row>
    <row r="150" spans="1:18" hidden="1" x14ac:dyDescent="0.3">
      <c r="A150">
        <v>2017</v>
      </c>
      <c r="B150" s="1">
        <v>42766</v>
      </c>
      <c r="C150">
        <v>1</v>
      </c>
      <c r="D150" t="s">
        <v>1522</v>
      </c>
      <c r="I150">
        <v>0</v>
      </c>
      <c r="J150" s="2">
        <v>5106.45</v>
      </c>
      <c r="K150" s="2"/>
      <c r="L150" t="s">
        <v>697</v>
      </c>
      <c r="M150" t="s">
        <v>1222</v>
      </c>
      <c r="N150">
        <v>8020</v>
      </c>
      <c r="O150">
        <v>100</v>
      </c>
      <c r="P150">
        <v>69</v>
      </c>
      <c r="Q150">
        <v>5360</v>
      </c>
      <c r="R150">
        <v>6750</v>
      </c>
    </row>
    <row r="151" spans="1:18" hidden="1" x14ac:dyDescent="0.3">
      <c r="A151">
        <v>2017</v>
      </c>
      <c r="B151" s="1">
        <v>42766</v>
      </c>
      <c r="C151">
        <v>1</v>
      </c>
      <c r="D151" t="s">
        <v>2483</v>
      </c>
      <c r="I151">
        <v>0</v>
      </c>
      <c r="J151" s="2">
        <v>35201.89</v>
      </c>
      <c r="K151" s="2"/>
      <c r="L151" t="s">
        <v>677</v>
      </c>
      <c r="M151" t="s">
        <v>1075</v>
      </c>
      <c r="N151">
        <v>8020</v>
      </c>
      <c r="O151">
        <v>100</v>
      </c>
      <c r="P151">
        <v>69</v>
      </c>
      <c r="Q151">
        <v>5010</v>
      </c>
      <c r="R151">
        <v>6010</v>
      </c>
    </row>
    <row r="152" spans="1:18" hidden="1" x14ac:dyDescent="0.3">
      <c r="A152">
        <v>2017</v>
      </c>
      <c r="B152" s="1">
        <v>42762</v>
      </c>
      <c r="C152">
        <v>1</v>
      </c>
      <c r="D152" t="s">
        <v>2484</v>
      </c>
      <c r="I152">
        <v>168.87</v>
      </c>
      <c r="J152">
        <v>0</v>
      </c>
      <c r="L152" t="s">
        <v>908</v>
      </c>
      <c r="M152" t="s">
        <v>1224</v>
      </c>
      <c r="N152">
        <v>8020</v>
      </c>
      <c r="O152">
        <v>100</v>
      </c>
      <c r="P152">
        <v>69</v>
      </c>
      <c r="Q152">
        <v>5044</v>
      </c>
      <c r="R152">
        <v>6040</v>
      </c>
    </row>
    <row r="153" spans="1:18" hidden="1" x14ac:dyDescent="0.3">
      <c r="A153">
        <v>2017</v>
      </c>
      <c r="B153" s="1">
        <v>42766</v>
      </c>
      <c r="C153">
        <v>1</v>
      </c>
      <c r="D153" t="s">
        <v>2477</v>
      </c>
      <c r="I153" s="2">
        <v>6596.14</v>
      </c>
      <c r="J153">
        <v>0</v>
      </c>
      <c r="L153" t="s">
        <v>1317</v>
      </c>
      <c r="M153" t="s">
        <v>1318</v>
      </c>
      <c r="N153">
        <v>8020</v>
      </c>
      <c r="O153">
        <v>9810</v>
      </c>
      <c r="P153">
        <v>69</v>
      </c>
      <c r="Q153">
        <v>5010</v>
      </c>
      <c r="R153">
        <v>6018</v>
      </c>
    </row>
    <row r="154" spans="1:18" hidden="1" x14ac:dyDescent="0.3">
      <c r="A154">
        <v>2017</v>
      </c>
      <c r="B154" s="1">
        <v>42762</v>
      </c>
      <c r="C154">
        <v>1</v>
      </c>
      <c r="D154" t="s">
        <v>2491</v>
      </c>
      <c r="I154" s="2">
        <v>7006.02</v>
      </c>
      <c r="J154">
        <v>0</v>
      </c>
      <c r="L154" t="s">
        <v>1225</v>
      </c>
      <c r="M154" t="s">
        <v>1226</v>
      </c>
      <c r="N154">
        <v>8020</v>
      </c>
      <c r="O154">
        <v>9865</v>
      </c>
      <c r="P154">
        <v>69</v>
      </c>
      <c r="Q154">
        <v>5010</v>
      </c>
      <c r="R154">
        <v>6018</v>
      </c>
    </row>
    <row r="155" spans="1:18" hidden="1" x14ac:dyDescent="0.3">
      <c r="A155">
        <v>2017</v>
      </c>
      <c r="B155" s="1">
        <v>42748</v>
      </c>
      <c r="C155">
        <v>1</v>
      </c>
      <c r="D155" t="s">
        <v>2479</v>
      </c>
      <c r="I155">
        <v>0</v>
      </c>
      <c r="J155">
        <v>2.52</v>
      </c>
      <c r="L155" t="s">
        <v>1159</v>
      </c>
      <c r="M155" t="s">
        <v>1160</v>
      </c>
      <c r="N155">
        <v>8020</v>
      </c>
      <c r="O155">
        <v>100</v>
      </c>
      <c r="P155">
        <v>69</v>
      </c>
      <c r="Q155">
        <v>5044</v>
      </c>
      <c r="R155">
        <v>6042</v>
      </c>
    </row>
    <row r="156" spans="1:18" hidden="1" x14ac:dyDescent="0.3">
      <c r="A156">
        <v>2017</v>
      </c>
      <c r="B156" s="1">
        <v>42748</v>
      </c>
      <c r="C156">
        <v>1</v>
      </c>
      <c r="D156" t="s">
        <v>2479</v>
      </c>
      <c r="I156">
        <v>0</v>
      </c>
      <c r="J156">
        <v>11.1</v>
      </c>
      <c r="L156" t="s">
        <v>1159</v>
      </c>
      <c r="M156" t="s">
        <v>1160</v>
      </c>
      <c r="N156">
        <v>8020</v>
      </c>
      <c r="O156">
        <v>100</v>
      </c>
      <c r="P156">
        <v>69</v>
      </c>
      <c r="Q156">
        <v>5044</v>
      </c>
      <c r="R156">
        <v>6042</v>
      </c>
    </row>
    <row r="157" spans="1:18" hidden="1" x14ac:dyDescent="0.3">
      <c r="A157">
        <v>2017</v>
      </c>
      <c r="B157" s="1">
        <v>42748</v>
      </c>
      <c r="C157">
        <v>1</v>
      </c>
      <c r="D157" t="s">
        <v>2479</v>
      </c>
      <c r="I157">
        <v>0</v>
      </c>
      <c r="J157">
        <v>18.7</v>
      </c>
      <c r="L157" t="s">
        <v>1159</v>
      </c>
      <c r="M157" t="s">
        <v>1160</v>
      </c>
      <c r="N157">
        <v>8020</v>
      </c>
      <c r="O157">
        <v>100</v>
      </c>
      <c r="P157">
        <v>69</v>
      </c>
      <c r="Q157">
        <v>5044</v>
      </c>
      <c r="R157">
        <v>6042</v>
      </c>
    </row>
    <row r="158" spans="1:18" hidden="1" x14ac:dyDescent="0.3">
      <c r="A158">
        <v>2017</v>
      </c>
      <c r="B158" s="1">
        <v>42748</v>
      </c>
      <c r="C158">
        <v>1</v>
      </c>
      <c r="D158" t="s">
        <v>2479</v>
      </c>
      <c r="I158">
        <v>0</v>
      </c>
      <c r="J158">
        <v>55.89</v>
      </c>
      <c r="L158" t="s">
        <v>1159</v>
      </c>
      <c r="M158" t="s">
        <v>1160</v>
      </c>
      <c r="N158">
        <v>8020</v>
      </c>
      <c r="O158">
        <v>100</v>
      </c>
      <c r="P158">
        <v>69</v>
      </c>
      <c r="Q158">
        <v>5044</v>
      </c>
      <c r="R158">
        <v>6042</v>
      </c>
    </row>
    <row r="159" spans="1:18" hidden="1" x14ac:dyDescent="0.3">
      <c r="A159">
        <v>2017</v>
      </c>
      <c r="B159" s="1">
        <v>42748</v>
      </c>
      <c r="C159">
        <v>1</v>
      </c>
      <c r="D159" t="s">
        <v>2479</v>
      </c>
      <c r="I159">
        <v>0</v>
      </c>
      <c r="J159">
        <v>143.63</v>
      </c>
      <c r="L159" t="s">
        <v>1159</v>
      </c>
      <c r="M159" t="s">
        <v>1160</v>
      </c>
      <c r="N159">
        <v>8020</v>
      </c>
      <c r="O159">
        <v>100</v>
      </c>
      <c r="P159">
        <v>69</v>
      </c>
      <c r="Q159">
        <v>5044</v>
      </c>
      <c r="R159">
        <v>6042</v>
      </c>
    </row>
    <row r="160" spans="1:18" hidden="1" x14ac:dyDescent="0.3">
      <c r="A160">
        <v>2017</v>
      </c>
      <c r="B160" s="1">
        <v>42748</v>
      </c>
      <c r="C160">
        <v>1</v>
      </c>
      <c r="D160" t="s">
        <v>2479</v>
      </c>
      <c r="I160">
        <v>0</v>
      </c>
      <c r="J160">
        <v>168.87</v>
      </c>
      <c r="L160" t="s">
        <v>1159</v>
      </c>
      <c r="M160" t="s">
        <v>1160</v>
      </c>
      <c r="N160">
        <v>8020</v>
      </c>
      <c r="O160">
        <v>100</v>
      </c>
      <c r="P160">
        <v>69</v>
      </c>
      <c r="Q160">
        <v>5044</v>
      </c>
      <c r="R160">
        <v>6042</v>
      </c>
    </row>
    <row r="161" spans="1:18" hidden="1" x14ac:dyDescent="0.3">
      <c r="A161">
        <v>2017</v>
      </c>
      <c r="B161" s="1">
        <v>42748</v>
      </c>
      <c r="C161">
        <v>1</v>
      </c>
      <c r="D161" t="s">
        <v>2479</v>
      </c>
      <c r="I161">
        <v>0</v>
      </c>
      <c r="J161">
        <v>191.37</v>
      </c>
      <c r="L161" t="s">
        <v>1159</v>
      </c>
      <c r="M161" t="s">
        <v>1160</v>
      </c>
      <c r="N161">
        <v>8020</v>
      </c>
      <c r="O161">
        <v>100</v>
      </c>
      <c r="P161">
        <v>69</v>
      </c>
      <c r="Q161">
        <v>5044</v>
      </c>
      <c r="R161">
        <v>6042</v>
      </c>
    </row>
    <row r="162" spans="1:18" hidden="1" x14ac:dyDescent="0.3">
      <c r="A162">
        <v>2017</v>
      </c>
      <c r="B162" s="1">
        <v>42748</v>
      </c>
      <c r="C162">
        <v>1</v>
      </c>
      <c r="D162" t="s">
        <v>2479</v>
      </c>
      <c r="I162">
        <v>0</v>
      </c>
      <c r="J162">
        <v>311.81</v>
      </c>
      <c r="L162" t="s">
        <v>1159</v>
      </c>
      <c r="M162" t="s">
        <v>1160</v>
      </c>
      <c r="N162">
        <v>8020</v>
      </c>
      <c r="O162">
        <v>100</v>
      </c>
      <c r="P162">
        <v>69</v>
      </c>
      <c r="Q162">
        <v>5044</v>
      </c>
      <c r="R162">
        <v>6042</v>
      </c>
    </row>
    <row r="163" spans="1:18" hidden="1" x14ac:dyDescent="0.3">
      <c r="A163">
        <v>2017</v>
      </c>
      <c r="B163" s="1">
        <v>42748</v>
      </c>
      <c r="C163">
        <v>1</v>
      </c>
      <c r="D163" t="s">
        <v>2479</v>
      </c>
      <c r="I163">
        <v>0</v>
      </c>
      <c r="J163">
        <v>407.5</v>
      </c>
      <c r="L163" t="s">
        <v>1159</v>
      </c>
      <c r="M163" t="s">
        <v>1160</v>
      </c>
      <c r="N163">
        <v>8020</v>
      </c>
      <c r="O163">
        <v>100</v>
      </c>
      <c r="P163">
        <v>69</v>
      </c>
      <c r="Q163">
        <v>5044</v>
      </c>
      <c r="R163">
        <v>6042</v>
      </c>
    </row>
    <row r="164" spans="1:18" hidden="1" x14ac:dyDescent="0.3">
      <c r="A164">
        <v>2017</v>
      </c>
      <c r="B164" s="1">
        <v>42748</v>
      </c>
      <c r="C164">
        <v>1</v>
      </c>
      <c r="D164" t="s">
        <v>2479</v>
      </c>
      <c r="I164">
        <v>0</v>
      </c>
      <c r="J164">
        <v>590.04999999999995</v>
      </c>
      <c r="L164" t="s">
        <v>1159</v>
      </c>
      <c r="M164" t="s">
        <v>1160</v>
      </c>
      <c r="N164">
        <v>8020</v>
      </c>
      <c r="O164">
        <v>100</v>
      </c>
      <c r="P164">
        <v>69</v>
      </c>
      <c r="Q164">
        <v>5044</v>
      </c>
      <c r="R164">
        <v>6042</v>
      </c>
    </row>
    <row r="165" spans="1:18" hidden="1" x14ac:dyDescent="0.3">
      <c r="A165">
        <v>2017</v>
      </c>
      <c r="B165" s="1">
        <v>42748</v>
      </c>
      <c r="C165">
        <v>1</v>
      </c>
      <c r="D165" t="s">
        <v>2479</v>
      </c>
      <c r="I165">
        <v>0</v>
      </c>
      <c r="J165" s="2">
        <v>1546.79</v>
      </c>
      <c r="K165" s="2"/>
      <c r="L165" t="s">
        <v>1159</v>
      </c>
      <c r="M165" t="s">
        <v>1160</v>
      </c>
      <c r="N165">
        <v>8020</v>
      </c>
      <c r="O165">
        <v>100</v>
      </c>
      <c r="P165">
        <v>69</v>
      </c>
      <c r="Q165">
        <v>5044</v>
      </c>
      <c r="R165">
        <v>6042</v>
      </c>
    </row>
    <row r="166" spans="1:18" hidden="1" x14ac:dyDescent="0.3">
      <c r="A166">
        <v>2017</v>
      </c>
      <c r="B166" s="1">
        <v>42748</v>
      </c>
      <c r="C166">
        <v>1</v>
      </c>
      <c r="D166" t="s">
        <v>2479</v>
      </c>
      <c r="I166">
        <v>0</v>
      </c>
      <c r="J166" s="2">
        <v>15344.74</v>
      </c>
      <c r="K166" s="2"/>
      <c r="L166" t="s">
        <v>1159</v>
      </c>
      <c r="M166" t="s">
        <v>1160</v>
      </c>
      <c r="N166">
        <v>8020</v>
      </c>
      <c r="O166">
        <v>100</v>
      </c>
      <c r="P166">
        <v>69</v>
      </c>
      <c r="Q166">
        <v>5044</v>
      </c>
      <c r="R166">
        <v>6042</v>
      </c>
    </row>
    <row r="167" spans="1:18" hidden="1" x14ac:dyDescent="0.3">
      <c r="A167">
        <v>2017</v>
      </c>
      <c r="B167" s="1">
        <v>42766</v>
      </c>
      <c r="C167">
        <v>1</v>
      </c>
      <c r="D167" t="s">
        <v>2495</v>
      </c>
      <c r="I167">
        <v>0</v>
      </c>
      <c r="J167" s="2">
        <v>21764.19</v>
      </c>
      <c r="K167" s="2"/>
      <c r="L167" t="s">
        <v>75</v>
      </c>
      <c r="M167" t="s">
        <v>76</v>
      </c>
      <c r="N167">
        <v>8020</v>
      </c>
      <c r="O167">
        <v>100</v>
      </c>
      <c r="P167">
        <v>69</v>
      </c>
      <c r="Q167">
        <v>5200</v>
      </c>
      <c r="R167">
        <v>6369</v>
      </c>
    </row>
    <row r="168" spans="1:18" hidden="1" x14ac:dyDescent="0.3">
      <c r="A168">
        <v>2017</v>
      </c>
      <c r="B168" s="1">
        <v>42766</v>
      </c>
      <c r="C168">
        <v>1</v>
      </c>
      <c r="D168" t="s">
        <v>1522</v>
      </c>
      <c r="I168">
        <v>0</v>
      </c>
      <c r="J168" s="2">
        <v>20196.16</v>
      </c>
      <c r="K168" s="2"/>
      <c r="L168" t="s">
        <v>1148</v>
      </c>
      <c r="M168" t="s">
        <v>1149</v>
      </c>
      <c r="N168">
        <v>8020</v>
      </c>
      <c r="O168">
        <v>100</v>
      </c>
      <c r="P168">
        <v>69</v>
      </c>
      <c r="Q168">
        <v>5200</v>
      </c>
      <c r="R168">
        <v>6320</v>
      </c>
    </row>
    <row r="169" spans="1:18" hidden="1" x14ac:dyDescent="0.3">
      <c r="A169">
        <v>2017</v>
      </c>
      <c r="B169" s="1">
        <v>42736</v>
      </c>
      <c r="C169">
        <v>1</v>
      </c>
      <c r="D169" t="s">
        <v>2497</v>
      </c>
      <c r="I169">
        <v>0</v>
      </c>
      <c r="J169">
        <v>500</v>
      </c>
      <c r="L169" t="s">
        <v>824</v>
      </c>
      <c r="M169" t="s">
        <v>1130</v>
      </c>
      <c r="N169">
        <v>8020</v>
      </c>
      <c r="O169">
        <v>100</v>
      </c>
      <c r="P169">
        <v>69</v>
      </c>
      <c r="Q169">
        <v>5280</v>
      </c>
      <c r="R169">
        <v>6570</v>
      </c>
    </row>
    <row r="170" spans="1:18" hidden="1" x14ac:dyDescent="0.3">
      <c r="A170">
        <v>2017</v>
      </c>
      <c r="B170" s="1">
        <v>42736</v>
      </c>
      <c r="C170">
        <v>1</v>
      </c>
      <c r="D170" t="s">
        <v>2497</v>
      </c>
      <c r="I170">
        <v>0</v>
      </c>
      <c r="J170" s="2">
        <v>1223.1099999999999</v>
      </c>
      <c r="K170" s="2"/>
      <c r="L170" t="s">
        <v>824</v>
      </c>
      <c r="M170" t="s">
        <v>1130</v>
      </c>
      <c r="N170">
        <v>8020</v>
      </c>
      <c r="O170">
        <v>100</v>
      </c>
      <c r="P170">
        <v>69</v>
      </c>
      <c r="Q170">
        <v>5280</v>
      </c>
      <c r="R170">
        <v>6570</v>
      </c>
    </row>
    <row r="171" spans="1:18" hidden="1" x14ac:dyDescent="0.3">
      <c r="A171">
        <v>2017</v>
      </c>
      <c r="B171" s="1">
        <v>42736</v>
      </c>
      <c r="C171">
        <v>1</v>
      </c>
      <c r="D171" t="s">
        <v>2497</v>
      </c>
      <c r="I171">
        <v>0</v>
      </c>
      <c r="J171" s="2">
        <v>7705.81</v>
      </c>
      <c r="K171" s="2"/>
      <c r="L171" t="s">
        <v>824</v>
      </c>
      <c r="M171" t="s">
        <v>1130</v>
      </c>
      <c r="N171">
        <v>8020</v>
      </c>
      <c r="O171">
        <v>100</v>
      </c>
      <c r="P171">
        <v>69</v>
      </c>
      <c r="Q171">
        <v>5280</v>
      </c>
      <c r="R171">
        <v>6570</v>
      </c>
    </row>
    <row r="172" spans="1:18" hidden="1" x14ac:dyDescent="0.3">
      <c r="A172">
        <v>2017</v>
      </c>
      <c r="B172" s="1">
        <v>42736</v>
      </c>
      <c r="C172">
        <v>1</v>
      </c>
      <c r="D172" t="s">
        <v>2498</v>
      </c>
      <c r="I172">
        <v>0</v>
      </c>
      <c r="J172">
        <v>285.07</v>
      </c>
      <c r="L172" t="s">
        <v>1381</v>
      </c>
      <c r="M172" t="s">
        <v>1090</v>
      </c>
      <c r="N172">
        <v>8020</v>
      </c>
      <c r="O172">
        <v>9865</v>
      </c>
      <c r="P172">
        <v>69</v>
      </c>
      <c r="Q172">
        <v>5042</v>
      </c>
      <c r="R172">
        <v>4080</v>
      </c>
    </row>
    <row r="173" spans="1:18" hidden="1" x14ac:dyDescent="0.3">
      <c r="A173">
        <v>2017</v>
      </c>
      <c r="B173" s="1">
        <v>42766</v>
      </c>
      <c r="C173">
        <v>1</v>
      </c>
      <c r="D173" t="s">
        <v>2499</v>
      </c>
      <c r="I173" s="2">
        <v>8310.59</v>
      </c>
      <c r="J173">
        <v>0</v>
      </c>
      <c r="L173" t="s">
        <v>1159</v>
      </c>
      <c r="M173" t="s">
        <v>1160</v>
      </c>
      <c r="N173">
        <v>8020</v>
      </c>
      <c r="O173">
        <v>100</v>
      </c>
      <c r="P173">
        <v>69</v>
      </c>
      <c r="Q173">
        <v>5044</v>
      </c>
      <c r="R173">
        <v>6042</v>
      </c>
    </row>
    <row r="174" spans="1:18" hidden="1" x14ac:dyDescent="0.3">
      <c r="A174">
        <v>2017</v>
      </c>
      <c r="B174" s="1">
        <v>42766</v>
      </c>
      <c r="C174">
        <v>1</v>
      </c>
      <c r="D174" t="s">
        <v>2477</v>
      </c>
      <c r="I174">
        <v>0</v>
      </c>
      <c r="J174">
        <v>53.68</v>
      </c>
      <c r="L174" t="s">
        <v>1087</v>
      </c>
      <c r="M174" t="s">
        <v>1088</v>
      </c>
      <c r="N174">
        <v>8020</v>
      </c>
      <c r="O174">
        <v>9865</v>
      </c>
      <c r="P174">
        <v>69</v>
      </c>
      <c r="Q174">
        <v>5041</v>
      </c>
      <c r="R174">
        <v>4080</v>
      </c>
    </row>
    <row r="175" spans="1:18" hidden="1" x14ac:dyDescent="0.3">
      <c r="A175">
        <v>2017</v>
      </c>
      <c r="B175" s="1">
        <v>42766</v>
      </c>
      <c r="C175">
        <v>1</v>
      </c>
      <c r="D175" t="s">
        <v>2477</v>
      </c>
      <c r="I175">
        <v>53.68</v>
      </c>
      <c r="J175">
        <v>0</v>
      </c>
      <c r="L175" t="s">
        <v>1087</v>
      </c>
      <c r="M175" t="s">
        <v>1088</v>
      </c>
      <c r="N175">
        <v>8020</v>
      </c>
      <c r="O175">
        <v>9865</v>
      </c>
      <c r="P175">
        <v>69</v>
      </c>
      <c r="Q175">
        <v>5041</v>
      </c>
      <c r="R175">
        <v>4080</v>
      </c>
    </row>
    <row r="176" spans="1:18" hidden="1" x14ac:dyDescent="0.3">
      <c r="A176">
        <v>2017</v>
      </c>
      <c r="B176" s="1">
        <v>42766</v>
      </c>
      <c r="C176">
        <v>1</v>
      </c>
      <c r="D176" t="s">
        <v>2500</v>
      </c>
      <c r="I176" s="2">
        <v>22489.02</v>
      </c>
      <c r="J176">
        <v>0</v>
      </c>
      <c r="L176" t="s">
        <v>1421</v>
      </c>
      <c r="M176" t="s">
        <v>1422</v>
      </c>
      <c r="N176">
        <v>8020</v>
      </c>
      <c r="O176">
        <v>9840</v>
      </c>
      <c r="P176">
        <v>69</v>
      </c>
      <c r="Q176">
        <v>5010</v>
      </c>
      <c r="R176">
        <v>6018</v>
      </c>
    </row>
    <row r="177" spans="1:18" hidden="1" x14ac:dyDescent="0.3">
      <c r="A177">
        <v>2017</v>
      </c>
      <c r="B177" s="1">
        <v>42766</v>
      </c>
      <c r="C177">
        <v>1</v>
      </c>
      <c r="D177" t="s">
        <v>1522</v>
      </c>
      <c r="I177">
        <v>0</v>
      </c>
      <c r="J177" s="2">
        <v>2743.92</v>
      </c>
      <c r="K177" s="2"/>
      <c r="L177" t="s">
        <v>702</v>
      </c>
      <c r="M177" t="s">
        <v>1134</v>
      </c>
      <c r="N177">
        <v>8020</v>
      </c>
      <c r="O177">
        <v>100</v>
      </c>
      <c r="P177">
        <v>69</v>
      </c>
      <c r="Q177">
        <v>5131</v>
      </c>
      <c r="R177">
        <v>6754</v>
      </c>
    </row>
    <row r="178" spans="1:18" hidden="1" x14ac:dyDescent="0.3">
      <c r="A178">
        <v>2017</v>
      </c>
      <c r="B178" s="1">
        <v>42762</v>
      </c>
      <c r="C178">
        <v>1</v>
      </c>
      <c r="D178" t="s">
        <v>2491</v>
      </c>
      <c r="I178" s="2">
        <v>11867.67</v>
      </c>
      <c r="J178">
        <v>0</v>
      </c>
      <c r="L178" t="s">
        <v>1246</v>
      </c>
      <c r="M178" t="s">
        <v>1247</v>
      </c>
      <c r="N178">
        <v>8020</v>
      </c>
      <c r="O178">
        <v>9850</v>
      </c>
      <c r="P178">
        <v>69</v>
      </c>
      <c r="Q178">
        <v>5010</v>
      </c>
      <c r="R178">
        <v>6018</v>
      </c>
    </row>
    <row r="179" spans="1:18" hidden="1" x14ac:dyDescent="0.3">
      <c r="A179">
        <v>2017</v>
      </c>
      <c r="B179" s="1">
        <v>42766</v>
      </c>
      <c r="C179">
        <v>1</v>
      </c>
      <c r="D179" t="s">
        <v>2477</v>
      </c>
      <c r="I179">
        <v>0</v>
      </c>
      <c r="J179">
        <v>201.6</v>
      </c>
      <c r="L179" t="s">
        <v>1181</v>
      </c>
      <c r="M179" t="s">
        <v>1182</v>
      </c>
      <c r="N179">
        <v>8020</v>
      </c>
      <c r="O179">
        <v>100</v>
      </c>
      <c r="P179">
        <v>69</v>
      </c>
      <c r="Q179">
        <v>5043</v>
      </c>
      <c r="R179">
        <v>6042</v>
      </c>
    </row>
    <row r="180" spans="1:18" hidden="1" x14ac:dyDescent="0.3">
      <c r="A180">
        <v>2017</v>
      </c>
      <c r="B180" s="1">
        <v>42766</v>
      </c>
      <c r="C180">
        <v>1</v>
      </c>
      <c r="D180" t="s">
        <v>2477</v>
      </c>
      <c r="I180">
        <v>201.6</v>
      </c>
      <c r="J180">
        <v>0</v>
      </c>
      <c r="L180" t="s">
        <v>1181</v>
      </c>
      <c r="M180" t="s">
        <v>1182</v>
      </c>
      <c r="N180">
        <v>8020</v>
      </c>
      <c r="O180">
        <v>100</v>
      </c>
      <c r="P180">
        <v>69</v>
      </c>
      <c r="Q180">
        <v>5043</v>
      </c>
      <c r="R180">
        <v>6042</v>
      </c>
    </row>
    <row r="181" spans="1:18" hidden="1" x14ac:dyDescent="0.3">
      <c r="A181">
        <v>2017</v>
      </c>
      <c r="B181" s="1">
        <v>42762</v>
      </c>
      <c r="C181">
        <v>1</v>
      </c>
      <c r="D181" t="s">
        <v>2491</v>
      </c>
      <c r="I181" s="2">
        <v>1296.75</v>
      </c>
      <c r="J181">
        <v>0</v>
      </c>
      <c r="L181" t="s">
        <v>1120</v>
      </c>
      <c r="M181" t="s">
        <v>1121</v>
      </c>
      <c r="N181">
        <v>8020</v>
      </c>
      <c r="O181">
        <v>9800</v>
      </c>
      <c r="P181">
        <v>69</v>
      </c>
      <c r="Q181">
        <v>5010</v>
      </c>
      <c r="R181">
        <v>6018</v>
      </c>
    </row>
    <row r="182" spans="1:18" hidden="1" x14ac:dyDescent="0.3">
      <c r="A182">
        <v>2017</v>
      </c>
      <c r="B182" s="1">
        <v>42766</v>
      </c>
      <c r="C182">
        <v>1</v>
      </c>
      <c r="D182" t="s">
        <v>2478</v>
      </c>
      <c r="I182" s="2">
        <v>13259.95</v>
      </c>
      <c r="J182">
        <v>0</v>
      </c>
      <c r="L182" t="s">
        <v>1396</v>
      </c>
      <c r="M182" t="s">
        <v>1397</v>
      </c>
      <c r="N182">
        <v>8020</v>
      </c>
      <c r="O182">
        <v>9880</v>
      </c>
      <c r="P182">
        <v>69</v>
      </c>
      <c r="Q182">
        <v>5044</v>
      </c>
      <c r="R182">
        <v>6040</v>
      </c>
    </row>
    <row r="183" spans="1:18" hidden="1" x14ac:dyDescent="0.3">
      <c r="A183">
        <v>2017</v>
      </c>
      <c r="B183" s="1">
        <v>42762</v>
      </c>
      <c r="C183">
        <v>1</v>
      </c>
      <c r="D183" t="s">
        <v>2491</v>
      </c>
      <c r="I183" s="2">
        <v>2587.7800000000002</v>
      </c>
      <c r="J183">
        <v>0</v>
      </c>
      <c r="L183" t="s">
        <v>1093</v>
      </c>
      <c r="M183" t="s">
        <v>1094</v>
      </c>
      <c r="N183">
        <v>8020</v>
      </c>
      <c r="O183">
        <v>9830</v>
      </c>
      <c r="P183">
        <v>69</v>
      </c>
      <c r="Q183">
        <v>5010</v>
      </c>
      <c r="R183">
        <v>6018</v>
      </c>
    </row>
    <row r="184" spans="1:18" hidden="1" x14ac:dyDescent="0.3">
      <c r="A184">
        <v>2017</v>
      </c>
      <c r="B184" s="1">
        <v>42762</v>
      </c>
      <c r="C184">
        <v>1</v>
      </c>
      <c r="D184" t="s">
        <v>2484</v>
      </c>
      <c r="I184" s="2">
        <v>17292.14</v>
      </c>
      <c r="J184">
        <v>0</v>
      </c>
      <c r="L184" t="s">
        <v>1214</v>
      </c>
      <c r="M184" t="s">
        <v>1215</v>
      </c>
      <c r="N184">
        <v>8020</v>
      </c>
      <c r="O184">
        <v>100</v>
      </c>
      <c r="P184">
        <v>69</v>
      </c>
      <c r="Q184">
        <v>5040</v>
      </c>
      <c r="R184">
        <v>4080</v>
      </c>
    </row>
    <row r="185" spans="1:18" x14ac:dyDescent="0.3">
      <c r="A185">
        <v>2017</v>
      </c>
      <c r="B185" s="1">
        <v>42766</v>
      </c>
      <c r="C185">
        <v>1</v>
      </c>
      <c r="D185" t="s">
        <v>2502</v>
      </c>
      <c r="I185" s="7">
        <v>0</v>
      </c>
      <c r="J185" s="7">
        <v>1689.06</v>
      </c>
      <c r="K185" s="7">
        <f>I185-J185</f>
        <v>-1689.06</v>
      </c>
      <c r="L185" t="s">
        <v>47</v>
      </c>
      <c r="M185" t="s">
        <v>48</v>
      </c>
      <c r="N185">
        <v>8020</v>
      </c>
      <c r="O185">
        <v>100</v>
      </c>
      <c r="P185">
        <v>69</v>
      </c>
      <c r="Q185">
        <v>5200</v>
      </c>
      <c r="R185">
        <v>6364</v>
      </c>
    </row>
    <row r="186" spans="1:18" hidden="1" x14ac:dyDescent="0.3">
      <c r="A186">
        <v>2017</v>
      </c>
      <c r="B186" s="1">
        <v>42736</v>
      </c>
      <c r="C186">
        <v>1</v>
      </c>
      <c r="D186" t="s">
        <v>2498</v>
      </c>
      <c r="I186">
        <v>0</v>
      </c>
      <c r="J186" s="2">
        <v>10411.17</v>
      </c>
      <c r="K186" s="2"/>
      <c r="L186" t="s">
        <v>1317</v>
      </c>
      <c r="M186" t="s">
        <v>1318</v>
      </c>
      <c r="N186">
        <v>8020</v>
      </c>
      <c r="O186">
        <v>9810</v>
      </c>
      <c r="P186">
        <v>69</v>
      </c>
      <c r="Q186">
        <v>5010</v>
      </c>
      <c r="R186">
        <v>6018</v>
      </c>
    </row>
    <row r="187" spans="1:18" hidden="1" x14ac:dyDescent="0.3">
      <c r="A187">
        <v>2017</v>
      </c>
      <c r="B187" s="1">
        <v>42766</v>
      </c>
      <c r="C187">
        <v>1</v>
      </c>
      <c r="D187" t="s">
        <v>2478</v>
      </c>
      <c r="I187" s="2">
        <v>1853.41</v>
      </c>
      <c r="J187">
        <v>0</v>
      </c>
      <c r="L187" t="s">
        <v>1297</v>
      </c>
      <c r="M187" t="s">
        <v>1298</v>
      </c>
      <c r="N187">
        <v>8020</v>
      </c>
      <c r="O187">
        <v>9810</v>
      </c>
      <c r="P187">
        <v>69</v>
      </c>
      <c r="Q187">
        <v>5044</v>
      </c>
      <c r="R187">
        <v>6040</v>
      </c>
    </row>
    <row r="188" spans="1:18" hidden="1" x14ac:dyDescent="0.3">
      <c r="A188">
        <v>2017</v>
      </c>
      <c r="B188" s="1">
        <v>42766</v>
      </c>
      <c r="C188">
        <v>1</v>
      </c>
      <c r="D188" t="s">
        <v>2507</v>
      </c>
      <c r="I188" s="2">
        <v>8491.3799999999992</v>
      </c>
      <c r="J188">
        <v>0</v>
      </c>
      <c r="L188" t="s">
        <v>1382</v>
      </c>
      <c r="M188" t="s">
        <v>1383</v>
      </c>
      <c r="N188">
        <v>8020</v>
      </c>
      <c r="O188">
        <v>9850</v>
      </c>
      <c r="P188">
        <v>69</v>
      </c>
      <c r="Q188">
        <v>5044</v>
      </c>
      <c r="R188">
        <v>6040</v>
      </c>
    </row>
    <row r="189" spans="1:18" hidden="1" x14ac:dyDescent="0.3">
      <c r="A189">
        <v>2017</v>
      </c>
      <c r="B189" s="1">
        <v>42766</v>
      </c>
      <c r="C189">
        <v>1</v>
      </c>
      <c r="D189" t="s">
        <v>2508</v>
      </c>
      <c r="I189" s="2">
        <v>1660</v>
      </c>
      <c r="J189">
        <v>0</v>
      </c>
      <c r="L189" t="s">
        <v>781</v>
      </c>
      <c r="M189" t="s">
        <v>1052</v>
      </c>
      <c r="N189">
        <v>8020</v>
      </c>
      <c r="O189">
        <v>100</v>
      </c>
      <c r="P189">
        <v>69</v>
      </c>
      <c r="Q189">
        <v>5520</v>
      </c>
      <c r="R189">
        <v>7202</v>
      </c>
    </row>
    <row r="190" spans="1:18" hidden="1" x14ac:dyDescent="0.3">
      <c r="A190">
        <v>2017</v>
      </c>
      <c r="B190" s="1">
        <v>42766</v>
      </c>
      <c r="C190">
        <v>1</v>
      </c>
      <c r="D190" t="s">
        <v>1158</v>
      </c>
      <c r="I190" s="2">
        <v>5109.83</v>
      </c>
      <c r="J190">
        <v>0</v>
      </c>
      <c r="L190" t="s">
        <v>1159</v>
      </c>
      <c r="M190" t="s">
        <v>1160</v>
      </c>
      <c r="N190">
        <v>8020</v>
      </c>
      <c r="O190">
        <v>100</v>
      </c>
      <c r="P190">
        <v>69</v>
      </c>
      <c r="Q190">
        <v>5044</v>
      </c>
      <c r="R190">
        <v>6042</v>
      </c>
    </row>
    <row r="191" spans="1:18" hidden="1" x14ac:dyDescent="0.3">
      <c r="A191">
        <v>2017</v>
      </c>
      <c r="B191" s="1">
        <v>42766</v>
      </c>
      <c r="C191">
        <v>1</v>
      </c>
      <c r="D191" t="s">
        <v>2285</v>
      </c>
      <c r="E191" t="s">
        <v>2285</v>
      </c>
      <c r="I191" s="2">
        <v>3936.14</v>
      </c>
      <c r="J191">
        <v>0</v>
      </c>
      <c r="L191" t="s">
        <v>1081</v>
      </c>
      <c r="M191" t="s">
        <v>1082</v>
      </c>
      <c r="N191">
        <v>8020</v>
      </c>
      <c r="O191">
        <v>100</v>
      </c>
      <c r="P191">
        <v>69</v>
      </c>
      <c r="Q191">
        <v>5520</v>
      </c>
      <c r="R191">
        <v>6200</v>
      </c>
    </row>
    <row r="192" spans="1:18" hidden="1" x14ac:dyDescent="0.3">
      <c r="A192">
        <v>2017</v>
      </c>
      <c r="B192" s="1">
        <v>42766</v>
      </c>
      <c r="C192">
        <v>1</v>
      </c>
      <c r="D192" t="s">
        <v>2509</v>
      </c>
      <c r="I192" s="2">
        <v>17340.68</v>
      </c>
      <c r="J192">
        <v>0</v>
      </c>
      <c r="L192" t="s">
        <v>824</v>
      </c>
      <c r="M192" t="s">
        <v>1130</v>
      </c>
      <c r="N192">
        <v>8020</v>
      </c>
      <c r="O192">
        <v>100</v>
      </c>
      <c r="P192">
        <v>69</v>
      </c>
      <c r="Q192">
        <v>5280</v>
      </c>
      <c r="R192">
        <v>6570</v>
      </c>
    </row>
    <row r="193" spans="1:18" hidden="1" x14ac:dyDescent="0.3">
      <c r="A193">
        <v>2017</v>
      </c>
      <c r="B193" s="1">
        <v>42766</v>
      </c>
      <c r="C193">
        <v>1</v>
      </c>
      <c r="D193" t="s">
        <v>2477</v>
      </c>
      <c r="I193" s="2">
        <v>11227.07</v>
      </c>
      <c r="J193">
        <v>0</v>
      </c>
      <c r="L193" t="s">
        <v>1093</v>
      </c>
      <c r="M193" t="s">
        <v>1094</v>
      </c>
      <c r="N193">
        <v>8020</v>
      </c>
      <c r="O193">
        <v>9830</v>
      </c>
      <c r="P193">
        <v>69</v>
      </c>
      <c r="Q193">
        <v>5010</v>
      </c>
      <c r="R193">
        <v>6018</v>
      </c>
    </row>
    <row r="194" spans="1:18" hidden="1" x14ac:dyDescent="0.3">
      <c r="A194">
        <v>2017</v>
      </c>
      <c r="B194" s="1">
        <v>42748</v>
      </c>
      <c r="C194">
        <v>1</v>
      </c>
      <c r="D194" t="s">
        <v>2479</v>
      </c>
      <c r="I194">
        <v>359.25</v>
      </c>
      <c r="J194">
        <v>0</v>
      </c>
      <c r="L194" t="s">
        <v>1181</v>
      </c>
      <c r="M194" t="s">
        <v>1182</v>
      </c>
      <c r="N194">
        <v>8020</v>
      </c>
      <c r="O194">
        <v>100</v>
      </c>
      <c r="P194">
        <v>69</v>
      </c>
      <c r="Q194">
        <v>5043</v>
      </c>
      <c r="R194">
        <v>6042</v>
      </c>
    </row>
    <row r="195" spans="1:18" x14ac:dyDescent="0.3">
      <c r="A195">
        <v>2017</v>
      </c>
      <c r="B195" s="1">
        <v>42766</v>
      </c>
      <c r="C195">
        <v>1</v>
      </c>
      <c r="D195" t="s">
        <v>2476</v>
      </c>
      <c r="I195" s="7">
        <v>0</v>
      </c>
      <c r="J195" s="7">
        <v>12348.65</v>
      </c>
      <c r="K195" s="7">
        <f>I195-J195</f>
        <v>-12348.65</v>
      </c>
      <c r="L195" t="s">
        <v>60</v>
      </c>
      <c r="M195" t="s">
        <v>61</v>
      </c>
      <c r="N195">
        <v>8020</v>
      </c>
      <c r="O195">
        <v>100</v>
      </c>
      <c r="P195">
        <v>69</v>
      </c>
      <c r="Q195">
        <v>5200</v>
      </c>
      <c r="R195">
        <v>6366</v>
      </c>
    </row>
    <row r="196" spans="1:18" hidden="1" x14ac:dyDescent="0.3">
      <c r="A196">
        <v>2017</v>
      </c>
      <c r="B196" s="1">
        <v>42766</v>
      </c>
      <c r="C196">
        <v>1</v>
      </c>
      <c r="D196" t="s">
        <v>2477</v>
      </c>
      <c r="I196">
        <v>0</v>
      </c>
      <c r="J196">
        <v>958.37</v>
      </c>
      <c r="L196" t="s">
        <v>1091</v>
      </c>
      <c r="M196" t="s">
        <v>1092</v>
      </c>
      <c r="N196">
        <v>8020</v>
      </c>
      <c r="O196">
        <v>100</v>
      </c>
      <c r="P196">
        <v>69</v>
      </c>
      <c r="Q196">
        <v>5043</v>
      </c>
      <c r="R196">
        <v>6043</v>
      </c>
    </row>
    <row r="197" spans="1:18" hidden="1" x14ac:dyDescent="0.3">
      <c r="A197">
        <v>2017</v>
      </c>
      <c r="B197" s="1">
        <v>42766</v>
      </c>
      <c r="C197">
        <v>1</v>
      </c>
      <c r="D197" t="s">
        <v>2477</v>
      </c>
      <c r="I197">
        <v>958.37</v>
      </c>
      <c r="J197">
        <v>0</v>
      </c>
      <c r="L197" t="s">
        <v>1091</v>
      </c>
      <c r="M197" t="s">
        <v>1092</v>
      </c>
      <c r="N197">
        <v>8020</v>
      </c>
      <c r="O197">
        <v>100</v>
      </c>
      <c r="P197">
        <v>69</v>
      </c>
      <c r="Q197">
        <v>5043</v>
      </c>
      <c r="R197">
        <v>6043</v>
      </c>
    </row>
    <row r="198" spans="1:18" hidden="1" x14ac:dyDescent="0.3">
      <c r="A198">
        <v>2017</v>
      </c>
      <c r="B198" s="1">
        <v>42766</v>
      </c>
      <c r="C198">
        <v>1</v>
      </c>
      <c r="D198" t="s">
        <v>1522</v>
      </c>
      <c r="I198">
        <v>0</v>
      </c>
      <c r="J198" s="2">
        <v>3004.8</v>
      </c>
      <c r="K198" s="2"/>
      <c r="L198" t="s">
        <v>1106</v>
      </c>
      <c r="M198" t="s">
        <v>1107</v>
      </c>
      <c r="N198">
        <v>8020</v>
      </c>
      <c r="O198">
        <v>100</v>
      </c>
      <c r="P198">
        <v>69</v>
      </c>
      <c r="Q198">
        <v>5520</v>
      </c>
      <c r="R198">
        <v>7203</v>
      </c>
    </row>
    <row r="199" spans="1:18" hidden="1" x14ac:dyDescent="0.3">
      <c r="A199">
        <v>2017</v>
      </c>
      <c r="B199" s="1">
        <v>42766</v>
      </c>
      <c r="C199">
        <v>1</v>
      </c>
      <c r="D199" t="s">
        <v>2516</v>
      </c>
      <c r="I199">
        <v>0</v>
      </c>
      <c r="J199" s="2">
        <v>129488.52</v>
      </c>
      <c r="K199" s="2"/>
      <c r="L199" t="s">
        <v>677</v>
      </c>
      <c r="M199" t="s">
        <v>1075</v>
      </c>
      <c r="N199">
        <v>8020</v>
      </c>
      <c r="O199">
        <v>100</v>
      </c>
      <c r="P199">
        <v>69</v>
      </c>
      <c r="Q199">
        <v>5010</v>
      </c>
      <c r="R199">
        <v>6010</v>
      </c>
    </row>
    <row r="200" spans="1:18" hidden="1" x14ac:dyDescent="0.3">
      <c r="A200">
        <v>2017</v>
      </c>
      <c r="B200" s="1">
        <v>42766</v>
      </c>
      <c r="C200">
        <v>1</v>
      </c>
      <c r="D200" t="s">
        <v>2500</v>
      </c>
      <c r="I200" s="2">
        <v>26464.87</v>
      </c>
      <c r="J200">
        <v>0</v>
      </c>
      <c r="L200" t="s">
        <v>1093</v>
      </c>
      <c r="M200" t="s">
        <v>1094</v>
      </c>
      <c r="N200">
        <v>8020</v>
      </c>
      <c r="O200">
        <v>9830</v>
      </c>
      <c r="P200">
        <v>69</v>
      </c>
      <c r="Q200">
        <v>5010</v>
      </c>
      <c r="R200">
        <v>6018</v>
      </c>
    </row>
    <row r="201" spans="1:18" hidden="1" x14ac:dyDescent="0.3">
      <c r="A201">
        <v>2017</v>
      </c>
      <c r="B201" s="1">
        <v>42766</v>
      </c>
      <c r="C201">
        <v>1</v>
      </c>
      <c r="D201" t="s">
        <v>2517</v>
      </c>
      <c r="I201">
        <v>125.08</v>
      </c>
      <c r="J201">
        <v>0</v>
      </c>
      <c r="L201" t="s">
        <v>697</v>
      </c>
      <c r="M201" t="s">
        <v>1222</v>
      </c>
      <c r="N201">
        <v>8020</v>
      </c>
      <c r="O201">
        <v>100</v>
      </c>
      <c r="P201">
        <v>69</v>
      </c>
      <c r="Q201">
        <v>5360</v>
      </c>
      <c r="R201">
        <v>6750</v>
      </c>
    </row>
    <row r="202" spans="1:18" hidden="1" x14ac:dyDescent="0.3">
      <c r="A202">
        <v>2017</v>
      </c>
      <c r="B202" s="1">
        <v>42766</v>
      </c>
      <c r="C202">
        <v>1</v>
      </c>
      <c r="D202" t="s">
        <v>2518</v>
      </c>
      <c r="I202">
        <v>0</v>
      </c>
      <c r="J202" s="2">
        <v>1057.3</v>
      </c>
      <c r="K202" s="2"/>
      <c r="L202" t="s">
        <v>677</v>
      </c>
      <c r="M202" t="s">
        <v>1075</v>
      </c>
      <c r="N202">
        <v>8020</v>
      </c>
      <c r="O202">
        <v>100</v>
      </c>
      <c r="P202">
        <v>69</v>
      </c>
      <c r="Q202">
        <v>5010</v>
      </c>
      <c r="R202">
        <v>6010</v>
      </c>
    </row>
    <row r="203" spans="1:18" hidden="1" x14ac:dyDescent="0.3">
      <c r="A203">
        <v>2017</v>
      </c>
      <c r="B203" s="1">
        <v>42766</v>
      </c>
      <c r="C203">
        <v>1</v>
      </c>
      <c r="D203" t="s">
        <v>2500</v>
      </c>
      <c r="I203" s="2">
        <v>89173.88</v>
      </c>
      <c r="J203">
        <v>0</v>
      </c>
      <c r="L203" t="s">
        <v>1225</v>
      </c>
      <c r="M203" t="s">
        <v>1226</v>
      </c>
      <c r="N203">
        <v>8020</v>
      </c>
      <c r="O203">
        <v>9865</v>
      </c>
      <c r="P203">
        <v>69</v>
      </c>
      <c r="Q203">
        <v>5010</v>
      </c>
      <c r="R203">
        <v>6018</v>
      </c>
    </row>
    <row r="204" spans="1:18" hidden="1" x14ac:dyDescent="0.3">
      <c r="A204">
        <v>2017</v>
      </c>
      <c r="B204" s="1">
        <v>42766</v>
      </c>
      <c r="C204">
        <v>1</v>
      </c>
      <c r="D204" t="s">
        <v>2476</v>
      </c>
      <c r="I204">
        <v>0</v>
      </c>
      <c r="J204" s="2">
        <v>31203.79</v>
      </c>
      <c r="K204" s="2"/>
      <c r="L204" t="s">
        <v>50</v>
      </c>
      <c r="M204" t="s">
        <v>51</v>
      </c>
      <c r="N204">
        <v>8020</v>
      </c>
      <c r="O204">
        <v>100</v>
      </c>
      <c r="P204">
        <v>69</v>
      </c>
      <c r="Q204">
        <v>5200</v>
      </c>
      <c r="R204">
        <v>6365</v>
      </c>
    </row>
    <row r="205" spans="1:18" hidden="1" x14ac:dyDescent="0.3">
      <c r="A205">
        <v>2017</v>
      </c>
      <c r="B205" s="1">
        <v>42766</v>
      </c>
      <c r="C205">
        <v>1</v>
      </c>
      <c r="D205" t="s">
        <v>2477</v>
      </c>
      <c r="I205" s="2">
        <v>2730.25</v>
      </c>
      <c r="J205">
        <v>0</v>
      </c>
      <c r="L205" t="s">
        <v>1143</v>
      </c>
      <c r="M205" t="s">
        <v>1144</v>
      </c>
      <c r="N205">
        <v>8020</v>
      </c>
      <c r="O205">
        <v>9850</v>
      </c>
      <c r="P205">
        <v>69</v>
      </c>
      <c r="Q205">
        <v>5040</v>
      </c>
      <c r="R205">
        <v>4080</v>
      </c>
    </row>
    <row r="206" spans="1:18" hidden="1" x14ac:dyDescent="0.3">
      <c r="A206">
        <v>2017</v>
      </c>
      <c r="B206" s="1">
        <v>42736</v>
      </c>
      <c r="C206">
        <v>1</v>
      </c>
      <c r="D206" t="s">
        <v>2498</v>
      </c>
      <c r="I206">
        <v>0</v>
      </c>
      <c r="J206">
        <v>427.85</v>
      </c>
      <c r="L206" t="s">
        <v>1091</v>
      </c>
      <c r="M206" t="s">
        <v>1092</v>
      </c>
      <c r="N206">
        <v>8020</v>
      </c>
      <c r="O206">
        <v>100</v>
      </c>
      <c r="P206">
        <v>69</v>
      </c>
      <c r="Q206">
        <v>5043</v>
      </c>
      <c r="R206">
        <v>6043</v>
      </c>
    </row>
    <row r="207" spans="1:18" hidden="1" x14ac:dyDescent="0.3">
      <c r="A207">
        <v>2017</v>
      </c>
      <c r="B207" s="1">
        <v>42766</v>
      </c>
      <c r="C207">
        <v>1</v>
      </c>
      <c r="D207" t="s">
        <v>2477</v>
      </c>
      <c r="I207">
        <v>0</v>
      </c>
      <c r="J207" s="2">
        <v>5625.95</v>
      </c>
      <c r="K207" s="2"/>
      <c r="L207" t="s">
        <v>1120</v>
      </c>
      <c r="M207" t="s">
        <v>1121</v>
      </c>
      <c r="N207">
        <v>8020</v>
      </c>
      <c r="O207">
        <v>9800</v>
      </c>
      <c r="P207">
        <v>69</v>
      </c>
      <c r="Q207">
        <v>5010</v>
      </c>
      <c r="R207">
        <v>6018</v>
      </c>
    </row>
    <row r="208" spans="1:18" hidden="1" x14ac:dyDescent="0.3">
      <c r="A208">
        <v>2017</v>
      </c>
      <c r="B208" s="1">
        <v>42766</v>
      </c>
      <c r="C208">
        <v>1</v>
      </c>
      <c r="D208" t="s">
        <v>2477</v>
      </c>
      <c r="I208" s="2">
        <v>5625.95</v>
      </c>
      <c r="J208">
        <v>0</v>
      </c>
      <c r="L208" t="s">
        <v>1120</v>
      </c>
      <c r="M208" t="s">
        <v>1121</v>
      </c>
      <c r="N208">
        <v>8020</v>
      </c>
      <c r="O208">
        <v>9800</v>
      </c>
      <c r="P208">
        <v>69</v>
      </c>
      <c r="Q208">
        <v>5010</v>
      </c>
      <c r="R208">
        <v>6018</v>
      </c>
    </row>
    <row r="209" spans="1:18" hidden="1" x14ac:dyDescent="0.3">
      <c r="A209">
        <v>2017</v>
      </c>
      <c r="B209" s="1">
        <v>42766</v>
      </c>
      <c r="C209">
        <v>1</v>
      </c>
      <c r="D209" t="s">
        <v>2477</v>
      </c>
      <c r="I209">
        <v>53.68</v>
      </c>
      <c r="J209">
        <v>0</v>
      </c>
      <c r="L209" t="s">
        <v>1087</v>
      </c>
      <c r="M209" t="s">
        <v>1088</v>
      </c>
      <c r="N209">
        <v>8020</v>
      </c>
      <c r="O209">
        <v>9865</v>
      </c>
      <c r="P209">
        <v>69</v>
      </c>
      <c r="Q209">
        <v>5041</v>
      </c>
      <c r="R209">
        <v>4080</v>
      </c>
    </row>
    <row r="210" spans="1:18" hidden="1" x14ac:dyDescent="0.3">
      <c r="A210">
        <v>2017</v>
      </c>
      <c r="B210" s="1">
        <v>42766</v>
      </c>
      <c r="C210">
        <v>1</v>
      </c>
      <c r="D210" t="s">
        <v>2478</v>
      </c>
      <c r="I210" s="2">
        <v>1192.98</v>
      </c>
      <c r="J210">
        <v>0</v>
      </c>
      <c r="L210" t="s">
        <v>1183</v>
      </c>
      <c r="M210" t="s">
        <v>1184</v>
      </c>
      <c r="N210">
        <v>8020</v>
      </c>
      <c r="O210">
        <v>9800</v>
      </c>
      <c r="P210">
        <v>69</v>
      </c>
      <c r="Q210">
        <v>5044</v>
      </c>
      <c r="R210">
        <v>6040</v>
      </c>
    </row>
    <row r="211" spans="1:18" hidden="1" x14ac:dyDescent="0.3">
      <c r="A211">
        <v>2017</v>
      </c>
      <c r="B211" s="1">
        <v>42762</v>
      </c>
      <c r="C211">
        <v>1</v>
      </c>
      <c r="D211" t="s">
        <v>1033</v>
      </c>
      <c r="I211" s="2">
        <v>28554.48</v>
      </c>
      <c r="J211">
        <v>0</v>
      </c>
      <c r="L211" t="s">
        <v>1034</v>
      </c>
      <c r="M211" t="s">
        <v>1035</v>
      </c>
      <c r="N211">
        <v>8020</v>
      </c>
      <c r="O211">
        <v>100</v>
      </c>
      <c r="P211">
        <v>69</v>
      </c>
      <c r="Q211">
        <v>5010</v>
      </c>
      <c r="R211">
        <v>6019</v>
      </c>
    </row>
    <row r="212" spans="1:18" hidden="1" x14ac:dyDescent="0.3">
      <c r="A212">
        <v>2017</v>
      </c>
      <c r="B212" s="1">
        <v>42766</v>
      </c>
      <c r="C212">
        <v>1</v>
      </c>
      <c r="D212" t="s">
        <v>2525</v>
      </c>
      <c r="I212">
        <v>0</v>
      </c>
      <c r="J212" s="2">
        <v>1145.25</v>
      </c>
      <c r="K212" s="2"/>
      <c r="L212" t="s">
        <v>2526</v>
      </c>
      <c r="M212" t="s">
        <v>2527</v>
      </c>
      <c r="N212">
        <v>8020</v>
      </c>
      <c r="O212">
        <v>100</v>
      </c>
      <c r="P212">
        <v>69</v>
      </c>
      <c r="Q212">
        <v>5200</v>
      </c>
      <c r="R212">
        <v>6371</v>
      </c>
    </row>
    <row r="213" spans="1:18" hidden="1" x14ac:dyDescent="0.3">
      <c r="A213">
        <v>2017</v>
      </c>
      <c r="B213" s="1">
        <v>42736</v>
      </c>
      <c r="C213">
        <v>1</v>
      </c>
      <c r="D213" t="s">
        <v>2350</v>
      </c>
      <c r="E213" t="s">
        <v>2350</v>
      </c>
      <c r="I213">
        <v>0</v>
      </c>
      <c r="J213" s="2">
        <v>5000</v>
      </c>
      <c r="K213" s="2"/>
      <c r="L213" t="s">
        <v>25</v>
      </c>
      <c r="M213" t="s">
        <v>26</v>
      </c>
      <c r="N213">
        <v>8020</v>
      </c>
      <c r="O213">
        <v>100</v>
      </c>
      <c r="P213">
        <v>69</v>
      </c>
      <c r="Q213">
        <v>5200</v>
      </c>
      <c r="R213">
        <v>6360</v>
      </c>
    </row>
    <row r="214" spans="1:18" hidden="1" x14ac:dyDescent="0.3">
      <c r="A214">
        <v>2017</v>
      </c>
      <c r="B214" s="1">
        <v>42766</v>
      </c>
      <c r="C214">
        <v>1</v>
      </c>
      <c r="D214" t="s">
        <v>2477</v>
      </c>
      <c r="I214">
        <v>0</v>
      </c>
      <c r="J214" s="2">
        <v>30435.57</v>
      </c>
      <c r="K214" s="2"/>
      <c r="L214" t="s">
        <v>1225</v>
      </c>
      <c r="M214" t="s">
        <v>1226</v>
      </c>
      <c r="N214">
        <v>8020</v>
      </c>
      <c r="O214">
        <v>9865</v>
      </c>
      <c r="P214">
        <v>69</v>
      </c>
      <c r="Q214">
        <v>5010</v>
      </c>
      <c r="R214">
        <v>6018</v>
      </c>
    </row>
    <row r="215" spans="1:18" hidden="1" x14ac:dyDescent="0.3">
      <c r="A215">
        <v>2017</v>
      </c>
      <c r="B215" s="1">
        <v>42766</v>
      </c>
      <c r="C215">
        <v>1</v>
      </c>
      <c r="D215" t="s">
        <v>2477</v>
      </c>
      <c r="I215" s="2">
        <v>30435.57</v>
      </c>
      <c r="J215">
        <v>0</v>
      </c>
      <c r="L215" t="s">
        <v>1225</v>
      </c>
      <c r="M215" t="s">
        <v>1226</v>
      </c>
      <c r="N215">
        <v>8020</v>
      </c>
      <c r="O215">
        <v>9865</v>
      </c>
      <c r="P215">
        <v>69</v>
      </c>
      <c r="Q215">
        <v>5010</v>
      </c>
      <c r="R215">
        <v>6018</v>
      </c>
    </row>
    <row r="216" spans="1:18" hidden="1" x14ac:dyDescent="0.3">
      <c r="A216">
        <v>2017</v>
      </c>
      <c r="B216" s="1">
        <v>42766</v>
      </c>
      <c r="C216">
        <v>1</v>
      </c>
      <c r="D216" t="s">
        <v>2533</v>
      </c>
      <c r="I216" s="2">
        <v>64764.74</v>
      </c>
      <c r="J216">
        <v>0</v>
      </c>
      <c r="L216" t="s">
        <v>677</v>
      </c>
      <c r="M216" t="s">
        <v>1075</v>
      </c>
      <c r="N216">
        <v>8020</v>
      </c>
      <c r="O216">
        <v>100</v>
      </c>
      <c r="P216">
        <v>69</v>
      </c>
      <c r="Q216">
        <v>5010</v>
      </c>
      <c r="R216">
        <v>6010</v>
      </c>
    </row>
    <row r="217" spans="1:18" hidden="1" x14ac:dyDescent="0.3">
      <c r="A217">
        <v>2017</v>
      </c>
      <c r="B217" s="1">
        <v>42766</v>
      </c>
      <c r="C217">
        <v>1</v>
      </c>
      <c r="D217" t="s">
        <v>2477</v>
      </c>
      <c r="I217" s="2">
        <v>30435.57</v>
      </c>
      <c r="J217">
        <v>0</v>
      </c>
      <c r="L217" t="s">
        <v>1225</v>
      </c>
      <c r="M217" t="s">
        <v>1226</v>
      </c>
      <c r="N217">
        <v>8020</v>
      </c>
      <c r="O217">
        <v>9865</v>
      </c>
      <c r="P217">
        <v>69</v>
      </c>
      <c r="Q217">
        <v>5010</v>
      </c>
      <c r="R217">
        <v>6018</v>
      </c>
    </row>
    <row r="218" spans="1:18" hidden="1" x14ac:dyDescent="0.3">
      <c r="A218">
        <v>2017</v>
      </c>
      <c r="B218" s="1">
        <v>42765</v>
      </c>
      <c r="C218">
        <v>1</v>
      </c>
      <c r="D218" t="s">
        <v>2535</v>
      </c>
      <c r="I218" s="2">
        <v>2429.3200000000002</v>
      </c>
      <c r="J218">
        <v>0</v>
      </c>
      <c r="L218" t="s">
        <v>824</v>
      </c>
      <c r="M218" t="s">
        <v>1130</v>
      </c>
      <c r="N218">
        <v>8020</v>
      </c>
      <c r="O218">
        <v>100</v>
      </c>
      <c r="P218">
        <v>69</v>
      </c>
      <c r="Q218">
        <v>5280</v>
      </c>
      <c r="R218">
        <v>6570</v>
      </c>
    </row>
    <row r="219" spans="1:18" hidden="1" x14ac:dyDescent="0.3">
      <c r="A219">
        <v>2017</v>
      </c>
      <c r="B219" s="1">
        <v>42766</v>
      </c>
      <c r="C219">
        <v>1</v>
      </c>
      <c r="D219" t="s">
        <v>2536</v>
      </c>
      <c r="I219">
        <v>0</v>
      </c>
      <c r="J219" s="2">
        <v>136257.10999999999</v>
      </c>
      <c r="K219" s="2"/>
      <c r="L219" t="s">
        <v>677</v>
      </c>
      <c r="M219" t="s">
        <v>1075</v>
      </c>
      <c r="N219">
        <v>8020</v>
      </c>
      <c r="O219">
        <v>100</v>
      </c>
      <c r="P219">
        <v>69</v>
      </c>
      <c r="Q219">
        <v>5010</v>
      </c>
      <c r="R219">
        <v>6010</v>
      </c>
    </row>
    <row r="220" spans="1:18" hidden="1" x14ac:dyDescent="0.3">
      <c r="A220">
        <v>2017</v>
      </c>
      <c r="B220" s="1">
        <v>42766</v>
      </c>
      <c r="C220">
        <v>1</v>
      </c>
      <c r="D220" t="s">
        <v>2328</v>
      </c>
      <c r="I220">
        <v>192.91</v>
      </c>
      <c r="J220">
        <v>0</v>
      </c>
      <c r="L220" t="s">
        <v>824</v>
      </c>
      <c r="M220" t="s">
        <v>1130</v>
      </c>
      <c r="N220">
        <v>8020</v>
      </c>
      <c r="O220">
        <v>100</v>
      </c>
      <c r="P220">
        <v>69</v>
      </c>
      <c r="Q220">
        <v>5280</v>
      </c>
      <c r="R220">
        <v>6570</v>
      </c>
    </row>
    <row r="221" spans="1:18" hidden="1" x14ac:dyDescent="0.3">
      <c r="A221">
        <v>2017</v>
      </c>
      <c r="B221" s="1">
        <v>42766</v>
      </c>
      <c r="C221">
        <v>1</v>
      </c>
      <c r="D221" t="s">
        <v>2477</v>
      </c>
      <c r="I221">
        <v>0</v>
      </c>
      <c r="J221" s="2">
        <v>3506.95</v>
      </c>
      <c r="K221" s="2"/>
      <c r="L221" t="s">
        <v>1415</v>
      </c>
      <c r="M221" t="s">
        <v>1416</v>
      </c>
      <c r="N221">
        <v>8020</v>
      </c>
      <c r="O221">
        <v>9880</v>
      </c>
      <c r="P221">
        <v>69</v>
      </c>
      <c r="Q221">
        <v>5040</v>
      </c>
      <c r="R221">
        <v>4080</v>
      </c>
    </row>
    <row r="222" spans="1:18" hidden="1" x14ac:dyDescent="0.3">
      <c r="A222">
        <v>2017</v>
      </c>
      <c r="B222" s="1">
        <v>42766</v>
      </c>
      <c r="C222">
        <v>1</v>
      </c>
      <c r="D222" t="s">
        <v>2477</v>
      </c>
      <c r="I222" s="2">
        <v>3506.95</v>
      </c>
      <c r="J222">
        <v>0</v>
      </c>
      <c r="L222" t="s">
        <v>1415</v>
      </c>
      <c r="M222" t="s">
        <v>1416</v>
      </c>
      <c r="N222">
        <v>8020</v>
      </c>
      <c r="O222">
        <v>9880</v>
      </c>
      <c r="P222">
        <v>69</v>
      </c>
      <c r="Q222">
        <v>5040</v>
      </c>
      <c r="R222">
        <v>4080</v>
      </c>
    </row>
    <row r="223" spans="1:18" hidden="1" x14ac:dyDescent="0.3">
      <c r="A223">
        <v>2017</v>
      </c>
      <c r="B223" s="1">
        <v>42766</v>
      </c>
      <c r="C223">
        <v>1</v>
      </c>
      <c r="D223" t="s">
        <v>2539</v>
      </c>
      <c r="I223" s="2">
        <v>24256.55</v>
      </c>
      <c r="J223">
        <v>0</v>
      </c>
      <c r="L223" t="s">
        <v>677</v>
      </c>
      <c r="M223" t="s">
        <v>1075</v>
      </c>
      <c r="N223">
        <v>8020</v>
      </c>
      <c r="O223">
        <v>100</v>
      </c>
      <c r="P223">
        <v>69</v>
      </c>
      <c r="Q223">
        <v>5010</v>
      </c>
      <c r="R223">
        <v>6010</v>
      </c>
    </row>
    <row r="224" spans="1:18" hidden="1" x14ac:dyDescent="0.3">
      <c r="A224">
        <v>2017</v>
      </c>
      <c r="B224" s="1">
        <v>42766</v>
      </c>
      <c r="C224">
        <v>1</v>
      </c>
      <c r="D224" t="s">
        <v>2478</v>
      </c>
      <c r="I224">
        <v>696.45</v>
      </c>
      <c r="J224">
        <v>0</v>
      </c>
      <c r="L224" t="s">
        <v>1117</v>
      </c>
      <c r="M224" t="s">
        <v>1118</v>
      </c>
      <c r="N224">
        <v>8020</v>
      </c>
      <c r="O224">
        <v>9820</v>
      </c>
      <c r="P224">
        <v>69</v>
      </c>
      <c r="Q224">
        <v>5045</v>
      </c>
      <c r="R224">
        <v>6580</v>
      </c>
    </row>
    <row r="225" spans="1:18" hidden="1" x14ac:dyDescent="0.3">
      <c r="A225">
        <v>2017</v>
      </c>
      <c r="B225" s="1">
        <v>42766</v>
      </c>
      <c r="C225">
        <v>1</v>
      </c>
      <c r="D225" t="s">
        <v>2500</v>
      </c>
      <c r="I225" s="2">
        <v>13261.16</v>
      </c>
      <c r="J225">
        <v>0</v>
      </c>
      <c r="L225" t="s">
        <v>1120</v>
      </c>
      <c r="M225" t="s">
        <v>1121</v>
      </c>
      <c r="N225">
        <v>8020</v>
      </c>
      <c r="O225">
        <v>9800</v>
      </c>
      <c r="P225">
        <v>69</v>
      </c>
      <c r="Q225">
        <v>5010</v>
      </c>
      <c r="R225">
        <v>6018</v>
      </c>
    </row>
    <row r="226" spans="1:18" hidden="1" x14ac:dyDescent="0.3">
      <c r="A226">
        <v>2017</v>
      </c>
      <c r="B226" s="1">
        <v>42736</v>
      </c>
      <c r="C226">
        <v>1</v>
      </c>
      <c r="D226" t="s">
        <v>2498</v>
      </c>
      <c r="I226">
        <v>0</v>
      </c>
      <c r="J226" s="2">
        <v>12491.9</v>
      </c>
      <c r="K226" s="2"/>
      <c r="L226" t="s">
        <v>1225</v>
      </c>
      <c r="M226" t="s">
        <v>1226</v>
      </c>
      <c r="N226">
        <v>8020</v>
      </c>
      <c r="O226">
        <v>9865</v>
      </c>
      <c r="P226">
        <v>69</v>
      </c>
      <c r="Q226">
        <v>5010</v>
      </c>
      <c r="R226">
        <v>6018</v>
      </c>
    </row>
    <row r="227" spans="1:18" hidden="1" x14ac:dyDescent="0.3">
      <c r="A227">
        <v>2017</v>
      </c>
      <c r="B227" s="1">
        <v>42766</v>
      </c>
      <c r="C227">
        <v>1</v>
      </c>
      <c r="D227" t="s">
        <v>2542</v>
      </c>
      <c r="I227">
        <v>0</v>
      </c>
      <c r="J227" s="2">
        <v>85483.94</v>
      </c>
      <c r="K227" s="2"/>
      <c r="L227" t="s">
        <v>677</v>
      </c>
      <c r="M227" t="s">
        <v>1075</v>
      </c>
      <c r="N227">
        <v>8020</v>
      </c>
      <c r="O227">
        <v>100</v>
      </c>
      <c r="P227">
        <v>69</v>
      </c>
      <c r="Q227">
        <v>5010</v>
      </c>
      <c r="R227">
        <v>6010</v>
      </c>
    </row>
    <row r="228" spans="1:18" hidden="1" x14ac:dyDescent="0.3">
      <c r="A228">
        <v>2017</v>
      </c>
      <c r="B228" s="1">
        <v>42766</v>
      </c>
      <c r="C228">
        <v>1</v>
      </c>
      <c r="D228" t="s">
        <v>1522</v>
      </c>
      <c r="I228">
        <v>0</v>
      </c>
      <c r="J228" s="2">
        <v>10337.74</v>
      </c>
      <c r="K228" s="2"/>
      <c r="L228" t="s">
        <v>908</v>
      </c>
      <c r="M228" t="s">
        <v>1224</v>
      </c>
      <c r="N228">
        <v>8020</v>
      </c>
      <c r="O228">
        <v>100</v>
      </c>
      <c r="P228">
        <v>69</v>
      </c>
      <c r="Q228">
        <v>5044</v>
      </c>
      <c r="R228">
        <v>6040</v>
      </c>
    </row>
    <row r="229" spans="1:18" hidden="1" x14ac:dyDescent="0.3">
      <c r="A229">
        <v>2017</v>
      </c>
      <c r="B229" s="1">
        <v>42766</v>
      </c>
      <c r="C229">
        <v>1</v>
      </c>
      <c r="D229" t="s">
        <v>2477</v>
      </c>
      <c r="I229">
        <v>0</v>
      </c>
      <c r="J229" s="2">
        <v>11227.07</v>
      </c>
      <c r="K229" s="2"/>
      <c r="L229" t="s">
        <v>1093</v>
      </c>
      <c r="M229" t="s">
        <v>1094</v>
      </c>
      <c r="N229">
        <v>8020</v>
      </c>
      <c r="O229">
        <v>9830</v>
      </c>
      <c r="P229">
        <v>69</v>
      </c>
      <c r="Q229">
        <v>5010</v>
      </c>
      <c r="R229">
        <v>6018</v>
      </c>
    </row>
    <row r="230" spans="1:18" hidden="1" x14ac:dyDescent="0.3">
      <c r="A230">
        <v>2017</v>
      </c>
      <c r="B230" s="1">
        <v>42766</v>
      </c>
      <c r="C230">
        <v>1</v>
      </c>
      <c r="D230" t="s">
        <v>2477</v>
      </c>
      <c r="I230" s="2">
        <v>11227.07</v>
      </c>
      <c r="J230">
        <v>0</v>
      </c>
      <c r="L230" t="s">
        <v>1093</v>
      </c>
      <c r="M230" t="s">
        <v>1094</v>
      </c>
      <c r="N230">
        <v>8020</v>
      </c>
      <c r="O230">
        <v>9830</v>
      </c>
      <c r="P230">
        <v>69</v>
      </c>
      <c r="Q230">
        <v>5010</v>
      </c>
      <c r="R230">
        <v>6018</v>
      </c>
    </row>
    <row r="231" spans="1:18" hidden="1" x14ac:dyDescent="0.3">
      <c r="A231">
        <v>2017</v>
      </c>
      <c r="B231" s="1">
        <v>42766</v>
      </c>
      <c r="C231">
        <v>1</v>
      </c>
      <c r="D231" t="s">
        <v>2477</v>
      </c>
      <c r="I231" s="2">
        <v>5901.95</v>
      </c>
      <c r="J231">
        <v>0</v>
      </c>
      <c r="L231" t="s">
        <v>1269</v>
      </c>
      <c r="M231" t="s">
        <v>1270</v>
      </c>
      <c r="N231">
        <v>8020</v>
      </c>
      <c r="O231">
        <v>100</v>
      </c>
      <c r="P231">
        <v>69</v>
      </c>
      <c r="Q231">
        <v>5043</v>
      </c>
      <c r="R231">
        <v>6041</v>
      </c>
    </row>
    <row r="232" spans="1:18" hidden="1" x14ac:dyDescent="0.3">
      <c r="A232">
        <v>2017</v>
      </c>
      <c r="B232" s="1">
        <v>42736</v>
      </c>
      <c r="C232">
        <v>1</v>
      </c>
      <c r="D232" t="s">
        <v>2498</v>
      </c>
      <c r="I232">
        <v>0</v>
      </c>
      <c r="J232" s="2">
        <v>1650.64</v>
      </c>
      <c r="K232" s="2"/>
      <c r="L232" t="s">
        <v>1093</v>
      </c>
      <c r="M232" t="s">
        <v>1094</v>
      </c>
      <c r="N232">
        <v>8020</v>
      </c>
      <c r="O232">
        <v>9830</v>
      </c>
      <c r="P232">
        <v>69</v>
      </c>
      <c r="Q232">
        <v>5010</v>
      </c>
      <c r="R232">
        <v>6018</v>
      </c>
    </row>
    <row r="233" spans="1:18" hidden="1" x14ac:dyDescent="0.3">
      <c r="A233">
        <v>2017</v>
      </c>
      <c r="B233" s="1">
        <v>42766</v>
      </c>
      <c r="C233">
        <v>1</v>
      </c>
      <c r="D233" t="s">
        <v>2545</v>
      </c>
      <c r="I233">
        <v>0</v>
      </c>
      <c r="J233" s="2">
        <v>21764.19</v>
      </c>
      <c r="K233" s="2"/>
      <c r="L233" t="s">
        <v>677</v>
      </c>
      <c r="M233" t="s">
        <v>1075</v>
      </c>
      <c r="N233">
        <v>8020</v>
      </c>
      <c r="O233">
        <v>100</v>
      </c>
      <c r="P233">
        <v>69</v>
      </c>
      <c r="Q233">
        <v>5010</v>
      </c>
      <c r="R233">
        <v>6010</v>
      </c>
    </row>
    <row r="234" spans="1:18" hidden="1" x14ac:dyDescent="0.3">
      <c r="A234">
        <v>2017</v>
      </c>
      <c r="B234" s="1">
        <v>42766</v>
      </c>
      <c r="C234">
        <v>1</v>
      </c>
      <c r="D234" t="s">
        <v>2477</v>
      </c>
      <c r="I234">
        <v>958.37</v>
      </c>
      <c r="J234">
        <v>0</v>
      </c>
      <c r="L234" t="s">
        <v>1091</v>
      </c>
      <c r="M234" t="s">
        <v>1092</v>
      </c>
      <c r="N234">
        <v>8020</v>
      </c>
      <c r="O234">
        <v>100</v>
      </c>
      <c r="P234">
        <v>69</v>
      </c>
      <c r="Q234">
        <v>5043</v>
      </c>
      <c r="R234">
        <v>6043</v>
      </c>
    </row>
    <row r="235" spans="1:18" hidden="1" x14ac:dyDescent="0.3">
      <c r="A235">
        <v>2017</v>
      </c>
      <c r="B235" s="1">
        <v>42762</v>
      </c>
      <c r="C235">
        <v>1</v>
      </c>
      <c r="D235" t="s">
        <v>2484</v>
      </c>
      <c r="I235">
        <v>329.25</v>
      </c>
      <c r="J235">
        <v>0</v>
      </c>
      <c r="L235" t="s">
        <v>1181</v>
      </c>
      <c r="M235" t="s">
        <v>1182</v>
      </c>
      <c r="N235">
        <v>8020</v>
      </c>
      <c r="O235">
        <v>100</v>
      </c>
      <c r="P235">
        <v>69</v>
      </c>
      <c r="Q235">
        <v>5043</v>
      </c>
      <c r="R235">
        <v>6042</v>
      </c>
    </row>
    <row r="236" spans="1:18" hidden="1" x14ac:dyDescent="0.3">
      <c r="A236">
        <v>2017</v>
      </c>
      <c r="B236" s="1">
        <v>42766</v>
      </c>
      <c r="C236">
        <v>1</v>
      </c>
      <c r="D236" t="s">
        <v>1522</v>
      </c>
      <c r="I236" s="2">
        <v>117847.77</v>
      </c>
      <c r="J236">
        <v>0</v>
      </c>
      <c r="L236" t="s">
        <v>677</v>
      </c>
      <c r="M236" t="s">
        <v>1075</v>
      </c>
      <c r="N236">
        <v>8020</v>
      </c>
      <c r="O236">
        <v>100</v>
      </c>
      <c r="P236">
        <v>69</v>
      </c>
      <c r="Q236">
        <v>5010</v>
      </c>
      <c r="R236">
        <v>6010</v>
      </c>
    </row>
    <row r="237" spans="1:18" hidden="1" x14ac:dyDescent="0.3">
      <c r="A237">
        <v>2017</v>
      </c>
      <c r="B237" s="1">
        <v>42766</v>
      </c>
      <c r="C237">
        <v>1</v>
      </c>
      <c r="D237" t="s">
        <v>2477</v>
      </c>
      <c r="I237">
        <v>201.6</v>
      </c>
      <c r="J237">
        <v>0</v>
      </c>
      <c r="L237" t="s">
        <v>1181</v>
      </c>
      <c r="M237" t="s">
        <v>1182</v>
      </c>
      <c r="N237">
        <v>8020</v>
      </c>
      <c r="O237">
        <v>100</v>
      </c>
      <c r="P237">
        <v>69</v>
      </c>
      <c r="Q237">
        <v>5043</v>
      </c>
      <c r="R237">
        <v>6042</v>
      </c>
    </row>
    <row r="238" spans="1:18" hidden="1" x14ac:dyDescent="0.3">
      <c r="A238">
        <v>2017</v>
      </c>
      <c r="B238" s="1">
        <v>42766</v>
      </c>
      <c r="C238">
        <v>1</v>
      </c>
      <c r="D238" t="s">
        <v>2478</v>
      </c>
      <c r="I238" s="2">
        <v>1062.01</v>
      </c>
      <c r="J238">
        <v>0</v>
      </c>
      <c r="L238" t="s">
        <v>1138</v>
      </c>
      <c r="M238" t="s">
        <v>1139</v>
      </c>
      <c r="N238">
        <v>8020</v>
      </c>
      <c r="O238">
        <v>9865</v>
      </c>
      <c r="P238">
        <v>69</v>
      </c>
      <c r="Q238">
        <v>5045</v>
      </c>
      <c r="R238">
        <v>6580</v>
      </c>
    </row>
    <row r="239" spans="1:18" hidden="1" x14ac:dyDescent="0.3">
      <c r="A239">
        <v>2017</v>
      </c>
      <c r="B239" s="1">
        <v>42766</v>
      </c>
      <c r="C239">
        <v>1</v>
      </c>
      <c r="D239" t="s">
        <v>2550</v>
      </c>
      <c r="I239">
        <v>0</v>
      </c>
      <c r="J239" s="2">
        <v>64764.74</v>
      </c>
      <c r="K239" s="2"/>
      <c r="L239" t="s">
        <v>677</v>
      </c>
      <c r="M239" t="s">
        <v>1075</v>
      </c>
      <c r="N239">
        <v>8020</v>
      </c>
      <c r="O239">
        <v>100</v>
      </c>
      <c r="P239">
        <v>69</v>
      </c>
      <c r="Q239">
        <v>5010</v>
      </c>
      <c r="R239">
        <v>6010</v>
      </c>
    </row>
    <row r="240" spans="1:18" hidden="1" x14ac:dyDescent="0.3">
      <c r="A240">
        <v>2017</v>
      </c>
      <c r="B240" s="1">
        <v>42762</v>
      </c>
      <c r="C240">
        <v>1</v>
      </c>
      <c r="D240" t="s">
        <v>2551</v>
      </c>
      <c r="I240" s="2">
        <v>3662.53</v>
      </c>
      <c r="J240">
        <v>0</v>
      </c>
      <c r="L240" t="s">
        <v>697</v>
      </c>
      <c r="M240" t="s">
        <v>1222</v>
      </c>
      <c r="N240">
        <v>8020</v>
      </c>
      <c r="O240">
        <v>100</v>
      </c>
      <c r="P240">
        <v>69</v>
      </c>
      <c r="Q240">
        <v>5360</v>
      </c>
      <c r="R240">
        <v>6750</v>
      </c>
    </row>
    <row r="241" spans="1:18" hidden="1" x14ac:dyDescent="0.3">
      <c r="A241">
        <v>2017</v>
      </c>
      <c r="B241" s="1">
        <v>42766</v>
      </c>
      <c r="C241">
        <v>1</v>
      </c>
      <c r="D241" t="s">
        <v>2500</v>
      </c>
      <c r="I241" s="2">
        <v>354855.52</v>
      </c>
      <c r="J241">
        <v>0</v>
      </c>
      <c r="L241" t="s">
        <v>1246</v>
      </c>
      <c r="M241" t="s">
        <v>1247</v>
      </c>
      <c r="N241">
        <v>8020</v>
      </c>
      <c r="O241">
        <v>9850</v>
      </c>
      <c r="P241">
        <v>69</v>
      </c>
      <c r="Q241">
        <v>5010</v>
      </c>
      <c r="R241">
        <v>6018</v>
      </c>
    </row>
    <row r="242" spans="1:18" hidden="1" x14ac:dyDescent="0.3">
      <c r="A242">
        <v>2017</v>
      </c>
      <c r="B242" s="1">
        <v>42739</v>
      </c>
      <c r="C242">
        <v>1</v>
      </c>
      <c r="D242" t="s">
        <v>2556</v>
      </c>
      <c r="I242">
        <v>292.37</v>
      </c>
      <c r="J242">
        <v>0</v>
      </c>
      <c r="L242" t="s">
        <v>1214</v>
      </c>
      <c r="M242" t="s">
        <v>1215</v>
      </c>
      <c r="N242">
        <v>8020</v>
      </c>
      <c r="O242">
        <v>100</v>
      </c>
      <c r="P242">
        <v>69</v>
      </c>
      <c r="Q242">
        <v>5040</v>
      </c>
      <c r="R242">
        <v>4080</v>
      </c>
    </row>
    <row r="243" spans="1:18" hidden="1" x14ac:dyDescent="0.3">
      <c r="A243">
        <v>2017</v>
      </c>
      <c r="B243" s="1">
        <v>42762</v>
      </c>
      <c r="C243">
        <v>1</v>
      </c>
      <c r="D243" t="s">
        <v>2484</v>
      </c>
      <c r="I243" s="2">
        <v>2464.8200000000002</v>
      </c>
      <c r="J243">
        <v>0</v>
      </c>
      <c r="L243" t="s">
        <v>1266</v>
      </c>
      <c r="M243" t="s">
        <v>1267</v>
      </c>
      <c r="N243">
        <v>8020</v>
      </c>
      <c r="O243">
        <v>100</v>
      </c>
      <c r="P243">
        <v>69</v>
      </c>
      <c r="Q243">
        <v>5041</v>
      </c>
      <c r="R243">
        <v>4082</v>
      </c>
    </row>
    <row r="244" spans="1:18" hidden="1" x14ac:dyDescent="0.3">
      <c r="A244">
        <v>2017</v>
      </c>
      <c r="B244" s="1">
        <v>42762</v>
      </c>
      <c r="C244">
        <v>1</v>
      </c>
      <c r="D244" t="s">
        <v>2484</v>
      </c>
      <c r="I244" s="2">
        <v>4013.49</v>
      </c>
      <c r="J244">
        <v>0</v>
      </c>
      <c r="L244" t="s">
        <v>1266</v>
      </c>
      <c r="M244" t="s">
        <v>1267</v>
      </c>
      <c r="N244">
        <v>8020</v>
      </c>
      <c r="O244">
        <v>100</v>
      </c>
      <c r="P244">
        <v>69</v>
      </c>
      <c r="Q244">
        <v>5041</v>
      </c>
      <c r="R244">
        <v>4082</v>
      </c>
    </row>
    <row r="245" spans="1:18" hidden="1" x14ac:dyDescent="0.3">
      <c r="A245">
        <v>2017</v>
      </c>
      <c r="B245" s="1">
        <v>42766</v>
      </c>
      <c r="C245">
        <v>1</v>
      </c>
      <c r="D245" t="s">
        <v>2477</v>
      </c>
      <c r="I245" s="2">
        <v>5625.95</v>
      </c>
      <c r="J245">
        <v>0</v>
      </c>
      <c r="L245" t="s">
        <v>1120</v>
      </c>
      <c r="M245" t="s">
        <v>1121</v>
      </c>
      <c r="N245">
        <v>8020</v>
      </c>
      <c r="O245">
        <v>9800</v>
      </c>
      <c r="P245">
        <v>69</v>
      </c>
      <c r="Q245">
        <v>5010</v>
      </c>
      <c r="R245">
        <v>6018</v>
      </c>
    </row>
    <row r="246" spans="1:18" hidden="1" x14ac:dyDescent="0.3">
      <c r="A246">
        <v>2017</v>
      </c>
      <c r="B246" s="1">
        <v>42766</v>
      </c>
      <c r="C246">
        <v>1</v>
      </c>
      <c r="D246" t="s">
        <v>2478</v>
      </c>
      <c r="I246" s="2">
        <v>4134.0600000000004</v>
      </c>
      <c r="J246">
        <v>0</v>
      </c>
      <c r="L246" t="s">
        <v>1388</v>
      </c>
      <c r="M246" t="s">
        <v>1389</v>
      </c>
      <c r="N246">
        <v>8020</v>
      </c>
      <c r="O246">
        <v>9840</v>
      </c>
      <c r="P246">
        <v>69</v>
      </c>
      <c r="Q246">
        <v>5044</v>
      </c>
      <c r="R246">
        <v>6040</v>
      </c>
    </row>
    <row r="247" spans="1:18" hidden="1" x14ac:dyDescent="0.3">
      <c r="A247">
        <v>2017</v>
      </c>
      <c r="B247" s="1">
        <v>42766</v>
      </c>
      <c r="C247">
        <v>1</v>
      </c>
      <c r="D247" t="s">
        <v>2477</v>
      </c>
      <c r="I247">
        <v>0</v>
      </c>
      <c r="J247">
        <v>638.54999999999995</v>
      </c>
      <c r="L247" t="s">
        <v>1381</v>
      </c>
      <c r="M247" t="s">
        <v>1090</v>
      </c>
      <c r="N247">
        <v>8020</v>
      </c>
      <c r="O247">
        <v>9865</v>
      </c>
      <c r="P247">
        <v>69</v>
      </c>
      <c r="Q247">
        <v>5042</v>
      </c>
      <c r="R247">
        <v>4080</v>
      </c>
    </row>
    <row r="248" spans="1:18" hidden="1" x14ac:dyDescent="0.3">
      <c r="A248">
        <v>2017</v>
      </c>
      <c r="B248" s="1">
        <v>42766</v>
      </c>
      <c r="C248">
        <v>1</v>
      </c>
      <c r="D248" t="s">
        <v>2477</v>
      </c>
      <c r="I248">
        <v>638.54999999999995</v>
      </c>
      <c r="J248">
        <v>0</v>
      </c>
      <c r="L248" t="s">
        <v>1381</v>
      </c>
      <c r="M248" t="s">
        <v>1090</v>
      </c>
      <c r="N248">
        <v>8020</v>
      </c>
      <c r="O248">
        <v>9865</v>
      </c>
      <c r="P248">
        <v>69</v>
      </c>
      <c r="Q248">
        <v>5042</v>
      </c>
      <c r="R248">
        <v>4080</v>
      </c>
    </row>
    <row r="249" spans="1:18" hidden="1" x14ac:dyDescent="0.3">
      <c r="A249">
        <v>2017</v>
      </c>
      <c r="B249" s="1">
        <v>42766</v>
      </c>
      <c r="C249">
        <v>1</v>
      </c>
      <c r="D249" t="s">
        <v>2525</v>
      </c>
      <c r="I249" s="2">
        <v>1057.3</v>
      </c>
      <c r="J249">
        <v>0</v>
      </c>
      <c r="L249" t="s">
        <v>677</v>
      </c>
      <c r="M249" t="s">
        <v>1075</v>
      </c>
      <c r="N249">
        <v>8020</v>
      </c>
      <c r="O249">
        <v>100</v>
      </c>
      <c r="P249">
        <v>69</v>
      </c>
      <c r="Q249">
        <v>5010</v>
      </c>
      <c r="R249">
        <v>6010</v>
      </c>
    </row>
    <row r="250" spans="1:18" hidden="1" x14ac:dyDescent="0.3">
      <c r="A250">
        <v>2017</v>
      </c>
      <c r="B250" s="1">
        <v>42766</v>
      </c>
      <c r="C250">
        <v>1</v>
      </c>
      <c r="D250" t="s">
        <v>2525</v>
      </c>
      <c r="I250" s="2">
        <v>1145.25</v>
      </c>
      <c r="J250">
        <v>0</v>
      </c>
      <c r="L250" t="s">
        <v>677</v>
      </c>
      <c r="M250" t="s">
        <v>1075</v>
      </c>
      <c r="N250">
        <v>8020</v>
      </c>
      <c r="O250">
        <v>100</v>
      </c>
      <c r="P250">
        <v>69</v>
      </c>
      <c r="Q250">
        <v>5010</v>
      </c>
      <c r="R250">
        <v>6010</v>
      </c>
    </row>
    <row r="251" spans="1:18" hidden="1" x14ac:dyDescent="0.3">
      <c r="A251">
        <v>2017</v>
      </c>
      <c r="B251" s="1">
        <v>42736</v>
      </c>
      <c r="C251">
        <v>1</v>
      </c>
      <c r="D251" t="s">
        <v>2498</v>
      </c>
      <c r="I251">
        <v>0</v>
      </c>
      <c r="J251" s="2">
        <v>1218.8599999999999</v>
      </c>
      <c r="K251" s="2"/>
      <c r="L251" t="s">
        <v>1143</v>
      </c>
      <c r="M251" t="s">
        <v>1144</v>
      </c>
      <c r="N251">
        <v>8020</v>
      </c>
      <c r="O251">
        <v>9850</v>
      </c>
      <c r="P251">
        <v>69</v>
      </c>
      <c r="Q251">
        <v>5040</v>
      </c>
      <c r="R251">
        <v>4080</v>
      </c>
    </row>
    <row r="252" spans="1:18" hidden="1" x14ac:dyDescent="0.3">
      <c r="A252">
        <v>2017</v>
      </c>
      <c r="B252" s="1">
        <v>42766</v>
      </c>
      <c r="C252">
        <v>1</v>
      </c>
      <c r="D252" t="s">
        <v>2477</v>
      </c>
      <c r="I252">
        <v>0</v>
      </c>
      <c r="J252">
        <v>320.92</v>
      </c>
      <c r="L252" t="s">
        <v>1386</v>
      </c>
      <c r="M252" t="s">
        <v>1387</v>
      </c>
      <c r="N252">
        <v>8020</v>
      </c>
      <c r="O252">
        <v>9820</v>
      </c>
      <c r="P252">
        <v>69</v>
      </c>
      <c r="Q252">
        <v>5042</v>
      </c>
      <c r="R252">
        <v>4080</v>
      </c>
    </row>
    <row r="253" spans="1:18" hidden="1" x14ac:dyDescent="0.3">
      <c r="A253">
        <v>2017</v>
      </c>
      <c r="B253" s="1">
        <v>42766</v>
      </c>
      <c r="C253">
        <v>1</v>
      </c>
      <c r="D253" t="s">
        <v>2477</v>
      </c>
      <c r="I253">
        <v>320.92</v>
      </c>
      <c r="J253">
        <v>0</v>
      </c>
      <c r="L253" t="s">
        <v>1386</v>
      </c>
      <c r="M253" t="s">
        <v>1387</v>
      </c>
      <c r="N253">
        <v>8020</v>
      </c>
      <c r="O253">
        <v>9820</v>
      </c>
      <c r="P253">
        <v>69</v>
      </c>
      <c r="Q253">
        <v>5042</v>
      </c>
      <c r="R253">
        <v>4080</v>
      </c>
    </row>
    <row r="254" spans="1:18" hidden="1" x14ac:dyDescent="0.3">
      <c r="A254">
        <v>2017</v>
      </c>
      <c r="B254" s="1">
        <v>42736</v>
      </c>
      <c r="C254">
        <v>1</v>
      </c>
      <c r="D254" t="s">
        <v>2030</v>
      </c>
      <c r="E254" t="s">
        <v>2030</v>
      </c>
      <c r="I254">
        <v>0</v>
      </c>
      <c r="J254">
        <v>675</v>
      </c>
      <c r="L254" t="s">
        <v>25</v>
      </c>
      <c r="M254" t="s">
        <v>26</v>
      </c>
      <c r="N254">
        <v>8020</v>
      </c>
      <c r="O254">
        <v>100</v>
      </c>
      <c r="P254">
        <v>69</v>
      </c>
      <c r="Q254">
        <v>5200</v>
      </c>
      <c r="R254">
        <v>6360</v>
      </c>
    </row>
    <row r="255" spans="1:18" hidden="1" x14ac:dyDescent="0.3">
      <c r="A255">
        <v>2017</v>
      </c>
      <c r="B255" s="1">
        <v>42766</v>
      </c>
      <c r="C255">
        <v>1</v>
      </c>
      <c r="D255" t="s">
        <v>2561</v>
      </c>
      <c r="I255">
        <v>0</v>
      </c>
      <c r="J255" s="2">
        <v>325621.40999999997</v>
      </c>
      <c r="K255" s="2"/>
      <c r="L255" t="s">
        <v>677</v>
      </c>
      <c r="M255" t="s">
        <v>1075</v>
      </c>
      <c r="N255">
        <v>8020</v>
      </c>
      <c r="O255">
        <v>100</v>
      </c>
      <c r="P255">
        <v>69</v>
      </c>
      <c r="Q255">
        <v>5010</v>
      </c>
      <c r="R255">
        <v>6010</v>
      </c>
    </row>
    <row r="256" spans="1:18" hidden="1" x14ac:dyDescent="0.3">
      <c r="A256">
        <v>2017</v>
      </c>
      <c r="B256" s="1">
        <v>42736</v>
      </c>
      <c r="C256">
        <v>1</v>
      </c>
      <c r="D256" t="s">
        <v>2498</v>
      </c>
      <c r="I256">
        <v>0</v>
      </c>
      <c r="J256" s="2">
        <v>2012.08</v>
      </c>
      <c r="K256" s="2"/>
      <c r="L256" t="s">
        <v>1120</v>
      </c>
      <c r="M256" t="s">
        <v>1121</v>
      </c>
      <c r="N256">
        <v>8020</v>
      </c>
      <c r="O256">
        <v>9800</v>
      </c>
      <c r="P256">
        <v>69</v>
      </c>
      <c r="Q256">
        <v>5010</v>
      </c>
      <c r="R256">
        <v>6018</v>
      </c>
    </row>
    <row r="257" spans="1:18" hidden="1" x14ac:dyDescent="0.3">
      <c r="A257">
        <v>2017</v>
      </c>
      <c r="B257" s="1">
        <v>42766</v>
      </c>
      <c r="C257">
        <v>1</v>
      </c>
      <c r="D257" t="s">
        <v>2565</v>
      </c>
      <c r="I257" s="2">
        <v>56091.79</v>
      </c>
      <c r="J257">
        <v>0</v>
      </c>
      <c r="L257" t="s">
        <v>677</v>
      </c>
      <c r="M257" t="s">
        <v>1075</v>
      </c>
      <c r="N257">
        <v>8020</v>
      </c>
      <c r="O257">
        <v>100</v>
      </c>
      <c r="P257">
        <v>69</v>
      </c>
      <c r="Q257">
        <v>5010</v>
      </c>
      <c r="R257">
        <v>6010</v>
      </c>
    </row>
    <row r="258" spans="1:18" hidden="1" x14ac:dyDescent="0.3">
      <c r="A258">
        <v>2017</v>
      </c>
      <c r="B258" s="1">
        <v>42766</v>
      </c>
      <c r="C258">
        <v>1</v>
      </c>
      <c r="D258" t="s">
        <v>2477</v>
      </c>
      <c r="I258">
        <v>0</v>
      </c>
      <c r="J258" s="2">
        <v>51493.35</v>
      </c>
      <c r="K258" s="2"/>
      <c r="L258" t="s">
        <v>1246</v>
      </c>
      <c r="M258" t="s">
        <v>1247</v>
      </c>
      <c r="N258">
        <v>8020</v>
      </c>
      <c r="O258">
        <v>9850</v>
      </c>
      <c r="P258">
        <v>69</v>
      </c>
      <c r="Q258">
        <v>5010</v>
      </c>
      <c r="R258">
        <v>6018</v>
      </c>
    </row>
    <row r="259" spans="1:18" hidden="1" x14ac:dyDescent="0.3">
      <c r="A259">
        <v>2017</v>
      </c>
      <c r="B259" s="1">
        <v>42766</v>
      </c>
      <c r="C259">
        <v>1</v>
      </c>
      <c r="D259" t="s">
        <v>2477</v>
      </c>
      <c r="I259" s="2">
        <v>51493.35</v>
      </c>
      <c r="J259">
        <v>0</v>
      </c>
      <c r="L259" t="s">
        <v>1246</v>
      </c>
      <c r="M259" t="s">
        <v>1247</v>
      </c>
      <c r="N259">
        <v>8020</v>
      </c>
      <c r="O259">
        <v>9850</v>
      </c>
      <c r="P259">
        <v>69</v>
      </c>
      <c r="Q259">
        <v>5010</v>
      </c>
      <c r="R259">
        <v>6018</v>
      </c>
    </row>
    <row r="260" spans="1:18" hidden="1" x14ac:dyDescent="0.3">
      <c r="A260">
        <v>2017</v>
      </c>
      <c r="B260" s="1">
        <v>42766</v>
      </c>
      <c r="C260">
        <v>1</v>
      </c>
      <c r="D260" t="s">
        <v>2569</v>
      </c>
      <c r="I260" s="2">
        <v>3014</v>
      </c>
      <c r="J260">
        <v>0</v>
      </c>
      <c r="L260" t="s">
        <v>824</v>
      </c>
      <c r="M260" t="s">
        <v>1130</v>
      </c>
      <c r="N260">
        <v>8020</v>
      </c>
      <c r="O260">
        <v>100</v>
      </c>
      <c r="P260">
        <v>69</v>
      </c>
      <c r="Q260">
        <v>5280</v>
      </c>
      <c r="R260">
        <v>6570</v>
      </c>
    </row>
    <row r="261" spans="1:18" hidden="1" x14ac:dyDescent="0.3">
      <c r="A261">
        <v>2017</v>
      </c>
      <c r="B261" s="1">
        <v>42766</v>
      </c>
      <c r="C261">
        <v>1</v>
      </c>
      <c r="D261" t="s">
        <v>2477</v>
      </c>
      <c r="I261" s="2">
        <v>3506.95</v>
      </c>
      <c r="J261">
        <v>0</v>
      </c>
      <c r="L261" t="s">
        <v>1415</v>
      </c>
      <c r="M261" t="s">
        <v>1416</v>
      </c>
      <c r="N261">
        <v>8020</v>
      </c>
      <c r="O261">
        <v>9880</v>
      </c>
      <c r="P261">
        <v>69</v>
      </c>
      <c r="Q261">
        <v>5040</v>
      </c>
      <c r="R261">
        <v>4080</v>
      </c>
    </row>
    <row r="262" spans="1:18" hidden="1" x14ac:dyDescent="0.3">
      <c r="A262">
        <v>2017</v>
      </c>
      <c r="B262" s="1">
        <v>42748</v>
      </c>
      <c r="C262">
        <v>1</v>
      </c>
      <c r="D262" t="s">
        <v>2479</v>
      </c>
      <c r="I262">
        <v>168.87</v>
      </c>
      <c r="J262">
        <v>0</v>
      </c>
      <c r="L262" t="s">
        <v>908</v>
      </c>
      <c r="M262" t="s">
        <v>1224</v>
      </c>
      <c r="N262">
        <v>8020</v>
      </c>
      <c r="O262">
        <v>100</v>
      </c>
      <c r="P262">
        <v>69</v>
      </c>
      <c r="Q262">
        <v>5044</v>
      </c>
      <c r="R262">
        <v>6040</v>
      </c>
    </row>
    <row r="263" spans="1:18" hidden="1" x14ac:dyDescent="0.3">
      <c r="A263">
        <v>2017</v>
      </c>
      <c r="B263" s="1">
        <v>42766</v>
      </c>
      <c r="C263">
        <v>1</v>
      </c>
      <c r="D263" t="s">
        <v>2478</v>
      </c>
      <c r="I263">
        <v>163.58000000000001</v>
      </c>
      <c r="J263">
        <v>0</v>
      </c>
      <c r="L263" t="s">
        <v>1424</v>
      </c>
      <c r="M263" t="s">
        <v>1425</v>
      </c>
      <c r="N263">
        <v>8020</v>
      </c>
      <c r="O263">
        <v>9830</v>
      </c>
      <c r="P263">
        <v>69</v>
      </c>
      <c r="Q263">
        <v>5045</v>
      </c>
      <c r="R263">
        <v>6580</v>
      </c>
    </row>
    <row r="264" spans="1:18" hidden="1" x14ac:dyDescent="0.3">
      <c r="A264">
        <v>2017</v>
      </c>
      <c r="B264" s="1">
        <v>42762</v>
      </c>
      <c r="C264">
        <v>1</v>
      </c>
      <c r="D264" t="s">
        <v>1374</v>
      </c>
      <c r="I264" s="2">
        <v>10000</v>
      </c>
      <c r="J264">
        <v>0</v>
      </c>
      <c r="L264" t="s">
        <v>908</v>
      </c>
      <c r="M264" t="s">
        <v>1224</v>
      </c>
      <c r="N264">
        <v>8020</v>
      </c>
      <c r="O264">
        <v>100</v>
      </c>
      <c r="P264">
        <v>69</v>
      </c>
      <c r="Q264">
        <v>5044</v>
      </c>
      <c r="R264">
        <v>6040</v>
      </c>
    </row>
    <row r="265" spans="1:18" hidden="1" x14ac:dyDescent="0.3">
      <c r="A265">
        <v>2017</v>
      </c>
      <c r="B265" s="1">
        <v>42766</v>
      </c>
      <c r="C265">
        <v>1</v>
      </c>
      <c r="D265" t="s">
        <v>1522</v>
      </c>
      <c r="I265">
        <v>0</v>
      </c>
      <c r="J265">
        <v>125.31</v>
      </c>
      <c r="L265" t="s">
        <v>1066</v>
      </c>
      <c r="M265" t="s">
        <v>1067</v>
      </c>
      <c r="N265">
        <v>8020</v>
      </c>
      <c r="O265">
        <v>100</v>
      </c>
      <c r="P265">
        <v>69</v>
      </c>
      <c r="Q265">
        <v>5320</v>
      </c>
      <c r="R265">
        <v>6500</v>
      </c>
    </row>
    <row r="266" spans="1:18" hidden="1" x14ac:dyDescent="0.3">
      <c r="A266">
        <v>2017</v>
      </c>
      <c r="B266" s="1">
        <v>42766</v>
      </c>
      <c r="C266">
        <v>1</v>
      </c>
      <c r="D266" t="s">
        <v>1522</v>
      </c>
      <c r="I266" s="2">
        <v>21225.99</v>
      </c>
      <c r="J266">
        <v>0</v>
      </c>
      <c r="L266" t="s">
        <v>781</v>
      </c>
      <c r="M266" t="s">
        <v>1052</v>
      </c>
      <c r="N266">
        <v>8020</v>
      </c>
      <c r="O266">
        <v>100</v>
      </c>
      <c r="P266">
        <v>69</v>
      </c>
      <c r="Q266">
        <v>5520</v>
      </c>
      <c r="R266">
        <v>7202</v>
      </c>
    </row>
    <row r="267" spans="1:18" hidden="1" x14ac:dyDescent="0.3">
      <c r="A267">
        <v>2017</v>
      </c>
      <c r="B267" s="1">
        <v>42766</v>
      </c>
      <c r="C267">
        <v>1</v>
      </c>
      <c r="D267" t="s">
        <v>2478</v>
      </c>
      <c r="I267">
        <v>104.79</v>
      </c>
      <c r="J267">
        <v>0</v>
      </c>
      <c r="L267" t="s">
        <v>1234</v>
      </c>
      <c r="M267" t="s">
        <v>1235</v>
      </c>
      <c r="N267">
        <v>8020</v>
      </c>
      <c r="O267">
        <v>9810</v>
      </c>
      <c r="P267">
        <v>69</v>
      </c>
      <c r="Q267">
        <v>5045</v>
      </c>
      <c r="R267">
        <v>6580</v>
      </c>
    </row>
    <row r="268" spans="1:18" hidden="1" x14ac:dyDescent="0.3">
      <c r="A268">
        <v>2017</v>
      </c>
      <c r="B268" s="1">
        <v>42766</v>
      </c>
      <c r="C268">
        <v>1</v>
      </c>
      <c r="D268" t="s">
        <v>2478</v>
      </c>
      <c r="I268">
        <v>45.15</v>
      </c>
      <c r="J268">
        <v>0</v>
      </c>
      <c r="L268" t="s">
        <v>1388</v>
      </c>
      <c r="M268" t="s">
        <v>1389</v>
      </c>
      <c r="N268">
        <v>8020</v>
      </c>
      <c r="O268">
        <v>9840</v>
      </c>
      <c r="P268">
        <v>69</v>
      </c>
      <c r="Q268">
        <v>5044</v>
      </c>
      <c r="R268">
        <v>6040</v>
      </c>
    </row>
    <row r="269" spans="1:18" hidden="1" x14ac:dyDescent="0.3">
      <c r="A269">
        <v>2017</v>
      </c>
      <c r="B269" s="1">
        <v>42736</v>
      </c>
      <c r="C269">
        <v>1</v>
      </c>
      <c r="D269" t="s">
        <v>2498</v>
      </c>
      <c r="I269">
        <v>0</v>
      </c>
      <c r="J269">
        <v>90</v>
      </c>
      <c r="L269" t="s">
        <v>1181</v>
      </c>
      <c r="M269" t="s">
        <v>1182</v>
      </c>
      <c r="N269">
        <v>8020</v>
      </c>
      <c r="O269">
        <v>100</v>
      </c>
      <c r="P269">
        <v>69</v>
      </c>
      <c r="Q269">
        <v>5043</v>
      </c>
      <c r="R269">
        <v>6042</v>
      </c>
    </row>
    <row r="270" spans="1:18" hidden="1" x14ac:dyDescent="0.3">
      <c r="A270">
        <v>2017</v>
      </c>
      <c r="B270" s="1">
        <v>42766</v>
      </c>
      <c r="C270">
        <v>1</v>
      </c>
      <c r="D270" t="s">
        <v>2507</v>
      </c>
      <c r="I270">
        <v>0</v>
      </c>
      <c r="J270" s="2">
        <v>13420.42</v>
      </c>
      <c r="K270" s="2"/>
      <c r="L270" t="s">
        <v>1159</v>
      </c>
      <c r="M270" t="s">
        <v>1160</v>
      </c>
      <c r="N270">
        <v>8020</v>
      </c>
      <c r="O270">
        <v>100</v>
      </c>
      <c r="P270">
        <v>69</v>
      </c>
      <c r="Q270">
        <v>5044</v>
      </c>
      <c r="R270">
        <v>6042</v>
      </c>
    </row>
    <row r="271" spans="1:18" hidden="1" x14ac:dyDescent="0.3">
      <c r="A271">
        <v>2017</v>
      </c>
      <c r="B271" s="1">
        <v>42736</v>
      </c>
      <c r="C271">
        <v>1</v>
      </c>
      <c r="D271" t="s">
        <v>2346</v>
      </c>
      <c r="I271">
        <v>0</v>
      </c>
      <c r="J271">
        <v>338.92</v>
      </c>
      <c r="L271" t="s">
        <v>1124</v>
      </c>
      <c r="M271" t="s">
        <v>1125</v>
      </c>
      <c r="N271">
        <v>8020</v>
      </c>
      <c r="O271">
        <v>100</v>
      </c>
      <c r="P271">
        <v>69</v>
      </c>
      <c r="Q271">
        <v>5455</v>
      </c>
      <c r="R271">
        <v>6150</v>
      </c>
    </row>
    <row r="272" spans="1:18" hidden="1" x14ac:dyDescent="0.3">
      <c r="A272">
        <v>2017</v>
      </c>
      <c r="B272" s="1">
        <v>42766</v>
      </c>
      <c r="C272">
        <v>1</v>
      </c>
      <c r="D272" t="s">
        <v>2478</v>
      </c>
      <c r="I272">
        <v>20.239999999999998</v>
      </c>
      <c r="J272">
        <v>0</v>
      </c>
      <c r="L272" t="s">
        <v>1297</v>
      </c>
      <c r="M272" t="s">
        <v>1298</v>
      </c>
      <c r="N272">
        <v>8020</v>
      </c>
      <c r="O272">
        <v>9810</v>
      </c>
      <c r="P272">
        <v>69</v>
      </c>
      <c r="Q272">
        <v>5044</v>
      </c>
      <c r="R272">
        <v>6040</v>
      </c>
    </row>
    <row r="273" spans="1:18" hidden="1" x14ac:dyDescent="0.3">
      <c r="A273">
        <v>2017</v>
      </c>
      <c r="B273" s="1">
        <v>42736</v>
      </c>
      <c r="C273">
        <v>1</v>
      </c>
      <c r="D273" t="s">
        <v>2285</v>
      </c>
      <c r="E273" t="s">
        <v>2285</v>
      </c>
      <c r="I273">
        <v>0</v>
      </c>
      <c r="J273" s="2">
        <v>3936.14</v>
      </c>
      <c r="K273" s="2"/>
      <c r="L273" t="s">
        <v>1081</v>
      </c>
      <c r="M273" t="s">
        <v>1082</v>
      </c>
      <c r="N273">
        <v>8020</v>
      </c>
      <c r="O273">
        <v>100</v>
      </c>
      <c r="P273">
        <v>69</v>
      </c>
      <c r="Q273">
        <v>5520</v>
      </c>
      <c r="R273">
        <v>6200</v>
      </c>
    </row>
    <row r="274" spans="1:18" hidden="1" x14ac:dyDescent="0.3">
      <c r="A274">
        <v>2017</v>
      </c>
      <c r="B274" s="1">
        <v>42766</v>
      </c>
      <c r="C274">
        <v>1</v>
      </c>
      <c r="D274" t="s">
        <v>2478</v>
      </c>
      <c r="I274">
        <v>144.81</v>
      </c>
      <c r="J274">
        <v>0</v>
      </c>
      <c r="L274" t="s">
        <v>1396</v>
      </c>
      <c r="M274" t="s">
        <v>1397</v>
      </c>
      <c r="N274">
        <v>8020</v>
      </c>
      <c r="O274">
        <v>9880</v>
      </c>
      <c r="P274">
        <v>69</v>
      </c>
      <c r="Q274">
        <v>5044</v>
      </c>
      <c r="R274">
        <v>6040</v>
      </c>
    </row>
    <row r="275" spans="1:18" hidden="1" x14ac:dyDescent="0.3">
      <c r="A275">
        <v>2017</v>
      </c>
      <c r="B275" s="1">
        <v>42766</v>
      </c>
      <c r="C275">
        <v>1</v>
      </c>
      <c r="D275" t="s">
        <v>2478</v>
      </c>
      <c r="I275">
        <v>67.45</v>
      </c>
      <c r="J275">
        <v>0</v>
      </c>
      <c r="L275" t="s">
        <v>1390</v>
      </c>
      <c r="M275" t="s">
        <v>1391</v>
      </c>
      <c r="N275">
        <v>8020</v>
      </c>
      <c r="O275">
        <v>9800</v>
      </c>
      <c r="P275">
        <v>69</v>
      </c>
      <c r="Q275">
        <v>5045</v>
      </c>
      <c r="R275">
        <v>6580</v>
      </c>
    </row>
    <row r="276" spans="1:18" hidden="1" x14ac:dyDescent="0.3">
      <c r="A276">
        <v>2017</v>
      </c>
      <c r="B276" s="1">
        <v>42748</v>
      </c>
      <c r="C276">
        <v>1</v>
      </c>
      <c r="D276" t="s">
        <v>2479</v>
      </c>
      <c r="I276" s="2">
        <v>17733.150000000001</v>
      </c>
      <c r="J276">
        <v>0</v>
      </c>
      <c r="L276" t="s">
        <v>1214</v>
      </c>
      <c r="M276" t="s">
        <v>1215</v>
      </c>
      <c r="N276">
        <v>8020</v>
      </c>
      <c r="O276">
        <v>100</v>
      </c>
      <c r="P276">
        <v>69</v>
      </c>
      <c r="Q276">
        <v>5040</v>
      </c>
      <c r="R276">
        <v>4080</v>
      </c>
    </row>
    <row r="277" spans="1:18" hidden="1" x14ac:dyDescent="0.3">
      <c r="A277">
        <v>2017</v>
      </c>
      <c r="B277" s="1">
        <v>42766</v>
      </c>
      <c r="C277">
        <v>1</v>
      </c>
      <c r="D277" t="s">
        <v>2483</v>
      </c>
      <c r="I277">
        <v>0</v>
      </c>
      <c r="J277" s="2">
        <v>24256.55</v>
      </c>
      <c r="K277" s="2"/>
      <c r="L277" t="s">
        <v>677</v>
      </c>
      <c r="M277" t="s">
        <v>1075</v>
      </c>
      <c r="N277">
        <v>8020</v>
      </c>
      <c r="O277">
        <v>100</v>
      </c>
      <c r="P277">
        <v>69</v>
      </c>
      <c r="Q277">
        <v>5010</v>
      </c>
      <c r="R277">
        <v>6010</v>
      </c>
    </row>
    <row r="278" spans="1:18" hidden="1" x14ac:dyDescent="0.3">
      <c r="A278">
        <v>2017</v>
      </c>
      <c r="B278" s="1">
        <v>42762</v>
      </c>
      <c r="C278">
        <v>1</v>
      </c>
      <c r="D278" t="s">
        <v>2484</v>
      </c>
      <c r="I278">
        <v>424.13</v>
      </c>
      <c r="J278">
        <v>0</v>
      </c>
      <c r="L278" t="s">
        <v>1091</v>
      </c>
      <c r="M278" t="s">
        <v>1092</v>
      </c>
      <c r="N278">
        <v>8020</v>
      </c>
      <c r="O278">
        <v>100</v>
      </c>
      <c r="P278">
        <v>69</v>
      </c>
      <c r="Q278">
        <v>5043</v>
      </c>
      <c r="R278">
        <v>6043</v>
      </c>
    </row>
    <row r="279" spans="1:18" hidden="1" x14ac:dyDescent="0.3">
      <c r="A279">
        <v>2017</v>
      </c>
      <c r="B279" s="1">
        <v>42762</v>
      </c>
      <c r="C279">
        <v>1</v>
      </c>
      <c r="D279" t="s">
        <v>2484</v>
      </c>
      <c r="I279">
        <v>653.82000000000005</v>
      </c>
      <c r="J279">
        <v>0</v>
      </c>
      <c r="L279" t="s">
        <v>1091</v>
      </c>
      <c r="M279" t="s">
        <v>1092</v>
      </c>
      <c r="N279">
        <v>8020</v>
      </c>
      <c r="O279">
        <v>100</v>
      </c>
      <c r="P279">
        <v>69</v>
      </c>
      <c r="Q279">
        <v>5043</v>
      </c>
      <c r="R279">
        <v>6043</v>
      </c>
    </row>
    <row r="280" spans="1:18" hidden="1" x14ac:dyDescent="0.3">
      <c r="A280">
        <v>2017</v>
      </c>
      <c r="B280" s="1">
        <v>42766</v>
      </c>
      <c r="C280">
        <v>1</v>
      </c>
      <c r="D280" t="s">
        <v>2500</v>
      </c>
      <c r="I280" s="2">
        <v>26123.88</v>
      </c>
      <c r="J280">
        <v>0</v>
      </c>
      <c r="L280" t="s">
        <v>1140</v>
      </c>
      <c r="M280" t="s">
        <v>1141</v>
      </c>
      <c r="N280">
        <v>8020</v>
      </c>
      <c r="O280">
        <v>9880</v>
      </c>
      <c r="P280">
        <v>69</v>
      </c>
      <c r="Q280">
        <v>5010</v>
      </c>
      <c r="R280">
        <v>6018</v>
      </c>
    </row>
    <row r="281" spans="1:18" hidden="1" x14ac:dyDescent="0.3">
      <c r="A281">
        <v>2017</v>
      </c>
      <c r="B281" s="1">
        <v>42736</v>
      </c>
      <c r="C281">
        <v>1</v>
      </c>
      <c r="D281" t="s">
        <v>2498</v>
      </c>
      <c r="I281">
        <v>0</v>
      </c>
      <c r="J281" s="2">
        <v>1565.6</v>
      </c>
      <c r="K281" s="2"/>
      <c r="L281" t="s">
        <v>1415</v>
      </c>
      <c r="M281" t="s">
        <v>1416</v>
      </c>
      <c r="N281">
        <v>8020</v>
      </c>
      <c r="O281">
        <v>9880</v>
      </c>
      <c r="P281">
        <v>69</v>
      </c>
      <c r="Q281">
        <v>5040</v>
      </c>
      <c r="R281">
        <v>4080</v>
      </c>
    </row>
    <row r="282" spans="1:18" hidden="1" x14ac:dyDescent="0.3">
      <c r="A282">
        <v>2017</v>
      </c>
      <c r="B282" s="1">
        <v>42766</v>
      </c>
      <c r="C282">
        <v>1</v>
      </c>
      <c r="D282" t="s">
        <v>1522</v>
      </c>
      <c r="I282">
        <v>0</v>
      </c>
      <c r="J282" s="2">
        <v>4061.28</v>
      </c>
      <c r="K282" s="2"/>
      <c r="L282" t="s">
        <v>695</v>
      </c>
      <c r="M282" t="s">
        <v>1079</v>
      </c>
      <c r="N282">
        <v>8020</v>
      </c>
      <c r="O282">
        <v>100</v>
      </c>
      <c r="P282">
        <v>69</v>
      </c>
      <c r="Q282">
        <v>5150</v>
      </c>
      <c r="R282">
        <v>6750</v>
      </c>
    </row>
    <row r="283" spans="1:18" hidden="1" x14ac:dyDescent="0.3">
      <c r="A283">
        <v>2017</v>
      </c>
      <c r="B283" s="1">
        <v>42766</v>
      </c>
      <c r="C283">
        <v>1</v>
      </c>
      <c r="D283" t="s">
        <v>2477</v>
      </c>
      <c r="I283" s="2">
        <v>1973.62</v>
      </c>
      <c r="J283">
        <v>0</v>
      </c>
      <c r="L283" t="s">
        <v>1089</v>
      </c>
      <c r="M283" t="s">
        <v>1090</v>
      </c>
      <c r="N283">
        <v>8020</v>
      </c>
      <c r="O283">
        <v>9850</v>
      </c>
      <c r="P283">
        <v>69</v>
      </c>
      <c r="Q283">
        <v>5042</v>
      </c>
      <c r="R283">
        <v>4080</v>
      </c>
    </row>
    <row r="284" spans="1:18" hidden="1" x14ac:dyDescent="0.3">
      <c r="A284">
        <v>2017</v>
      </c>
      <c r="B284" s="1">
        <v>42766</v>
      </c>
      <c r="C284">
        <v>1</v>
      </c>
      <c r="D284" t="s">
        <v>2477</v>
      </c>
      <c r="I284">
        <v>0</v>
      </c>
      <c r="J284" s="2">
        <v>1973.62</v>
      </c>
      <c r="K284" s="2"/>
      <c r="L284" t="s">
        <v>1089</v>
      </c>
      <c r="M284" t="s">
        <v>1090</v>
      </c>
      <c r="N284">
        <v>8020</v>
      </c>
      <c r="O284">
        <v>9850</v>
      </c>
      <c r="P284">
        <v>69</v>
      </c>
      <c r="Q284">
        <v>5042</v>
      </c>
      <c r="R284">
        <v>4080</v>
      </c>
    </row>
    <row r="285" spans="1:18" hidden="1" x14ac:dyDescent="0.3">
      <c r="A285">
        <v>2017</v>
      </c>
      <c r="B285" s="1">
        <v>42766</v>
      </c>
      <c r="C285">
        <v>1</v>
      </c>
      <c r="D285" t="s">
        <v>2477</v>
      </c>
      <c r="I285" s="2">
        <v>1973.62</v>
      </c>
      <c r="J285">
        <v>0</v>
      </c>
      <c r="L285" t="s">
        <v>1089</v>
      </c>
      <c r="M285" t="s">
        <v>1090</v>
      </c>
      <c r="N285">
        <v>8020</v>
      </c>
      <c r="O285">
        <v>9850</v>
      </c>
      <c r="P285">
        <v>69</v>
      </c>
      <c r="Q285">
        <v>5042</v>
      </c>
      <c r="R285">
        <v>4080</v>
      </c>
    </row>
    <row r="286" spans="1:18" hidden="1" x14ac:dyDescent="0.3">
      <c r="A286">
        <v>2017</v>
      </c>
      <c r="B286" s="1">
        <v>42766</v>
      </c>
      <c r="C286">
        <v>1</v>
      </c>
      <c r="D286" t="s">
        <v>2588</v>
      </c>
      <c r="I286">
        <v>0</v>
      </c>
      <c r="J286" s="2">
        <v>24260.41</v>
      </c>
      <c r="K286" s="2"/>
      <c r="L286" t="s">
        <v>677</v>
      </c>
      <c r="M286" t="s">
        <v>1075</v>
      </c>
      <c r="N286">
        <v>8020</v>
      </c>
      <c r="O286">
        <v>100</v>
      </c>
      <c r="P286">
        <v>69</v>
      </c>
      <c r="Q286">
        <v>5010</v>
      </c>
      <c r="R286">
        <v>6010</v>
      </c>
    </row>
    <row r="287" spans="1:18" hidden="1" x14ac:dyDescent="0.3">
      <c r="A287">
        <v>2017</v>
      </c>
      <c r="B287" s="1">
        <v>42736</v>
      </c>
      <c r="C287">
        <v>1</v>
      </c>
      <c r="D287" t="s">
        <v>2498</v>
      </c>
      <c r="I287">
        <v>0</v>
      </c>
      <c r="J287">
        <v>881.08</v>
      </c>
      <c r="L287" t="s">
        <v>1089</v>
      </c>
      <c r="M287" t="s">
        <v>1090</v>
      </c>
      <c r="N287">
        <v>8020</v>
      </c>
      <c r="O287">
        <v>9850</v>
      </c>
      <c r="P287">
        <v>69</v>
      </c>
      <c r="Q287">
        <v>5042</v>
      </c>
      <c r="R287">
        <v>4080</v>
      </c>
    </row>
    <row r="288" spans="1:18" hidden="1" x14ac:dyDescent="0.3">
      <c r="A288">
        <v>2017</v>
      </c>
      <c r="B288" s="1">
        <v>42766</v>
      </c>
      <c r="C288">
        <v>1</v>
      </c>
      <c r="D288" t="s">
        <v>1522</v>
      </c>
      <c r="I288">
        <v>0</v>
      </c>
      <c r="J288">
        <v>800.1</v>
      </c>
      <c r="L288" t="s">
        <v>1181</v>
      </c>
      <c r="M288" t="s">
        <v>1182</v>
      </c>
      <c r="N288">
        <v>8020</v>
      </c>
      <c r="O288">
        <v>100</v>
      </c>
      <c r="P288">
        <v>69</v>
      </c>
      <c r="Q288">
        <v>5043</v>
      </c>
      <c r="R288">
        <v>6042</v>
      </c>
    </row>
    <row r="289" spans="1:18" hidden="1" x14ac:dyDescent="0.3">
      <c r="A289">
        <v>2017</v>
      </c>
      <c r="B289" s="1">
        <v>42766</v>
      </c>
      <c r="C289">
        <v>1</v>
      </c>
      <c r="D289" t="s">
        <v>2507</v>
      </c>
      <c r="I289">
        <v>374.35</v>
      </c>
      <c r="J289">
        <v>0</v>
      </c>
      <c r="L289" t="s">
        <v>1388</v>
      </c>
      <c r="M289" t="s">
        <v>1389</v>
      </c>
      <c r="N289">
        <v>8020</v>
      </c>
      <c r="O289">
        <v>9840</v>
      </c>
      <c r="P289">
        <v>69</v>
      </c>
      <c r="Q289">
        <v>5044</v>
      </c>
      <c r="R289">
        <v>6040</v>
      </c>
    </row>
    <row r="290" spans="1:18" hidden="1" x14ac:dyDescent="0.3">
      <c r="A290">
        <v>2017</v>
      </c>
      <c r="B290" s="1">
        <v>42748</v>
      </c>
      <c r="C290">
        <v>1</v>
      </c>
      <c r="D290" t="s">
        <v>2479</v>
      </c>
      <c r="I290">
        <v>424.13</v>
      </c>
      <c r="J290">
        <v>0</v>
      </c>
      <c r="L290" t="s">
        <v>1091</v>
      </c>
      <c r="M290" t="s">
        <v>1092</v>
      </c>
      <c r="N290">
        <v>8020</v>
      </c>
      <c r="O290">
        <v>100</v>
      </c>
      <c r="P290">
        <v>69</v>
      </c>
      <c r="Q290">
        <v>5043</v>
      </c>
      <c r="R290">
        <v>6043</v>
      </c>
    </row>
    <row r="291" spans="1:18" hidden="1" x14ac:dyDescent="0.3">
      <c r="A291">
        <v>2017</v>
      </c>
      <c r="B291" s="1">
        <v>42748</v>
      </c>
      <c r="C291">
        <v>1</v>
      </c>
      <c r="D291" t="s">
        <v>2479</v>
      </c>
      <c r="I291">
        <v>576.9</v>
      </c>
      <c r="J291">
        <v>0</v>
      </c>
      <c r="L291" t="s">
        <v>1091</v>
      </c>
      <c r="M291" t="s">
        <v>1092</v>
      </c>
      <c r="N291">
        <v>8020</v>
      </c>
      <c r="O291">
        <v>100</v>
      </c>
      <c r="P291">
        <v>69</v>
      </c>
      <c r="Q291">
        <v>5043</v>
      </c>
      <c r="R291">
        <v>6043</v>
      </c>
    </row>
    <row r="292" spans="1:18" hidden="1" x14ac:dyDescent="0.3">
      <c r="A292">
        <v>2017</v>
      </c>
      <c r="B292" s="1">
        <v>42766</v>
      </c>
      <c r="C292">
        <v>1</v>
      </c>
      <c r="D292" t="s">
        <v>2478</v>
      </c>
      <c r="I292" s="2">
        <v>18782.439999999999</v>
      </c>
      <c r="J292">
        <v>0</v>
      </c>
      <c r="L292" t="s">
        <v>1364</v>
      </c>
      <c r="M292" t="s">
        <v>1365</v>
      </c>
      <c r="N292">
        <v>8020</v>
      </c>
      <c r="O292">
        <v>9865</v>
      </c>
      <c r="P292">
        <v>69</v>
      </c>
      <c r="Q292">
        <v>5044</v>
      </c>
      <c r="R292">
        <v>6040</v>
      </c>
    </row>
    <row r="293" spans="1:18" hidden="1" x14ac:dyDescent="0.3">
      <c r="A293">
        <v>2017</v>
      </c>
      <c r="B293" s="1">
        <v>42766</v>
      </c>
      <c r="C293">
        <v>1</v>
      </c>
      <c r="D293" t="s">
        <v>2598</v>
      </c>
      <c r="I293">
        <v>0</v>
      </c>
      <c r="J293" s="2">
        <v>31203.79</v>
      </c>
      <c r="K293" s="2"/>
      <c r="L293" t="s">
        <v>677</v>
      </c>
      <c r="M293" t="s">
        <v>1075</v>
      </c>
      <c r="N293">
        <v>8020</v>
      </c>
      <c r="O293">
        <v>100</v>
      </c>
      <c r="P293">
        <v>69</v>
      </c>
      <c r="Q293">
        <v>5010</v>
      </c>
      <c r="R293">
        <v>6010</v>
      </c>
    </row>
    <row r="294" spans="1:18" hidden="1" x14ac:dyDescent="0.3">
      <c r="A294">
        <v>2017</v>
      </c>
      <c r="B294" s="1">
        <v>42766</v>
      </c>
      <c r="C294">
        <v>1</v>
      </c>
      <c r="D294" t="s">
        <v>2599</v>
      </c>
      <c r="I294">
        <v>0</v>
      </c>
      <c r="J294" s="2">
        <v>56091.79</v>
      </c>
      <c r="K294" s="2"/>
      <c r="L294" t="s">
        <v>677</v>
      </c>
      <c r="M294" t="s">
        <v>1075</v>
      </c>
      <c r="N294">
        <v>8020</v>
      </c>
      <c r="O294">
        <v>100</v>
      </c>
      <c r="P294">
        <v>69</v>
      </c>
      <c r="Q294">
        <v>5010</v>
      </c>
      <c r="R294">
        <v>6010</v>
      </c>
    </row>
    <row r="295" spans="1:18" hidden="1" x14ac:dyDescent="0.3">
      <c r="A295">
        <v>2017</v>
      </c>
      <c r="B295" s="1">
        <v>42748</v>
      </c>
      <c r="C295">
        <v>1</v>
      </c>
      <c r="D295" t="s">
        <v>2479</v>
      </c>
      <c r="I295" s="2">
        <v>4147.2700000000004</v>
      </c>
      <c r="J295">
        <v>0</v>
      </c>
      <c r="L295" t="s">
        <v>1379</v>
      </c>
      <c r="M295" t="s">
        <v>1380</v>
      </c>
      <c r="N295">
        <v>8020</v>
      </c>
      <c r="O295">
        <v>100</v>
      </c>
      <c r="P295">
        <v>69</v>
      </c>
      <c r="Q295">
        <v>5042</v>
      </c>
      <c r="R295">
        <v>4080</v>
      </c>
    </row>
    <row r="296" spans="1:18" hidden="1" x14ac:dyDescent="0.3">
      <c r="A296">
        <v>2017</v>
      </c>
      <c r="B296" s="1">
        <v>42766</v>
      </c>
      <c r="C296">
        <v>1</v>
      </c>
      <c r="D296" t="s">
        <v>2601</v>
      </c>
      <c r="I296">
        <v>350.57</v>
      </c>
      <c r="J296">
        <v>0</v>
      </c>
      <c r="L296" t="s">
        <v>781</v>
      </c>
      <c r="M296" t="s">
        <v>1052</v>
      </c>
      <c r="N296">
        <v>8020</v>
      </c>
      <c r="O296">
        <v>100</v>
      </c>
      <c r="P296">
        <v>69</v>
      </c>
      <c r="Q296">
        <v>5520</v>
      </c>
      <c r="R296">
        <v>7202</v>
      </c>
    </row>
    <row r="297" spans="1:18" hidden="1" x14ac:dyDescent="0.3">
      <c r="A297">
        <v>2017</v>
      </c>
      <c r="B297" s="1">
        <v>42766</v>
      </c>
      <c r="C297">
        <v>1</v>
      </c>
      <c r="D297" t="s">
        <v>2477</v>
      </c>
      <c r="I297">
        <v>0</v>
      </c>
      <c r="J297">
        <v>203.52</v>
      </c>
      <c r="L297" t="s">
        <v>1232</v>
      </c>
      <c r="M297" t="s">
        <v>1090</v>
      </c>
      <c r="N297">
        <v>8020</v>
      </c>
      <c r="O297">
        <v>9880</v>
      </c>
      <c r="P297">
        <v>69</v>
      </c>
      <c r="Q297">
        <v>5042</v>
      </c>
      <c r="R297">
        <v>4080</v>
      </c>
    </row>
    <row r="298" spans="1:18" hidden="1" x14ac:dyDescent="0.3">
      <c r="A298">
        <v>2017</v>
      </c>
      <c r="B298" s="1">
        <v>42766</v>
      </c>
      <c r="C298">
        <v>1</v>
      </c>
      <c r="D298" t="s">
        <v>2477</v>
      </c>
      <c r="I298">
        <v>203.52</v>
      </c>
      <c r="J298">
        <v>0</v>
      </c>
      <c r="L298" t="s">
        <v>1232</v>
      </c>
      <c r="M298" t="s">
        <v>1090</v>
      </c>
      <c r="N298">
        <v>8020</v>
      </c>
      <c r="O298">
        <v>9880</v>
      </c>
      <c r="P298">
        <v>69</v>
      </c>
      <c r="Q298">
        <v>5042</v>
      </c>
      <c r="R298">
        <v>4080</v>
      </c>
    </row>
    <row r="299" spans="1:18" hidden="1" x14ac:dyDescent="0.3">
      <c r="A299">
        <v>2017</v>
      </c>
      <c r="B299" s="1">
        <v>42766</v>
      </c>
      <c r="C299">
        <v>1</v>
      </c>
      <c r="D299" t="s">
        <v>2507</v>
      </c>
      <c r="I299">
        <v>108.02</v>
      </c>
      <c r="J299">
        <v>0</v>
      </c>
      <c r="L299" t="s">
        <v>1183</v>
      </c>
      <c r="M299" t="s">
        <v>1184</v>
      </c>
      <c r="N299">
        <v>8020</v>
      </c>
      <c r="O299">
        <v>9800</v>
      </c>
      <c r="P299">
        <v>69</v>
      </c>
      <c r="Q299">
        <v>5044</v>
      </c>
      <c r="R299">
        <v>6040</v>
      </c>
    </row>
    <row r="300" spans="1:18" hidden="1" x14ac:dyDescent="0.3">
      <c r="A300">
        <v>2017</v>
      </c>
      <c r="B300" s="1">
        <v>42736</v>
      </c>
      <c r="C300">
        <v>1</v>
      </c>
      <c r="D300" t="s">
        <v>2498</v>
      </c>
      <c r="I300">
        <v>0</v>
      </c>
      <c r="J300">
        <v>23.96</v>
      </c>
      <c r="L300" t="s">
        <v>1087</v>
      </c>
      <c r="M300" t="s">
        <v>1088</v>
      </c>
      <c r="N300">
        <v>8020</v>
      </c>
      <c r="O300">
        <v>9865</v>
      </c>
      <c r="P300">
        <v>69</v>
      </c>
      <c r="Q300">
        <v>5041</v>
      </c>
      <c r="R300">
        <v>4080</v>
      </c>
    </row>
    <row r="301" spans="1:18" hidden="1" x14ac:dyDescent="0.3">
      <c r="A301">
        <v>2017</v>
      </c>
      <c r="B301" s="1">
        <v>42766</v>
      </c>
      <c r="C301">
        <v>1</v>
      </c>
      <c r="D301" t="s">
        <v>2478</v>
      </c>
      <c r="I301">
        <v>31.59</v>
      </c>
      <c r="J301">
        <v>0</v>
      </c>
      <c r="L301" t="s">
        <v>1188</v>
      </c>
      <c r="M301" t="s">
        <v>1189</v>
      </c>
      <c r="N301">
        <v>8020</v>
      </c>
      <c r="O301">
        <v>9830</v>
      </c>
      <c r="P301">
        <v>69</v>
      </c>
      <c r="Q301">
        <v>5044</v>
      </c>
      <c r="R301">
        <v>6040</v>
      </c>
    </row>
    <row r="302" spans="1:18" hidden="1" x14ac:dyDescent="0.3">
      <c r="A302">
        <v>2017</v>
      </c>
      <c r="B302" s="1">
        <v>42736</v>
      </c>
      <c r="C302">
        <v>1</v>
      </c>
      <c r="D302" t="s">
        <v>2498</v>
      </c>
      <c r="I302">
        <v>0</v>
      </c>
      <c r="J302">
        <v>57.12</v>
      </c>
      <c r="L302" t="s">
        <v>1254</v>
      </c>
      <c r="M302" t="s">
        <v>1255</v>
      </c>
      <c r="N302">
        <v>8020</v>
      </c>
      <c r="O302">
        <v>9840</v>
      </c>
      <c r="P302">
        <v>69</v>
      </c>
      <c r="Q302">
        <v>5042</v>
      </c>
      <c r="R302">
        <v>4080</v>
      </c>
    </row>
    <row r="303" spans="1:18" hidden="1" x14ac:dyDescent="0.3">
      <c r="A303">
        <v>2017</v>
      </c>
      <c r="B303" s="1">
        <v>42736</v>
      </c>
      <c r="C303">
        <v>1</v>
      </c>
      <c r="D303" t="s">
        <v>2498</v>
      </c>
      <c r="I303">
        <v>0</v>
      </c>
      <c r="J303" s="2">
        <v>10833.37</v>
      </c>
      <c r="K303" s="2"/>
      <c r="L303" t="s">
        <v>1334</v>
      </c>
      <c r="M303" t="s">
        <v>1335</v>
      </c>
      <c r="N303">
        <v>8020</v>
      </c>
      <c r="O303">
        <v>9820</v>
      </c>
      <c r="P303">
        <v>69</v>
      </c>
      <c r="Q303">
        <v>5010</v>
      </c>
      <c r="R303">
        <v>6018</v>
      </c>
    </row>
    <row r="304" spans="1:18" hidden="1" x14ac:dyDescent="0.3">
      <c r="A304">
        <v>2017</v>
      </c>
      <c r="B304" s="1">
        <v>42766</v>
      </c>
      <c r="C304">
        <v>1</v>
      </c>
      <c r="D304" t="s">
        <v>2500</v>
      </c>
      <c r="I304" s="2">
        <v>58509.59</v>
      </c>
      <c r="J304">
        <v>0</v>
      </c>
      <c r="L304" t="s">
        <v>1334</v>
      </c>
      <c r="M304" t="s">
        <v>1335</v>
      </c>
      <c r="N304">
        <v>8020</v>
      </c>
      <c r="O304">
        <v>9820</v>
      </c>
      <c r="P304">
        <v>69</v>
      </c>
      <c r="Q304">
        <v>5010</v>
      </c>
      <c r="R304">
        <v>6018</v>
      </c>
    </row>
    <row r="305" spans="1:18" hidden="1" x14ac:dyDescent="0.3">
      <c r="A305">
        <v>2017</v>
      </c>
      <c r="B305" s="1">
        <v>42766</v>
      </c>
      <c r="C305">
        <v>1</v>
      </c>
      <c r="D305" t="s">
        <v>2477</v>
      </c>
      <c r="I305">
        <v>0</v>
      </c>
      <c r="J305">
        <v>60.9</v>
      </c>
      <c r="L305" t="s">
        <v>1328</v>
      </c>
      <c r="M305" t="s">
        <v>1329</v>
      </c>
      <c r="N305">
        <v>8020</v>
      </c>
      <c r="O305">
        <v>9800</v>
      </c>
      <c r="P305">
        <v>69</v>
      </c>
      <c r="Q305">
        <v>5042</v>
      </c>
      <c r="R305">
        <v>4080</v>
      </c>
    </row>
    <row r="306" spans="1:18" hidden="1" x14ac:dyDescent="0.3">
      <c r="A306">
        <v>2017</v>
      </c>
      <c r="B306" s="1">
        <v>42766</v>
      </c>
      <c r="C306">
        <v>1</v>
      </c>
      <c r="D306" t="s">
        <v>2477</v>
      </c>
      <c r="I306">
        <v>60.9</v>
      </c>
      <c r="J306">
        <v>0</v>
      </c>
      <c r="L306" t="s">
        <v>1328</v>
      </c>
      <c r="M306" t="s">
        <v>1329</v>
      </c>
      <c r="N306">
        <v>8020</v>
      </c>
      <c r="O306">
        <v>9800</v>
      </c>
      <c r="P306">
        <v>69</v>
      </c>
      <c r="Q306">
        <v>5042</v>
      </c>
      <c r="R306">
        <v>4080</v>
      </c>
    </row>
    <row r="307" spans="1:18" hidden="1" x14ac:dyDescent="0.3">
      <c r="A307">
        <v>2017</v>
      </c>
      <c r="B307" s="1">
        <v>42766</v>
      </c>
      <c r="C307">
        <v>1</v>
      </c>
      <c r="D307" t="s">
        <v>2604</v>
      </c>
      <c r="I307">
        <v>0</v>
      </c>
      <c r="J307" s="2">
        <v>76639.509999999995</v>
      </c>
      <c r="K307" s="2"/>
      <c r="L307" t="s">
        <v>677</v>
      </c>
      <c r="M307" t="s">
        <v>1075</v>
      </c>
      <c r="N307">
        <v>8020</v>
      </c>
      <c r="O307">
        <v>100</v>
      </c>
      <c r="P307">
        <v>69</v>
      </c>
      <c r="Q307">
        <v>5010</v>
      </c>
      <c r="R307">
        <v>6010</v>
      </c>
    </row>
    <row r="308" spans="1:18" hidden="1" x14ac:dyDescent="0.3">
      <c r="A308">
        <v>2017</v>
      </c>
      <c r="B308" s="1">
        <v>42762</v>
      </c>
      <c r="C308">
        <v>1</v>
      </c>
      <c r="D308" t="s">
        <v>1434</v>
      </c>
      <c r="I308" s="2">
        <v>7917</v>
      </c>
      <c r="J308">
        <v>0</v>
      </c>
      <c r="L308" t="s">
        <v>1148</v>
      </c>
      <c r="M308" t="s">
        <v>1149</v>
      </c>
      <c r="N308">
        <v>8020</v>
      </c>
      <c r="O308">
        <v>100</v>
      </c>
      <c r="P308">
        <v>69</v>
      </c>
      <c r="Q308">
        <v>5200</v>
      </c>
      <c r="R308">
        <v>6320</v>
      </c>
    </row>
    <row r="309" spans="1:18" hidden="1" x14ac:dyDescent="0.3">
      <c r="A309">
        <v>2017</v>
      </c>
      <c r="B309" s="1">
        <v>42766</v>
      </c>
      <c r="C309">
        <v>1</v>
      </c>
      <c r="D309" t="s">
        <v>2605</v>
      </c>
      <c r="I309">
        <v>0</v>
      </c>
      <c r="J309">
        <v>18.96</v>
      </c>
      <c r="L309" t="s">
        <v>1176</v>
      </c>
      <c r="M309" t="s">
        <v>1177</v>
      </c>
      <c r="N309">
        <v>8020</v>
      </c>
      <c r="O309">
        <v>100</v>
      </c>
      <c r="P309">
        <v>69</v>
      </c>
      <c r="Q309">
        <v>5300</v>
      </c>
      <c r="R309">
        <v>6750</v>
      </c>
    </row>
    <row r="310" spans="1:18" hidden="1" x14ac:dyDescent="0.3">
      <c r="A310">
        <v>2017</v>
      </c>
      <c r="B310" s="1">
        <v>42766</v>
      </c>
      <c r="C310">
        <v>1</v>
      </c>
      <c r="D310" t="s">
        <v>2606</v>
      </c>
      <c r="I310">
        <v>85</v>
      </c>
      <c r="J310">
        <v>0</v>
      </c>
      <c r="L310" t="s">
        <v>824</v>
      </c>
      <c r="M310" t="s">
        <v>1130</v>
      </c>
      <c r="N310">
        <v>8020</v>
      </c>
      <c r="O310">
        <v>100</v>
      </c>
      <c r="P310">
        <v>69</v>
      </c>
      <c r="Q310">
        <v>5280</v>
      </c>
      <c r="R310">
        <v>6570</v>
      </c>
    </row>
    <row r="311" spans="1:18" hidden="1" x14ac:dyDescent="0.3">
      <c r="A311">
        <v>2017</v>
      </c>
      <c r="B311" s="1">
        <v>42762</v>
      </c>
      <c r="C311">
        <v>1</v>
      </c>
      <c r="D311" t="s">
        <v>2347</v>
      </c>
      <c r="I311">
        <v>754.42</v>
      </c>
      <c r="J311">
        <v>0</v>
      </c>
      <c r="L311" t="s">
        <v>702</v>
      </c>
      <c r="M311" t="s">
        <v>1134</v>
      </c>
      <c r="N311">
        <v>8020</v>
      </c>
      <c r="O311">
        <v>100</v>
      </c>
      <c r="P311">
        <v>69</v>
      </c>
      <c r="Q311">
        <v>5131</v>
      </c>
      <c r="R311">
        <v>6754</v>
      </c>
    </row>
    <row r="312" spans="1:18" hidden="1" x14ac:dyDescent="0.3">
      <c r="A312">
        <v>2017</v>
      </c>
      <c r="B312" s="1">
        <v>42766</v>
      </c>
      <c r="C312">
        <v>1</v>
      </c>
      <c r="D312" t="s">
        <v>2478</v>
      </c>
      <c r="I312">
        <v>0</v>
      </c>
      <c r="J312" s="2">
        <v>8380.0499999999993</v>
      </c>
      <c r="K312" s="2"/>
      <c r="L312" t="s">
        <v>876</v>
      </c>
      <c r="M312" t="s">
        <v>1073</v>
      </c>
      <c r="N312">
        <v>8020</v>
      </c>
      <c r="O312">
        <v>100</v>
      </c>
      <c r="P312">
        <v>69</v>
      </c>
      <c r="Q312">
        <v>5045</v>
      </c>
      <c r="R312">
        <v>6580</v>
      </c>
    </row>
    <row r="313" spans="1:18" hidden="1" x14ac:dyDescent="0.3">
      <c r="A313">
        <v>2017</v>
      </c>
      <c r="B313" s="1">
        <v>42766</v>
      </c>
      <c r="C313">
        <v>1</v>
      </c>
      <c r="D313" t="s">
        <v>2607</v>
      </c>
      <c r="I313" s="2">
        <v>167000</v>
      </c>
      <c r="J313">
        <v>0</v>
      </c>
      <c r="L313" t="s">
        <v>1159</v>
      </c>
      <c r="M313" t="s">
        <v>1160</v>
      </c>
      <c r="N313">
        <v>8020</v>
      </c>
      <c r="O313">
        <v>100</v>
      </c>
      <c r="P313">
        <v>69</v>
      </c>
      <c r="Q313">
        <v>5044</v>
      </c>
      <c r="R313">
        <v>6042</v>
      </c>
    </row>
    <row r="314" spans="1:18" hidden="1" x14ac:dyDescent="0.3">
      <c r="A314">
        <v>2017</v>
      </c>
      <c r="B314" s="1">
        <v>42766</v>
      </c>
      <c r="C314">
        <v>1</v>
      </c>
      <c r="D314" t="s">
        <v>2477</v>
      </c>
      <c r="I314">
        <v>0</v>
      </c>
      <c r="J314">
        <v>127.95</v>
      </c>
      <c r="L314" t="s">
        <v>1254</v>
      </c>
      <c r="M314" t="s">
        <v>1255</v>
      </c>
      <c r="N314">
        <v>8020</v>
      </c>
      <c r="O314">
        <v>9840</v>
      </c>
      <c r="P314">
        <v>69</v>
      </c>
      <c r="Q314">
        <v>5042</v>
      </c>
      <c r="R314">
        <v>4080</v>
      </c>
    </row>
    <row r="315" spans="1:18" hidden="1" x14ac:dyDescent="0.3">
      <c r="A315">
        <v>2017</v>
      </c>
      <c r="B315" s="1">
        <v>42766</v>
      </c>
      <c r="C315">
        <v>1</v>
      </c>
      <c r="D315" t="s">
        <v>2477</v>
      </c>
      <c r="I315">
        <v>127.95</v>
      </c>
      <c r="J315">
        <v>0</v>
      </c>
      <c r="L315" t="s">
        <v>1254</v>
      </c>
      <c r="M315" t="s">
        <v>1255</v>
      </c>
      <c r="N315">
        <v>8020</v>
      </c>
      <c r="O315">
        <v>9840</v>
      </c>
      <c r="P315">
        <v>69</v>
      </c>
      <c r="Q315">
        <v>5042</v>
      </c>
      <c r="R315">
        <v>4080</v>
      </c>
    </row>
    <row r="316" spans="1:18" hidden="1" x14ac:dyDescent="0.3">
      <c r="A316">
        <v>2017</v>
      </c>
      <c r="B316" s="1">
        <v>42766</v>
      </c>
      <c r="C316">
        <v>1</v>
      </c>
      <c r="D316" t="s">
        <v>2477</v>
      </c>
      <c r="I316">
        <v>0</v>
      </c>
      <c r="J316" s="2">
        <v>24822.25</v>
      </c>
      <c r="K316" s="2"/>
      <c r="L316" t="s">
        <v>1334</v>
      </c>
      <c r="M316" t="s">
        <v>1335</v>
      </c>
      <c r="N316">
        <v>8020</v>
      </c>
      <c r="O316">
        <v>9820</v>
      </c>
      <c r="P316">
        <v>69</v>
      </c>
      <c r="Q316">
        <v>5010</v>
      </c>
      <c r="R316">
        <v>6018</v>
      </c>
    </row>
    <row r="317" spans="1:18" hidden="1" x14ac:dyDescent="0.3">
      <c r="A317">
        <v>2017</v>
      </c>
      <c r="B317" s="1">
        <v>42766</v>
      </c>
      <c r="C317">
        <v>1</v>
      </c>
      <c r="D317" t="s">
        <v>2477</v>
      </c>
      <c r="I317" s="2">
        <v>24822.25</v>
      </c>
      <c r="J317">
        <v>0</v>
      </c>
      <c r="L317" t="s">
        <v>1334</v>
      </c>
      <c r="M317" t="s">
        <v>1335</v>
      </c>
      <c r="N317">
        <v>8020</v>
      </c>
      <c r="O317">
        <v>9820</v>
      </c>
      <c r="P317">
        <v>69</v>
      </c>
      <c r="Q317">
        <v>5010</v>
      </c>
      <c r="R317">
        <v>6018</v>
      </c>
    </row>
    <row r="318" spans="1:18" hidden="1" x14ac:dyDescent="0.3">
      <c r="A318">
        <v>2017</v>
      </c>
      <c r="B318" s="1">
        <v>42766</v>
      </c>
      <c r="C318">
        <v>1</v>
      </c>
      <c r="D318" t="s">
        <v>2478</v>
      </c>
      <c r="I318" s="2">
        <v>2893.15</v>
      </c>
      <c r="J318">
        <v>0</v>
      </c>
      <c r="L318" t="s">
        <v>1188</v>
      </c>
      <c r="M318" t="s">
        <v>1189</v>
      </c>
      <c r="N318">
        <v>8020</v>
      </c>
      <c r="O318">
        <v>9830</v>
      </c>
      <c r="P318">
        <v>69</v>
      </c>
      <c r="Q318">
        <v>5044</v>
      </c>
      <c r="R318">
        <v>6040</v>
      </c>
    </row>
    <row r="319" spans="1:18" hidden="1" x14ac:dyDescent="0.3">
      <c r="A319">
        <v>2017</v>
      </c>
      <c r="B319" s="1">
        <v>42736</v>
      </c>
      <c r="C319">
        <v>1</v>
      </c>
      <c r="D319" t="s">
        <v>2498</v>
      </c>
      <c r="I319">
        <v>0</v>
      </c>
      <c r="J319">
        <v>90.86</v>
      </c>
      <c r="L319" t="s">
        <v>1232</v>
      </c>
      <c r="M319" t="s">
        <v>1090</v>
      </c>
      <c r="N319">
        <v>8020</v>
      </c>
      <c r="O319">
        <v>9880</v>
      </c>
      <c r="P319">
        <v>69</v>
      </c>
      <c r="Q319">
        <v>5042</v>
      </c>
      <c r="R319">
        <v>4080</v>
      </c>
    </row>
    <row r="320" spans="1:18" hidden="1" x14ac:dyDescent="0.3">
      <c r="A320">
        <v>2017</v>
      </c>
      <c r="B320" s="1">
        <v>42736</v>
      </c>
      <c r="C320">
        <v>1</v>
      </c>
      <c r="D320" t="s">
        <v>2498</v>
      </c>
      <c r="I320">
        <v>0</v>
      </c>
      <c r="J320">
        <v>20.56</v>
      </c>
      <c r="L320" t="s">
        <v>1319</v>
      </c>
      <c r="M320" t="s">
        <v>1320</v>
      </c>
      <c r="N320">
        <v>8020</v>
      </c>
      <c r="O320">
        <v>9830</v>
      </c>
      <c r="P320">
        <v>69</v>
      </c>
      <c r="Q320">
        <v>5042</v>
      </c>
      <c r="R320">
        <v>4080</v>
      </c>
    </row>
    <row r="321" spans="1:18" hidden="1" x14ac:dyDescent="0.3">
      <c r="A321">
        <v>2017</v>
      </c>
      <c r="B321" s="1">
        <v>42738</v>
      </c>
      <c r="C321">
        <v>1</v>
      </c>
      <c r="D321" t="s">
        <v>1352</v>
      </c>
      <c r="I321">
        <v>0</v>
      </c>
      <c r="J321" s="2">
        <v>24035.8</v>
      </c>
      <c r="K321" s="2"/>
      <c r="L321" t="s">
        <v>781</v>
      </c>
      <c r="M321" t="s">
        <v>1052</v>
      </c>
      <c r="N321">
        <v>8020</v>
      </c>
      <c r="O321">
        <v>100</v>
      </c>
      <c r="P321">
        <v>69</v>
      </c>
      <c r="Q321">
        <v>5520</v>
      </c>
      <c r="R321">
        <v>7202</v>
      </c>
    </row>
    <row r="322" spans="1:18" hidden="1" x14ac:dyDescent="0.3">
      <c r="A322">
        <v>2017</v>
      </c>
      <c r="B322" s="1">
        <v>42736</v>
      </c>
      <c r="C322">
        <v>1</v>
      </c>
      <c r="D322" t="s">
        <v>2618</v>
      </c>
      <c r="I322">
        <v>0</v>
      </c>
      <c r="J322" s="2">
        <v>5712.28</v>
      </c>
      <c r="K322" s="2"/>
      <c r="L322" t="s">
        <v>824</v>
      </c>
      <c r="M322" t="s">
        <v>1130</v>
      </c>
      <c r="N322">
        <v>8020</v>
      </c>
      <c r="O322">
        <v>100</v>
      </c>
      <c r="P322">
        <v>69</v>
      </c>
      <c r="Q322">
        <v>5280</v>
      </c>
      <c r="R322">
        <v>6570</v>
      </c>
    </row>
    <row r="323" spans="1:18" hidden="1" x14ac:dyDescent="0.3">
      <c r="A323">
        <v>2017</v>
      </c>
      <c r="B323" s="1">
        <v>42736</v>
      </c>
      <c r="C323">
        <v>1</v>
      </c>
      <c r="D323" t="s">
        <v>2498</v>
      </c>
      <c r="I323">
        <v>0</v>
      </c>
      <c r="J323">
        <v>187.23</v>
      </c>
      <c r="L323" t="s">
        <v>1136</v>
      </c>
      <c r="M323" t="s">
        <v>1137</v>
      </c>
      <c r="N323">
        <v>8020</v>
      </c>
      <c r="O323">
        <v>9810</v>
      </c>
      <c r="P323">
        <v>69</v>
      </c>
      <c r="Q323">
        <v>5042</v>
      </c>
      <c r="R323">
        <v>4080</v>
      </c>
    </row>
    <row r="324" spans="1:18" hidden="1" x14ac:dyDescent="0.3">
      <c r="A324">
        <v>2017</v>
      </c>
      <c r="B324" s="1">
        <v>42766</v>
      </c>
      <c r="C324">
        <v>1</v>
      </c>
      <c r="D324" t="s">
        <v>2477</v>
      </c>
      <c r="I324">
        <v>0</v>
      </c>
      <c r="J324">
        <v>46.06</v>
      </c>
      <c r="L324" t="s">
        <v>1319</v>
      </c>
      <c r="M324" t="s">
        <v>1320</v>
      </c>
      <c r="N324">
        <v>8020</v>
      </c>
      <c r="O324">
        <v>9830</v>
      </c>
      <c r="P324">
        <v>69</v>
      </c>
      <c r="Q324">
        <v>5042</v>
      </c>
      <c r="R324">
        <v>4080</v>
      </c>
    </row>
    <row r="325" spans="1:18" hidden="1" x14ac:dyDescent="0.3">
      <c r="A325">
        <v>2017</v>
      </c>
      <c r="B325" s="1">
        <v>42766</v>
      </c>
      <c r="C325">
        <v>1</v>
      </c>
      <c r="D325" t="s">
        <v>2477</v>
      </c>
      <c r="I325">
        <v>46.06</v>
      </c>
      <c r="J325">
        <v>0</v>
      </c>
      <c r="L325" t="s">
        <v>1319</v>
      </c>
      <c r="M325" t="s">
        <v>1320</v>
      </c>
      <c r="N325">
        <v>8020</v>
      </c>
      <c r="O325">
        <v>9830</v>
      </c>
      <c r="P325">
        <v>69</v>
      </c>
      <c r="Q325">
        <v>5042</v>
      </c>
      <c r="R325">
        <v>4080</v>
      </c>
    </row>
    <row r="326" spans="1:18" hidden="1" x14ac:dyDescent="0.3">
      <c r="A326">
        <v>2017</v>
      </c>
      <c r="B326" s="1">
        <v>42766</v>
      </c>
      <c r="C326">
        <v>1</v>
      </c>
      <c r="D326" t="s">
        <v>1522</v>
      </c>
      <c r="I326">
        <v>0</v>
      </c>
      <c r="J326">
        <v>235.37</v>
      </c>
      <c r="L326" t="s">
        <v>1176</v>
      </c>
      <c r="M326" t="s">
        <v>1177</v>
      </c>
      <c r="N326">
        <v>8020</v>
      </c>
      <c r="O326">
        <v>100</v>
      </c>
      <c r="P326">
        <v>69</v>
      </c>
      <c r="Q326">
        <v>5300</v>
      </c>
      <c r="R326">
        <v>6750</v>
      </c>
    </row>
    <row r="327" spans="1:18" hidden="1" x14ac:dyDescent="0.3">
      <c r="A327">
        <v>2017</v>
      </c>
      <c r="B327" s="1">
        <v>42766</v>
      </c>
      <c r="C327">
        <v>1</v>
      </c>
      <c r="D327" t="s">
        <v>2619</v>
      </c>
      <c r="I327">
        <v>0</v>
      </c>
      <c r="J327" s="2">
        <v>3814.25</v>
      </c>
      <c r="K327" s="2"/>
      <c r="L327" t="s">
        <v>677</v>
      </c>
      <c r="M327" t="s">
        <v>1075</v>
      </c>
      <c r="N327">
        <v>8020</v>
      </c>
      <c r="O327">
        <v>100</v>
      </c>
      <c r="P327">
        <v>69</v>
      </c>
      <c r="Q327">
        <v>5010</v>
      </c>
      <c r="R327">
        <v>6010</v>
      </c>
    </row>
    <row r="328" spans="1:18" hidden="1" x14ac:dyDescent="0.3">
      <c r="A328">
        <v>2017</v>
      </c>
      <c r="B328" s="1">
        <v>42736</v>
      </c>
      <c r="C328">
        <v>1</v>
      </c>
      <c r="D328" t="s">
        <v>2498</v>
      </c>
      <c r="I328">
        <v>0</v>
      </c>
      <c r="J328" s="2">
        <v>2634.8</v>
      </c>
      <c r="K328" s="2"/>
      <c r="L328" t="s">
        <v>1269</v>
      </c>
      <c r="M328" t="s">
        <v>1270</v>
      </c>
      <c r="N328">
        <v>8020</v>
      </c>
      <c r="O328">
        <v>100</v>
      </c>
      <c r="P328">
        <v>69</v>
      </c>
      <c r="Q328">
        <v>5043</v>
      </c>
      <c r="R328">
        <v>6041</v>
      </c>
    </row>
    <row r="329" spans="1:18" hidden="1" x14ac:dyDescent="0.3">
      <c r="A329">
        <v>2017</v>
      </c>
      <c r="B329" s="1">
        <v>42766</v>
      </c>
      <c r="C329">
        <v>1</v>
      </c>
      <c r="D329" t="s">
        <v>2477</v>
      </c>
      <c r="I329">
        <v>0</v>
      </c>
      <c r="J329" s="2">
        <v>2730.25</v>
      </c>
      <c r="K329" s="2"/>
      <c r="L329" t="s">
        <v>1143</v>
      </c>
      <c r="M329" t="s">
        <v>1144</v>
      </c>
      <c r="N329">
        <v>8020</v>
      </c>
      <c r="O329">
        <v>9850</v>
      </c>
      <c r="P329">
        <v>69</v>
      </c>
      <c r="Q329">
        <v>5040</v>
      </c>
      <c r="R329">
        <v>4080</v>
      </c>
    </row>
    <row r="330" spans="1:18" hidden="1" x14ac:dyDescent="0.3">
      <c r="A330">
        <v>2017</v>
      </c>
      <c r="B330" s="1">
        <v>42766</v>
      </c>
      <c r="C330">
        <v>1</v>
      </c>
      <c r="D330" t="s">
        <v>2477</v>
      </c>
      <c r="I330" s="2">
        <v>2730.25</v>
      </c>
      <c r="J330">
        <v>0</v>
      </c>
      <c r="L330" t="s">
        <v>1143</v>
      </c>
      <c r="M330" t="s">
        <v>1144</v>
      </c>
      <c r="N330">
        <v>8020</v>
      </c>
      <c r="O330">
        <v>9850</v>
      </c>
      <c r="P330">
        <v>69</v>
      </c>
      <c r="Q330">
        <v>5040</v>
      </c>
      <c r="R330">
        <v>4080</v>
      </c>
    </row>
    <row r="331" spans="1:18" hidden="1" x14ac:dyDescent="0.3">
      <c r="A331">
        <v>2017</v>
      </c>
      <c r="B331" s="1">
        <v>42766</v>
      </c>
      <c r="C331">
        <v>1</v>
      </c>
      <c r="D331" t="s">
        <v>2477</v>
      </c>
      <c r="I331">
        <v>419.39</v>
      </c>
      <c r="J331">
        <v>0</v>
      </c>
      <c r="L331" t="s">
        <v>1136</v>
      </c>
      <c r="M331" t="s">
        <v>1137</v>
      </c>
      <c r="N331">
        <v>8020</v>
      </c>
      <c r="O331">
        <v>9810</v>
      </c>
      <c r="P331">
        <v>69</v>
      </c>
      <c r="Q331">
        <v>5042</v>
      </c>
      <c r="R331">
        <v>4080</v>
      </c>
    </row>
    <row r="332" spans="1:18" hidden="1" x14ac:dyDescent="0.3">
      <c r="A332">
        <v>2017</v>
      </c>
      <c r="B332" s="1">
        <v>42766</v>
      </c>
      <c r="C332">
        <v>1</v>
      </c>
      <c r="D332" t="s">
        <v>2495</v>
      </c>
      <c r="I332" s="2">
        <v>7880.77</v>
      </c>
      <c r="J332">
        <v>0</v>
      </c>
      <c r="L332" t="s">
        <v>677</v>
      </c>
      <c r="M332" t="s">
        <v>1075</v>
      </c>
      <c r="N332">
        <v>8020</v>
      </c>
      <c r="O332">
        <v>100</v>
      </c>
      <c r="P332">
        <v>69</v>
      </c>
      <c r="Q332">
        <v>5010</v>
      </c>
      <c r="R332">
        <v>6010</v>
      </c>
    </row>
    <row r="333" spans="1:18" hidden="1" x14ac:dyDescent="0.3">
      <c r="A333">
        <v>2017</v>
      </c>
      <c r="B333" s="1">
        <v>42766</v>
      </c>
      <c r="C333">
        <v>1</v>
      </c>
      <c r="D333" t="s">
        <v>2495</v>
      </c>
      <c r="I333" s="2">
        <v>21764.19</v>
      </c>
      <c r="J333">
        <v>0</v>
      </c>
      <c r="L333" t="s">
        <v>677</v>
      </c>
      <c r="M333" t="s">
        <v>1075</v>
      </c>
      <c r="N333">
        <v>8020</v>
      </c>
      <c r="O333">
        <v>100</v>
      </c>
      <c r="P333">
        <v>69</v>
      </c>
      <c r="Q333">
        <v>5010</v>
      </c>
      <c r="R333">
        <v>6010</v>
      </c>
    </row>
    <row r="334" spans="1:18" hidden="1" x14ac:dyDescent="0.3">
      <c r="A334">
        <v>2017</v>
      </c>
      <c r="B334" s="1">
        <v>42766</v>
      </c>
      <c r="C334">
        <v>1</v>
      </c>
      <c r="D334" t="s">
        <v>1522</v>
      </c>
      <c r="I334">
        <v>0</v>
      </c>
      <c r="J334" s="2">
        <v>9014.9699999999993</v>
      </c>
      <c r="K334" s="2"/>
      <c r="L334" t="s">
        <v>1081</v>
      </c>
      <c r="M334" t="s">
        <v>1082</v>
      </c>
      <c r="N334">
        <v>8020</v>
      </c>
      <c r="O334">
        <v>100</v>
      </c>
      <c r="P334">
        <v>69</v>
      </c>
      <c r="Q334">
        <v>5520</v>
      </c>
      <c r="R334">
        <v>6200</v>
      </c>
    </row>
    <row r="335" spans="1:18" hidden="1" x14ac:dyDescent="0.3">
      <c r="A335">
        <v>2017</v>
      </c>
      <c r="B335" s="1">
        <v>42766</v>
      </c>
      <c r="C335">
        <v>1</v>
      </c>
      <c r="D335" t="s">
        <v>2477</v>
      </c>
      <c r="I335">
        <v>60.9</v>
      </c>
      <c r="J335">
        <v>0</v>
      </c>
      <c r="L335" t="s">
        <v>1328</v>
      </c>
      <c r="M335" t="s">
        <v>1329</v>
      </c>
      <c r="N335">
        <v>8020</v>
      </c>
      <c r="O335">
        <v>9800</v>
      </c>
      <c r="P335">
        <v>69</v>
      </c>
      <c r="Q335">
        <v>5042</v>
      </c>
      <c r="R335">
        <v>4080</v>
      </c>
    </row>
    <row r="336" spans="1:18" hidden="1" x14ac:dyDescent="0.3">
      <c r="A336">
        <v>2017</v>
      </c>
      <c r="B336" s="1">
        <v>42766</v>
      </c>
      <c r="C336">
        <v>1</v>
      </c>
      <c r="D336" t="s">
        <v>2620</v>
      </c>
      <c r="I336">
        <v>584.57000000000005</v>
      </c>
      <c r="J336">
        <v>0</v>
      </c>
      <c r="L336" t="s">
        <v>1124</v>
      </c>
      <c r="M336" t="s">
        <v>1125</v>
      </c>
      <c r="N336">
        <v>8020</v>
      </c>
      <c r="O336">
        <v>100</v>
      </c>
      <c r="P336">
        <v>69</v>
      </c>
      <c r="Q336">
        <v>5455</v>
      </c>
      <c r="R336">
        <v>6150</v>
      </c>
    </row>
    <row r="337" spans="1:18" hidden="1" x14ac:dyDescent="0.3">
      <c r="A337">
        <v>2017</v>
      </c>
      <c r="B337" s="1">
        <v>42766</v>
      </c>
      <c r="C337">
        <v>1</v>
      </c>
      <c r="D337" t="s">
        <v>2477</v>
      </c>
      <c r="I337">
        <v>0</v>
      </c>
      <c r="J337">
        <v>419.39</v>
      </c>
      <c r="L337" t="s">
        <v>1136</v>
      </c>
      <c r="M337" t="s">
        <v>1137</v>
      </c>
      <c r="N337">
        <v>8020</v>
      </c>
      <c r="O337">
        <v>9810</v>
      </c>
      <c r="P337">
        <v>69</v>
      </c>
      <c r="Q337">
        <v>5042</v>
      </c>
      <c r="R337">
        <v>4080</v>
      </c>
    </row>
    <row r="338" spans="1:18" hidden="1" x14ac:dyDescent="0.3">
      <c r="A338">
        <v>2017</v>
      </c>
      <c r="B338" s="1">
        <v>42766</v>
      </c>
      <c r="C338">
        <v>1</v>
      </c>
      <c r="D338" t="s">
        <v>2477</v>
      </c>
      <c r="I338">
        <v>419.39</v>
      </c>
      <c r="J338">
        <v>0</v>
      </c>
      <c r="L338" t="s">
        <v>1136</v>
      </c>
      <c r="M338" t="s">
        <v>1137</v>
      </c>
      <c r="N338">
        <v>8020</v>
      </c>
      <c r="O338">
        <v>9810</v>
      </c>
      <c r="P338">
        <v>69</v>
      </c>
      <c r="Q338">
        <v>5042</v>
      </c>
      <c r="R338">
        <v>4080</v>
      </c>
    </row>
    <row r="339" spans="1:18" hidden="1" x14ac:dyDescent="0.3">
      <c r="A339">
        <v>2017</v>
      </c>
      <c r="B339" s="1">
        <v>42766</v>
      </c>
      <c r="C339">
        <v>1</v>
      </c>
      <c r="D339" t="s">
        <v>2478</v>
      </c>
      <c r="I339">
        <v>134.51</v>
      </c>
      <c r="J339">
        <v>0</v>
      </c>
      <c r="L339" t="s">
        <v>1238</v>
      </c>
      <c r="M339" t="s">
        <v>1239</v>
      </c>
      <c r="N339">
        <v>8020</v>
      </c>
      <c r="O339">
        <v>9820</v>
      </c>
      <c r="P339">
        <v>69</v>
      </c>
      <c r="Q339">
        <v>5044</v>
      </c>
      <c r="R339">
        <v>6040</v>
      </c>
    </row>
    <row r="340" spans="1:18" hidden="1" x14ac:dyDescent="0.3">
      <c r="A340">
        <v>2017</v>
      </c>
      <c r="B340" s="1">
        <v>42766</v>
      </c>
      <c r="C340">
        <v>1</v>
      </c>
      <c r="D340" t="s">
        <v>2525</v>
      </c>
      <c r="I340">
        <v>0</v>
      </c>
      <c r="J340" s="2">
        <v>1057.3</v>
      </c>
      <c r="K340" s="2"/>
      <c r="L340" t="s">
        <v>2623</v>
      </c>
      <c r="M340" t="s">
        <v>2624</v>
      </c>
      <c r="N340">
        <v>8020</v>
      </c>
      <c r="O340">
        <v>100</v>
      </c>
      <c r="P340">
        <v>69</v>
      </c>
      <c r="Q340">
        <v>5200</v>
      </c>
      <c r="R340">
        <v>6343</v>
      </c>
    </row>
    <row r="341" spans="1:18" hidden="1" x14ac:dyDescent="0.3">
      <c r="A341">
        <v>2017</v>
      </c>
      <c r="B341" s="1">
        <v>42766</v>
      </c>
      <c r="C341">
        <v>1</v>
      </c>
      <c r="D341" t="s">
        <v>2507</v>
      </c>
      <c r="I341">
        <v>167.83</v>
      </c>
      <c r="J341">
        <v>0</v>
      </c>
      <c r="L341" t="s">
        <v>1297</v>
      </c>
      <c r="M341" t="s">
        <v>1298</v>
      </c>
      <c r="N341">
        <v>8020</v>
      </c>
      <c r="O341">
        <v>9810</v>
      </c>
      <c r="P341">
        <v>69</v>
      </c>
      <c r="Q341">
        <v>5044</v>
      </c>
      <c r="R341">
        <v>6040</v>
      </c>
    </row>
    <row r="342" spans="1:18" hidden="1" x14ac:dyDescent="0.3">
      <c r="A342">
        <v>2017</v>
      </c>
      <c r="B342" s="1">
        <v>42762</v>
      </c>
      <c r="C342">
        <v>1</v>
      </c>
      <c r="D342" t="s">
        <v>2484</v>
      </c>
      <c r="I342" s="2">
        <v>4044.16</v>
      </c>
      <c r="J342">
        <v>0</v>
      </c>
      <c r="L342" t="s">
        <v>1379</v>
      </c>
      <c r="M342" t="s">
        <v>1380</v>
      </c>
      <c r="N342">
        <v>8020</v>
      </c>
      <c r="O342">
        <v>100</v>
      </c>
      <c r="P342">
        <v>69</v>
      </c>
      <c r="Q342">
        <v>5042</v>
      </c>
      <c r="R342">
        <v>4080</v>
      </c>
    </row>
    <row r="343" spans="1:18" hidden="1" x14ac:dyDescent="0.3">
      <c r="A343">
        <v>2017</v>
      </c>
      <c r="B343" s="1">
        <v>42766</v>
      </c>
      <c r="C343">
        <v>1</v>
      </c>
      <c r="D343" t="s">
        <v>1522</v>
      </c>
      <c r="I343">
        <v>0</v>
      </c>
      <c r="J343" s="2">
        <v>25211.89</v>
      </c>
      <c r="K343" s="2"/>
      <c r="L343" t="s">
        <v>25</v>
      </c>
      <c r="M343" t="s">
        <v>26</v>
      </c>
      <c r="N343">
        <v>8020</v>
      </c>
      <c r="O343">
        <v>100</v>
      </c>
      <c r="P343">
        <v>69</v>
      </c>
      <c r="Q343">
        <v>5200</v>
      </c>
      <c r="R343">
        <v>6360</v>
      </c>
    </row>
    <row r="344" spans="1:18" hidden="1" x14ac:dyDescent="0.3">
      <c r="A344">
        <v>2017</v>
      </c>
      <c r="B344" s="1">
        <v>42766</v>
      </c>
      <c r="C344">
        <v>1</v>
      </c>
      <c r="D344" t="s">
        <v>2478</v>
      </c>
      <c r="I344">
        <v>0</v>
      </c>
      <c r="J344" s="2">
        <v>1618.5</v>
      </c>
      <c r="K344" s="2"/>
      <c r="L344" t="s">
        <v>1159</v>
      </c>
      <c r="M344" t="s">
        <v>1160</v>
      </c>
      <c r="N344">
        <v>8020</v>
      </c>
      <c r="O344">
        <v>100</v>
      </c>
      <c r="P344">
        <v>69</v>
      </c>
      <c r="Q344">
        <v>5044</v>
      </c>
      <c r="R344">
        <v>6042</v>
      </c>
    </row>
    <row r="345" spans="1:18" hidden="1" x14ac:dyDescent="0.3">
      <c r="A345">
        <v>2017</v>
      </c>
      <c r="B345" s="1">
        <v>42765</v>
      </c>
      <c r="C345">
        <v>1</v>
      </c>
      <c r="D345" t="s">
        <v>2630</v>
      </c>
      <c r="I345" s="2">
        <v>3331.12</v>
      </c>
      <c r="J345">
        <v>0</v>
      </c>
      <c r="L345" t="s">
        <v>824</v>
      </c>
      <c r="M345" t="s">
        <v>1130</v>
      </c>
      <c r="N345">
        <v>8020</v>
      </c>
      <c r="O345">
        <v>100</v>
      </c>
      <c r="P345">
        <v>69</v>
      </c>
      <c r="Q345">
        <v>5280</v>
      </c>
      <c r="R345">
        <v>6570</v>
      </c>
    </row>
    <row r="346" spans="1:18" hidden="1" x14ac:dyDescent="0.3">
      <c r="A346">
        <v>2017</v>
      </c>
      <c r="B346" s="1">
        <v>42762</v>
      </c>
      <c r="C346">
        <v>1</v>
      </c>
      <c r="D346" t="s">
        <v>2491</v>
      </c>
      <c r="I346" s="2">
        <v>5721.4</v>
      </c>
      <c r="J346">
        <v>0</v>
      </c>
      <c r="L346" t="s">
        <v>1334</v>
      </c>
      <c r="M346" t="s">
        <v>1335</v>
      </c>
      <c r="N346">
        <v>8020</v>
      </c>
      <c r="O346">
        <v>9820</v>
      </c>
      <c r="P346">
        <v>69</v>
      </c>
      <c r="Q346">
        <v>5010</v>
      </c>
      <c r="R346">
        <v>6018</v>
      </c>
    </row>
    <row r="347" spans="1:18" hidden="1" x14ac:dyDescent="0.3">
      <c r="A347">
        <v>2017</v>
      </c>
      <c r="B347" s="1">
        <v>42762</v>
      </c>
      <c r="C347">
        <v>1</v>
      </c>
      <c r="D347" t="s">
        <v>2484</v>
      </c>
      <c r="I347" s="2">
        <v>1450.93</v>
      </c>
      <c r="J347">
        <v>0</v>
      </c>
      <c r="L347" t="s">
        <v>1274</v>
      </c>
      <c r="M347" t="s">
        <v>1275</v>
      </c>
      <c r="N347">
        <v>8020</v>
      </c>
      <c r="O347">
        <v>100</v>
      </c>
      <c r="P347">
        <v>69</v>
      </c>
      <c r="Q347">
        <v>5041</v>
      </c>
      <c r="R347">
        <v>4080</v>
      </c>
    </row>
    <row r="348" spans="1:18" hidden="1" x14ac:dyDescent="0.3">
      <c r="A348">
        <v>2017</v>
      </c>
      <c r="B348" s="1">
        <v>42766</v>
      </c>
      <c r="C348">
        <v>1</v>
      </c>
      <c r="D348" t="s">
        <v>2478</v>
      </c>
      <c r="I348">
        <v>205.11</v>
      </c>
      <c r="J348">
        <v>0</v>
      </c>
      <c r="L348" t="s">
        <v>1364</v>
      </c>
      <c r="M348" t="s">
        <v>1365</v>
      </c>
      <c r="N348">
        <v>8020</v>
      </c>
      <c r="O348">
        <v>9865</v>
      </c>
      <c r="P348">
        <v>69</v>
      </c>
      <c r="Q348">
        <v>5044</v>
      </c>
      <c r="R348">
        <v>6040</v>
      </c>
    </row>
    <row r="349" spans="1:18" hidden="1" x14ac:dyDescent="0.3">
      <c r="A349">
        <v>2017</v>
      </c>
      <c r="B349" s="1">
        <v>42766</v>
      </c>
      <c r="C349">
        <v>1</v>
      </c>
      <c r="D349" t="s">
        <v>2477</v>
      </c>
      <c r="I349">
        <v>127.95</v>
      </c>
      <c r="J349">
        <v>0</v>
      </c>
      <c r="L349" t="s">
        <v>1254</v>
      </c>
      <c r="M349" t="s">
        <v>1255</v>
      </c>
      <c r="N349">
        <v>8020</v>
      </c>
      <c r="O349">
        <v>9840</v>
      </c>
      <c r="P349">
        <v>69</v>
      </c>
      <c r="Q349">
        <v>5042</v>
      </c>
      <c r="R349">
        <v>4080</v>
      </c>
    </row>
    <row r="350" spans="1:18" hidden="1" x14ac:dyDescent="0.3">
      <c r="A350">
        <v>2017</v>
      </c>
      <c r="B350" s="1">
        <v>42736</v>
      </c>
      <c r="C350">
        <v>1</v>
      </c>
      <c r="D350" t="s">
        <v>2366</v>
      </c>
      <c r="E350" t="s">
        <v>2366</v>
      </c>
      <c r="I350">
        <v>0</v>
      </c>
      <c r="J350">
        <v>233.42</v>
      </c>
      <c r="L350" t="s">
        <v>695</v>
      </c>
      <c r="M350" t="s">
        <v>1079</v>
      </c>
      <c r="N350">
        <v>8020</v>
      </c>
      <c r="O350">
        <v>100</v>
      </c>
      <c r="P350">
        <v>69</v>
      </c>
      <c r="Q350">
        <v>5150</v>
      </c>
      <c r="R350">
        <v>6750</v>
      </c>
    </row>
    <row r="351" spans="1:18" hidden="1" x14ac:dyDescent="0.3">
      <c r="A351">
        <v>2017</v>
      </c>
      <c r="B351" s="1">
        <v>42766</v>
      </c>
      <c r="C351">
        <v>1</v>
      </c>
      <c r="D351" t="s">
        <v>2477</v>
      </c>
      <c r="I351">
        <v>320.92</v>
      </c>
      <c r="J351">
        <v>0</v>
      </c>
      <c r="L351" t="s">
        <v>1386</v>
      </c>
      <c r="M351" t="s">
        <v>1387</v>
      </c>
      <c r="N351">
        <v>8020</v>
      </c>
      <c r="O351">
        <v>9820</v>
      </c>
      <c r="P351">
        <v>69</v>
      </c>
      <c r="Q351">
        <v>5042</v>
      </c>
      <c r="R351">
        <v>4080</v>
      </c>
    </row>
    <row r="352" spans="1:18" hidden="1" x14ac:dyDescent="0.3">
      <c r="A352">
        <v>2017</v>
      </c>
      <c r="B352" s="1">
        <v>42766</v>
      </c>
      <c r="C352">
        <v>1</v>
      </c>
      <c r="D352" t="s">
        <v>2636</v>
      </c>
      <c r="I352">
        <v>0</v>
      </c>
      <c r="J352" s="2">
        <v>12348.65</v>
      </c>
      <c r="K352" s="2"/>
      <c r="L352" t="s">
        <v>677</v>
      </c>
      <c r="M352" t="s">
        <v>1075</v>
      </c>
      <c r="N352">
        <v>8020</v>
      </c>
      <c r="O352">
        <v>100</v>
      </c>
      <c r="P352">
        <v>69</v>
      </c>
      <c r="Q352">
        <v>5010</v>
      </c>
      <c r="R352">
        <v>6010</v>
      </c>
    </row>
    <row r="353" spans="1:18" hidden="1" x14ac:dyDescent="0.3">
      <c r="A353">
        <v>2017</v>
      </c>
      <c r="B353" s="1">
        <v>42762</v>
      </c>
      <c r="C353">
        <v>1</v>
      </c>
      <c r="D353" t="s">
        <v>2637</v>
      </c>
      <c r="I353">
        <v>591.35</v>
      </c>
      <c r="J353">
        <v>0</v>
      </c>
      <c r="L353" t="s">
        <v>695</v>
      </c>
      <c r="M353" t="s">
        <v>1079</v>
      </c>
      <c r="N353">
        <v>8020</v>
      </c>
      <c r="O353">
        <v>100</v>
      </c>
      <c r="P353">
        <v>69</v>
      </c>
      <c r="Q353">
        <v>5150</v>
      </c>
      <c r="R353">
        <v>6750</v>
      </c>
    </row>
    <row r="354" spans="1:18" hidden="1" x14ac:dyDescent="0.3">
      <c r="A354">
        <v>2017</v>
      </c>
      <c r="B354" s="1">
        <v>42766</v>
      </c>
      <c r="C354">
        <v>1</v>
      </c>
      <c r="D354" t="s">
        <v>1522</v>
      </c>
      <c r="I354">
        <v>0</v>
      </c>
      <c r="J354" s="2">
        <v>19070.91</v>
      </c>
      <c r="K354" s="2"/>
      <c r="L354" t="s">
        <v>1098</v>
      </c>
      <c r="M354" t="s">
        <v>1099</v>
      </c>
      <c r="N354">
        <v>8020</v>
      </c>
      <c r="O354">
        <v>100</v>
      </c>
      <c r="P354">
        <v>69</v>
      </c>
      <c r="Q354">
        <v>5110</v>
      </c>
      <c r="R354">
        <v>6410</v>
      </c>
    </row>
    <row r="355" spans="1:18" hidden="1" x14ac:dyDescent="0.3">
      <c r="A355">
        <v>2017</v>
      </c>
      <c r="B355" s="1">
        <v>42766</v>
      </c>
      <c r="C355">
        <v>1</v>
      </c>
      <c r="D355" t="s">
        <v>2507</v>
      </c>
      <c r="I355" s="2">
        <v>1200.72</v>
      </c>
      <c r="J355">
        <v>0</v>
      </c>
      <c r="L355" t="s">
        <v>1396</v>
      </c>
      <c r="M355" t="s">
        <v>1397</v>
      </c>
      <c r="N355">
        <v>8020</v>
      </c>
      <c r="O355">
        <v>9880</v>
      </c>
      <c r="P355">
        <v>69</v>
      </c>
      <c r="Q355">
        <v>5044</v>
      </c>
      <c r="R355">
        <v>6040</v>
      </c>
    </row>
    <row r="356" spans="1:18" hidden="1" x14ac:dyDescent="0.3">
      <c r="A356">
        <v>2017</v>
      </c>
      <c r="B356" s="1">
        <v>42760</v>
      </c>
      <c r="C356">
        <v>1</v>
      </c>
      <c r="D356" t="s">
        <v>2638</v>
      </c>
      <c r="I356">
        <v>431.57</v>
      </c>
      <c r="J356">
        <v>0</v>
      </c>
      <c r="L356" t="s">
        <v>1098</v>
      </c>
      <c r="M356" t="s">
        <v>1099</v>
      </c>
      <c r="N356">
        <v>8020</v>
      </c>
      <c r="O356">
        <v>100</v>
      </c>
      <c r="P356">
        <v>69</v>
      </c>
      <c r="Q356">
        <v>5110</v>
      </c>
      <c r="R356">
        <v>6410</v>
      </c>
    </row>
    <row r="357" spans="1:18" hidden="1" x14ac:dyDescent="0.3">
      <c r="A357">
        <v>2017</v>
      </c>
      <c r="B357" s="1">
        <v>42766</v>
      </c>
      <c r="C357">
        <v>1</v>
      </c>
      <c r="D357" t="s">
        <v>2641</v>
      </c>
      <c r="I357" s="2">
        <v>129488.52</v>
      </c>
      <c r="J357">
        <v>0</v>
      </c>
      <c r="L357" t="s">
        <v>677</v>
      </c>
      <c r="M357" t="s">
        <v>1075</v>
      </c>
      <c r="N357">
        <v>8020</v>
      </c>
      <c r="O357">
        <v>100</v>
      </c>
      <c r="P357">
        <v>69</v>
      </c>
      <c r="Q357">
        <v>5010</v>
      </c>
      <c r="R357">
        <v>6010</v>
      </c>
    </row>
    <row r="358" spans="1:18" hidden="1" x14ac:dyDescent="0.3">
      <c r="A358">
        <v>2017</v>
      </c>
      <c r="B358" s="1">
        <v>42766</v>
      </c>
      <c r="C358">
        <v>1</v>
      </c>
      <c r="D358" t="s">
        <v>2507</v>
      </c>
      <c r="I358" s="2">
        <v>1700.78</v>
      </c>
      <c r="J358">
        <v>0</v>
      </c>
      <c r="L358" t="s">
        <v>1364</v>
      </c>
      <c r="M358" t="s">
        <v>1365</v>
      </c>
      <c r="N358">
        <v>8020</v>
      </c>
      <c r="O358">
        <v>9865</v>
      </c>
      <c r="P358">
        <v>69</v>
      </c>
      <c r="Q358">
        <v>5044</v>
      </c>
      <c r="R358">
        <v>6040</v>
      </c>
    </row>
    <row r="359" spans="1:18" hidden="1" x14ac:dyDescent="0.3">
      <c r="A359">
        <v>2017</v>
      </c>
      <c r="B359" s="1">
        <v>42766</v>
      </c>
      <c r="C359">
        <v>1</v>
      </c>
      <c r="D359" t="s">
        <v>1522</v>
      </c>
      <c r="I359">
        <v>0</v>
      </c>
      <c r="J359" s="2">
        <v>1324.73</v>
      </c>
      <c r="K359" s="2"/>
      <c r="L359" t="s">
        <v>1114</v>
      </c>
      <c r="M359" t="s">
        <v>1115</v>
      </c>
      <c r="N359">
        <v>8020</v>
      </c>
      <c r="O359">
        <v>100</v>
      </c>
      <c r="P359">
        <v>69</v>
      </c>
      <c r="Q359">
        <v>5390</v>
      </c>
      <c r="R359">
        <v>6680</v>
      </c>
    </row>
    <row r="360" spans="1:18" hidden="1" x14ac:dyDescent="0.3">
      <c r="A360">
        <v>2017</v>
      </c>
      <c r="B360" s="1">
        <v>42766</v>
      </c>
      <c r="C360">
        <v>1</v>
      </c>
      <c r="D360" t="s">
        <v>2648</v>
      </c>
      <c r="I360" s="2">
        <v>3814.25</v>
      </c>
      <c r="J360">
        <v>0</v>
      </c>
      <c r="L360" t="s">
        <v>677</v>
      </c>
      <c r="M360" t="s">
        <v>1075</v>
      </c>
      <c r="N360">
        <v>8020</v>
      </c>
      <c r="O360">
        <v>100</v>
      </c>
      <c r="P360">
        <v>69</v>
      </c>
      <c r="Q360">
        <v>5010</v>
      </c>
      <c r="R360">
        <v>6010</v>
      </c>
    </row>
    <row r="361" spans="1:18" hidden="1" x14ac:dyDescent="0.3">
      <c r="A361">
        <v>2017</v>
      </c>
      <c r="B361" s="1">
        <v>42766</v>
      </c>
      <c r="C361">
        <v>1</v>
      </c>
      <c r="D361" t="s">
        <v>2648</v>
      </c>
      <c r="I361" s="2">
        <v>35201.89</v>
      </c>
      <c r="J361">
        <v>0</v>
      </c>
      <c r="L361" t="s">
        <v>677</v>
      </c>
      <c r="M361" t="s">
        <v>1075</v>
      </c>
      <c r="N361">
        <v>8020</v>
      </c>
      <c r="O361">
        <v>100</v>
      </c>
      <c r="P361">
        <v>69</v>
      </c>
      <c r="Q361">
        <v>5010</v>
      </c>
      <c r="R361">
        <v>6010</v>
      </c>
    </row>
    <row r="362" spans="1:18" hidden="1" x14ac:dyDescent="0.3">
      <c r="A362">
        <v>2017</v>
      </c>
      <c r="B362" s="1">
        <v>42766</v>
      </c>
      <c r="C362">
        <v>1</v>
      </c>
      <c r="D362" t="s">
        <v>2477</v>
      </c>
      <c r="I362" s="2">
        <v>24822.25</v>
      </c>
      <c r="J362">
        <v>0</v>
      </c>
      <c r="L362" t="s">
        <v>1334</v>
      </c>
      <c r="M362" t="s">
        <v>1335</v>
      </c>
      <c r="N362">
        <v>8020</v>
      </c>
      <c r="O362">
        <v>9820</v>
      </c>
      <c r="P362">
        <v>69</v>
      </c>
      <c r="Q362">
        <v>5010</v>
      </c>
      <c r="R362">
        <v>6018</v>
      </c>
    </row>
    <row r="363" spans="1:18" hidden="1" x14ac:dyDescent="0.3">
      <c r="A363">
        <v>2017</v>
      </c>
      <c r="B363" s="1">
        <v>42748</v>
      </c>
      <c r="C363">
        <v>1</v>
      </c>
      <c r="D363" t="s">
        <v>2479</v>
      </c>
      <c r="I363" s="2">
        <v>1710.5</v>
      </c>
      <c r="J363">
        <v>0</v>
      </c>
      <c r="L363" t="s">
        <v>1274</v>
      </c>
      <c r="M363" t="s">
        <v>1275</v>
      </c>
      <c r="N363">
        <v>8020</v>
      </c>
      <c r="O363">
        <v>100</v>
      </c>
      <c r="P363">
        <v>69</v>
      </c>
      <c r="Q363">
        <v>5041</v>
      </c>
      <c r="R363">
        <v>4080</v>
      </c>
    </row>
    <row r="364" spans="1:18" hidden="1" x14ac:dyDescent="0.3">
      <c r="A364">
        <v>2017</v>
      </c>
      <c r="B364" s="1">
        <v>42739</v>
      </c>
      <c r="C364">
        <v>1</v>
      </c>
      <c r="D364" t="s">
        <v>2556</v>
      </c>
      <c r="I364">
        <v>68.38</v>
      </c>
      <c r="J364">
        <v>0</v>
      </c>
      <c r="L364" t="s">
        <v>1379</v>
      </c>
      <c r="M364" t="s">
        <v>1380</v>
      </c>
      <c r="N364">
        <v>8020</v>
      </c>
      <c r="O364">
        <v>100</v>
      </c>
      <c r="P364">
        <v>69</v>
      </c>
      <c r="Q364">
        <v>5042</v>
      </c>
      <c r="R364">
        <v>4080</v>
      </c>
    </row>
    <row r="365" spans="1:18" hidden="1" x14ac:dyDescent="0.3">
      <c r="A365">
        <v>2017</v>
      </c>
      <c r="B365" s="1">
        <v>42766</v>
      </c>
      <c r="C365">
        <v>1</v>
      </c>
      <c r="D365" t="s">
        <v>2507</v>
      </c>
      <c r="I365" s="2">
        <v>1115.3599999999999</v>
      </c>
      <c r="J365">
        <v>0</v>
      </c>
      <c r="L365" t="s">
        <v>1238</v>
      </c>
      <c r="M365" t="s">
        <v>1239</v>
      </c>
      <c r="N365">
        <v>8020</v>
      </c>
      <c r="O365">
        <v>9820</v>
      </c>
      <c r="P365">
        <v>69</v>
      </c>
      <c r="Q365">
        <v>5044</v>
      </c>
      <c r="R365">
        <v>6040</v>
      </c>
    </row>
    <row r="366" spans="1:18" hidden="1" x14ac:dyDescent="0.3">
      <c r="A366">
        <v>2017</v>
      </c>
      <c r="B366" s="1">
        <v>42762</v>
      </c>
      <c r="C366">
        <v>1</v>
      </c>
      <c r="D366" t="s">
        <v>2107</v>
      </c>
      <c r="I366">
        <v>65.28</v>
      </c>
      <c r="J366">
        <v>0</v>
      </c>
      <c r="L366" t="s">
        <v>1081</v>
      </c>
      <c r="M366" t="s">
        <v>1082</v>
      </c>
      <c r="N366">
        <v>8020</v>
      </c>
      <c r="O366">
        <v>100</v>
      </c>
      <c r="P366">
        <v>69</v>
      </c>
      <c r="Q366">
        <v>5520</v>
      </c>
      <c r="R366">
        <v>6200</v>
      </c>
    </row>
    <row r="367" spans="1:18" hidden="1" x14ac:dyDescent="0.3">
      <c r="A367">
        <v>2017</v>
      </c>
      <c r="B367" s="1">
        <v>42766</v>
      </c>
      <c r="C367">
        <v>1</v>
      </c>
      <c r="D367" t="s">
        <v>2478</v>
      </c>
      <c r="I367" s="2">
        <v>5302.23</v>
      </c>
      <c r="J367">
        <v>0</v>
      </c>
      <c r="L367" t="s">
        <v>1309</v>
      </c>
      <c r="M367" t="s">
        <v>1310</v>
      </c>
      <c r="N367">
        <v>8020</v>
      </c>
      <c r="O367">
        <v>9850</v>
      </c>
      <c r="P367">
        <v>69</v>
      </c>
      <c r="Q367">
        <v>5045</v>
      </c>
      <c r="R367">
        <v>6580</v>
      </c>
    </row>
    <row r="368" spans="1:18" hidden="1" x14ac:dyDescent="0.3">
      <c r="A368">
        <v>2017</v>
      </c>
      <c r="B368" s="1">
        <v>42766</v>
      </c>
      <c r="C368">
        <v>1</v>
      </c>
      <c r="D368" t="s">
        <v>2653</v>
      </c>
      <c r="I368">
        <v>634.5</v>
      </c>
      <c r="J368">
        <v>0</v>
      </c>
      <c r="L368" t="s">
        <v>824</v>
      </c>
      <c r="M368" t="s">
        <v>1130</v>
      </c>
      <c r="N368">
        <v>8020</v>
      </c>
      <c r="O368">
        <v>100</v>
      </c>
      <c r="P368">
        <v>69</v>
      </c>
      <c r="Q368">
        <v>5280</v>
      </c>
      <c r="R368">
        <v>6570</v>
      </c>
    </row>
    <row r="369" spans="1:18" hidden="1" x14ac:dyDescent="0.3">
      <c r="A369">
        <v>2017</v>
      </c>
      <c r="B369" s="1">
        <v>42766</v>
      </c>
      <c r="C369">
        <v>1</v>
      </c>
      <c r="D369" t="s">
        <v>2653</v>
      </c>
      <c r="I369">
        <v>634.5</v>
      </c>
      <c r="J369">
        <v>0</v>
      </c>
      <c r="L369" t="s">
        <v>824</v>
      </c>
      <c r="M369" t="s">
        <v>1130</v>
      </c>
      <c r="N369">
        <v>8020</v>
      </c>
      <c r="O369">
        <v>100</v>
      </c>
      <c r="P369">
        <v>69</v>
      </c>
      <c r="Q369">
        <v>5280</v>
      </c>
      <c r="R369">
        <v>6570</v>
      </c>
    </row>
    <row r="370" spans="1:18" hidden="1" x14ac:dyDescent="0.3">
      <c r="A370">
        <v>2017</v>
      </c>
      <c r="B370" s="1">
        <v>42766</v>
      </c>
      <c r="C370">
        <v>1</v>
      </c>
      <c r="D370" t="s">
        <v>2653</v>
      </c>
      <c r="I370">
        <v>861</v>
      </c>
      <c r="J370">
        <v>0</v>
      </c>
      <c r="L370" t="s">
        <v>824</v>
      </c>
      <c r="M370" t="s">
        <v>1130</v>
      </c>
      <c r="N370">
        <v>8020</v>
      </c>
      <c r="O370">
        <v>100</v>
      </c>
      <c r="P370">
        <v>69</v>
      </c>
      <c r="Q370">
        <v>5280</v>
      </c>
      <c r="R370">
        <v>6570</v>
      </c>
    </row>
    <row r="371" spans="1:18" hidden="1" x14ac:dyDescent="0.3">
      <c r="A371">
        <v>2017</v>
      </c>
      <c r="B371" s="1">
        <v>42766</v>
      </c>
      <c r="C371">
        <v>1</v>
      </c>
      <c r="D371" t="s">
        <v>2653</v>
      </c>
      <c r="I371">
        <v>977.5</v>
      </c>
      <c r="J371">
        <v>0</v>
      </c>
      <c r="L371" t="s">
        <v>824</v>
      </c>
      <c r="M371" t="s">
        <v>1130</v>
      </c>
      <c r="N371">
        <v>8020</v>
      </c>
      <c r="O371">
        <v>100</v>
      </c>
      <c r="P371">
        <v>69</v>
      </c>
      <c r="Q371">
        <v>5280</v>
      </c>
      <c r="R371">
        <v>6570</v>
      </c>
    </row>
    <row r="372" spans="1:18" hidden="1" x14ac:dyDescent="0.3">
      <c r="A372">
        <v>2017</v>
      </c>
      <c r="B372" s="1">
        <v>42766</v>
      </c>
      <c r="C372">
        <v>1</v>
      </c>
      <c r="D372" t="s">
        <v>2653</v>
      </c>
      <c r="I372" s="2">
        <v>1790.5</v>
      </c>
      <c r="J372">
        <v>0</v>
      </c>
      <c r="L372" t="s">
        <v>824</v>
      </c>
      <c r="M372" t="s">
        <v>1130</v>
      </c>
      <c r="N372">
        <v>8020</v>
      </c>
      <c r="O372">
        <v>100</v>
      </c>
      <c r="P372">
        <v>69</v>
      </c>
      <c r="Q372">
        <v>5280</v>
      </c>
      <c r="R372">
        <v>6570</v>
      </c>
    </row>
    <row r="373" spans="1:18" hidden="1" x14ac:dyDescent="0.3">
      <c r="A373">
        <v>2017</v>
      </c>
      <c r="B373" s="1">
        <v>42766</v>
      </c>
      <c r="C373">
        <v>1</v>
      </c>
      <c r="D373" t="s">
        <v>2653</v>
      </c>
      <c r="I373" s="2">
        <v>20033.580000000002</v>
      </c>
      <c r="J373">
        <v>0</v>
      </c>
      <c r="L373" t="s">
        <v>824</v>
      </c>
      <c r="M373" t="s">
        <v>1130</v>
      </c>
      <c r="N373">
        <v>8020</v>
      </c>
      <c r="O373">
        <v>100</v>
      </c>
      <c r="P373">
        <v>69</v>
      </c>
      <c r="Q373">
        <v>5280</v>
      </c>
      <c r="R373">
        <v>6570</v>
      </c>
    </row>
    <row r="374" spans="1:18" hidden="1" x14ac:dyDescent="0.3">
      <c r="A374">
        <v>2017</v>
      </c>
      <c r="B374" s="1">
        <v>42766</v>
      </c>
      <c r="C374">
        <v>1</v>
      </c>
      <c r="D374" t="s">
        <v>2654</v>
      </c>
      <c r="I374">
        <v>0</v>
      </c>
      <c r="J374" s="2">
        <v>76639.509999999995</v>
      </c>
      <c r="K374" s="2"/>
      <c r="L374" t="s">
        <v>677</v>
      </c>
      <c r="M374" t="s">
        <v>1075</v>
      </c>
      <c r="N374">
        <v>8020</v>
      </c>
      <c r="O374">
        <v>100</v>
      </c>
      <c r="P374">
        <v>69</v>
      </c>
      <c r="Q374">
        <v>5010</v>
      </c>
      <c r="R374">
        <v>6010</v>
      </c>
    </row>
    <row r="375" spans="1:18" hidden="1" x14ac:dyDescent="0.3">
      <c r="A375">
        <v>2017</v>
      </c>
      <c r="B375" s="1">
        <v>42766</v>
      </c>
      <c r="C375">
        <v>1</v>
      </c>
      <c r="D375" t="s">
        <v>2658</v>
      </c>
      <c r="I375">
        <v>0</v>
      </c>
      <c r="J375" s="2">
        <v>7880.77</v>
      </c>
      <c r="K375" s="2"/>
      <c r="L375" t="s">
        <v>677</v>
      </c>
      <c r="M375" t="s">
        <v>1075</v>
      </c>
      <c r="N375">
        <v>8020</v>
      </c>
      <c r="O375">
        <v>100</v>
      </c>
      <c r="P375">
        <v>69</v>
      </c>
      <c r="Q375">
        <v>5010</v>
      </c>
      <c r="R375">
        <v>6010</v>
      </c>
    </row>
    <row r="376" spans="1:18" hidden="1" x14ac:dyDescent="0.3">
      <c r="A376">
        <v>2017</v>
      </c>
      <c r="B376" s="1">
        <v>42736</v>
      </c>
      <c r="C376">
        <v>1</v>
      </c>
      <c r="D376" t="s">
        <v>2498</v>
      </c>
      <c r="I376">
        <v>0</v>
      </c>
      <c r="J376" s="2">
        <v>32284.66</v>
      </c>
      <c r="K376" s="2"/>
      <c r="L376" t="s">
        <v>1246</v>
      </c>
      <c r="M376" t="s">
        <v>1247</v>
      </c>
      <c r="N376">
        <v>8020</v>
      </c>
      <c r="O376">
        <v>9850</v>
      </c>
      <c r="P376">
        <v>69</v>
      </c>
      <c r="Q376">
        <v>5010</v>
      </c>
      <c r="R376">
        <v>6018</v>
      </c>
    </row>
    <row r="377" spans="1:18" hidden="1" x14ac:dyDescent="0.3">
      <c r="A377">
        <v>2017</v>
      </c>
      <c r="B377" s="1">
        <v>42762</v>
      </c>
      <c r="C377">
        <v>1</v>
      </c>
      <c r="D377" t="s">
        <v>2484</v>
      </c>
      <c r="I377" s="2">
        <v>8107.21</v>
      </c>
      <c r="J377">
        <v>0</v>
      </c>
      <c r="L377" t="s">
        <v>1269</v>
      </c>
      <c r="M377" t="s">
        <v>1270</v>
      </c>
      <c r="N377">
        <v>8020</v>
      </c>
      <c r="O377">
        <v>100</v>
      </c>
      <c r="P377">
        <v>69</v>
      </c>
      <c r="Q377">
        <v>5043</v>
      </c>
      <c r="R377">
        <v>6041</v>
      </c>
    </row>
    <row r="378" spans="1:18" hidden="1" x14ac:dyDescent="0.3">
      <c r="A378">
        <v>2017</v>
      </c>
      <c r="B378" s="1">
        <v>42766</v>
      </c>
      <c r="C378">
        <v>1</v>
      </c>
      <c r="D378" t="s">
        <v>2507</v>
      </c>
      <c r="I378">
        <v>261.98</v>
      </c>
      <c r="J378">
        <v>0</v>
      </c>
      <c r="L378" t="s">
        <v>1188</v>
      </c>
      <c r="M378" t="s">
        <v>1189</v>
      </c>
      <c r="N378">
        <v>8020</v>
      </c>
      <c r="O378">
        <v>9830</v>
      </c>
      <c r="P378">
        <v>69</v>
      </c>
      <c r="Q378">
        <v>5044</v>
      </c>
      <c r="R378">
        <v>6040</v>
      </c>
    </row>
    <row r="379" spans="1:18" hidden="1" x14ac:dyDescent="0.3">
      <c r="A379">
        <v>2017</v>
      </c>
      <c r="B379" s="1">
        <v>42766</v>
      </c>
      <c r="C379">
        <v>1</v>
      </c>
      <c r="D379" t="s">
        <v>2478</v>
      </c>
      <c r="I379" s="2">
        <v>12317.35</v>
      </c>
      <c r="J379">
        <v>0</v>
      </c>
      <c r="L379" t="s">
        <v>1238</v>
      </c>
      <c r="M379" t="s">
        <v>1239</v>
      </c>
      <c r="N379">
        <v>8020</v>
      </c>
      <c r="O379">
        <v>9820</v>
      </c>
      <c r="P379">
        <v>69</v>
      </c>
      <c r="Q379">
        <v>5044</v>
      </c>
      <c r="R379">
        <v>6040</v>
      </c>
    </row>
    <row r="380" spans="1:18" hidden="1" x14ac:dyDescent="0.3">
      <c r="A380">
        <v>2017</v>
      </c>
      <c r="B380" s="1">
        <v>42766</v>
      </c>
      <c r="C380">
        <v>1</v>
      </c>
      <c r="D380" t="s">
        <v>2662</v>
      </c>
      <c r="I380" s="2">
        <v>8380.0499999999993</v>
      </c>
      <c r="J380">
        <v>0</v>
      </c>
      <c r="L380" t="s">
        <v>876</v>
      </c>
      <c r="M380" t="s">
        <v>1073</v>
      </c>
      <c r="N380">
        <v>8020</v>
      </c>
      <c r="O380">
        <v>100</v>
      </c>
      <c r="P380">
        <v>69</v>
      </c>
      <c r="Q380">
        <v>5045</v>
      </c>
      <c r="R380">
        <v>6580</v>
      </c>
    </row>
    <row r="381" spans="1:18" hidden="1" x14ac:dyDescent="0.3">
      <c r="A381">
        <v>2017</v>
      </c>
      <c r="B381" s="1">
        <v>42736</v>
      </c>
      <c r="C381">
        <v>1</v>
      </c>
      <c r="D381" t="s">
        <v>2498</v>
      </c>
      <c r="I381">
        <v>0</v>
      </c>
      <c r="J381">
        <v>27.2</v>
      </c>
      <c r="L381" t="s">
        <v>1328</v>
      </c>
      <c r="M381" t="s">
        <v>1329</v>
      </c>
      <c r="N381">
        <v>8020</v>
      </c>
      <c r="O381">
        <v>9800</v>
      </c>
      <c r="P381">
        <v>69</v>
      </c>
      <c r="Q381">
        <v>5042</v>
      </c>
      <c r="R381">
        <v>4080</v>
      </c>
    </row>
    <row r="382" spans="1:18" hidden="1" x14ac:dyDescent="0.3">
      <c r="A382">
        <v>2017</v>
      </c>
      <c r="B382" s="1">
        <v>42762</v>
      </c>
      <c r="C382">
        <v>1</v>
      </c>
      <c r="D382" t="s">
        <v>2491</v>
      </c>
      <c r="I382" s="2">
        <v>1520.38</v>
      </c>
      <c r="J382">
        <v>0</v>
      </c>
      <c r="L382" t="s">
        <v>1317</v>
      </c>
      <c r="M382" t="s">
        <v>1318</v>
      </c>
      <c r="N382">
        <v>8020</v>
      </c>
      <c r="O382">
        <v>9810</v>
      </c>
      <c r="P382">
        <v>69</v>
      </c>
      <c r="Q382">
        <v>5010</v>
      </c>
      <c r="R382">
        <v>6018</v>
      </c>
    </row>
    <row r="383" spans="1:18" hidden="1" x14ac:dyDescent="0.3">
      <c r="A383">
        <v>2017</v>
      </c>
      <c r="B383" s="1">
        <v>42762</v>
      </c>
      <c r="C383">
        <v>1</v>
      </c>
      <c r="D383" t="s">
        <v>311</v>
      </c>
      <c r="I383" s="2">
        <v>2500</v>
      </c>
      <c r="J383">
        <v>0</v>
      </c>
      <c r="L383" t="s">
        <v>25</v>
      </c>
      <c r="M383" t="s">
        <v>26</v>
      </c>
      <c r="N383">
        <v>8020</v>
      </c>
      <c r="O383">
        <v>100</v>
      </c>
      <c r="P383">
        <v>69</v>
      </c>
      <c r="Q383">
        <v>5200</v>
      </c>
      <c r="R383">
        <v>6360</v>
      </c>
    </row>
    <row r="384" spans="1:18" hidden="1" x14ac:dyDescent="0.3">
      <c r="A384">
        <v>2017</v>
      </c>
      <c r="B384" s="1">
        <v>42766</v>
      </c>
      <c r="C384">
        <v>1</v>
      </c>
      <c r="D384" t="s">
        <v>2478</v>
      </c>
      <c r="I384" s="2">
        <v>1024.06</v>
      </c>
      <c r="J384">
        <v>0</v>
      </c>
      <c r="L384" t="s">
        <v>1382</v>
      </c>
      <c r="M384" t="s">
        <v>1383</v>
      </c>
      <c r="N384">
        <v>8020</v>
      </c>
      <c r="O384">
        <v>9850</v>
      </c>
      <c r="P384">
        <v>69</v>
      </c>
      <c r="Q384">
        <v>5044</v>
      </c>
      <c r="R384">
        <v>6040</v>
      </c>
    </row>
    <row r="385" spans="1:18" hidden="1" x14ac:dyDescent="0.3">
      <c r="A385">
        <v>2017</v>
      </c>
      <c r="B385" s="1">
        <v>42766</v>
      </c>
      <c r="C385">
        <v>1</v>
      </c>
      <c r="D385" t="s">
        <v>2664</v>
      </c>
      <c r="I385">
        <v>0</v>
      </c>
      <c r="J385" s="2">
        <v>1145.25</v>
      </c>
      <c r="K385" s="2"/>
      <c r="L385" t="s">
        <v>677</v>
      </c>
      <c r="M385" t="s">
        <v>1075</v>
      </c>
      <c r="N385">
        <v>8020</v>
      </c>
      <c r="O385">
        <v>100</v>
      </c>
      <c r="P385">
        <v>69</v>
      </c>
      <c r="Q385">
        <v>5010</v>
      </c>
      <c r="R385">
        <v>6010</v>
      </c>
    </row>
    <row r="386" spans="1:18" hidden="1" x14ac:dyDescent="0.3">
      <c r="A386">
        <v>2017</v>
      </c>
      <c r="B386" s="1">
        <v>42766</v>
      </c>
      <c r="C386">
        <v>1</v>
      </c>
      <c r="D386" t="s">
        <v>2108</v>
      </c>
      <c r="E386" t="s">
        <v>2108</v>
      </c>
      <c r="I386" s="2">
        <v>1671.99</v>
      </c>
      <c r="J386">
        <v>0</v>
      </c>
      <c r="L386" t="s">
        <v>695</v>
      </c>
      <c r="M386" t="s">
        <v>1079</v>
      </c>
      <c r="N386">
        <v>8020</v>
      </c>
      <c r="O386">
        <v>100</v>
      </c>
      <c r="P386">
        <v>69</v>
      </c>
      <c r="Q386">
        <v>5150</v>
      </c>
      <c r="R386">
        <v>6750</v>
      </c>
    </row>
    <row r="387" spans="1:18" hidden="1" x14ac:dyDescent="0.3">
      <c r="A387">
        <v>2017</v>
      </c>
      <c r="B387" s="1">
        <v>42736</v>
      </c>
      <c r="C387">
        <v>1</v>
      </c>
      <c r="D387" t="s">
        <v>2669</v>
      </c>
      <c r="I387">
        <v>0</v>
      </c>
      <c r="J387" s="2">
        <v>8328.5400000000009</v>
      </c>
      <c r="K387" s="2"/>
      <c r="L387" t="s">
        <v>824</v>
      </c>
      <c r="M387" t="s">
        <v>1130</v>
      </c>
      <c r="N387">
        <v>8020</v>
      </c>
      <c r="O387">
        <v>100</v>
      </c>
      <c r="P387">
        <v>69</v>
      </c>
      <c r="Q387">
        <v>5280</v>
      </c>
      <c r="R387">
        <v>6570</v>
      </c>
    </row>
    <row r="388" spans="1:18" hidden="1" x14ac:dyDescent="0.3">
      <c r="A388">
        <v>2017</v>
      </c>
      <c r="B388" s="1">
        <v>42766</v>
      </c>
      <c r="C388">
        <v>1</v>
      </c>
      <c r="D388" t="s">
        <v>2477</v>
      </c>
      <c r="I388">
        <v>46.06</v>
      </c>
      <c r="J388">
        <v>0</v>
      </c>
      <c r="L388" t="s">
        <v>1319</v>
      </c>
      <c r="M388" t="s">
        <v>1320</v>
      </c>
      <c r="N388">
        <v>8020</v>
      </c>
      <c r="O388">
        <v>9830</v>
      </c>
      <c r="P388">
        <v>69</v>
      </c>
      <c r="Q388">
        <v>5042</v>
      </c>
      <c r="R388">
        <v>4080</v>
      </c>
    </row>
    <row r="389" spans="1:18" hidden="1" x14ac:dyDescent="0.3">
      <c r="A389">
        <v>2017</v>
      </c>
      <c r="B389" s="1">
        <v>42766</v>
      </c>
      <c r="C389">
        <v>1</v>
      </c>
      <c r="D389" t="s">
        <v>2670</v>
      </c>
      <c r="I389" s="2">
        <v>76639.509999999995</v>
      </c>
      <c r="J389">
        <v>0</v>
      </c>
      <c r="L389" t="s">
        <v>677</v>
      </c>
      <c r="M389" t="s">
        <v>1075</v>
      </c>
      <c r="N389">
        <v>8020</v>
      </c>
      <c r="O389">
        <v>100</v>
      </c>
      <c r="P389">
        <v>69</v>
      </c>
      <c r="Q389">
        <v>5010</v>
      </c>
      <c r="R389">
        <v>6010</v>
      </c>
    </row>
    <row r="390" spans="1:18" hidden="1" x14ac:dyDescent="0.3">
      <c r="A390">
        <v>2017</v>
      </c>
      <c r="B390" s="1">
        <v>42766</v>
      </c>
      <c r="C390">
        <v>1</v>
      </c>
      <c r="D390" t="s">
        <v>2502</v>
      </c>
      <c r="I390">
        <v>0</v>
      </c>
      <c r="J390" s="2">
        <v>24260.41</v>
      </c>
      <c r="K390" s="2"/>
      <c r="L390" t="s">
        <v>82</v>
      </c>
      <c r="M390" t="s">
        <v>83</v>
      </c>
      <c r="N390">
        <v>8020</v>
      </c>
      <c r="O390">
        <v>100</v>
      </c>
      <c r="P390">
        <v>69</v>
      </c>
      <c r="Q390">
        <v>5200</v>
      </c>
      <c r="R390">
        <v>6363</v>
      </c>
    </row>
    <row r="391" spans="1:18" hidden="1" x14ac:dyDescent="0.3">
      <c r="A391">
        <v>2017</v>
      </c>
      <c r="B391" s="1">
        <v>42736</v>
      </c>
      <c r="C391">
        <v>1</v>
      </c>
      <c r="D391" t="s">
        <v>2672</v>
      </c>
      <c r="I391">
        <v>0</v>
      </c>
      <c r="J391" s="2">
        <v>1234.21</v>
      </c>
      <c r="K391" s="2"/>
      <c r="L391" t="s">
        <v>824</v>
      </c>
      <c r="M391" t="s">
        <v>1130</v>
      </c>
      <c r="N391">
        <v>8020</v>
      </c>
      <c r="O391">
        <v>100</v>
      </c>
      <c r="P391">
        <v>69</v>
      </c>
      <c r="Q391">
        <v>5280</v>
      </c>
      <c r="R391">
        <v>6570</v>
      </c>
    </row>
    <row r="392" spans="1:18" hidden="1" x14ac:dyDescent="0.3">
      <c r="A392">
        <v>2017</v>
      </c>
      <c r="B392" s="1">
        <v>42766</v>
      </c>
      <c r="C392">
        <v>1</v>
      </c>
      <c r="D392" t="s">
        <v>2478</v>
      </c>
      <c r="I392">
        <v>0</v>
      </c>
      <c r="J392" s="2">
        <v>148207.03</v>
      </c>
      <c r="K392" s="2"/>
      <c r="L392" t="s">
        <v>1159</v>
      </c>
      <c r="M392" t="s">
        <v>1160</v>
      </c>
      <c r="N392">
        <v>8020</v>
      </c>
      <c r="O392">
        <v>100</v>
      </c>
      <c r="P392">
        <v>69</v>
      </c>
      <c r="Q392">
        <v>5044</v>
      </c>
      <c r="R392">
        <v>6042</v>
      </c>
    </row>
    <row r="393" spans="1:18" hidden="1" x14ac:dyDescent="0.3">
      <c r="A393">
        <v>2017</v>
      </c>
      <c r="B393" s="1">
        <v>42766</v>
      </c>
      <c r="C393">
        <v>1</v>
      </c>
      <c r="D393" t="s">
        <v>1522</v>
      </c>
      <c r="I393">
        <v>0</v>
      </c>
      <c r="J393" s="2">
        <v>26620.66</v>
      </c>
      <c r="K393" s="2"/>
      <c r="L393" t="s">
        <v>824</v>
      </c>
      <c r="M393" t="s">
        <v>1130</v>
      </c>
      <c r="N393">
        <v>8020</v>
      </c>
      <c r="O393">
        <v>100</v>
      </c>
      <c r="P393">
        <v>69</v>
      </c>
      <c r="Q393">
        <v>5280</v>
      </c>
      <c r="R393">
        <v>6570</v>
      </c>
    </row>
    <row r="394" spans="1:18" hidden="1" x14ac:dyDescent="0.3">
      <c r="A394">
        <v>2017</v>
      </c>
      <c r="B394" s="1">
        <v>42766</v>
      </c>
      <c r="C394">
        <v>1</v>
      </c>
      <c r="D394" t="s">
        <v>2478</v>
      </c>
      <c r="I394">
        <v>13.03</v>
      </c>
      <c r="J394">
        <v>0</v>
      </c>
      <c r="L394" t="s">
        <v>1183</v>
      </c>
      <c r="M394" t="s">
        <v>1184</v>
      </c>
      <c r="N394">
        <v>8020</v>
      </c>
      <c r="O394">
        <v>9800</v>
      </c>
      <c r="P394">
        <v>69</v>
      </c>
      <c r="Q394">
        <v>5044</v>
      </c>
      <c r="R394">
        <v>6040</v>
      </c>
    </row>
    <row r="395" spans="1:18" hidden="1" x14ac:dyDescent="0.3">
      <c r="A395">
        <v>2017</v>
      </c>
      <c r="B395" s="1">
        <v>42748</v>
      </c>
      <c r="C395">
        <v>1</v>
      </c>
      <c r="D395" t="s">
        <v>2479</v>
      </c>
      <c r="I395" s="2">
        <v>8308.4500000000007</v>
      </c>
      <c r="J395">
        <v>0</v>
      </c>
      <c r="L395" t="s">
        <v>1269</v>
      </c>
      <c r="M395" t="s">
        <v>1270</v>
      </c>
      <c r="N395">
        <v>8020</v>
      </c>
      <c r="O395">
        <v>100</v>
      </c>
      <c r="P395">
        <v>69</v>
      </c>
      <c r="Q395">
        <v>5043</v>
      </c>
      <c r="R395">
        <v>6041</v>
      </c>
    </row>
    <row r="396" spans="1:18" hidden="1" x14ac:dyDescent="0.3">
      <c r="A396">
        <v>2017</v>
      </c>
      <c r="B396" s="1">
        <v>42766</v>
      </c>
      <c r="C396">
        <v>1</v>
      </c>
      <c r="D396" t="s">
        <v>2685</v>
      </c>
      <c r="I396">
        <v>0</v>
      </c>
      <c r="J396" s="2">
        <v>1689.06</v>
      </c>
      <c r="K396" s="2"/>
      <c r="L396" t="s">
        <v>677</v>
      </c>
      <c r="M396" t="s">
        <v>1075</v>
      </c>
      <c r="N396">
        <v>8020</v>
      </c>
      <c r="O396">
        <v>100</v>
      </c>
      <c r="P396">
        <v>69</v>
      </c>
      <c r="Q396">
        <v>5010</v>
      </c>
      <c r="R396">
        <v>6010</v>
      </c>
    </row>
    <row r="397" spans="1:18" hidden="1" x14ac:dyDescent="0.3">
      <c r="A397">
        <v>2017</v>
      </c>
      <c r="B397" s="1">
        <v>42766</v>
      </c>
      <c r="C397">
        <v>1</v>
      </c>
      <c r="D397" t="s">
        <v>1522</v>
      </c>
      <c r="I397">
        <v>0</v>
      </c>
      <c r="J397" s="2">
        <v>1295</v>
      </c>
      <c r="K397" s="2"/>
      <c r="L397" t="s">
        <v>1290</v>
      </c>
      <c r="M397" t="s">
        <v>1291</v>
      </c>
      <c r="N397">
        <v>8020</v>
      </c>
      <c r="O397">
        <v>9830</v>
      </c>
      <c r="P397">
        <v>69</v>
      </c>
      <c r="Q397">
        <v>5131</v>
      </c>
      <c r="R397">
        <v>6754</v>
      </c>
    </row>
    <row r="398" spans="1:18" hidden="1" x14ac:dyDescent="0.3">
      <c r="A398">
        <v>2017</v>
      </c>
      <c r="B398" s="1">
        <v>42766</v>
      </c>
      <c r="C398">
        <v>1</v>
      </c>
      <c r="D398" t="s">
        <v>2687</v>
      </c>
      <c r="E398" t="s">
        <v>2687</v>
      </c>
      <c r="I398" s="2">
        <v>1208.6199999999999</v>
      </c>
      <c r="J398">
        <v>0</v>
      </c>
      <c r="L398" t="s">
        <v>1148</v>
      </c>
      <c r="M398" t="s">
        <v>1149</v>
      </c>
      <c r="N398">
        <v>8020</v>
      </c>
      <c r="O398">
        <v>100</v>
      </c>
      <c r="P398">
        <v>69</v>
      </c>
      <c r="Q398">
        <v>5200</v>
      </c>
      <c r="R398">
        <v>6320</v>
      </c>
    </row>
    <row r="399" spans="1:18" x14ac:dyDescent="0.3">
      <c r="A399">
        <v>2017</v>
      </c>
      <c r="B399" s="1">
        <v>42766</v>
      </c>
      <c r="C399">
        <v>1</v>
      </c>
      <c r="D399" t="s">
        <v>2648</v>
      </c>
      <c r="I399" s="7">
        <v>0</v>
      </c>
      <c r="J399" s="7">
        <v>3814.25</v>
      </c>
      <c r="K399" s="7">
        <f>I399-J399</f>
        <v>-3814.25</v>
      </c>
      <c r="L399" t="s">
        <v>19</v>
      </c>
      <c r="M399" t="s">
        <v>20</v>
      </c>
      <c r="N399">
        <v>8020</v>
      </c>
      <c r="O399">
        <v>100</v>
      </c>
      <c r="P399">
        <v>69</v>
      </c>
      <c r="Q399">
        <v>5010</v>
      </c>
      <c r="R399">
        <v>6368</v>
      </c>
    </row>
    <row r="400" spans="1:18" hidden="1" x14ac:dyDescent="0.3">
      <c r="A400">
        <v>2017</v>
      </c>
      <c r="B400" s="1">
        <v>42766</v>
      </c>
      <c r="C400">
        <v>1</v>
      </c>
      <c r="D400" t="s">
        <v>2478</v>
      </c>
      <c r="I400" s="2">
        <v>93773.69</v>
      </c>
      <c r="J400">
        <v>0</v>
      </c>
      <c r="L400" t="s">
        <v>1382</v>
      </c>
      <c r="M400" t="s">
        <v>1383</v>
      </c>
      <c r="N400">
        <v>8020</v>
      </c>
      <c r="O400">
        <v>9850</v>
      </c>
      <c r="P400">
        <v>69</v>
      </c>
      <c r="Q400">
        <v>5044</v>
      </c>
      <c r="R400">
        <v>6040</v>
      </c>
    </row>
    <row r="401" spans="1:18" hidden="1" x14ac:dyDescent="0.3">
      <c r="A401">
        <v>2017</v>
      </c>
      <c r="B401" s="1">
        <v>42766</v>
      </c>
      <c r="C401">
        <v>1</v>
      </c>
      <c r="D401" t="s">
        <v>2502</v>
      </c>
      <c r="I401" s="2">
        <v>1689.06</v>
      </c>
      <c r="J401">
        <v>0</v>
      </c>
      <c r="L401" t="s">
        <v>677</v>
      </c>
      <c r="M401" t="s">
        <v>1075</v>
      </c>
      <c r="N401">
        <v>8020</v>
      </c>
      <c r="O401">
        <v>100</v>
      </c>
      <c r="P401">
        <v>69</v>
      </c>
      <c r="Q401">
        <v>5010</v>
      </c>
      <c r="R401">
        <v>6010</v>
      </c>
    </row>
    <row r="402" spans="1:18" hidden="1" x14ac:dyDescent="0.3">
      <c r="A402">
        <v>2017</v>
      </c>
      <c r="B402" s="1">
        <v>42766</v>
      </c>
      <c r="C402">
        <v>1</v>
      </c>
      <c r="D402" t="s">
        <v>2502</v>
      </c>
      <c r="I402" s="2">
        <v>24260.41</v>
      </c>
      <c r="J402">
        <v>0</v>
      </c>
      <c r="L402" t="s">
        <v>677</v>
      </c>
      <c r="M402" t="s">
        <v>1075</v>
      </c>
      <c r="N402">
        <v>8020</v>
      </c>
      <c r="O402">
        <v>100</v>
      </c>
      <c r="P402">
        <v>69</v>
      </c>
      <c r="Q402">
        <v>5010</v>
      </c>
      <c r="R402">
        <v>6010</v>
      </c>
    </row>
    <row r="403" spans="1:18" hidden="1" x14ac:dyDescent="0.3">
      <c r="A403">
        <v>2017</v>
      </c>
      <c r="B403" s="1">
        <v>42766</v>
      </c>
      <c r="C403">
        <v>1</v>
      </c>
      <c r="D403" t="s">
        <v>2477</v>
      </c>
      <c r="I403" s="2">
        <v>51493.35</v>
      </c>
      <c r="J403">
        <v>0</v>
      </c>
      <c r="L403" t="s">
        <v>1246</v>
      </c>
      <c r="M403" t="s">
        <v>1247</v>
      </c>
      <c r="N403">
        <v>8020</v>
      </c>
      <c r="O403">
        <v>9850</v>
      </c>
      <c r="P403">
        <v>69</v>
      </c>
      <c r="Q403">
        <v>5010</v>
      </c>
      <c r="R403">
        <v>6018</v>
      </c>
    </row>
    <row r="404" spans="1:18" hidden="1" x14ac:dyDescent="0.3">
      <c r="A404">
        <v>2017</v>
      </c>
      <c r="B404" s="1">
        <v>42736</v>
      </c>
      <c r="C404">
        <v>1</v>
      </c>
      <c r="D404" t="s">
        <v>2415</v>
      </c>
      <c r="E404" t="s">
        <v>2415</v>
      </c>
      <c r="I404">
        <v>0</v>
      </c>
      <c r="J404">
        <v>194</v>
      </c>
      <c r="L404" t="s">
        <v>695</v>
      </c>
      <c r="M404" t="s">
        <v>1079</v>
      </c>
      <c r="N404">
        <v>8020</v>
      </c>
      <c r="O404">
        <v>100</v>
      </c>
      <c r="P404">
        <v>69</v>
      </c>
      <c r="Q404">
        <v>5150</v>
      </c>
      <c r="R404">
        <v>6750</v>
      </c>
    </row>
    <row r="405" spans="1:18" hidden="1" x14ac:dyDescent="0.3">
      <c r="A405">
        <v>2017</v>
      </c>
      <c r="B405" s="1">
        <v>42736</v>
      </c>
      <c r="C405">
        <v>1</v>
      </c>
      <c r="D405" t="s">
        <v>2377</v>
      </c>
      <c r="E405" t="s">
        <v>2377</v>
      </c>
      <c r="I405">
        <v>0</v>
      </c>
      <c r="J405">
        <v>873.17</v>
      </c>
      <c r="L405" t="s">
        <v>25</v>
      </c>
      <c r="M405" t="s">
        <v>26</v>
      </c>
      <c r="N405">
        <v>8020</v>
      </c>
      <c r="O405">
        <v>100</v>
      </c>
      <c r="P405">
        <v>69</v>
      </c>
      <c r="Q405">
        <v>5200</v>
      </c>
      <c r="R405">
        <v>6360</v>
      </c>
    </row>
    <row r="406" spans="1:18" hidden="1" x14ac:dyDescent="0.3">
      <c r="A406">
        <v>2017</v>
      </c>
      <c r="B406" s="1">
        <v>42736</v>
      </c>
      <c r="C406">
        <v>1</v>
      </c>
      <c r="D406" t="s">
        <v>2498</v>
      </c>
      <c r="I406">
        <v>0</v>
      </c>
      <c r="J406">
        <v>143.27000000000001</v>
      </c>
      <c r="L406" t="s">
        <v>1386</v>
      </c>
      <c r="M406" t="s">
        <v>1387</v>
      </c>
      <c r="N406">
        <v>8020</v>
      </c>
      <c r="O406">
        <v>9820</v>
      </c>
      <c r="P406">
        <v>69</v>
      </c>
      <c r="Q406">
        <v>5042</v>
      </c>
      <c r="R406">
        <v>4080</v>
      </c>
    </row>
    <row r="407" spans="1:18" hidden="1" x14ac:dyDescent="0.3">
      <c r="A407">
        <v>2017</v>
      </c>
      <c r="B407" s="1">
        <v>42766</v>
      </c>
      <c r="C407">
        <v>1</v>
      </c>
      <c r="D407" t="s">
        <v>2477</v>
      </c>
      <c r="I407">
        <v>203.52</v>
      </c>
      <c r="J407">
        <v>0</v>
      </c>
      <c r="L407" t="s">
        <v>1232</v>
      </c>
      <c r="M407" t="s">
        <v>1090</v>
      </c>
      <c r="N407">
        <v>8020</v>
      </c>
      <c r="O407">
        <v>9880</v>
      </c>
      <c r="P407">
        <v>69</v>
      </c>
      <c r="Q407">
        <v>5042</v>
      </c>
      <c r="R407">
        <v>4080</v>
      </c>
    </row>
    <row r="408" spans="1:18" hidden="1" x14ac:dyDescent="0.3">
      <c r="A408">
        <v>2017</v>
      </c>
      <c r="B408" s="1">
        <v>42766</v>
      </c>
      <c r="C408">
        <v>1</v>
      </c>
      <c r="D408" t="s">
        <v>2648</v>
      </c>
      <c r="I408">
        <v>0</v>
      </c>
      <c r="J408" s="2">
        <v>35201.89</v>
      </c>
      <c r="K408" s="2"/>
      <c r="L408" t="s">
        <v>31</v>
      </c>
      <c r="M408" t="s">
        <v>32</v>
      </c>
      <c r="N408">
        <v>8020</v>
      </c>
      <c r="O408">
        <v>100</v>
      </c>
      <c r="P408">
        <v>69</v>
      </c>
      <c r="Q408">
        <v>5200</v>
      </c>
      <c r="R408">
        <v>6368</v>
      </c>
    </row>
    <row r="409" spans="1:18" hidden="1" x14ac:dyDescent="0.3">
      <c r="A409">
        <v>2017</v>
      </c>
      <c r="B409" s="1">
        <v>42766</v>
      </c>
      <c r="C409">
        <v>1</v>
      </c>
      <c r="D409" t="s">
        <v>2690</v>
      </c>
      <c r="I409" s="2">
        <v>21225.99</v>
      </c>
      <c r="J409">
        <v>0</v>
      </c>
      <c r="L409" t="s">
        <v>677</v>
      </c>
      <c r="M409" t="s">
        <v>1075</v>
      </c>
      <c r="N409">
        <v>8020</v>
      </c>
      <c r="O409">
        <v>100</v>
      </c>
      <c r="P409">
        <v>69</v>
      </c>
      <c r="Q409">
        <v>5010</v>
      </c>
      <c r="R409">
        <v>6010</v>
      </c>
    </row>
    <row r="410" spans="1:18" hidden="1" x14ac:dyDescent="0.3">
      <c r="A410">
        <v>2017</v>
      </c>
      <c r="B410" s="1">
        <v>42766</v>
      </c>
      <c r="C410">
        <v>1</v>
      </c>
      <c r="D410" t="s">
        <v>2691</v>
      </c>
      <c r="I410">
        <v>0</v>
      </c>
      <c r="J410" s="2">
        <v>19009.25</v>
      </c>
      <c r="K410" s="2"/>
      <c r="L410" t="s">
        <v>677</v>
      </c>
      <c r="M410" t="s">
        <v>1075</v>
      </c>
      <c r="N410">
        <v>8020</v>
      </c>
      <c r="O410">
        <v>100</v>
      </c>
      <c r="P410">
        <v>69</v>
      </c>
      <c r="Q410">
        <v>5010</v>
      </c>
      <c r="R410">
        <v>6010</v>
      </c>
    </row>
    <row r="411" spans="1:18" hidden="1" x14ac:dyDescent="0.3">
      <c r="A411">
        <v>2017</v>
      </c>
      <c r="B411" s="1">
        <v>42766</v>
      </c>
      <c r="C411">
        <v>1</v>
      </c>
      <c r="D411" t="s">
        <v>2477</v>
      </c>
      <c r="I411">
        <v>0</v>
      </c>
      <c r="J411" s="2">
        <v>6596.14</v>
      </c>
      <c r="K411" s="2"/>
      <c r="L411" t="s">
        <v>1317</v>
      </c>
      <c r="M411" t="s">
        <v>1318</v>
      </c>
      <c r="N411">
        <v>8020</v>
      </c>
      <c r="O411">
        <v>9810</v>
      </c>
      <c r="P411">
        <v>69</v>
      </c>
      <c r="Q411">
        <v>5010</v>
      </c>
      <c r="R411">
        <v>6018</v>
      </c>
    </row>
    <row r="412" spans="1:18" hidden="1" x14ac:dyDescent="0.3">
      <c r="A412">
        <v>2017</v>
      </c>
      <c r="B412" s="1">
        <v>42766</v>
      </c>
      <c r="C412">
        <v>1</v>
      </c>
      <c r="D412" t="s">
        <v>2477</v>
      </c>
      <c r="I412" s="2">
        <v>6596.14</v>
      </c>
      <c r="J412">
        <v>0</v>
      </c>
      <c r="L412" t="s">
        <v>1317</v>
      </c>
      <c r="M412" t="s">
        <v>1318</v>
      </c>
      <c r="N412">
        <v>8020</v>
      </c>
      <c r="O412">
        <v>9810</v>
      </c>
      <c r="P412">
        <v>69</v>
      </c>
      <c r="Q412">
        <v>5010</v>
      </c>
      <c r="R412">
        <v>6018</v>
      </c>
    </row>
    <row r="413" spans="1:18" hidden="1" x14ac:dyDescent="0.3">
      <c r="A413">
        <v>2017</v>
      </c>
      <c r="B413" s="1">
        <v>42766</v>
      </c>
      <c r="C413">
        <v>1</v>
      </c>
      <c r="D413" t="s">
        <v>1522</v>
      </c>
      <c r="I413">
        <v>0</v>
      </c>
      <c r="J413" s="2">
        <v>1792.58</v>
      </c>
      <c r="K413" s="2"/>
      <c r="L413" t="s">
        <v>1124</v>
      </c>
      <c r="M413" t="s">
        <v>1125</v>
      </c>
      <c r="N413">
        <v>8020</v>
      </c>
      <c r="O413">
        <v>100</v>
      </c>
      <c r="P413">
        <v>69</v>
      </c>
      <c r="Q413">
        <v>5455</v>
      </c>
      <c r="R413">
        <v>6150</v>
      </c>
    </row>
    <row r="414" spans="1:18" hidden="1" x14ac:dyDescent="0.3">
      <c r="A414">
        <v>2017</v>
      </c>
      <c r="B414" s="1">
        <v>42766</v>
      </c>
      <c r="C414">
        <v>1</v>
      </c>
      <c r="D414" t="s">
        <v>2478</v>
      </c>
      <c r="I414">
        <v>233.75</v>
      </c>
      <c r="J414">
        <v>0</v>
      </c>
      <c r="L414" t="s">
        <v>1419</v>
      </c>
      <c r="M414" t="s">
        <v>1420</v>
      </c>
      <c r="N414">
        <v>8020</v>
      </c>
      <c r="O414">
        <v>9840</v>
      </c>
      <c r="P414">
        <v>69</v>
      </c>
      <c r="Q414">
        <v>5045</v>
      </c>
      <c r="R414">
        <v>6580</v>
      </c>
    </row>
    <row r="415" spans="1:18" hidden="1" x14ac:dyDescent="0.3">
      <c r="A415">
        <v>2017</v>
      </c>
      <c r="B415" s="1">
        <v>42736</v>
      </c>
      <c r="C415">
        <v>1</v>
      </c>
      <c r="D415" t="s">
        <v>2293</v>
      </c>
      <c r="E415" t="s">
        <v>2293</v>
      </c>
      <c r="I415">
        <v>0</v>
      </c>
      <c r="J415" s="2">
        <v>1051.7</v>
      </c>
      <c r="K415" s="2"/>
      <c r="L415" t="s">
        <v>25</v>
      </c>
      <c r="M415" t="s">
        <v>26</v>
      </c>
      <c r="N415">
        <v>8020</v>
      </c>
      <c r="O415">
        <v>100</v>
      </c>
      <c r="P415">
        <v>69</v>
      </c>
      <c r="Q415">
        <v>5200</v>
      </c>
      <c r="R415">
        <v>6360</v>
      </c>
    </row>
    <row r="416" spans="1:18" hidden="1" x14ac:dyDescent="0.3">
      <c r="A416">
        <v>2017</v>
      </c>
      <c r="B416" s="1">
        <v>42766</v>
      </c>
      <c r="C416">
        <v>1</v>
      </c>
      <c r="D416" t="s">
        <v>2477</v>
      </c>
      <c r="I416">
        <v>638.54999999999995</v>
      </c>
      <c r="J416">
        <v>0</v>
      </c>
      <c r="L416" t="s">
        <v>1381</v>
      </c>
      <c r="M416" t="s">
        <v>1090</v>
      </c>
      <c r="N416">
        <v>8020</v>
      </c>
      <c r="O416">
        <v>9865</v>
      </c>
      <c r="P416">
        <v>69</v>
      </c>
      <c r="Q416">
        <v>5042</v>
      </c>
      <c r="R416">
        <v>4080</v>
      </c>
    </row>
    <row r="417" spans="1:18" x14ac:dyDescent="0.3">
      <c r="A417">
        <v>2017</v>
      </c>
      <c r="B417" s="1">
        <v>42766</v>
      </c>
      <c r="C417">
        <v>1</v>
      </c>
      <c r="D417" t="s">
        <v>2495</v>
      </c>
      <c r="I417" s="7">
        <v>0</v>
      </c>
      <c r="J417" s="7">
        <v>7880.77</v>
      </c>
      <c r="K417" s="7">
        <f>I417-J417</f>
        <v>-7880.77</v>
      </c>
      <c r="L417" t="s">
        <v>37</v>
      </c>
      <c r="M417" t="s">
        <v>38</v>
      </c>
      <c r="N417">
        <v>8020</v>
      </c>
      <c r="O417">
        <v>100</v>
      </c>
      <c r="P417">
        <v>69</v>
      </c>
      <c r="Q417">
        <v>5010</v>
      </c>
      <c r="R417">
        <v>6369</v>
      </c>
    </row>
    <row r="418" spans="1:18" hidden="1" x14ac:dyDescent="0.3">
      <c r="A418">
        <v>2017</v>
      </c>
      <c r="B418" s="1">
        <v>42762</v>
      </c>
      <c r="C418">
        <v>1</v>
      </c>
      <c r="D418" t="s">
        <v>1178</v>
      </c>
      <c r="I418" s="2">
        <v>33583.33</v>
      </c>
      <c r="J418">
        <v>0</v>
      </c>
      <c r="L418" t="s">
        <v>1179</v>
      </c>
      <c r="M418" t="s">
        <v>1180</v>
      </c>
      <c r="N418">
        <v>8020</v>
      </c>
      <c r="O418">
        <v>100</v>
      </c>
      <c r="P418">
        <v>69</v>
      </c>
      <c r="Q418">
        <v>5043</v>
      </c>
      <c r="R418">
        <v>6040</v>
      </c>
    </row>
    <row r="419" spans="1:18" hidden="1" x14ac:dyDescent="0.3">
      <c r="A419">
        <v>2017</v>
      </c>
      <c r="B419" s="1">
        <v>42760</v>
      </c>
      <c r="C419">
        <v>1</v>
      </c>
      <c r="D419" t="s">
        <v>2692</v>
      </c>
      <c r="I419" s="2">
        <v>14551.3</v>
      </c>
      <c r="J419">
        <v>0</v>
      </c>
      <c r="L419" t="s">
        <v>1098</v>
      </c>
      <c r="M419" t="s">
        <v>1099</v>
      </c>
      <c r="N419">
        <v>8020</v>
      </c>
      <c r="O419">
        <v>100</v>
      </c>
      <c r="P419">
        <v>69</v>
      </c>
      <c r="Q419">
        <v>5110</v>
      </c>
      <c r="R419">
        <v>6410</v>
      </c>
    </row>
    <row r="420" spans="1:18" hidden="1" x14ac:dyDescent="0.3">
      <c r="A420">
        <v>2017</v>
      </c>
      <c r="B420" s="1">
        <v>42766</v>
      </c>
      <c r="C420">
        <v>1</v>
      </c>
      <c r="D420" t="s">
        <v>2696</v>
      </c>
      <c r="I420" s="2">
        <v>325621.40999999997</v>
      </c>
      <c r="J420">
        <v>0</v>
      </c>
      <c r="L420" t="s">
        <v>677</v>
      </c>
      <c r="M420" t="s">
        <v>1075</v>
      </c>
      <c r="N420">
        <v>8020</v>
      </c>
      <c r="O420">
        <v>100</v>
      </c>
      <c r="P420">
        <v>69</v>
      </c>
      <c r="Q420">
        <v>5010</v>
      </c>
      <c r="R420">
        <v>6010</v>
      </c>
    </row>
    <row r="421" spans="1:18" hidden="1" x14ac:dyDescent="0.3">
      <c r="A421">
        <v>2017</v>
      </c>
      <c r="B421" s="1">
        <v>42766</v>
      </c>
      <c r="C421">
        <v>1</v>
      </c>
      <c r="D421" t="s">
        <v>2561</v>
      </c>
      <c r="I421">
        <v>0</v>
      </c>
      <c r="J421" s="2">
        <v>306034.45</v>
      </c>
      <c r="K421" s="2"/>
      <c r="L421" t="s">
        <v>677</v>
      </c>
      <c r="M421" t="s">
        <v>1075</v>
      </c>
      <c r="N421">
        <v>8020</v>
      </c>
      <c r="O421">
        <v>100</v>
      </c>
      <c r="P421">
        <v>69</v>
      </c>
      <c r="Q421">
        <v>5010</v>
      </c>
      <c r="R421">
        <v>6010</v>
      </c>
    </row>
    <row r="422" spans="1:18" hidden="1" x14ac:dyDescent="0.3">
      <c r="A422">
        <v>2017</v>
      </c>
      <c r="B422" s="1">
        <v>42766</v>
      </c>
      <c r="C422">
        <v>1</v>
      </c>
      <c r="D422" t="s">
        <v>2697</v>
      </c>
      <c r="I422">
        <v>0</v>
      </c>
      <c r="J422" s="2">
        <v>10926.85</v>
      </c>
      <c r="K422" s="2"/>
      <c r="L422" t="s">
        <v>677</v>
      </c>
      <c r="M422" t="s">
        <v>1075</v>
      </c>
      <c r="N422">
        <v>8020</v>
      </c>
      <c r="O422">
        <v>100</v>
      </c>
      <c r="P422">
        <v>69</v>
      </c>
      <c r="Q422">
        <v>5010</v>
      </c>
      <c r="R422">
        <v>6010</v>
      </c>
    </row>
    <row r="423" spans="1:18" hidden="1" x14ac:dyDescent="0.3">
      <c r="A423">
        <v>2017</v>
      </c>
      <c r="B423" s="1">
        <v>42766</v>
      </c>
      <c r="C423">
        <v>1</v>
      </c>
      <c r="D423" t="s">
        <v>1522</v>
      </c>
      <c r="I423">
        <v>0</v>
      </c>
      <c r="J423" s="2">
        <v>2915.56</v>
      </c>
      <c r="K423" s="2"/>
      <c r="L423" t="s">
        <v>705</v>
      </c>
      <c r="M423" t="s">
        <v>1071</v>
      </c>
      <c r="N423">
        <v>8020</v>
      </c>
      <c r="O423">
        <v>100</v>
      </c>
      <c r="P423">
        <v>69</v>
      </c>
      <c r="Q423">
        <v>5131</v>
      </c>
      <c r="R423">
        <v>6750</v>
      </c>
    </row>
    <row r="424" spans="1:18" hidden="1" x14ac:dyDescent="0.3">
      <c r="A424">
        <v>2017</v>
      </c>
      <c r="B424" s="1">
        <v>42766</v>
      </c>
      <c r="C424">
        <v>1</v>
      </c>
      <c r="D424" t="s">
        <v>2500</v>
      </c>
      <c r="I424" s="2">
        <v>66616.350000000006</v>
      </c>
      <c r="J424">
        <v>0</v>
      </c>
      <c r="L424" t="s">
        <v>1317</v>
      </c>
      <c r="M424" t="s">
        <v>1318</v>
      </c>
      <c r="N424">
        <v>8020</v>
      </c>
      <c r="O424">
        <v>9810</v>
      </c>
      <c r="P424">
        <v>69</v>
      </c>
      <c r="Q424">
        <v>5010</v>
      </c>
      <c r="R424">
        <v>6018</v>
      </c>
    </row>
    <row r="425" spans="1:18" hidden="1" x14ac:dyDescent="0.3">
      <c r="A425">
        <v>2017</v>
      </c>
      <c r="B425" s="1">
        <v>42766</v>
      </c>
      <c r="C425">
        <v>1</v>
      </c>
      <c r="D425" t="s">
        <v>1433</v>
      </c>
      <c r="I425">
        <v>0</v>
      </c>
      <c r="J425" s="2">
        <v>576101.75</v>
      </c>
      <c r="K425" s="2"/>
      <c r="L425" t="s">
        <v>677</v>
      </c>
      <c r="M425" t="s">
        <v>1075</v>
      </c>
      <c r="N425">
        <v>8020</v>
      </c>
      <c r="O425">
        <v>100</v>
      </c>
      <c r="P425">
        <v>69</v>
      </c>
      <c r="Q425">
        <v>5010</v>
      </c>
      <c r="R425">
        <v>6010</v>
      </c>
    </row>
    <row r="426" spans="1:18" x14ac:dyDescent="0.3">
      <c r="I426" s="7">
        <f>SUBTOTAL(9,I2:I425)</f>
        <v>25732.730000000003</v>
      </c>
      <c r="J426" s="7">
        <f>SUBTOTAL(9,J2:J425)</f>
        <v>25732.73</v>
      </c>
      <c r="K426">
        <f>SUBTOTAL(9,K2:K425)</f>
        <v>0</v>
      </c>
    </row>
    <row r="432" spans="1:18" x14ac:dyDescent="0.3">
      <c r="D432" s="4" t="s">
        <v>128</v>
      </c>
      <c r="E432" s="4" t="s">
        <v>11</v>
      </c>
      <c r="F432" t="s">
        <v>130</v>
      </c>
    </row>
    <row r="433" spans="4:8" x14ac:dyDescent="0.3">
      <c r="D433" s="5" t="s">
        <v>61</v>
      </c>
      <c r="E433" s="5" t="s">
        <v>60</v>
      </c>
      <c r="F433" s="8">
        <v>12348.65</v>
      </c>
      <c r="G433" s="192">
        <f>'2017 APUC- Labor'!N21</f>
        <v>12348.65</v>
      </c>
    </row>
    <row r="434" spans="4:8" x14ac:dyDescent="0.3">
      <c r="D434" s="5" t="s">
        <v>38</v>
      </c>
      <c r="E434" s="5" t="s">
        <v>37</v>
      </c>
      <c r="F434" s="8">
        <v>7880.77</v>
      </c>
      <c r="G434" s="8">
        <f>'2017 LABS Corp- Labor'!N28</f>
        <v>7880.77</v>
      </c>
    </row>
    <row r="435" spans="4:8" x14ac:dyDescent="0.3">
      <c r="D435" s="5" t="s">
        <v>20</v>
      </c>
      <c r="E435" s="5" t="s">
        <v>19</v>
      </c>
      <c r="F435" s="8">
        <v>3814.25</v>
      </c>
      <c r="G435" s="8">
        <f>'2017 LABS- Labor'!N51</f>
        <v>3814.2499999999995</v>
      </c>
    </row>
    <row r="436" spans="4:8" x14ac:dyDescent="0.3">
      <c r="D436" s="5" t="s">
        <v>48</v>
      </c>
      <c r="E436" s="5" t="s">
        <v>47</v>
      </c>
      <c r="F436" s="8">
        <v>1689.0600000000002</v>
      </c>
      <c r="G436" s="8">
        <f>'2017 LUC- Labor'!N26</f>
        <v>1689.0600000000002</v>
      </c>
    </row>
    <row r="437" spans="4:8" x14ac:dyDescent="0.3">
      <c r="D437" s="5" t="s">
        <v>129</v>
      </c>
      <c r="F437" s="8">
        <v>25732.73</v>
      </c>
      <c r="G437">
        <f>SUBTOTAL(9,G433:G436)</f>
        <v>25732.73</v>
      </c>
      <c r="H437" s="5">
        <f>GETPIVOTDATA("Debit Amount",$D$432)-G437</f>
        <v>0</v>
      </c>
    </row>
  </sheetData>
  <autoFilter ref="A1:R425">
    <filterColumn colId="12">
      <filters>
        <filter val="APUC Canada - Labor"/>
        <filter val="LABS Corp - Labour"/>
        <filter val="LABS Labor Allocations"/>
        <filter val="LU Canada - Labor"/>
      </filters>
    </filterColumn>
    <sortState ref="A83:R417">
      <sortCondition descending="1" ref="I1:I425"/>
    </sortState>
  </autoFilter>
  <pageMargins left="0.7" right="0.7" top="0.75" bottom="0.75" header="0.3" footer="0.3"/>
  <pageSetup scale="35" orientation="landscape" r:id="rId2"/>
  <headerFooter>
    <oddFooter>&amp;L&amp;A&amp;RLU 009391X&amp;P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2">
    <pageSetUpPr fitToPage="1"/>
  </sheetPr>
  <dimension ref="A1:V142"/>
  <sheetViews>
    <sheetView topLeftCell="G16" zoomScaleNormal="100" workbookViewId="0">
      <selection activeCell="Q27" sqref="Q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17.21875" style="19" customWidth="1"/>
    <col min="19" max="19" width="11.21875" style="19" customWidth="1"/>
    <col min="20" max="20" width="12.5546875" style="19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v>12348.65</v>
      </c>
      <c r="P6" s="19" t="s">
        <v>2504</v>
      </c>
    </row>
    <row r="7" spans="2:19" ht="14.4" x14ac:dyDescent="0.3">
      <c r="L7" s="28"/>
      <c r="M7" s="31" t="s">
        <v>603</v>
      </c>
      <c r="N7" s="33">
        <v>3282.55</v>
      </c>
      <c r="P7" s="19" t="s">
        <v>2702</v>
      </c>
    </row>
    <row r="8" spans="2:19" ht="14.4" x14ac:dyDescent="0.3">
      <c r="L8" s="28"/>
      <c r="M8" s="31"/>
      <c r="N8" s="33"/>
    </row>
    <row r="9" spans="2:19" ht="14.4" x14ac:dyDescent="0.3">
      <c r="L9" s="28"/>
      <c r="M9" s="31" t="s">
        <v>601</v>
      </c>
      <c r="N9" s="188"/>
      <c r="O9" s="140"/>
      <c r="P9" s="140"/>
      <c r="R9" s="35"/>
      <c r="S9" s="35"/>
    </row>
    <row r="10" spans="2:19" ht="14.4" x14ac:dyDescent="0.3">
      <c r="L10" s="28"/>
      <c r="M10" s="31" t="s">
        <v>603</v>
      </c>
      <c r="N10" s="112"/>
      <c r="O10" s="140"/>
    </row>
    <row r="11" spans="2:19" ht="14.4" x14ac:dyDescent="0.3">
      <c r="L11" s="141"/>
      <c r="M11" s="139"/>
      <c r="N11" s="142"/>
      <c r="O11" s="140"/>
      <c r="P11" s="140"/>
    </row>
    <row r="12" spans="2:19" ht="14.4" x14ac:dyDescent="0.3">
      <c r="L12" s="138"/>
      <c r="M12" s="139"/>
      <c r="N12" s="143"/>
      <c r="O12" s="140"/>
      <c r="P12" s="140"/>
    </row>
    <row r="13" spans="2:19" ht="14.4" x14ac:dyDescent="0.3">
      <c r="L13" s="138"/>
      <c r="M13" s="139"/>
      <c r="N13" s="138"/>
      <c r="O13" s="140"/>
      <c r="P13" s="140"/>
    </row>
    <row r="14" spans="2:19" ht="14.4" x14ac:dyDescent="0.3">
      <c r="L14" s="138"/>
      <c r="M14" s="139"/>
      <c r="N14" s="112"/>
      <c r="O14" s="140"/>
      <c r="P14" s="140"/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2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2" ht="14.4" x14ac:dyDescent="0.3">
      <c r="K18" s="39"/>
      <c r="L18" s="41"/>
      <c r="M18" s="40"/>
      <c r="N18" s="39"/>
    </row>
    <row r="19" spans="1:22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2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2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169">
        <f>N6+N9</f>
        <v>12348.65</v>
      </c>
      <c r="P21" s="19" t="s">
        <v>1962</v>
      </c>
    </row>
    <row r="22" spans="1:22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170" t="s">
        <v>626</v>
      </c>
      <c r="P22" s="19" t="s">
        <v>636</v>
      </c>
    </row>
    <row r="23" spans="1:22" ht="14.4" x14ac:dyDescent="0.3">
      <c r="N23" s="170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  <c r="V23" s="109"/>
    </row>
    <row r="24" spans="1:22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169">
        <f>+$N$21*M24</f>
        <v>640.20715251567992</v>
      </c>
      <c r="O24" s="60"/>
      <c r="Q24" s="61" t="s">
        <v>632</v>
      </c>
      <c r="R24" s="61" t="s">
        <v>2636</v>
      </c>
      <c r="S24" s="62">
        <v>42766</v>
      </c>
      <c r="T24" s="171">
        <f t="shared" ref="T24:T45" si="6">N24</f>
        <v>640.20715251567992</v>
      </c>
      <c r="U24" s="61" t="str">
        <f>R24</f>
        <v>APUC Labor Jan 17</v>
      </c>
      <c r="V24" s="108"/>
    </row>
    <row r="25" spans="1:22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169">
        <f t="shared" ref="N25:N45" si="7">+$N$21*M25</f>
        <v>1055.6109560804939</v>
      </c>
      <c r="O25" s="69"/>
      <c r="Q25" s="61" t="s">
        <v>635</v>
      </c>
      <c r="R25" s="61" t="s">
        <v>2636</v>
      </c>
      <c r="S25" s="62">
        <v>42766</v>
      </c>
      <c r="T25" s="171">
        <f t="shared" si="6"/>
        <v>1055.6109560804939</v>
      </c>
      <c r="U25" s="61" t="str">
        <f>R25</f>
        <v>APUC Labor Jan 17</v>
      </c>
      <c r="V25" s="109"/>
    </row>
    <row r="26" spans="1:22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169">
        <f>+$N$21*M26</f>
        <v>2824.9447626910546</v>
      </c>
      <c r="O26" s="60"/>
      <c r="Q26" s="61" t="s">
        <v>638</v>
      </c>
      <c r="R26" s="61" t="s">
        <v>2636</v>
      </c>
      <c r="S26" s="62">
        <v>42766</v>
      </c>
      <c r="T26" s="171">
        <f t="shared" si="6"/>
        <v>2824.9447626910546</v>
      </c>
      <c r="U26" s="61" t="str">
        <f t="shared" ref="U26:U46" si="8">R26</f>
        <v>APUC Labor Jan 17</v>
      </c>
      <c r="V26" s="108"/>
    </row>
    <row r="27" spans="1:22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169">
        <f t="shared" si="7"/>
        <v>3104.2074368784192</v>
      </c>
      <c r="O27" s="60"/>
      <c r="Q27" s="61" t="s">
        <v>640</v>
      </c>
      <c r="R27" s="61" t="s">
        <v>2636</v>
      </c>
      <c r="S27" s="62">
        <v>42766</v>
      </c>
      <c r="T27" s="171">
        <f t="shared" si="6"/>
        <v>3104.2074368784192</v>
      </c>
      <c r="U27" s="61" t="str">
        <f t="shared" si="8"/>
        <v>APUC Labor Jan 17</v>
      </c>
      <c r="V27" s="108"/>
    </row>
    <row r="28" spans="1:22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169">
        <f>+$N$21*M28</f>
        <v>1009.8307936966794</v>
      </c>
      <c r="O28" s="73"/>
      <c r="Q28" s="61" t="s">
        <v>642</v>
      </c>
      <c r="R28" s="61" t="s">
        <v>2636</v>
      </c>
      <c r="S28" s="62">
        <v>42766</v>
      </c>
      <c r="T28" s="171">
        <f t="shared" si="6"/>
        <v>1009.8307936966794</v>
      </c>
      <c r="U28" s="61" t="str">
        <f t="shared" si="8"/>
        <v>APUC Labor Jan 17</v>
      </c>
      <c r="V28" s="109"/>
    </row>
    <row r="29" spans="1:22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169">
        <f t="shared" si="7"/>
        <v>308.57121649795272</v>
      </c>
      <c r="O29" s="73"/>
      <c r="Q29" s="61" t="s">
        <v>644</v>
      </c>
      <c r="R29" s="61" t="s">
        <v>2636</v>
      </c>
      <c r="S29" s="62">
        <v>42766</v>
      </c>
      <c r="T29" s="171">
        <f t="shared" si="6"/>
        <v>308.57121649795272</v>
      </c>
      <c r="U29" s="61" t="str">
        <f t="shared" si="8"/>
        <v>APUC Labor Jan 17</v>
      </c>
      <c r="V29" s="109"/>
    </row>
    <row r="30" spans="1:22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169">
        <f t="shared" si="7"/>
        <v>77.655363178603437</v>
      </c>
      <c r="O30" s="60"/>
      <c r="Q30" s="61" t="s">
        <v>646</v>
      </c>
      <c r="R30" s="61" t="s">
        <v>2636</v>
      </c>
      <c r="S30" s="62">
        <v>42766</v>
      </c>
      <c r="T30" s="171">
        <f t="shared" si="6"/>
        <v>77.655363178603437</v>
      </c>
      <c r="U30" s="61" t="str">
        <f t="shared" si="8"/>
        <v>APUC Labor Jan 17</v>
      </c>
      <c r="V30" s="108"/>
    </row>
    <row r="31" spans="1:22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169">
        <f t="shared" si="7"/>
        <v>121.17267884175317</v>
      </c>
      <c r="O31" s="73"/>
      <c r="Q31" s="61" t="s">
        <v>648</v>
      </c>
      <c r="R31" s="61" t="s">
        <v>2636</v>
      </c>
      <c r="S31" s="62">
        <v>42766</v>
      </c>
      <c r="T31" s="171">
        <f t="shared" si="6"/>
        <v>121.17267884175317</v>
      </c>
      <c r="U31" s="61" t="str">
        <f>R31</f>
        <v>APUC Labor Jan 17</v>
      </c>
      <c r="V31" s="109"/>
    </row>
    <row r="32" spans="1:22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169">
        <f t="shared" si="7"/>
        <v>1275.3988775570092</v>
      </c>
      <c r="O32" s="60"/>
      <c r="Q32" s="61" t="s">
        <v>650</v>
      </c>
      <c r="R32" s="61" t="s">
        <v>2636</v>
      </c>
      <c r="S32" s="62">
        <v>42766</v>
      </c>
      <c r="T32" s="171">
        <f t="shared" si="6"/>
        <v>1275.3988775570092</v>
      </c>
      <c r="U32" s="61" t="str">
        <f t="shared" si="8"/>
        <v>APUC Labor Jan 17</v>
      </c>
      <c r="V32" s="108"/>
    </row>
    <row r="33" spans="1:22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169">
        <f t="shared" si="7"/>
        <v>238.96848981924322</v>
      </c>
      <c r="O33" s="73"/>
      <c r="Q33" s="61" t="s">
        <v>652</v>
      </c>
      <c r="R33" s="61" t="s">
        <v>2636</v>
      </c>
      <c r="S33" s="62">
        <v>42766</v>
      </c>
      <c r="T33" s="171">
        <f t="shared" si="6"/>
        <v>238.96848981924322</v>
      </c>
      <c r="U33" s="61" t="str">
        <f t="shared" si="8"/>
        <v>APUC Labor Jan 17</v>
      </c>
      <c r="V33" s="109"/>
    </row>
    <row r="34" spans="1:22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169">
        <f t="shared" si="7"/>
        <v>38.976494628641461</v>
      </c>
      <c r="O34" s="73"/>
      <c r="Q34" s="61" t="s">
        <v>654</v>
      </c>
      <c r="R34" s="61" t="s">
        <v>2636</v>
      </c>
      <c r="S34" s="62">
        <v>42766</v>
      </c>
      <c r="T34" s="171">
        <f t="shared" si="6"/>
        <v>38.976494628641461</v>
      </c>
      <c r="U34" s="61" t="str">
        <f t="shared" si="8"/>
        <v>APUC Labor Jan 17</v>
      </c>
      <c r="V34" s="109"/>
    </row>
    <row r="35" spans="1:22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169">
        <f t="shared" si="7"/>
        <v>137.6541040717467</v>
      </c>
      <c r="O35" s="60"/>
      <c r="Q35" s="61" t="s">
        <v>656</v>
      </c>
      <c r="R35" s="61" t="s">
        <v>2636</v>
      </c>
      <c r="S35" s="62">
        <v>42766</v>
      </c>
      <c r="T35" s="171">
        <f t="shared" si="6"/>
        <v>137.6541040717467</v>
      </c>
      <c r="U35" s="61" t="str">
        <f t="shared" si="8"/>
        <v>APUC Labor Jan 17</v>
      </c>
      <c r="V35" s="108"/>
    </row>
    <row r="36" spans="1:22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169">
        <f t="shared" si="7"/>
        <v>138.14325589368858</v>
      </c>
      <c r="O36" s="60"/>
      <c r="Q36" s="61" t="s">
        <v>658</v>
      </c>
      <c r="R36" s="61" t="s">
        <v>2636</v>
      </c>
      <c r="S36" s="62">
        <v>42766</v>
      </c>
      <c r="T36" s="171">
        <f t="shared" si="6"/>
        <v>138.14325589368858</v>
      </c>
      <c r="U36" s="61" t="str">
        <f t="shared" si="8"/>
        <v>APUC Labor Jan 17</v>
      </c>
      <c r="V36" s="108"/>
    </row>
    <row r="37" spans="1:22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169">
        <f t="shared" si="7"/>
        <v>58.969661555576124</v>
      </c>
      <c r="O37" s="73"/>
      <c r="Q37" s="61" t="s">
        <v>660</v>
      </c>
      <c r="R37" s="61" t="s">
        <v>2636</v>
      </c>
      <c r="S37" s="62">
        <v>42766</v>
      </c>
      <c r="T37" s="171">
        <f t="shared" si="6"/>
        <v>58.969661555576124</v>
      </c>
      <c r="U37" s="61" t="str">
        <f t="shared" si="8"/>
        <v>APUC Labor Jan 17</v>
      </c>
      <c r="V37" s="109"/>
    </row>
    <row r="38" spans="1:22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169">
        <f>+$N$21*M38</f>
        <v>55.713703438462964</v>
      </c>
      <c r="O38" s="73"/>
      <c r="Q38" s="61" t="s">
        <v>662</v>
      </c>
      <c r="R38" s="61" t="s">
        <v>2636</v>
      </c>
      <c r="S38" s="62">
        <v>42766</v>
      </c>
      <c r="T38" s="171">
        <f t="shared" si="6"/>
        <v>55.713703438462964</v>
      </c>
      <c r="U38" s="61" t="str">
        <f t="shared" si="8"/>
        <v>APUC Labor Jan 17</v>
      </c>
      <c r="V38" s="109"/>
    </row>
    <row r="39" spans="1:22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169">
        <f t="shared" si="7"/>
        <v>53.574718527986377</v>
      </c>
      <c r="O39" s="60"/>
      <c r="Q39" s="61" t="s">
        <v>664</v>
      </c>
      <c r="R39" s="61" t="s">
        <v>2636</v>
      </c>
      <c r="S39" s="62">
        <v>42766</v>
      </c>
      <c r="T39" s="171">
        <f t="shared" si="6"/>
        <v>53.574718527986377</v>
      </c>
      <c r="U39" s="61" t="str">
        <f t="shared" si="8"/>
        <v>APUC Labor Jan 17</v>
      </c>
      <c r="V39" s="108"/>
    </row>
    <row r="40" spans="1:22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169">
        <f t="shared" si="7"/>
        <v>161.50105060057533</v>
      </c>
      <c r="O40" s="60"/>
      <c r="Q40" s="61" t="s">
        <v>666</v>
      </c>
      <c r="R40" s="61" t="s">
        <v>2636</v>
      </c>
      <c r="S40" s="62">
        <v>42766</v>
      </c>
      <c r="T40" s="171">
        <f t="shared" si="6"/>
        <v>161.50105060057533</v>
      </c>
      <c r="U40" s="61" t="str">
        <f t="shared" si="8"/>
        <v>APUC Labor Jan 17</v>
      </c>
      <c r="V40" s="108"/>
    </row>
    <row r="41" spans="1:22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169">
        <f t="shared" si="7"/>
        <v>418.1298011868771</v>
      </c>
      <c r="O41" s="73"/>
      <c r="Q41" s="61" t="s">
        <v>668</v>
      </c>
      <c r="R41" s="61" t="s">
        <v>2636</v>
      </c>
      <c r="S41" s="62">
        <v>42766</v>
      </c>
      <c r="T41" s="171">
        <f t="shared" si="6"/>
        <v>418.1298011868771</v>
      </c>
      <c r="U41" s="61" t="str">
        <f>R41</f>
        <v>APUC Labor Jan 17</v>
      </c>
      <c r="V41" s="109"/>
    </row>
    <row r="42" spans="1:22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169">
        <f t="shared" si="7"/>
        <v>456.63305758289226</v>
      </c>
      <c r="O42" s="60"/>
      <c r="Q42" s="61" t="s">
        <v>670</v>
      </c>
      <c r="R42" s="61" t="s">
        <v>2636</v>
      </c>
      <c r="S42" s="62">
        <v>42766</v>
      </c>
      <c r="T42" s="171">
        <f t="shared" si="6"/>
        <v>456.63305758289226</v>
      </c>
      <c r="U42" s="61" t="str">
        <f t="shared" si="8"/>
        <v>APUC Labor Jan 17</v>
      </c>
      <c r="V42" s="108"/>
    </row>
    <row r="43" spans="1:22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169">
        <f t="shared" si="7"/>
        <v>95.655963140452769</v>
      </c>
      <c r="O43" s="69"/>
      <c r="Q43" s="61" t="s">
        <v>592</v>
      </c>
      <c r="R43" s="61" t="s">
        <v>2636</v>
      </c>
      <c r="S43" s="62">
        <v>42766</v>
      </c>
      <c r="T43" s="171">
        <f t="shared" si="6"/>
        <v>95.655963140452769</v>
      </c>
      <c r="U43" s="61" t="str">
        <f>R43</f>
        <v>APUC Labor Jan 17</v>
      </c>
      <c r="V43" s="109"/>
    </row>
    <row r="44" spans="1:22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169">
        <f t="shared" si="7"/>
        <v>40.243440445756178</v>
      </c>
      <c r="O44" s="69"/>
      <c r="Q44" s="61" t="s">
        <v>673</v>
      </c>
      <c r="R44" s="61" t="s">
        <v>2636</v>
      </c>
      <c r="S44" s="62">
        <v>42766</v>
      </c>
      <c r="T44" s="171">
        <f t="shared" si="6"/>
        <v>40.243440445756178</v>
      </c>
      <c r="U44" s="61" t="str">
        <f t="shared" si="8"/>
        <v>APUC Labor Jan 17</v>
      </c>
      <c r="V44" s="109"/>
    </row>
    <row r="45" spans="1:22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169">
        <f t="shared" si="7"/>
        <v>36.887021170453998</v>
      </c>
      <c r="O45" s="69"/>
      <c r="Q45" s="61" t="s">
        <v>675</v>
      </c>
      <c r="R45" s="61" t="s">
        <v>2636</v>
      </c>
      <c r="S45" s="62">
        <v>42766</v>
      </c>
      <c r="T45" s="171">
        <f t="shared" si="6"/>
        <v>36.887021170453998</v>
      </c>
      <c r="U45" s="61" t="str">
        <f t="shared" si="8"/>
        <v>APUC Labor Jan 17</v>
      </c>
      <c r="V45" s="109"/>
    </row>
    <row r="46" spans="1:22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169"/>
      <c r="O46" s="69"/>
      <c r="Q46" s="19" t="s">
        <v>677</v>
      </c>
      <c r="R46" s="61" t="s">
        <v>2636</v>
      </c>
      <c r="S46" s="62">
        <v>42766</v>
      </c>
      <c r="T46" s="33">
        <f>N47</f>
        <v>12348.649999999998</v>
      </c>
      <c r="U46" s="61" t="str">
        <f t="shared" si="8"/>
        <v>APUC Labor Jan 17</v>
      </c>
    </row>
    <row r="47" spans="1:22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9">SUM(H24:H45)</f>
        <v>10228777.229999999</v>
      </c>
      <c r="I47" s="81">
        <f t="shared" si="9"/>
        <v>1</v>
      </c>
      <c r="J47" s="80">
        <f t="shared" si="9"/>
        <v>11215439.670000002</v>
      </c>
      <c r="K47" s="81">
        <f t="shared" si="9"/>
        <v>0.99999999999999978</v>
      </c>
      <c r="L47" s="81">
        <f t="shared" si="9"/>
        <v>3.9999999999999996</v>
      </c>
      <c r="M47" s="81">
        <f t="shared" si="9"/>
        <v>0.99999999999999989</v>
      </c>
      <c r="N47" s="172">
        <f t="shared" si="9"/>
        <v>12348.649999999998</v>
      </c>
      <c r="O47" s="69"/>
      <c r="T47" s="87">
        <f>T46-N47</f>
        <v>0</v>
      </c>
      <c r="U47" s="19" t="s">
        <v>678</v>
      </c>
    </row>
    <row r="48" spans="1:22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0">F47+F49</f>
        <v>70229.08</v>
      </c>
      <c r="G53" s="67">
        <f t="shared" si="10"/>
        <v>1</v>
      </c>
      <c r="H53" s="93">
        <f t="shared" si="10"/>
        <v>10228777.229999999</v>
      </c>
      <c r="I53" s="67">
        <f t="shared" si="10"/>
        <v>1</v>
      </c>
      <c r="J53" s="93">
        <f t="shared" si="10"/>
        <v>11215439.670000002</v>
      </c>
      <c r="K53" s="67">
        <f t="shared" si="10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9" orientation="landscape" r:id="rId1"/>
  <headerFooter>
    <oddFooter>&amp;L&amp;A&amp;RLU 009391X&amp;P</oddFooter>
  </headerFooter>
  <drawing r:id="rId2"/>
  <legacyDrawing r:id="rId3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3">
    <pageSetUpPr fitToPage="1"/>
  </sheetPr>
  <dimension ref="A1:V146"/>
  <sheetViews>
    <sheetView topLeftCell="I16" zoomScaleNormal="100" workbookViewId="0">
      <selection activeCell="Q27" sqref="Q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.77734375" style="19" customWidth="1"/>
    <col min="17" max="17" width="23.21875" style="19" customWidth="1"/>
    <col min="18" max="18" width="18.21875" style="19" customWidth="1"/>
    <col min="19" max="19" width="12" style="19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65.400000000000006</v>
      </c>
      <c r="P6" s="19" t="s">
        <v>2490</v>
      </c>
    </row>
    <row r="7" spans="3:19" ht="14.4" x14ac:dyDescent="0.3">
      <c r="L7" s="28"/>
      <c r="M7" s="31" t="s">
        <v>603</v>
      </c>
      <c r="N7" s="33">
        <v>17.38</v>
      </c>
      <c r="P7" s="19" t="s">
        <v>2703</v>
      </c>
    </row>
    <row r="8" spans="3:19" ht="14.4" x14ac:dyDescent="0.3">
      <c r="L8" s="28"/>
      <c r="M8" s="31" t="s">
        <v>774</v>
      </c>
      <c r="N8" s="105">
        <v>1384.17</v>
      </c>
      <c r="P8" s="19" t="s">
        <v>2538</v>
      </c>
    </row>
    <row r="9" spans="3:19" ht="14.4" x14ac:dyDescent="0.3">
      <c r="L9" s="28"/>
      <c r="M9" s="31" t="s">
        <v>603</v>
      </c>
      <c r="N9" s="33">
        <v>367.95</v>
      </c>
      <c r="P9" s="19" t="s">
        <v>2704</v>
      </c>
    </row>
    <row r="10" spans="3:19" ht="14.4" x14ac:dyDescent="0.3">
      <c r="L10" s="36"/>
      <c r="M10" s="31" t="s">
        <v>774</v>
      </c>
      <c r="N10" s="106">
        <v>39.92</v>
      </c>
      <c r="P10" s="19" t="s">
        <v>2661</v>
      </c>
    </row>
    <row r="11" spans="3:19" ht="14.4" x14ac:dyDescent="0.3">
      <c r="L11" s="28"/>
      <c r="M11" s="31" t="s">
        <v>603</v>
      </c>
      <c r="N11" s="34">
        <v>10.61</v>
      </c>
      <c r="P11" s="19" t="s">
        <v>2705</v>
      </c>
      <c r="R11" s="35"/>
      <c r="S11" s="35"/>
    </row>
    <row r="12" spans="3:19" ht="14.4" x14ac:dyDescent="0.3">
      <c r="L12" s="28"/>
      <c r="M12" s="31" t="s">
        <v>774</v>
      </c>
      <c r="N12" s="106">
        <v>199.57</v>
      </c>
      <c r="P12" s="19" t="s">
        <v>2675</v>
      </c>
    </row>
    <row r="13" spans="3:19" ht="14.4" x14ac:dyDescent="0.3">
      <c r="L13" s="28"/>
      <c r="M13" s="31" t="s">
        <v>603</v>
      </c>
      <c r="N13" s="34">
        <v>53.05</v>
      </c>
      <c r="P13" s="19" t="s">
        <v>2706</v>
      </c>
    </row>
    <row r="14" spans="3:19" ht="14.4" x14ac:dyDescent="0.3">
      <c r="L14" s="28"/>
      <c r="M14" s="31" t="s">
        <v>774</v>
      </c>
      <c r="N14" s="106"/>
    </row>
    <row r="15" spans="3:19" ht="14.4" x14ac:dyDescent="0.3">
      <c r="L15" s="28"/>
      <c r="M15" s="31" t="s">
        <v>603</v>
      </c>
      <c r="N15" s="34"/>
    </row>
    <row r="17" spans="1:22" ht="14.4" x14ac:dyDescent="0.3">
      <c r="L17" s="28"/>
      <c r="M17" s="31"/>
      <c r="N17" s="34"/>
    </row>
    <row r="18" spans="1:22" ht="14.4" x14ac:dyDescent="0.3">
      <c r="L18" s="28"/>
      <c r="M18" s="31"/>
      <c r="N18" s="34"/>
    </row>
    <row r="19" spans="1:22" ht="14.4" x14ac:dyDescent="0.3">
      <c r="L19" s="28"/>
      <c r="M19" s="31"/>
      <c r="N19" s="38">
        <f>SUM(N6:N13)</f>
        <v>2138.0500000000002</v>
      </c>
    </row>
    <row r="20" spans="1:22" x14ac:dyDescent="0.25">
      <c r="K20" s="39"/>
      <c r="L20" s="39"/>
      <c r="M20" s="40"/>
      <c r="N20" s="39"/>
    </row>
    <row r="21" spans="1:22" ht="14.4" x14ac:dyDescent="0.3">
      <c r="B21" s="24"/>
      <c r="F21" s="24"/>
      <c r="G21" s="24"/>
      <c r="J21" s="24"/>
      <c r="K21" s="39"/>
      <c r="L21" s="41"/>
      <c r="M21" s="40"/>
      <c r="N21" s="42"/>
      <c r="O21" s="24"/>
    </row>
    <row r="22" spans="1:22" ht="14.4" x14ac:dyDescent="0.3">
      <c r="C22" s="43" t="s">
        <v>605</v>
      </c>
      <c r="D22" s="24"/>
      <c r="E22" s="24"/>
      <c r="F22" s="24"/>
      <c r="G22" s="44"/>
      <c r="H22" s="44"/>
      <c r="I22" s="44"/>
      <c r="J22" s="44"/>
      <c r="K22" s="45"/>
      <c r="L22" s="41"/>
      <c r="M22" s="40"/>
      <c r="N22" s="41"/>
    </row>
    <row r="23" spans="1:22" ht="14.4" x14ac:dyDescent="0.3">
      <c r="K23" s="39"/>
      <c r="L23" s="41"/>
      <c r="M23" s="40"/>
      <c r="N23" s="39"/>
    </row>
    <row r="24" spans="1:22" x14ac:dyDescent="0.25">
      <c r="A24" s="24" t="s">
        <v>606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 t="s">
        <v>607</v>
      </c>
    </row>
    <row r="25" spans="1:22" x14ac:dyDescent="0.25">
      <c r="D25" s="46" t="s">
        <v>608</v>
      </c>
      <c r="E25" s="46" t="s">
        <v>609</v>
      </c>
      <c r="F25" s="46" t="s">
        <v>610</v>
      </c>
      <c r="G25" s="46" t="s">
        <v>611</v>
      </c>
      <c r="H25" s="46" t="s">
        <v>612</v>
      </c>
      <c r="I25" s="46" t="s">
        <v>613</v>
      </c>
      <c r="J25" s="46" t="s">
        <v>614</v>
      </c>
      <c r="K25" s="46" t="s">
        <v>615</v>
      </c>
      <c r="L25" s="46" t="s">
        <v>616</v>
      </c>
      <c r="M25" s="46" t="s">
        <v>617</v>
      </c>
      <c r="N25" s="47"/>
      <c r="O25" s="47"/>
    </row>
    <row r="26" spans="1:22" x14ac:dyDescent="0.25">
      <c r="C26" s="19" t="s">
        <v>618</v>
      </c>
      <c r="D26" s="48">
        <v>0.25</v>
      </c>
      <c r="E26" s="49"/>
      <c r="F26" s="48">
        <v>0.25</v>
      </c>
      <c r="G26" s="49"/>
      <c r="H26" s="48">
        <v>0.25</v>
      </c>
      <c r="I26" s="49"/>
      <c r="J26" s="48">
        <v>0.25</v>
      </c>
      <c r="K26" s="49"/>
      <c r="L26" s="49">
        <f>SUM(D26:K26)</f>
        <v>1</v>
      </c>
      <c r="M26" s="31" t="s">
        <v>619</v>
      </c>
      <c r="N26" s="173">
        <f>N6+N8+N10+N12+N14</f>
        <v>1689.0600000000002</v>
      </c>
    </row>
    <row r="27" spans="1:22" x14ac:dyDescent="0.25">
      <c r="D27" s="51" t="s">
        <v>620</v>
      </c>
      <c r="E27" s="31"/>
      <c r="F27" s="51" t="s">
        <v>621</v>
      </c>
      <c r="G27" s="31"/>
      <c r="H27" s="51" t="s">
        <v>622</v>
      </c>
      <c r="I27" s="31"/>
      <c r="J27" s="51" t="s">
        <v>623</v>
      </c>
      <c r="K27" s="31"/>
      <c r="L27" s="51" t="s">
        <v>624</v>
      </c>
      <c r="M27" s="51" t="s">
        <v>625</v>
      </c>
      <c r="N27" s="170" t="s">
        <v>626</v>
      </c>
    </row>
    <row r="28" spans="1:22" ht="14.4" x14ac:dyDescent="0.3">
      <c r="N28" s="170"/>
      <c r="Q28" s="53" t="s">
        <v>627</v>
      </c>
      <c r="R28" s="54" t="s">
        <v>1</v>
      </c>
      <c r="S28" s="55" t="s">
        <v>628</v>
      </c>
      <c r="T28" s="55" t="s">
        <v>629</v>
      </c>
      <c r="U28" s="6" t="s">
        <v>630</v>
      </c>
    </row>
    <row r="29" spans="1:22" s="56" customFormat="1" x14ac:dyDescent="0.25">
      <c r="B29" s="56">
        <v>101</v>
      </c>
      <c r="C29" s="56" t="s">
        <v>631</v>
      </c>
      <c r="D29" s="57">
        <f>'[2]8100 - Black Mountain'!$AI$85</f>
        <v>8229778.2437300012</v>
      </c>
      <c r="E29" s="58">
        <f t="shared" ref="E29:E50" si="0">D29/$D$57</f>
        <v>4.5570995065526483E-2</v>
      </c>
      <c r="F29" s="59">
        <v>2079</v>
      </c>
      <c r="G29" s="58">
        <f t="shared" ref="G29:G50" si="1">F29/$F$57</f>
        <v>2.9603155391647325E-2</v>
      </c>
      <c r="H29" s="57">
        <f>'[4]8100 - Black Mountain'!$K$256</f>
        <v>929250.07000000007</v>
      </c>
      <c r="I29" s="58">
        <f t="shared" ref="I29:I50" si="2">H29/$H$57</f>
        <v>9.0846642673437145E-2</v>
      </c>
      <c r="J29" s="57">
        <f>'[4]8100 - Black Mountain'!$K$257</f>
        <v>463830.8</v>
      </c>
      <c r="K29" s="58">
        <f t="shared" ref="K29:K50" si="3">J29/$J$57</f>
        <v>4.1356452680200627E-2</v>
      </c>
      <c r="L29" s="58">
        <f t="shared" ref="L29:L50" si="4">E29+G29+I29+K29</f>
        <v>0.2073772458108116</v>
      </c>
      <c r="M29" s="58">
        <f t="shared" ref="M29:M50" si="5">+E29*$D$26+G29*$F$26+I29*$H$26+K29*$J$26</f>
        <v>5.18443114527029E-2</v>
      </c>
      <c r="N29" s="169">
        <f>+$N$26*M29</f>
        <v>87.56815270230237</v>
      </c>
      <c r="O29" s="60"/>
      <c r="Q29" s="61" t="s">
        <v>788</v>
      </c>
      <c r="R29" s="61" t="s">
        <v>2685</v>
      </c>
      <c r="S29" s="62">
        <v>42766</v>
      </c>
      <c r="T29" s="171">
        <f>N29</f>
        <v>87.56815270230237</v>
      </c>
      <c r="U29" s="61" t="str">
        <f>R29</f>
        <v>LUC Labor Jan 17</v>
      </c>
      <c r="V29" s="108"/>
    </row>
    <row r="30" spans="1:22" x14ac:dyDescent="0.25">
      <c r="B30" s="19">
        <v>102</v>
      </c>
      <c r="C30" s="19" t="s">
        <v>634</v>
      </c>
      <c r="D30" s="64">
        <f>'[5]8200 - Gold Canyon'!$AI$90</f>
        <v>15182771.555269999</v>
      </c>
      <c r="E30" s="65">
        <f t="shared" si="0"/>
        <v>8.4072011071909064E-2</v>
      </c>
      <c r="F30" s="66">
        <v>6324</v>
      </c>
      <c r="G30" s="67">
        <f t="shared" si="1"/>
        <v>9.0048270657420729E-2</v>
      </c>
      <c r="H30" s="68">
        <f>'[4]8200 - Gold Canyon'!$K$255</f>
        <v>896772.11999999988</v>
      </c>
      <c r="I30" s="65">
        <f t="shared" si="2"/>
        <v>8.7671487982928731E-2</v>
      </c>
      <c r="J30" s="68">
        <f>'[4]8200 - Gold Canyon'!$K$256</f>
        <v>898850.15</v>
      </c>
      <c r="K30" s="67">
        <f t="shared" si="3"/>
        <v>8.0143995817151939E-2</v>
      </c>
      <c r="L30" s="67">
        <f t="shared" si="4"/>
        <v>0.34193576552941046</v>
      </c>
      <c r="M30" s="67">
        <f t="shared" si="5"/>
        <v>8.5483941382352616E-2</v>
      </c>
      <c r="N30" s="169">
        <f t="shared" ref="N30:N50" si="6">+$N$26*M30</f>
        <v>144.38750603127653</v>
      </c>
      <c r="O30" s="69"/>
      <c r="Q30" s="61" t="s">
        <v>790</v>
      </c>
      <c r="R30" s="61" t="s">
        <v>2685</v>
      </c>
      <c r="S30" s="62">
        <v>42766</v>
      </c>
      <c r="T30" s="171">
        <f t="shared" ref="T30:T51" si="7">N30</f>
        <v>144.38750603127653</v>
      </c>
      <c r="U30" s="61" t="str">
        <f>R30</f>
        <v>LUC Labor Jan 17</v>
      </c>
      <c r="V30" s="109"/>
    </row>
    <row r="31" spans="1:22" s="56" customFormat="1" x14ac:dyDescent="0.25">
      <c r="C31" s="56" t="s">
        <v>637</v>
      </c>
      <c r="D31" s="57">
        <f>'[6]8600 - LPSCO'!$AI$122</f>
        <v>38818419.318070009</v>
      </c>
      <c r="E31" s="58">
        <f t="shared" si="0"/>
        <v>0.21495038417870432</v>
      </c>
      <c r="F31" s="59">
        <v>16560</v>
      </c>
      <c r="G31" s="58">
        <f t="shared" si="1"/>
        <v>0.23580002563043756</v>
      </c>
      <c r="H31" s="57">
        <f>'[4]8600 - LPSCO'!$L$375</f>
        <v>2366511.69</v>
      </c>
      <c r="I31" s="58">
        <f t="shared" si="2"/>
        <v>0.23135821973512666</v>
      </c>
      <c r="J31" s="57">
        <f>'[4]8600 - LPSCO'!$L$373</f>
        <v>2612676.29</v>
      </c>
      <c r="K31" s="58">
        <f t="shared" si="3"/>
        <v>0.23295353252967921</v>
      </c>
      <c r="L31" s="58">
        <f t="shared" si="4"/>
        <v>0.91506216207394775</v>
      </c>
      <c r="M31" s="58">
        <f t="shared" si="5"/>
        <v>0.22876554051848694</v>
      </c>
      <c r="N31" s="169">
        <f t="shared" si="6"/>
        <v>386.39872386815557</v>
      </c>
      <c r="O31" s="60"/>
      <c r="Q31" s="61" t="s">
        <v>791</v>
      </c>
      <c r="R31" s="61" t="s">
        <v>2685</v>
      </c>
      <c r="S31" s="62">
        <v>42766</v>
      </c>
      <c r="T31" s="171">
        <f t="shared" si="7"/>
        <v>386.39872386815557</v>
      </c>
      <c r="U31" s="61" t="str">
        <f t="shared" ref="U31:U51" si="8">R31</f>
        <v>LUC Labor Jan 17</v>
      </c>
      <c r="V31" s="108"/>
    </row>
    <row r="32" spans="1:22" s="56" customFormat="1" x14ac:dyDescent="0.25">
      <c r="C32" s="56" t="s">
        <v>639</v>
      </c>
      <c r="D32" s="57">
        <f>'[7]8600 - LPSCO'!$AI$113</f>
        <v>57714510.534219995</v>
      </c>
      <c r="E32" s="58">
        <f t="shared" si="0"/>
        <v>0.31958427030133024</v>
      </c>
      <c r="F32" s="59">
        <v>18588</v>
      </c>
      <c r="G32" s="58">
        <f t="shared" si="1"/>
        <v>0.26467698529097666</v>
      </c>
      <c r="H32" s="57">
        <f>'[4]8600 - LPSCO'!$M$375</f>
        <v>1964922.8599999999</v>
      </c>
      <c r="I32" s="58">
        <f t="shared" si="2"/>
        <v>0.19209753187674028</v>
      </c>
      <c r="J32" s="57">
        <f>'[4]8600 - LPSCO'!$M$373</f>
        <v>2570160.9400000004</v>
      </c>
      <c r="K32" s="58">
        <f t="shared" si="3"/>
        <v>0.22916274489665192</v>
      </c>
      <c r="L32" s="58">
        <f t="shared" si="4"/>
        <v>1.0055215323656992</v>
      </c>
      <c r="M32" s="58">
        <f t="shared" si="5"/>
        <v>0.2513803830914248</v>
      </c>
      <c r="N32" s="169">
        <f t="shared" si="6"/>
        <v>424.59654986440199</v>
      </c>
      <c r="O32" s="60"/>
      <c r="Q32" s="61" t="s">
        <v>792</v>
      </c>
      <c r="R32" s="61" t="s">
        <v>2685</v>
      </c>
      <c r="S32" s="62">
        <v>42766</v>
      </c>
      <c r="T32" s="171">
        <f t="shared" si="7"/>
        <v>424.59654986440199</v>
      </c>
      <c r="U32" s="61" t="str">
        <f t="shared" si="8"/>
        <v>LUC Labor Jan 17</v>
      </c>
      <c r="V32" s="108"/>
    </row>
    <row r="33" spans="1:22" x14ac:dyDescent="0.25">
      <c r="A33" s="70"/>
      <c r="B33" s="70"/>
      <c r="C33" s="70" t="s">
        <v>641</v>
      </c>
      <c r="D33" s="71">
        <f>'[8]8134 - Rio Rico'!$AI$111</f>
        <v>13446937.581909999</v>
      </c>
      <c r="E33" s="65">
        <f t="shared" si="0"/>
        <v>7.4460126147205499E-2</v>
      </c>
      <c r="F33" s="72">
        <v>6293</v>
      </c>
      <c r="G33" s="65">
        <f t="shared" si="1"/>
        <v>8.9606857565962775E-2</v>
      </c>
      <c r="H33" s="71">
        <f>'[4]8134 - Rio Rico'!$L$315</f>
        <v>650441.61</v>
      </c>
      <c r="I33" s="65">
        <f t="shared" si="2"/>
        <v>6.3589380761203657E-2</v>
      </c>
      <c r="J33" s="71">
        <f>'[4]8134 - Rio Rico'!$L$316</f>
        <v>1115377.6800000002</v>
      </c>
      <c r="K33" s="65">
        <f t="shared" si="3"/>
        <v>9.9450196587790127E-2</v>
      </c>
      <c r="L33" s="65">
        <f t="shared" si="4"/>
        <v>0.32710656106216207</v>
      </c>
      <c r="M33" s="65">
        <f t="shared" si="5"/>
        <v>8.1776640265540518E-2</v>
      </c>
      <c r="N33" s="169">
        <f t="shared" si="6"/>
        <v>138.12565200691387</v>
      </c>
      <c r="O33" s="73"/>
      <c r="Q33" s="61" t="s">
        <v>793</v>
      </c>
      <c r="R33" s="61" t="s">
        <v>2685</v>
      </c>
      <c r="S33" s="62">
        <v>42766</v>
      </c>
      <c r="T33" s="171">
        <f t="shared" si="7"/>
        <v>138.12565200691387</v>
      </c>
      <c r="U33" s="61" t="str">
        <f t="shared" si="8"/>
        <v>LUC Labor Jan 17</v>
      </c>
      <c r="V33" s="109"/>
    </row>
    <row r="34" spans="1:22" x14ac:dyDescent="0.25">
      <c r="A34" s="70"/>
      <c r="B34" s="70"/>
      <c r="C34" s="70" t="s">
        <v>643</v>
      </c>
      <c r="D34" s="71">
        <f>'[9]8134 - Rio Rico'!$AI$86</f>
        <v>5296911.5407699998</v>
      </c>
      <c r="E34" s="65">
        <f t="shared" si="0"/>
        <v>2.9330745317574465E-2</v>
      </c>
      <c r="F34" s="72">
        <v>2036</v>
      </c>
      <c r="G34" s="65">
        <f t="shared" si="1"/>
        <v>2.8990872716399208E-2</v>
      </c>
      <c r="H34" s="71">
        <f>'[4]8134 - Rio Rico'!$M$315</f>
        <v>211257.25</v>
      </c>
      <c r="I34" s="65">
        <f t="shared" si="2"/>
        <v>2.0653226211673009E-2</v>
      </c>
      <c r="J34" s="71">
        <f>'[4]8134 - Rio Rico'!$M$316</f>
        <v>235279.83999999985</v>
      </c>
      <c r="K34" s="65">
        <f t="shared" si="3"/>
        <v>2.0978209229669888E-2</v>
      </c>
      <c r="L34" s="65">
        <f t="shared" si="4"/>
        <v>9.9953053475316578E-2</v>
      </c>
      <c r="M34" s="65">
        <f t="shared" si="5"/>
        <v>2.4988263368829144E-2</v>
      </c>
      <c r="N34" s="169">
        <f t="shared" si="6"/>
        <v>42.206676125754562</v>
      </c>
      <c r="O34" s="73"/>
      <c r="Q34" s="61" t="s">
        <v>794</v>
      </c>
      <c r="R34" s="61" t="s">
        <v>2685</v>
      </c>
      <c r="S34" s="62">
        <v>42766</v>
      </c>
      <c r="T34" s="171">
        <f t="shared" si="7"/>
        <v>42.206676125754562</v>
      </c>
      <c r="U34" s="61" t="str">
        <f t="shared" si="8"/>
        <v>LUC Labor Jan 17</v>
      </c>
      <c r="V34" s="109"/>
    </row>
    <row r="35" spans="1:22" s="56" customFormat="1" x14ac:dyDescent="0.25">
      <c r="B35" s="56">
        <v>116</v>
      </c>
      <c r="C35" s="56" t="s">
        <v>645</v>
      </c>
      <c r="D35" s="57">
        <f>'[10]8137 - Northern Sunrise'!$AI$83</f>
        <v>2048332.6573100004</v>
      </c>
      <c r="E35" s="58">
        <f t="shared" si="0"/>
        <v>1.1342293152302972E-2</v>
      </c>
      <c r="F35" s="59">
        <v>336</v>
      </c>
      <c r="G35" s="58">
        <f t="shared" si="1"/>
        <v>4.7843483461248205E-3</v>
      </c>
      <c r="H35" s="74">
        <f>'[4]8137 - Northern Sunrise'!$K$216</f>
        <v>37739.209999999992</v>
      </c>
      <c r="I35" s="58">
        <f t="shared" si="2"/>
        <v>3.6895133358965525E-3</v>
      </c>
      <c r="J35" s="74">
        <f>'[4]8137 - Northern Sunrise'!$K$217</f>
        <v>59869.53</v>
      </c>
      <c r="K35" s="58">
        <f t="shared" si="3"/>
        <v>5.3381349070196543E-3</v>
      </c>
      <c r="L35" s="58">
        <f t="shared" si="4"/>
        <v>2.5154289741344E-2</v>
      </c>
      <c r="M35" s="58">
        <f t="shared" si="5"/>
        <v>6.288572435336E-3</v>
      </c>
      <c r="N35" s="169">
        <f t="shared" si="6"/>
        <v>10.621776157628625</v>
      </c>
      <c r="O35" s="60"/>
      <c r="Q35" s="61" t="s">
        <v>795</v>
      </c>
      <c r="R35" s="61" t="s">
        <v>2685</v>
      </c>
      <c r="S35" s="62">
        <v>42766</v>
      </c>
      <c r="T35" s="171">
        <f t="shared" si="7"/>
        <v>10.621776157628625</v>
      </c>
      <c r="U35" s="61" t="str">
        <f t="shared" si="8"/>
        <v>LUC Labor Jan 17</v>
      </c>
      <c r="V35" s="108"/>
    </row>
    <row r="36" spans="1:22" x14ac:dyDescent="0.25">
      <c r="A36" s="70"/>
      <c r="B36" s="70">
        <v>117</v>
      </c>
      <c r="C36" s="70" t="s">
        <v>647</v>
      </c>
      <c r="D36" s="71">
        <f>'[11]8140 - Southern Sunrise'!$AI$83</f>
        <v>2112383.6294800006</v>
      </c>
      <c r="E36" s="65">
        <f t="shared" si="0"/>
        <v>1.1696964499483565E-2</v>
      </c>
      <c r="F36" s="72">
        <v>778</v>
      </c>
      <c r="G36" s="65">
        <f t="shared" si="1"/>
        <v>1.1078044682396161E-2</v>
      </c>
      <c r="H36" s="71">
        <f>'[4]8140 - Southern Sunrise'!$K$221</f>
        <v>74342.63</v>
      </c>
      <c r="I36" s="65">
        <f t="shared" si="2"/>
        <v>7.2679879841317076E-3</v>
      </c>
      <c r="J36" s="71">
        <f>'[4]8140 - Southern Sunrise'!$K$222</f>
        <v>103266.36</v>
      </c>
      <c r="K36" s="65">
        <f t="shared" si="3"/>
        <v>9.2075177646602224E-3</v>
      </c>
      <c r="L36" s="65">
        <f t="shared" si="4"/>
        <v>3.9250514930671651E-2</v>
      </c>
      <c r="M36" s="65">
        <f t="shared" si="5"/>
        <v>9.8126287326679128E-3</v>
      </c>
      <c r="N36" s="169">
        <f t="shared" si="6"/>
        <v>16.574118687200066</v>
      </c>
      <c r="O36" s="73"/>
      <c r="Q36" s="61" t="s">
        <v>796</v>
      </c>
      <c r="R36" s="61" t="s">
        <v>2685</v>
      </c>
      <c r="S36" s="62">
        <v>42766</v>
      </c>
      <c r="T36" s="171">
        <f t="shared" si="7"/>
        <v>16.574118687200066</v>
      </c>
      <c r="U36" s="61" t="str">
        <f>R36</f>
        <v>LUC Labor Jan 17</v>
      </c>
      <c r="V36" s="109"/>
    </row>
    <row r="37" spans="1:22" s="56" customFormat="1" x14ac:dyDescent="0.25">
      <c r="B37" s="56">
        <v>106</v>
      </c>
      <c r="C37" s="56" t="s">
        <v>649</v>
      </c>
      <c r="D37" s="57">
        <f>'[12]8500'!$AI$102</f>
        <v>17621135.686150003</v>
      </c>
      <c r="E37" s="58">
        <f t="shared" si="0"/>
        <v>9.7574037066466945E-2</v>
      </c>
      <c r="F37" s="59">
        <v>8622</v>
      </c>
      <c r="G37" s="58">
        <f t="shared" si="1"/>
        <v>0.1227697959532387</v>
      </c>
      <c r="H37" s="74">
        <f>'[4]8500 - Bella Vista'!$K$258</f>
        <v>732080.41999999993</v>
      </c>
      <c r="I37" s="58">
        <f t="shared" si="2"/>
        <v>7.1570668080724251E-2</v>
      </c>
      <c r="J37" s="74">
        <f>'[4]8500 - Bella Vista'!$K$259</f>
        <v>1359483.03</v>
      </c>
      <c r="K37" s="58">
        <f t="shared" si="3"/>
        <v>0.12121531299717649</v>
      </c>
      <c r="L37" s="58">
        <f t="shared" si="4"/>
        <v>0.41312981409760635</v>
      </c>
      <c r="M37" s="58">
        <f t="shared" si="5"/>
        <v>0.10328245352440159</v>
      </c>
      <c r="N37" s="169">
        <f t="shared" si="6"/>
        <v>174.45026094992576</v>
      </c>
      <c r="O37" s="60"/>
      <c r="Q37" s="61" t="s">
        <v>797</v>
      </c>
      <c r="R37" s="61" t="s">
        <v>2685</v>
      </c>
      <c r="S37" s="62">
        <v>42766</v>
      </c>
      <c r="T37" s="171">
        <f t="shared" si="7"/>
        <v>174.45026094992576</v>
      </c>
      <c r="U37" s="61" t="str">
        <f t="shared" si="8"/>
        <v>LUC Labor Jan 17</v>
      </c>
      <c r="V37" s="108"/>
    </row>
    <row r="38" spans="1:22" x14ac:dyDescent="0.25">
      <c r="A38" s="70"/>
      <c r="B38" s="70"/>
      <c r="C38" s="70" t="s">
        <v>651</v>
      </c>
      <c r="D38" s="71">
        <f>'[13]Holly Ranch - Consol'!$AI$77</f>
        <v>660954.87708000024</v>
      </c>
      <c r="E38" s="65">
        <f t="shared" si="0"/>
        <v>3.6599250368496961E-3</v>
      </c>
      <c r="F38" s="72">
        <v>1868</v>
      </c>
      <c r="G38" s="65">
        <f t="shared" si="1"/>
        <v>2.65986985433368E-2</v>
      </c>
      <c r="H38" s="71">
        <f>'[4]8110 - Holly Ranch'!$L$304</f>
        <v>186117.81</v>
      </c>
      <c r="I38" s="65">
        <f t="shared" si="2"/>
        <v>1.8195509181110597E-2</v>
      </c>
      <c r="J38" s="71">
        <f>'[4]8110 - Holly Ranch'!$L$305</f>
        <v>324721.3</v>
      </c>
      <c r="K38" s="65">
        <f t="shared" si="3"/>
        <v>2.8953060205797528E-2</v>
      </c>
      <c r="L38" s="65">
        <f t="shared" si="4"/>
        <v>7.7407192967094612E-2</v>
      </c>
      <c r="M38" s="65">
        <f t="shared" si="5"/>
        <v>1.9351798241773653E-2</v>
      </c>
      <c r="N38" s="169">
        <f t="shared" si="6"/>
        <v>32.686348338250212</v>
      </c>
      <c r="O38" s="73"/>
      <c r="Q38" s="61" t="s">
        <v>798</v>
      </c>
      <c r="R38" s="61" t="s">
        <v>2685</v>
      </c>
      <c r="S38" s="62">
        <v>42766</v>
      </c>
      <c r="T38" s="171">
        <f t="shared" si="7"/>
        <v>32.686348338250212</v>
      </c>
      <c r="U38" s="61" t="str">
        <f t="shared" si="8"/>
        <v>LUC Labor Jan 17</v>
      </c>
      <c r="V38" s="109"/>
    </row>
    <row r="39" spans="1:22" x14ac:dyDescent="0.25">
      <c r="A39" s="70"/>
      <c r="B39" s="70"/>
      <c r="C39" s="70" t="s">
        <v>653</v>
      </c>
      <c r="D39" s="71">
        <f>'[14]Holly Ranch - Consol'!$AI$52</f>
        <v>251387.12000000002</v>
      </c>
      <c r="E39" s="65">
        <f t="shared" si="0"/>
        <v>1.3920133527030132E-3</v>
      </c>
      <c r="F39" s="72">
        <v>151</v>
      </c>
      <c r="G39" s="65">
        <f t="shared" si="1"/>
        <v>2.1501089293596664E-3</v>
      </c>
      <c r="H39" s="71">
        <f>'[4]8110 - Holly Ranch'!$M$304</f>
        <v>47904.210000000006</v>
      </c>
      <c r="I39" s="65">
        <f t="shared" si="2"/>
        <v>4.6832782572976232E-3</v>
      </c>
      <c r="J39" s="71">
        <f>'[4]8110 - Holly Ranch'!$M$305</f>
        <v>49347.350000000035</v>
      </c>
      <c r="K39" s="65">
        <f t="shared" si="3"/>
        <v>4.399947880063807E-3</v>
      </c>
      <c r="L39" s="65">
        <f t="shared" si="4"/>
        <v>1.2625348419424112E-2</v>
      </c>
      <c r="M39" s="65">
        <f t="shared" si="5"/>
        <v>3.1563371048560279E-3</v>
      </c>
      <c r="N39" s="169">
        <f t="shared" si="6"/>
        <v>5.3312427503281228</v>
      </c>
      <c r="O39" s="73"/>
      <c r="Q39" s="61" t="s">
        <v>799</v>
      </c>
      <c r="R39" s="61" t="s">
        <v>2685</v>
      </c>
      <c r="S39" s="62">
        <v>42766</v>
      </c>
      <c r="T39" s="171">
        <f t="shared" si="7"/>
        <v>5.3312427503281228</v>
      </c>
      <c r="U39" s="61" t="str">
        <f t="shared" si="8"/>
        <v>LUC Labor Jan 17</v>
      </c>
      <c r="V39" s="109"/>
    </row>
    <row r="40" spans="1:22" s="56" customFormat="1" x14ac:dyDescent="0.25">
      <c r="C40" s="56" t="s">
        <v>655</v>
      </c>
      <c r="D40" s="57">
        <f>'[15]Big Eddy - Consol'!$AI$74</f>
        <v>1110284.7551399998</v>
      </c>
      <c r="E40" s="58">
        <f t="shared" si="0"/>
        <v>6.1480126923665578E-3</v>
      </c>
      <c r="F40" s="59">
        <v>658</v>
      </c>
      <c r="G40" s="58">
        <f t="shared" si="1"/>
        <v>9.3693488444944392E-3</v>
      </c>
      <c r="H40" s="57">
        <f>'[4]8112 - Big Eddy'!$L$314</f>
        <v>145722.07800000004</v>
      </c>
      <c r="I40" s="58">
        <f t="shared" si="2"/>
        <v>1.4246285232668037E-2</v>
      </c>
      <c r="J40" s="57">
        <f>'[4]8112 - Big Eddy'!$L$315</f>
        <v>166275.21000000002</v>
      </c>
      <c r="K40" s="58">
        <f t="shared" si="3"/>
        <v>1.4825563231797938E-2</v>
      </c>
      <c r="L40" s="58">
        <f t="shared" si="4"/>
        <v>4.458921000132697E-2</v>
      </c>
      <c r="M40" s="58">
        <f t="shared" si="5"/>
        <v>1.1147302500331743E-2</v>
      </c>
      <c r="N40" s="169">
        <f t="shared" si="6"/>
        <v>18.828462761210336</v>
      </c>
      <c r="O40" s="60"/>
      <c r="Q40" s="61" t="s">
        <v>800</v>
      </c>
      <c r="R40" s="61" t="s">
        <v>2685</v>
      </c>
      <c r="S40" s="62">
        <v>42766</v>
      </c>
      <c r="T40" s="171">
        <f t="shared" si="7"/>
        <v>18.828462761210336</v>
      </c>
      <c r="U40" s="61" t="str">
        <f t="shared" si="8"/>
        <v>LUC Labor Jan 17</v>
      </c>
      <c r="V40" s="108"/>
    </row>
    <row r="41" spans="1:22" s="56" customFormat="1" x14ac:dyDescent="0.25">
      <c r="C41" s="56" t="s">
        <v>657</v>
      </c>
      <c r="D41" s="57">
        <f>'[16]Big Eddy - Consol'!$AI$69</f>
        <v>1140185.26877</v>
      </c>
      <c r="E41" s="58">
        <f t="shared" si="0"/>
        <v>6.3135816929805856E-3</v>
      </c>
      <c r="F41" s="59">
        <v>411</v>
      </c>
      <c r="G41" s="58">
        <f t="shared" si="1"/>
        <v>5.8522832448133959E-3</v>
      </c>
      <c r="H41" s="57">
        <f>'[4]8112 - Big Eddy'!$M$314</f>
        <v>183074.682</v>
      </c>
      <c r="I41" s="58">
        <f t="shared" si="2"/>
        <v>1.7898002653050252E-2</v>
      </c>
      <c r="J41" s="57">
        <f>'[4]8112 - Big Eddy'!$M$315</f>
        <v>164685.10999999999</v>
      </c>
      <c r="K41" s="58">
        <f t="shared" si="3"/>
        <v>1.4683785464114574E-2</v>
      </c>
      <c r="L41" s="58">
        <f t="shared" si="4"/>
        <v>4.4747653054958814E-2</v>
      </c>
      <c r="M41" s="58">
        <f t="shared" si="5"/>
        <v>1.1186913263739703E-2</v>
      </c>
      <c r="N41" s="169">
        <f t="shared" si="6"/>
        <v>18.895367717252185</v>
      </c>
      <c r="O41" s="60"/>
      <c r="Q41" s="61" t="s">
        <v>801</v>
      </c>
      <c r="R41" s="61" t="s">
        <v>2685</v>
      </c>
      <c r="S41" s="62">
        <v>42766</v>
      </c>
      <c r="T41" s="171">
        <f t="shared" si="7"/>
        <v>18.895367717252185</v>
      </c>
      <c r="U41" s="61" t="str">
        <f t="shared" si="8"/>
        <v>LUC Labor Jan 17</v>
      </c>
      <c r="V41" s="108"/>
    </row>
    <row r="42" spans="1:22" x14ac:dyDescent="0.25">
      <c r="A42" s="70"/>
      <c r="B42" s="70"/>
      <c r="C42" s="70" t="s">
        <v>659</v>
      </c>
      <c r="D42" s="71">
        <f>'[17]Piney Shores - Consol'!$AI$64</f>
        <v>396377.74923000002</v>
      </c>
      <c r="E42" s="65">
        <f t="shared" si="0"/>
        <v>2.1948742626214362E-3</v>
      </c>
      <c r="F42" s="72">
        <v>273</v>
      </c>
      <c r="G42" s="65">
        <f t="shared" si="1"/>
        <v>3.8872830312264165E-3</v>
      </c>
      <c r="H42" s="71">
        <f>'[4]8114 - Piney Shores'!$L$282</f>
        <v>102733.17000000001</v>
      </c>
      <c r="I42" s="65">
        <f t="shared" si="2"/>
        <v>1.0043543591769084E-2</v>
      </c>
      <c r="J42" s="71">
        <f>'[4]8114 - Piney Shores'!$L$283</f>
        <v>33375.770000000004</v>
      </c>
      <c r="K42" s="65">
        <f t="shared" si="3"/>
        <v>2.9758770928326878E-3</v>
      </c>
      <c r="L42" s="65">
        <f t="shared" si="4"/>
        <v>1.9101577978449625E-2</v>
      </c>
      <c r="M42" s="65">
        <f t="shared" si="5"/>
        <v>4.7753944946124062E-3</v>
      </c>
      <c r="N42" s="169">
        <f t="shared" si="6"/>
        <v>8.0659278250700321</v>
      </c>
      <c r="O42" s="73"/>
      <c r="Q42" s="61" t="s">
        <v>802</v>
      </c>
      <c r="R42" s="61" t="s">
        <v>2685</v>
      </c>
      <c r="S42" s="62">
        <v>42766</v>
      </c>
      <c r="T42" s="171">
        <f t="shared" si="7"/>
        <v>8.0659278250700321</v>
      </c>
      <c r="U42" s="61" t="str">
        <f t="shared" si="8"/>
        <v>LUC Labor Jan 17</v>
      </c>
      <c r="V42" s="109"/>
    </row>
    <row r="43" spans="1:22" x14ac:dyDescent="0.25">
      <c r="A43" s="70"/>
      <c r="B43" s="70"/>
      <c r="C43" s="70" t="s">
        <v>661</v>
      </c>
      <c r="D43" s="71">
        <f>'[18]8114 - Piney Shores'!$AI$51</f>
        <v>484680.43999999994</v>
      </c>
      <c r="E43" s="65">
        <f t="shared" si="0"/>
        <v>2.6838353702209224E-3</v>
      </c>
      <c r="F43" s="72">
        <v>269</v>
      </c>
      <c r="G43" s="65">
        <f t="shared" si="1"/>
        <v>3.8303265032963592E-3</v>
      </c>
      <c r="H43" s="71">
        <f>'[4]8114 - Piney Shores'!$M$282</f>
        <v>94386.41</v>
      </c>
      <c r="I43" s="65">
        <f t="shared" si="2"/>
        <v>9.2275359877008502E-3</v>
      </c>
      <c r="J43" s="71">
        <f>'[4]8114 - Piney Shores'!$M$283</f>
        <v>25853.869999999995</v>
      </c>
      <c r="K43" s="65">
        <f t="shared" si="3"/>
        <v>2.3052034303350671E-3</v>
      </c>
      <c r="L43" s="65">
        <f t="shared" si="4"/>
        <v>1.8046901291553199E-2</v>
      </c>
      <c r="M43" s="65">
        <f t="shared" si="5"/>
        <v>4.5117253228882997E-3</v>
      </c>
      <c r="N43" s="169">
        <f t="shared" si="6"/>
        <v>7.6205747738777125</v>
      </c>
      <c r="O43" s="73"/>
      <c r="Q43" s="61" t="s">
        <v>803</v>
      </c>
      <c r="R43" s="61" t="s">
        <v>2685</v>
      </c>
      <c r="S43" s="62">
        <v>42766</v>
      </c>
      <c r="T43" s="171">
        <f t="shared" si="7"/>
        <v>7.6205747738777125</v>
      </c>
      <c r="U43" s="61" t="str">
        <f t="shared" si="8"/>
        <v>LUC Labor Jan 17</v>
      </c>
      <c r="V43" s="109"/>
    </row>
    <row r="44" spans="1:22" s="56" customFormat="1" x14ac:dyDescent="0.25">
      <c r="C44" s="56" t="s">
        <v>663</v>
      </c>
      <c r="D44" s="57">
        <f>'[19]Hill Country - Consol'!$AI$65</f>
        <v>604227.74481000006</v>
      </c>
      <c r="E44" s="58">
        <f t="shared" si="0"/>
        <v>3.3458082054846276E-3</v>
      </c>
      <c r="F44" s="59">
        <v>225</v>
      </c>
      <c r="G44" s="58">
        <f t="shared" si="1"/>
        <v>3.2038046960657278E-3</v>
      </c>
      <c r="H44" s="57">
        <f>'[4]8116 - Hill Country'!$L$265</f>
        <v>77948.88</v>
      </c>
      <c r="I44" s="58">
        <f t="shared" si="2"/>
        <v>7.6205472313331446E-3</v>
      </c>
      <c r="J44" s="57">
        <f>'[4]8116 - Hill Country'!$L$266</f>
        <v>35708.57</v>
      </c>
      <c r="K44" s="58">
        <f t="shared" si="3"/>
        <v>3.1838760717973701E-3</v>
      </c>
      <c r="L44" s="58">
        <f t="shared" si="4"/>
        <v>1.7354036204680869E-2</v>
      </c>
      <c r="M44" s="58">
        <f t="shared" si="5"/>
        <v>4.3385090511702173E-3</v>
      </c>
      <c r="N44" s="169">
        <f t="shared" si="6"/>
        <v>7.3280020979695681</v>
      </c>
      <c r="O44" s="60"/>
      <c r="Q44" s="61" t="s">
        <v>804</v>
      </c>
      <c r="R44" s="61" t="s">
        <v>2685</v>
      </c>
      <c r="S44" s="62">
        <v>42766</v>
      </c>
      <c r="T44" s="171">
        <f t="shared" si="7"/>
        <v>7.3280020979695681</v>
      </c>
      <c r="U44" s="61" t="str">
        <f t="shared" si="8"/>
        <v>LUC Labor Jan 17</v>
      </c>
      <c r="V44" s="108"/>
    </row>
    <row r="45" spans="1:22" s="56" customFormat="1" x14ac:dyDescent="0.25">
      <c r="C45" s="56" t="s">
        <v>665</v>
      </c>
      <c r="D45" s="57">
        <f>'[20]Hill Country - Consol'!$AI$53</f>
        <v>1929837.0628900002</v>
      </c>
      <c r="E45" s="58">
        <f t="shared" si="0"/>
        <v>1.068614398416293E-2</v>
      </c>
      <c r="F45" s="59">
        <v>379</v>
      </c>
      <c r="G45" s="58">
        <f t="shared" si="1"/>
        <v>5.3966310213729371E-3</v>
      </c>
      <c r="H45" s="57">
        <f>'[4]8116 - Hill Country'!$M$265</f>
        <v>329022.18</v>
      </c>
      <c r="I45" s="58">
        <f t="shared" si="2"/>
        <v>3.2166325710468138E-2</v>
      </c>
      <c r="J45" s="57">
        <f>'[4]8116 - Hill Country'!$M$266</f>
        <v>45586.909999999996</v>
      </c>
      <c r="K45" s="58">
        <f t="shared" si="3"/>
        <v>4.0646565218428023E-3</v>
      </c>
      <c r="L45" s="58">
        <f t="shared" si="4"/>
        <v>5.2313757237846814E-2</v>
      </c>
      <c r="M45" s="58">
        <f t="shared" si="5"/>
        <v>1.3078439309461704E-2</v>
      </c>
      <c r="N45" s="169">
        <f t="shared" si="6"/>
        <v>22.090268700039388</v>
      </c>
      <c r="O45" s="60"/>
      <c r="Q45" s="61" t="s">
        <v>805</v>
      </c>
      <c r="R45" s="61" t="s">
        <v>2685</v>
      </c>
      <c r="S45" s="62">
        <v>42766</v>
      </c>
      <c r="T45" s="171">
        <f t="shared" si="7"/>
        <v>22.090268700039388</v>
      </c>
      <c r="U45" s="61" t="str">
        <f t="shared" si="8"/>
        <v>LUC Labor Jan 17</v>
      </c>
      <c r="V45" s="108"/>
    </row>
    <row r="46" spans="1:22" x14ac:dyDescent="0.25">
      <c r="B46" s="19">
        <v>103</v>
      </c>
      <c r="C46" s="61" t="s">
        <v>667</v>
      </c>
      <c r="D46" s="68">
        <f>'[21]8300 - Tall Timbers'!$AI$80</f>
        <v>3592073.9862700002</v>
      </c>
      <c r="E46" s="75">
        <f t="shared" si="0"/>
        <v>1.9890497782006411E-2</v>
      </c>
      <c r="F46" s="76">
        <v>2079</v>
      </c>
      <c r="G46" s="75">
        <f t="shared" si="1"/>
        <v>2.9603155391647325E-2</v>
      </c>
      <c r="H46" s="68">
        <f>'[4]8300 - Tall Timbers'!$K$251</f>
        <v>484540.13000000006</v>
      </c>
      <c r="I46" s="75">
        <f t="shared" si="2"/>
        <v>4.7370288657660027E-2</v>
      </c>
      <c r="J46" s="68">
        <f>'[4]8300 - Tall Timbers'!$K$252</f>
        <v>432645.06</v>
      </c>
      <c r="K46" s="65">
        <f t="shared" si="3"/>
        <v>3.8575844793430195E-2</v>
      </c>
      <c r="L46" s="65">
        <f t="shared" si="4"/>
        <v>0.13543978662474396</v>
      </c>
      <c r="M46" s="65">
        <f t="shared" si="5"/>
        <v>3.3859946656185989E-2</v>
      </c>
      <c r="N46" s="169">
        <f t="shared" si="6"/>
        <v>57.191481499097513</v>
      </c>
      <c r="O46" s="73"/>
      <c r="Q46" s="61" t="s">
        <v>806</v>
      </c>
      <c r="R46" s="61" t="s">
        <v>2685</v>
      </c>
      <c r="S46" s="62">
        <v>42766</v>
      </c>
      <c r="T46" s="171">
        <f t="shared" si="7"/>
        <v>57.191481499097513</v>
      </c>
      <c r="U46" s="61" t="str">
        <f>R46</f>
        <v>LUC Labor Jan 17</v>
      </c>
      <c r="V46" s="109"/>
    </row>
    <row r="47" spans="1:22" s="56" customFormat="1" x14ac:dyDescent="0.25">
      <c r="B47" s="56">
        <v>104</v>
      </c>
      <c r="C47" s="56" t="s">
        <v>669</v>
      </c>
      <c r="D47" s="57">
        <f>'[22]8400 - Woodmark'!$AI$82</f>
        <v>5180801.7223199988</v>
      </c>
      <c r="E47" s="58">
        <f t="shared" si="0"/>
        <v>2.8687806977446603E-2</v>
      </c>
      <c r="F47" s="59">
        <v>1660</v>
      </c>
      <c r="G47" s="58">
        <f t="shared" si="1"/>
        <v>2.3636959090973814E-2</v>
      </c>
      <c r="H47" s="57">
        <f>'[4]8400 - Woodmark'!$K$254</f>
        <v>578853.12999999989</v>
      </c>
      <c r="I47" s="58">
        <f t="shared" si="2"/>
        <v>5.6590647834452834E-2</v>
      </c>
      <c r="J47" s="57">
        <f>'[4]8400 - Woodmark'!$K$255</f>
        <v>437389.14</v>
      </c>
      <c r="K47" s="58">
        <f t="shared" si="3"/>
        <v>3.899884024787411E-2</v>
      </c>
      <c r="L47" s="58">
        <f t="shared" si="4"/>
        <v>0.14791425415074735</v>
      </c>
      <c r="M47" s="58">
        <f t="shared" si="5"/>
        <v>3.6978563537686839E-2</v>
      </c>
      <c r="N47" s="169">
        <f t="shared" si="6"/>
        <v>62.459012528965339</v>
      </c>
      <c r="O47" s="60"/>
      <c r="Q47" s="61" t="s">
        <v>807</v>
      </c>
      <c r="R47" s="61" t="s">
        <v>2685</v>
      </c>
      <c r="S47" s="62">
        <v>42766</v>
      </c>
      <c r="T47" s="171">
        <f t="shared" si="7"/>
        <v>62.459012528965339</v>
      </c>
      <c r="U47" s="61" t="str">
        <f t="shared" si="8"/>
        <v>LUC Labor Jan 17</v>
      </c>
      <c r="V47" s="108"/>
    </row>
    <row r="48" spans="1:22" x14ac:dyDescent="0.25">
      <c r="A48" s="70"/>
      <c r="B48" s="70"/>
      <c r="C48" s="61" t="s">
        <v>671</v>
      </c>
      <c r="D48" s="68">
        <f>'[23]8143 - Entrada Del Oro'!$AI$81</f>
        <v>2774343.0700000003</v>
      </c>
      <c r="E48" s="75">
        <f t="shared" si="0"/>
        <v>1.5362452135252874E-2</v>
      </c>
      <c r="F48" s="76">
        <v>328</v>
      </c>
      <c r="G48" s="75">
        <f t="shared" si="1"/>
        <v>4.6704352902647052E-3</v>
      </c>
      <c r="H48" s="68">
        <f>'[4]8143 - Entrada Del Oro'!$K$207</f>
        <v>76787.320000000007</v>
      </c>
      <c r="I48" s="75">
        <f t="shared" si="2"/>
        <v>7.5069891809541357E-3</v>
      </c>
      <c r="J48" s="68">
        <f>'[4]8143 - Entrada Del Oro'!$K$208</f>
        <v>38639.479999999996</v>
      </c>
      <c r="K48" s="75">
        <f t="shared" si="3"/>
        <v>3.445204212845629E-3</v>
      </c>
      <c r="L48" s="65">
        <f t="shared" si="4"/>
        <v>3.0985080819317345E-2</v>
      </c>
      <c r="M48" s="65">
        <f t="shared" si="5"/>
        <v>7.7462702048293362E-3</v>
      </c>
      <c r="N48" s="169">
        <f t="shared" si="6"/>
        <v>13.083915152169039</v>
      </c>
      <c r="O48" s="69"/>
      <c r="Q48" s="61" t="s">
        <v>595</v>
      </c>
      <c r="R48" s="61" t="s">
        <v>2685</v>
      </c>
      <c r="S48" s="62">
        <v>42766</v>
      </c>
      <c r="T48" s="171">
        <f t="shared" si="7"/>
        <v>13.083915152169039</v>
      </c>
      <c r="U48" s="61" t="str">
        <f>R48</f>
        <v>LUC Labor Jan 17</v>
      </c>
      <c r="V48" s="109"/>
    </row>
    <row r="49" spans="1:22" x14ac:dyDescent="0.25">
      <c r="A49" s="77"/>
      <c r="B49" s="77"/>
      <c r="C49" s="77" t="s">
        <v>672</v>
      </c>
      <c r="D49" s="74">
        <f>'[24]8146 - Galveston'!$AI$57</f>
        <v>1084189.3546099998</v>
      </c>
      <c r="E49" s="78">
        <f t="shared" si="0"/>
        <v>6.0035138573351797E-3</v>
      </c>
      <c r="F49" s="79">
        <v>156</v>
      </c>
      <c r="G49" s="78">
        <f t="shared" si="1"/>
        <v>2.2213045892722381E-3</v>
      </c>
      <c r="H49" s="74">
        <f>'[4]8146 - Galveston'!$L$227</f>
        <v>28446.170000000002</v>
      </c>
      <c r="I49" s="78">
        <f t="shared" si="2"/>
        <v>2.7809941853626629E-3</v>
      </c>
      <c r="J49" s="74">
        <f>'[4]8146 - Galveston'!$L$228</f>
        <v>22766.53</v>
      </c>
      <c r="K49" s="78">
        <f t="shared" si="3"/>
        <v>2.0299275525415043E-3</v>
      </c>
      <c r="L49" s="78">
        <f t="shared" si="4"/>
        <v>1.3035740184511585E-2</v>
      </c>
      <c r="M49" s="78">
        <f t="shared" si="5"/>
        <v>3.2589350461278963E-3</v>
      </c>
      <c r="N49" s="169">
        <f t="shared" si="6"/>
        <v>5.5045368290127854</v>
      </c>
      <c r="O49" s="69"/>
      <c r="Q49" s="61" t="s">
        <v>808</v>
      </c>
      <c r="R49" s="61" t="s">
        <v>2685</v>
      </c>
      <c r="S49" s="62">
        <v>42766</v>
      </c>
      <c r="T49" s="171">
        <f t="shared" si="7"/>
        <v>5.5045368290127854</v>
      </c>
      <c r="U49" s="61" t="str">
        <f t="shared" si="8"/>
        <v>LUC Labor Jan 17</v>
      </c>
      <c r="V49" s="109"/>
    </row>
    <row r="50" spans="1:22" x14ac:dyDescent="0.25">
      <c r="A50" s="77"/>
      <c r="B50" s="77"/>
      <c r="C50" s="77" t="s">
        <v>674</v>
      </c>
      <c r="D50" s="74">
        <f>'[25]8146 - Galveston'!$AI$53</f>
        <v>911939.1784600002</v>
      </c>
      <c r="E50" s="78">
        <f t="shared" si="0"/>
        <v>5.0497078500654144E-3</v>
      </c>
      <c r="F50" s="79">
        <v>156</v>
      </c>
      <c r="G50" s="78">
        <f t="shared" si="1"/>
        <v>2.2213045892722381E-3</v>
      </c>
      <c r="H50" s="74">
        <f>'[4]8146 - Galveston'!$M$227</f>
        <v>29923.199999999997</v>
      </c>
      <c r="I50" s="78">
        <f t="shared" si="2"/>
        <v>2.9253936543107216E-3</v>
      </c>
      <c r="J50" s="74">
        <f>'[4]8146 - Galveston'!$M$228</f>
        <v>19650.75</v>
      </c>
      <c r="K50" s="78">
        <f t="shared" si="3"/>
        <v>1.7521158847266126E-3</v>
      </c>
      <c r="L50" s="78">
        <f t="shared" si="4"/>
        <v>1.1948521978374985E-2</v>
      </c>
      <c r="M50" s="78">
        <f t="shared" si="5"/>
        <v>2.9871304945937463E-3</v>
      </c>
      <c r="N50" s="169">
        <f t="shared" si="6"/>
        <v>5.0454426331985136</v>
      </c>
      <c r="O50" s="69"/>
      <c r="Q50" s="61" t="s">
        <v>946</v>
      </c>
      <c r="R50" s="61" t="s">
        <v>2685</v>
      </c>
      <c r="S50" s="62">
        <v>42766</v>
      </c>
      <c r="T50" s="171">
        <f t="shared" si="7"/>
        <v>5.0454426331985136</v>
      </c>
      <c r="U50" s="61" t="str">
        <f t="shared" si="8"/>
        <v>LUC Labor Jan 17</v>
      </c>
      <c r="V50" s="109"/>
    </row>
    <row r="51" spans="1:22" x14ac:dyDescent="0.25">
      <c r="C51" s="25" t="s">
        <v>676</v>
      </c>
      <c r="D51" s="80">
        <f>SUM(D29:D50)</f>
        <v>180592463.07649004</v>
      </c>
      <c r="E51" s="81">
        <f>SUM(E29:E50)</f>
        <v>0.99999999999999956</v>
      </c>
      <c r="F51" s="82">
        <f>SUM(F29:F50)</f>
        <v>70229</v>
      </c>
      <c r="G51" s="81">
        <f>SUM(G28:G50)</f>
        <v>1</v>
      </c>
      <c r="H51" s="80">
        <f t="shared" ref="H51:N51" si="9">SUM(H29:H50)</f>
        <v>10228777.229999999</v>
      </c>
      <c r="I51" s="81">
        <f t="shared" si="9"/>
        <v>1</v>
      </c>
      <c r="J51" s="80">
        <f t="shared" si="9"/>
        <v>11215439.670000002</v>
      </c>
      <c r="K51" s="81">
        <f t="shared" si="9"/>
        <v>0.99999999999999978</v>
      </c>
      <c r="L51" s="81">
        <f t="shared" si="9"/>
        <v>3.9999999999999987</v>
      </c>
      <c r="M51" s="81">
        <f t="shared" si="9"/>
        <v>0.99999999999999967</v>
      </c>
      <c r="N51" s="83">
        <f t="shared" si="9"/>
        <v>1689.06</v>
      </c>
      <c r="O51" s="69"/>
      <c r="Q51" s="19" t="s">
        <v>677</v>
      </c>
      <c r="R51" s="61" t="s">
        <v>2685</v>
      </c>
      <c r="S51" s="62">
        <v>42766</v>
      </c>
      <c r="T51" s="171">
        <f t="shared" si="7"/>
        <v>1689.06</v>
      </c>
      <c r="U51" s="61" t="str">
        <f t="shared" si="8"/>
        <v>LUC Labor Jan 17</v>
      </c>
      <c r="V51" s="109"/>
    </row>
    <row r="52" spans="1:22" x14ac:dyDescent="0.25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50"/>
      <c r="O52" s="69"/>
      <c r="T52" s="87">
        <f>T51-N51</f>
        <v>0</v>
      </c>
      <c r="U52" s="19" t="s">
        <v>678</v>
      </c>
    </row>
    <row r="53" spans="1:22" x14ac:dyDescent="0.25">
      <c r="C53" s="25"/>
      <c r="D53" s="88">
        <v>0</v>
      </c>
      <c r="E53" s="89">
        <f>D53/$D$57</f>
        <v>0</v>
      </c>
      <c r="F53" s="90">
        <v>0</v>
      </c>
      <c r="G53" s="89">
        <f>F53/$F$57</f>
        <v>0</v>
      </c>
      <c r="H53" s="88">
        <v>0</v>
      </c>
      <c r="I53" s="89">
        <f>H53/$H$57</f>
        <v>0</v>
      </c>
      <c r="J53" s="88">
        <v>0</v>
      </c>
      <c r="K53" s="89">
        <f>J53/$J$57</f>
        <v>0</v>
      </c>
      <c r="L53" s="89">
        <f>E53+G53+I53+K53</f>
        <v>0</v>
      </c>
      <c r="M53" s="89">
        <f>ROUND(L53/$L$57,4)</f>
        <v>0</v>
      </c>
      <c r="N53" s="69"/>
      <c r="O53" s="69"/>
    </row>
    <row r="54" spans="1:22" x14ac:dyDescent="0.25">
      <c r="D54" s="64"/>
      <c r="E54" s="67"/>
      <c r="F54" s="66"/>
      <c r="G54" s="67"/>
      <c r="H54" s="64"/>
      <c r="I54" s="67"/>
      <c r="J54" s="64"/>
      <c r="K54" s="67"/>
      <c r="L54" s="67"/>
      <c r="M54" s="67"/>
      <c r="N54" s="69"/>
      <c r="O54" s="69"/>
    </row>
    <row r="55" spans="1:22" x14ac:dyDescent="0.25">
      <c r="N55" s="69"/>
      <c r="O55" s="69"/>
    </row>
    <row r="56" spans="1:22" x14ac:dyDescent="0.25"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69"/>
      <c r="O56" s="69"/>
    </row>
    <row r="57" spans="1:22" x14ac:dyDescent="0.25">
      <c r="C57" s="19" t="s">
        <v>679</v>
      </c>
      <c r="D57" s="93">
        <f>D51+D53</f>
        <v>180592463.07649004</v>
      </c>
      <c r="E57" s="67">
        <f>E51+E53</f>
        <v>0.99999999999999956</v>
      </c>
      <c r="F57" s="94">
        <f t="shared" ref="F57:K57" si="10">F51+F53</f>
        <v>70229</v>
      </c>
      <c r="G57" s="67">
        <f t="shared" si="10"/>
        <v>1</v>
      </c>
      <c r="H57" s="93">
        <f t="shared" si="10"/>
        <v>10228777.229999999</v>
      </c>
      <c r="I57" s="67">
        <f t="shared" si="10"/>
        <v>1</v>
      </c>
      <c r="J57" s="93">
        <f t="shared" si="10"/>
        <v>11215439.670000002</v>
      </c>
      <c r="K57" s="67">
        <f t="shared" si="10"/>
        <v>0.99999999999999978</v>
      </c>
      <c r="L57" s="67">
        <f>E57+G57+I57+K57</f>
        <v>3.9999999999999991</v>
      </c>
      <c r="M57" s="67">
        <f>M51+M53</f>
        <v>0.99999999999999967</v>
      </c>
      <c r="N57" s="69"/>
      <c r="O57" s="69"/>
    </row>
    <row r="58" spans="1:22" x14ac:dyDescent="0.25">
      <c r="M58" s="67"/>
      <c r="N58" s="69"/>
      <c r="O58" s="69"/>
    </row>
    <row r="59" spans="1:22" x14ac:dyDescent="0.25">
      <c r="C59" s="95" t="s">
        <v>680</v>
      </c>
      <c r="D59" s="64"/>
      <c r="E59" s="95">
        <f>D59/$D$57</f>
        <v>0</v>
      </c>
      <c r="F59" s="96"/>
      <c r="G59" s="95">
        <f>F59/$F$57</f>
        <v>0</v>
      </c>
      <c r="H59" s="95">
        <f>H37*0.34</f>
        <v>248907.34279999998</v>
      </c>
      <c r="I59" s="95">
        <f>H59/$H$57</f>
        <v>2.4334027147446247E-2</v>
      </c>
      <c r="J59" s="95">
        <f>J37*0.34</f>
        <v>462224.23020000005</v>
      </c>
      <c r="K59" s="95">
        <f>J59/$J$57</f>
        <v>4.1213206419040013E-2</v>
      </c>
      <c r="L59" s="95">
        <f>E59+G59+I59+K59</f>
        <v>6.5547233566486257E-2</v>
      </c>
      <c r="M59" s="95">
        <f>ROUND(L59/$L$57,4)</f>
        <v>1.6400000000000001E-2</v>
      </c>
      <c r="N59" s="69"/>
      <c r="O59" s="69"/>
    </row>
    <row r="60" spans="1:22" x14ac:dyDescent="0.25">
      <c r="C60" s="95" t="s">
        <v>681</v>
      </c>
      <c r="D60" s="64"/>
      <c r="E60" s="95">
        <f>D60/$D$57</f>
        <v>0</v>
      </c>
      <c r="F60" s="96">
        <f>F37-F59</f>
        <v>8622</v>
      </c>
      <c r="G60" s="95">
        <f>F60/$F$57</f>
        <v>0.1227697959532387</v>
      </c>
      <c r="H60" s="95">
        <f>H61-H59</f>
        <v>483173.07719999994</v>
      </c>
      <c r="I60" s="95">
        <f>H60/$H$57</f>
        <v>4.7236640933278007E-2</v>
      </c>
      <c r="J60" s="95">
        <f>J37-J59</f>
        <v>897258.79979999992</v>
      </c>
      <c r="K60" s="95">
        <f>J60/$J$57</f>
        <v>8.0002106578136473E-2</v>
      </c>
      <c r="L60" s="95">
        <f>E60+G60+I60+K60</f>
        <v>0.25000854346465318</v>
      </c>
      <c r="M60" s="95">
        <f>ROUND(L60/$L$57,4)</f>
        <v>6.25E-2</v>
      </c>
      <c r="N60" s="69"/>
      <c r="O60" s="69"/>
    </row>
    <row r="61" spans="1:22" x14ac:dyDescent="0.25">
      <c r="C61" s="95" t="s">
        <v>682</v>
      </c>
      <c r="D61" s="64"/>
      <c r="E61" s="95">
        <f>E59+E60</f>
        <v>0</v>
      </c>
      <c r="F61" s="95">
        <f>F59+F60</f>
        <v>8622</v>
      </c>
      <c r="G61" s="95">
        <f>G59+G60</f>
        <v>0.1227697959532387</v>
      </c>
      <c r="H61" s="95">
        <f>H37</f>
        <v>732080.41999999993</v>
      </c>
      <c r="I61" s="95">
        <f>I59+I60</f>
        <v>7.1570668080724251E-2</v>
      </c>
      <c r="J61" s="95">
        <f>J59+J60</f>
        <v>1359483.03</v>
      </c>
      <c r="K61" s="95">
        <f>K59+K60</f>
        <v>0.12121531299717649</v>
      </c>
      <c r="L61" s="95">
        <f>L59+L60</f>
        <v>0.31555577703113946</v>
      </c>
      <c r="M61" s="95">
        <f>M59+M60</f>
        <v>7.8899999999999998E-2</v>
      </c>
      <c r="N61" s="69"/>
      <c r="O61" s="69"/>
    </row>
    <row r="62" spans="1:22" x14ac:dyDescent="0.25">
      <c r="C62" s="19" t="s">
        <v>683</v>
      </c>
      <c r="F62" s="19" t="s">
        <v>684</v>
      </c>
      <c r="M62" s="67" t="s">
        <v>685</v>
      </c>
      <c r="N62" s="69"/>
      <c r="O62" s="69"/>
    </row>
    <row r="63" spans="1:22" x14ac:dyDescent="0.25">
      <c r="C63" s="19" t="s">
        <v>686</v>
      </c>
      <c r="F63" s="19" t="s">
        <v>687</v>
      </c>
      <c r="M63" s="19" t="s">
        <v>687</v>
      </c>
      <c r="N63" s="69"/>
      <c r="O63" s="69"/>
    </row>
    <row r="64" spans="1:22" x14ac:dyDescent="0.25">
      <c r="F64" s="97">
        <f>+F31+F32</f>
        <v>35148</v>
      </c>
      <c r="M64" s="98">
        <f>+M31+M32</f>
        <v>0.48014592360991171</v>
      </c>
      <c r="N64" s="69"/>
      <c r="O64" s="69"/>
    </row>
    <row r="65" spans="3:15" x14ac:dyDescent="0.25">
      <c r="C65" s="19" t="s">
        <v>688</v>
      </c>
      <c r="M65" s="67"/>
      <c r="N65" s="69"/>
      <c r="O65" s="69"/>
    </row>
    <row r="66" spans="3:15" x14ac:dyDescent="0.25">
      <c r="E66" s="19" t="s">
        <v>689</v>
      </c>
      <c r="F66" s="99">
        <f>+F31/F64</f>
        <v>0.47115056333219529</v>
      </c>
      <c r="L66" s="19" t="s">
        <v>689</v>
      </c>
      <c r="M66" s="99">
        <f>+M31/M64</f>
        <v>0.47645003168733452</v>
      </c>
      <c r="N66" s="69"/>
      <c r="O66" s="69"/>
    </row>
    <row r="67" spans="3:15" x14ac:dyDescent="0.25">
      <c r="E67" s="19" t="s">
        <v>690</v>
      </c>
      <c r="F67" s="99">
        <f>+F32/F64</f>
        <v>0.52884943666780471</v>
      </c>
      <c r="L67" s="19" t="s">
        <v>690</v>
      </c>
      <c r="M67" s="100">
        <f>+M32/M64</f>
        <v>0.52354996831266554</v>
      </c>
    </row>
    <row r="68" spans="3:15" x14ac:dyDescent="0.25">
      <c r="M68" s="67"/>
    </row>
    <row r="69" spans="3:15" x14ac:dyDescent="0.25">
      <c r="M69" s="67"/>
    </row>
    <row r="70" spans="3:15" x14ac:dyDescent="0.25">
      <c r="M70" s="67"/>
    </row>
    <row r="71" spans="3:15" x14ac:dyDescent="0.25">
      <c r="D71" s="101"/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C86" s="102"/>
      <c r="M86" s="67"/>
    </row>
    <row r="87" spans="3:13" x14ac:dyDescent="0.25">
      <c r="M87" s="67"/>
    </row>
    <row r="88" spans="3:13" x14ac:dyDescent="0.25">
      <c r="M88" s="67"/>
    </row>
    <row r="89" spans="3:13" x14ac:dyDescent="0.25">
      <c r="M89" s="67"/>
    </row>
    <row r="111" spans="3:3" x14ac:dyDescent="0.25">
      <c r="C111" s="103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6" spans="3:3" x14ac:dyDescent="0.25">
      <c r="C146" s="103"/>
    </row>
  </sheetData>
  <pageMargins left="0.7" right="0.7" top="0.75" bottom="0.75" header="0.3" footer="0.3"/>
  <pageSetup scale="69" orientation="landscape" r:id="rId1"/>
  <headerFooter>
    <oddFooter>&amp;L&amp;A&amp;RLU 009391X&amp;P</oddFooter>
  </headerFooter>
  <drawing r:id="rId2"/>
  <legacyDrawing r:id="rId3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V171"/>
  <sheetViews>
    <sheetView topLeftCell="D26" zoomScale="85" zoomScaleNormal="85" workbookViewId="0">
      <selection activeCell="Q27" sqref="Q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5.77734375" style="19" bestFit="1" customWidth="1"/>
    <col min="15" max="15" width="1.21875" style="19" customWidth="1"/>
    <col min="16" max="16" width="12" style="19" customWidth="1"/>
    <col min="17" max="17" width="22.77734375" style="19" customWidth="1"/>
    <col min="18" max="18" width="22.5546875" style="19" bestFit="1" customWidth="1"/>
    <col min="19" max="19" width="12.21875" style="19" customWidth="1"/>
    <col min="20" max="20" width="15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499.83</v>
      </c>
      <c r="P8" s="19" t="s">
        <v>2544</v>
      </c>
    </row>
    <row r="9" spans="3:17" ht="14.4" x14ac:dyDescent="0.3">
      <c r="L9" s="28"/>
      <c r="M9" s="31" t="s">
        <v>603</v>
      </c>
      <c r="N9" s="34">
        <v>132.87</v>
      </c>
      <c r="P9" s="19" t="s">
        <v>2707</v>
      </c>
    </row>
    <row r="10" spans="3:17" ht="14.4" x14ac:dyDescent="0.3">
      <c r="L10" s="28"/>
      <c r="M10" s="31"/>
      <c r="N10" s="34"/>
    </row>
    <row r="11" spans="3:17" ht="14.4" x14ac:dyDescent="0.3">
      <c r="L11" s="36" t="s">
        <v>19</v>
      </c>
      <c r="M11" s="31"/>
      <c r="N11" s="105">
        <v>1219.9100000000001</v>
      </c>
      <c r="P11" s="19" t="s">
        <v>2590</v>
      </c>
    </row>
    <row r="12" spans="3:17" ht="14.4" x14ac:dyDescent="0.3">
      <c r="L12" s="28"/>
      <c r="M12" s="31" t="s">
        <v>603</v>
      </c>
      <c r="N12" s="34">
        <v>324.27999999999997</v>
      </c>
      <c r="P12" s="19" t="s">
        <v>2708</v>
      </c>
    </row>
    <row r="13" spans="3:17" ht="14.4" x14ac:dyDescent="0.3">
      <c r="L13" s="28"/>
      <c r="M13" s="31"/>
      <c r="N13" s="34"/>
    </row>
    <row r="14" spans="3:17" ht="14.4" x14ac:dyDescent="0.3">
      <c r="L14" s="36" t="s">
        <v>19</v>
      </c>
      <c r="M14" s="31"/>
      <c r="N14" s="105">
        <v>661.79</v>
      </c>
      <c r="P14" s="19" t="s">
        <v>2644</v>
      </c>
    </row>
    <row r="15" spans="3:17" ht="14.4" x14ac:dyDescent="0.3">
      <c r="L15" s="28"/>
      <c r="M15" s="31" t="s">
        <v>603</v>
      </c>
      <c r="N15" s="34">
        <v>175.93</v>
      </c>
      <c r="P15" s="19" t="s">
        <v>2709</v>
      </c>
    </row>
    <row r="16" spans="3:17" ht="14.4" x14ac:dyDescent="0.3">
      <c r="L16" s="36"/>
      <c r="M16" s="31"/>
      <c r="N16" s="34"/>
    </row>
    <row r="17" spans="12:16" ht="14.4" x14ac:dyDescent="0.3">
      <c r="L17" s="28"/>
      <c r="M17" s="31"/>
      <c r="N17" s="34"/>
    </row>
    <row r="18" spans="12:16" ht="14.4" x14ac:dyDescent="0.3">
      <c r="L18" s="36" t="s">
        <v>19</v>
      </c>
      <c r="M18" s="31"/>
      <c r="N18" s="105">
        <v>172.89</v>
      </c>
      <c r="P18" s="19" t="s">
        <v>2584</v>
      </c>
    </row>
    <row r="19" spans="12:16" ht="14.4" x14ac:dyDescent="0.3">
      <c r="L19" s="28"/>
      <c r="M19" s="31" t="s">
        <v>603</v>
      </c>
      <c r="N19" s="34">
        <v>45.96</v>
      </c>
      <c r="P19" s="19" t="s">
        <v>2710</v>
      </c>
    </row>
    <row r="20" spans="12:16" ht="14.4" x14ac:dyDescent="0.3">
      <c r="L20" s="36"/>
      <c r="M20" s="31"/>
      <c r="N20" s="34"/>
    </row>
    <row r="21" spans="12:16" ht="14.4" x14ac:dyDescent="0.3">
      <c r="L21" s="36" t="s">
        <v>19</v>
      </c>
      <c r="M21" s="31"/>
      <c r="N21" s="105">
        <v>195.73</v>
      </c>
      <c r="P21" s="19" t="s">
        <v>2582</v>
      </c>
    </row>
    <row r="22" spans="12:16" ht="14.4" x14ac:dyDescent="0.3">
      <c r="L22" s="28"/>
      <c r="M22" s="31" t="s">
        <v>603</v>
      </c>
      <c r="N22" s="34">
        <v>52.03</v>
      </c>
      <c r="P22" s="19" t="s">
        <v>2711</v>
      </c>
    </row>
    <row r="23" spans="12:16" ht="14.4" x14ac:dyDescent="0.3">
      <c r="L23" s="36"/>
      <c r="M23" s="31"/>
      <c r="N23" s="34"/>
    </row>
    <row r="24" spans="12:16" ht="14.4" x14ac:dyDescent="0.3">
      <c r="L24" s="36" t="s">
        <v>19</v>
      </c>
      <c r="M24" s="31"/>
      <c r="N24" s="105">
        <v>823.57</v>
      </c>
      <c r="P24" s="19" t="s">
        <v>2627</v>
      </c>
    </row>
    <row r="25" spans="12:16" ht="14.4" x14ac:dyDescent="0.3">
      <c r="L25" s="28"/>
      <c r="M25" s="31" t="s">
        <v>603</v>
      </c>
      <c r="N25" s="34">
        <v>218.92</v>
      </c>
      <c r="P25" s="19" t="s">
        <v>2712</v>
      </c>
    </row>
    <row r="26" spans="12:16" ht="14.4" x14ac:dyDescent="0.3">
      <c r="L26" s="28"/>
      <c r="M26" s="31"/>
      <c r="N26" s="34"/>
    </row>
    <row r="27" spans="12:16" ht="14.4" x14ac:dyDescent="0.3">
      <c r="L27" s="36" t="s">
        <v>19</v>
      </c>
      <c r="M27" s="31"/>
      <c r="N27" s="105">
        <v>84.58</v>
      </c>
      <c r="P27" s="19" t="s">
        <v>2529</v>
      </c>
    </row>
    <row r="28" spans="12:16" ht="14.4" x14ac:dyDescent="0.3">
      <c r="L28" s="28"/>
      <c r="M28" s="31" t="s">
        <v>603</v>
      </c>
      <c r="N28" s="34">
        <v>22.48</v>
      </c>
      <c r="P28" s="19" t="s">
        <v>2713</v>
      </c>
    </row>
    <row r="29" spans="12:16" ht="14.4" x14ac:dyDescent="0.3">
      <c r="L29" s="28"/>
      <c r="M29" s="31"/>
      <c r="N29" s="34"/>
    </row>
    <row r="30" spans="12:16" ht="14.4" hidden="1" x14ac:dyDescent="0.3">
      <c r="L30" s="36" t="s">
        <v>19</v>
      </c>
      <c r="M30" s="31"/>
      <c r="N30" s="105"/>
    </row>
    <row r="31" spans="12:16" ht="14.4" hidden="1" x14ac:dyDescent="0.3">
      <c r="L31" s="28"/>
      <c r="M31" s="31" t="s">
        <v>603</v>
      </c>
      <c r="N31" s="34"/>
    </row>
    <row r="32" spans="12:16" ht="14.4" hidden="1" x14ac:dyDescent="0.3">
      <c r="L32" s="28"/>
      <c r="M32" s="31"/>
      <c r="N32" s="34"/>
    </row>
    <row r="33" spans="2:16" ht="14.4" hidden="1" x14ac:dyDescent="0.3">
      <c r="L33" s="36" t="s">
        <v>19</v>
      </c>
      <c r="M33" s="31"/>
      <c r="N33" s="105"/>
    </row>
    <row r="34" spans="2:16" ht="14.4" hidden="1" x14ac:dyDescent="0.3">
      <c r="L34" s="28"/>
      <c r="M34" s="31" t="s">
        <v>603</v>
      </c>
      <c r="N34" s="34"/>
    </row>
    <row r="35" spans="2:16" ht="14.4" hidden="1" x14ac:dyDescent="0.3">
      <c r="L35" s="28"/>
      <c r="M35" s="31"/>
      <c r="N35" s="34"/>
    </row>
    <row r="36" spans="2:16" ht="14.4" hidden="1" x14ac:dyDescent="0.3">
      <c r="L36" s="36" t="s">
        <v>19</v>
      </c>
      <c r="M36" s="31"/>
      <c r="N36" s="105"/>
    </row>
    <row r="37" spans="2:16" ht="14.4" hidden="1" x14ac:dyDescent="0.3">
      <c r="L37" s="28"/>
      <c r="M37" s="31" t="s">
        <v>603</v>
      </c>
      <c r="N37" s="34"/>
    </row>
    <row r="38" spans="2:16" ht="14.4" hidden="1" x14ac:dyDescent="0.3">
      <c r="L38" s="28"/>
      <c r="M38" s="31"/>
      <c r="N38" s="34"/>
    </row>
    <row r="39" spans="2:16" ht="14.4" hidden="1" x14ac:dyDescent="0.3">
      <c r="L39" s="36" t="s">
        <v>19</v>
      </c>
      <c r="M39" s="31"/>
      <c r="N39" s="105"/>
    </row>
    <row r="40" spans="2:16" ht="14.4" hidden="1" x14ac:dyDescent="0.3">
      <c r="L40" s="28"/>
      <c r="M40" s="31" t="s">
        <v>603</v>
      </c>
      <c r="N40" s="34"/>
    </row>
    <row r="41" spans="2:16" ht="14.4" hidden="1" x14ac:dyDescent="0.3">
      <c r="L41" s="28"/>
      <c r="M41" s="31"/>
      <c r="N41" s="112"/>
    </row>
    <row r="42" spans="2:16" ht="14.4" hidden="1" x14ac:dyDescent="0.3">
      <c r="L42" s="36" t="s">
        <v>19</v>
      </c>
      <c r="M42" s="31"/>
      <c r="N42" s="105"/>
    </row>
    <row r="43" spans="2:16" ht="14.4" hidden="1" x14ac:dyDescent="0.3">
      <c r="K43" s="39"/>
      <c r="L43" s="28"/>
      <c r="M43" s="31" t="s">
        <v>603</v>
      </c>
      <c r="N43" s="34"/>
    </row>
    <row r="44" spans="2:16" ht="14.4" x14ac:dyDescent="0.3">
      <c r="L44" s="36" t="s">
        <v>19</v>
      </c>
      <c r="M44" s="31"/>
      <c r="N44" s="105">
        <v>155.94999999999999</v>
      </c>
      <c r="P44" s="19" t="s">
        <v>2610</v>
      </c>
    </row>
    <row r="45" spans="2:16" ht="14.4" x14ac:dyDescent="0.3">
      <c r="L45" s="28"/>
      <c r="M45" s="31" t="s">
        <v>603</v>
      </c>
      <c r="N45" s="34">
        <v>41.45</v>
      </c>
      <c r="P45" s="19" t="s">
        <v>2714</v>
      </c>
    </row>
    <row r="46" spans="2:16" ht="14.4" x14ac:dyDescent="0.3">
      <c r="B46" s="24"/>
      <c r="F46" s="24"/>
      <c r="G46" s="24"/>
      <c r="J46" s="24"/>
      <c r="K46" s="39"/>
      <c r="L46" s="41"/>
      <c r="M46" s="40"/>
      <c r="N46" s="42"/>
      <c r="O46" s="24"/>
    </row>
    <row r="47" spans="2:16" ht="14.4" x14ac:dyDescent="0.3">
      <c r="C47" s="43" t="s">
        <v>605</v>
      </c>
      <c r="D47" s="24"/>
      <c r="E47" s="24"/>
      <c r="F47" s="24"/>
      <c r="G47" s="44"/>
      <c r="H47" s="44"/>
      <c r="I47" s="44"/>
      <c r="J47" s="44"/>
      <c r="K47" s="45"/>
      <c r="L47" s="41"/>
      <c r="M47" s="40"/>
      <c r="N47" s="41"/>
    </row>
    <row r="48" spans="2:16" ht="14.4" x14ac:dyDescent="0.3">
      <c r="K48" s="39"/>
      <c r="L48" s="41"/>
      <c r="M48" s="40"/>
      <c r="N48" s="39"/>
    </row>
    <row r="49" spans="1:22" x14ac:dyDescent="0.25">
      <c r="A49" s="24" t="s">
        <v>606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19" t="s">
        <v>607</v>
      </c>
    </row>
    <row r="50" spans="1:22" x14ac:dyDescent="0.25">
      <c r="D50" s="46" t="s">
        <v>608</v>
      </c>
      <c r="E50" s="46" t="s">
        <v>609</v>
      </c>
      <c r="F50" s="46" t="s">
        <v>610</v>
      </c>
      <c r="G50" s="46" t="s">
        <v>611</v>
      </c>
      <c r="H50" s="46" t="s">
        <v>612</v>
      </c>
      <c r="I50" s="46" t="s">
        <v>613</v>
      </c>
      <c r="J50" s="46" t="s">
        <v>614</v>
      </c>
      <c r="K50" s="46" t="s">
        <v>615</v>
      </c>
      <c r="L50" s="46" t="s">
        <v>616</v>
      </c>
      <c r="M50" s="46" t="s">
        <v>617</v>
      </c>
      <c r="N50" s="47"/>
      <c r="O50" s="47"/>
    </row>
    <row r="51" spans="1:22" x14ac:dyDescent="0.25">
      <c r="C51" s="19" t="s">
        <v>618</v>
      </c>
      <c r="D51" s="48">
        <v>0.25</v>
      </c>
      <c r="E51" s="49"/>
      <c r="F51" s="48">
        <v>0.25</v>
      </c>
      <c r="G51" s="49"/>
      <c r="H51" s="48">
        <v>0.25</v>
      </c>
      <c r="I51" s="49"/>
      <c r="J51" s="48">
        <v>0.25</v>
      </c>
      <c r="K51" s="49"/>
      <c r="L51" s="49">
        <f>SUM(D51:K51)</f>
        <v>1</v>
      </c>
      <c r="M51" s="31" t="s">
        <v>619</v>
      </c>
      <c r="N51" s="175">
        <f>N8+N11+N14+N18+N24+N27+N30+N33+N36+N39+N42+N44+N21</f>
        <v>3814.2499999999995</v>
      </c>
    </row>
    <row r="52" spans="1:22" x14ac:dyDescent="0.25">
      <c r="D52" s="51" t="s">
        <v>620</v>
      </c>
      <c r="E52" s="31"/>
      <c r="F52" s="51" t="s">
        <v>621</v>
      </c>
      <c r="G52" s="31"/>
      <c r="H52" s="51" t="s">
        <v>622</v>
      </c>
      <c r="I52" s="31"/>
      <c r="J52" s="51" t="s">
        <v>623</v>
      </c>
      <c r="K52" s="31"/>
      <c r="L52" s="51" t="s">
        <v>624</v>
      </c>
      <c r="M52" s="51" t="s">
        <v>625</v>
      </c>
      <c r="N52" s="176" t="s">
        <v>626</v>
      </c>
    </row>
    <row r="53" spans="1:22" ht="14.4" x14ac:dyDescent="0.3">
      <c r="N53" s="176"/>
      <c r="Q53" s="53" t="s">
        <v>627</v>
      </c>
      <c r="R53" s="54" t="s">
        <v>1</v>
      </c>
      <c r="S53" s="55" t="s">
        <v>628</v>
      </c>
      <c r="T53" s="55" t="s">
        <v>629</v>
      </c>
      <c r="U53" s="6" t="s">
        <v>630</v>
      </c>
    </row>
    <row r="54" spans="1:22" s="56" customFormat="1" x14ac:dyDescent="0.25">
      <c r="B54" s="56">
        <v>101</v>
      </c>
      <c r="C54" s="56" t="s">
        <v>631</v>
      </c>
      <c r="D54" s="57">
        <f>'[2]8100 - Black Mountain'!$AI$85</f>
        <v>8229778.2437300012</v>
      </c>
      <c r="E54" s="58">
        <f t="shared" ref="E54:E75" si="0">D54/$D$82</f>
        <v>4.5570995065526483E-2</v>
      </c>
      <c r="F54" s="59">
        <v>2079</v>
      </c>
      <c r="G54" s="58">
        <f t="shared" ref="G54:G75" si="1">F54/$F$82</f>
        <v>2.9603155391647325E-2</v>
      </c>
      <c r="H54" s="57">
        <f>'[4]8100 - Black Mountain'!$K$256</f>
        <v>929250.07000000007</v>
      </c>
      <c r="I54" s="58">
        <f t="shared" ref="I54:I75" si="2">H54/$H$82</f>
        <v>9.0846642673437145E-2</v>
      </c>
      <c r="J54" s="57">
        <f>'[4]8100 - Black Mountain'!$K$257</f>
        <v>463830.8</v>
      </c>
      <c r="K54" s="58">
        <f t="shared" ref="K54:K75" si="3">J54/$J$82</f>
        <v>4.1356452680200627E-2</v>
      </c>
      <c r="L54" s="58">
        <f t="shared" ref="L54:L75" si="4">E54+G54+I54+K54</f>
        <v>0.2073772458108116</v>
      </c>
      <c r="M54" s="58">
        <f t="shared" ref="M54:M75" si="5">+E54*$D$51+G54*$F$51+I54*$H$51+K54*$J$51</f>
        <v>5.18443114527029E-2</v>
      </c>
      <c r="N54" s="175">
        <f>$N$51*M54</f>
        <v>197.74716495847201</v>
      </c>
      <c r="O54" s="60"/>
      <c r="Q54" s="61" t="s">
        <v>712</v>
      </c>
      <c r="R54" s="61" t="s">
        <v>2715</v>
      </c>
      <c r="S54" s="62">
        <v>42766</v>
      </c>
      <c r="T54" s="180">
        <f>N54</f>
        <v>197.74716495847201</v>
      </c>
      <c r="U54" s="61" t="str">
        <f>R54</f>
        <v>LABS Labor Jan 2017</v>
      </c>
      <c r="V54" s="108"/>
    </row>
    <row r="55" spans="1:22" x14ac:dyDescent="0.25">
      <c r="B55" s="19">
        <v>102</v>
      </c>
      <c r="C55" s="19" t="s">
        <v>634</v>
      </c>
      <c r="D55" s="64">
        <f>'[5]8200 - Gold Canyon'!$AI$90</f>
        <v>15182771.555269999</v>
      </c>
      <c r="E55" s="65">
        <f t="shared" si="0"/>
        <v>8.4072011071909064E-2</v>
      </c>
      <c r="F55" s="66">
        <v>6324</v>
      </c>
      <c r="G55" s="67">
        <f t="shared" si="1"/>
        <v>9.0048270657420729E-2</v>
      </c>
      <c r="H55" s="68">
        <f>'[4]8200 - Gold Canyon'!$K$255</f>
        <v>896772.11999999988</v>
      </c>
      <c r="I55" s="65">
        <f t="shared" si="2"/>
        <v>8.7671487982928731E-2</v>
      </c>
      <c r="J55" s="68">
        <f>'[4]8200 - Gold Canyon'!$K$256</f>
        <v>898850.15</v>
      </c>
      <c r="K55" s="67">
        <f t="shared" si="3"/>
        <v>8.0143995817151939E-2</v>
      </c>
      <c r="L55" s="67">
        <f t="shared" si="4"/>
        <v>0.34193576552941046</v>
      </c>
      <c r="M55" s="67">
        <f t="shared" si="5"/>
        <v>8.5483941382352616E-2</v>
      </c>
      <c r="N55" s="175">
        <f t="shared" ref="N55:N75" si="6">$N$51*M55</f>
        <v>326.05712341763842</v>
      </c>
      <c r="O55" s="69"/>
      <c r="Q55" s="61" t="s">
        <v>714</v>
      </c>
      <c r="R55" s="61" t="s">
        <v>2715</v>
      </c>
      <c r="S55" s="62">
        <v>42766</v>
      </c>
      <c r="T55" s="180">
        <f t="shared" ref="T55:T76" si="7">N55</f>
        <v>326.05712341763842</v>
      </c>
      <c r="U55" s="61" t="str">
        <f>R55</f>
        <v>LABS Labor Jan 2017</v>
      </c>
      <c r="V55" s="109"/>
    </row>
    <row r="56" spans="1:22" s="56" customFormat="1" x14ac:dyDescent="0.25">
      <c r="C56" s="56" t="s">
        <v>637</v>
      </c>
      <c r="D56" s="57">
        <f>'[6]8600 - LPSCO'!$AI$122</f>
        <v>38818419.318070009</v>
      </c>
      <c r="E56" s="58">
        <f t="shared" si="0"/>
        <v>0.21495038417870432</v>
      </c>
      <c r="F56" s="59">
        <v>16560</v>
      </c>
      <c r="G56" s="58">
        <f t="shared" si="1"/>
        <v>0.23580002563043756</v>
      </c>
      <c r="H56" s="57">
        <f>'[4]8600 - LPSCO'!$L$375</f>
        <v>2366511.69</v>
      </c>
      <c r="I56" s="58">
        <f t="shared" si="2"/>
        <v>0.23135821973512666</v>
      </c>
      <c r="J56" s="57">
        <f>'[4]8600 - LPSCO'!$L$373</f>
        <v>2612676.29</v>
      </c>
      <c r="K56" s="58">
        <f t="shared" si="3"/>
        <v>0.23295353252967921</v>
      </c>
      <c r="L56" s="58">
        <f t="shared" si="4"/>
        <v>0.91506216207394775</v>
      </c>
      <c r="M56" s="58">
        <f t="shared" si="5"/>
        <v>0.22876554051848694</v>
      </c>
      <c r="N56" s="175">
        <f>$N$51*M56</f>
        <v>872.56896292263866</v>
      </c>
      <c r="O56" s="60"/>
      <c r="Q56" s="61" t="s">
        <v>715</v>
      </c>
      <c r="R56" s="61" t="s">
        <v>2715</v>
      </c>
      <c r="S56" s="62">
        <v>42766</v>
      </c>
      <c r="T56" s="180">
        <f t="shared" si="7"/>
        <v>872.56896292263866</v>
      </c>
      <c r="U56" s="61" t="str">
        <f t="shared" ref="U56:U76" si="8">R56</f>
        <v>LABS Labor Jan 2017</v>
      </c>
      <c r="V56" s="108"/>
    </row>
    <row r="57" spans="1:22" s="56" customFormat="1" x14ac:dyDescent="0.25">
      <c r="C57" s="56" t="s">
        <v>639</v>
      </c>
      <c r="D57" s="57">
        <f>'[7]8600 - LPSCO'!$AI$113</f>
        <v>57714510.534219995</v>
      </c>
      <c r="E57" s="58">
        <f t="shared" si="0"/>
        <v>0.31958427030133024</v>
      </c>
      <c r="F57" s="59">
        <v>18588</v>
      </c>
      <c r="G57" s="58">
        <f t="shared" si="1"/>
        <v>0.26467698529097666</v>
      </c>
      <c r="H57" s="57">
        <f>'[4]8600 - LPSCO'!$M$375</f>
        <v>1964922.8599999999</v>
      </c>
      <c r="I57" s="58">
        <f t="shared" si="2"/>
        <v>0.19209753187674028</v>
      </c>
      <c r="J57" s="57">
        <f>'[4]8600 - LPSCO'!$M$373</f>
        <v>2570160.9400000004</v>
      </c>
      <c r="K57" s="58">
        <f t="shared" si="3"/>
        <v>0.22916274489665192</v>
      </c>
      <c r="L57" s="58">
        <f t="shared" si="4"/>
        <v>1.0055215323656992</v>
      </c>
      <c r="M57" s="58">
        <f t="shared" si="5"/>
        <v>0.2513803830914248</v>
      </c>
      <c r="N57" s="175">
        <f t="shared" si="6"/>
        <v>958.8276262064669</v>
      </c>
      <c r="O57" s="60"/>
      <c r="Q57" s="61" t="s">
        <v>716</v>
      </c>
      <c r="R57" s="61" t="s">
        <v>2715</v>
      </c>
      <c r="S57" s="62">
        <v>42766</v>
      </c>
      <c r="T57" s="180">
        <f t="shared" si="7"/>
        <v>958.8276262064669</v>
      </c>
      <c r="U57" s="61" t="str">
        <f t="shared" si="8"/>
        <v>LABS Labor Jan 2017</v>
      </c>
      <c r="V57" s="108"/>
    </row>
    <row r="58" spans="1:22" x14ac:dyDescent="0.25">
      <c r="A58" s="70"/>
      <c r="B58" s="70"/>
      <c r="C58" s="70" t="s">
        <v>641</v>
      </c>
      <c r="D58" s="71">
        <f>'[8]8134 - Rio Rico'!$AI$111</f>
        <v>13446937.581909999</v>
      </c>
      <c r="E58" s="65">
        <f t="shared" si="0"/>
        <v>7.4460126147205499E-2</v>
      </c>
      <c r="F58" s="72">
        <v>6293</v>
      </c>
      <c r="G58" s="65">
        <f t="shared" si="1"/>
        <v>8.9606857565962775E-2</v>
      </c>
      <c r="H58" s="71">
        <f>'[4]8134 - Rio Rico'!$L$315</f>
        <v>650441.61</v>
      </c>
      <c r="I58" s="65">
        <f t="shared" si="2"/>
        <v>6.3589380761203657E-2</v>
      </c>
      <c r="J58" s="71">
        <f>'[4]8134 - Rio Rico'!$L$316</f>
        <v>1115377.6800000002</v>
      </c>
      <c r="K58" s="65">
        <f t="shared" si="3"/>
        <v>9.9450196587790127E-2</v>
      </c>
      <c r="L58" s="65">
        <f t="shared" si="4"/>
        <v>0.32710656106216207</v>
      </c>
      <c r="M58" s="65">
        <f t="shared" si="5"/>
        <v>8.1776640265540518E-2</v>
      </c>
      <c r="N58" s="175">
        <f t="shared" si="6"/>
        <v>311.91655013283787</v>
      </c>
      <c r="O58" s="73"/>
      <c r="Q58" s="61" t="s">
        <v>717</v>
      </c>
      <c r="R58" s="61" t="s">
        <v>2715</v>
      </c>
      <c r="S58" s="62">
        <v>42766</v>
      </c>
      <c r="T58" s="180">
        <f t="shared" si="7"/>
        <v>311.91655013283787</v>
      </c>
      <c r="U58" s="61" t="str">
        <f t="shared" si="8"/>
        <v>LABS Labor Jan 2017</v>
      </c>
      <c r="V58" s="109"/>
    </row>
    <row r="59" spans="1:22" x14ac:dyDescent="0.25">
      <c r="A59" s="70"/>
      <c r="B59" s="70"/>
      <c r="C59" s="70" t="s">
        <v>643</v>
      </c>
      <c r="D59" s="71">
        <f>'[9]8134 - Rio Rico'!$AI$86</f>
        <v>5296911.5407699998</v>
      </c>
      <c r="E59" s="65">
        <f t="shared" si="0"/>
        <v>2.9330745317574465E-2</v>
      </c>
      <c r="F59" s="72">
        <v>2036</v>
      </c>
      <c r="G59" s="65">
        <f t="shared" si="1"/>
        <v>2.8990872716399208E-2</v>
      </c>
      <c r="H59" s="71">
        <f>'[4]8134 - Rio Rico'!$M$315</f>
        <v>211257.25</v>
      </c>
      <c r="I59" s="65">
        <f t="shared" si="2"/>
        <v>2.0653226211673009E-2</v>
      </c>
      <c r="J59" s="71">
        <f>'[4]8134 - Rio Rico'!$M$316</f>
        <v>235279.83999999985</v>
      </c>
      <c r="K59" s="65">
        <f t="shared" si="3"/>
        <v>2.0978209229669888E-2</v>
      </c>
      <c r="L59" s="65">
        <f t="shared" si="4"/>
        <v>9.9953053475316578E-2</v>
      </c>
      <c r="M59" s="65">
        <f t="shared" si="5"/>
        <v>2.4988263368829144E-2</v>
      </c>
      <c r="N59" s="175">
        <f t="shared" si="6"/>
        <v>95.31148355455656</v>
      </c>
      <c r="O59" s="73"/>
      <c r="Q59" s="61" t="s">
        <v>718</v>
      </c>
      <c r="R59" s="61" t="s">
        <v>2715</v>
      </c>
      <c r="S59" s="62">
        <v>42766</v>
      </c>
      <c r="T59" s="180">
        <f t="shared" si="7"/>
        <v>95.31148355455656</v>
      </c>
      <c r="U59" s="61" t="str">
        <f t="shared" si="8"/>
        <v>LABS Labor Jan 2017</v>
      </c>
      <c r="V59" s="109"/>
    </row>
    <row r="60" spans="1:22" s="56" customFormat="1" x14ac:dyDescent="0.25">
      <c r="B60" s="56">
        <v>116</v>
      </c>
      <c r="C60" s="56" t="s">
        <v>645</v>
      </c>
      <c r="D60" s="57">
        <f>'[10]8137 - Northern Sunrise'!$AI$83</f>
        <v>2048332.6573100004</v>
      </c>
      <c r="E60" s="58">
        <f t="shared" si="0"/>
        <v>1.1342293152302972E-2</v>
      </c>
      <c r="F60" s="59">
        <v>336</v>
      </c>
      <c r="G60" s="58">
        <f t="shared" si="1"/>
        <v>4.7843483461248205E-3</v>
      </c>
      <c r="H60" s="74">
        <f>'[4]8137 - Northern Sunrise'!$K$216</f>
        <v>37739.209999999992</v>
      </c>
      <c r="I60" s="58">
        <f t="shared" si="2"/>
        <v>3.6895133358965525E-3</v>
      </c>
      <c r="J60" s="74">
        <f>'[4]8137 - Northern Sunrise'!$K$217</f>
        <v>59869.53</v>
      </c>
      <c r="K60" s="58">
        <f t="shared" si="3"/>
        <v>5.3381349070196543E-3</v>
      </c>
      <c r="L60" s="58">
        <f t="shared" si="4"/>
        <v>2.5154289741344E-2</v>
      </c>
      <c r="M60" s="58">
        <f t="shared" si="5"/>
        <v>6.288572435336E-3</v>
      </c>
      <c r="N60" s="175">
        <f t="shared" si="6"/>
        <v>23.986187411480334</v>
      </c>
      <c r="O60" s="60"/>
      <c r="Q60" s="61" t="s">
        <v>719</v>
      </c>
      <c r="R60" s="61" t="s">
        <v>2715</v>
      </c>
      <c r="S60" s="62">
        <v>42766</v>
      </c>
      <c r="T60" s="180">
        <f t="shared" si="7"/>
        <v>23.986187411480334</v>
      </c>
      <c r="U60" s="61" t="str">
        <f t="shared" si="8"/>
        <v>LABS Labor Jan 2017</v>
      </c>
      <c r="V60" s="108"/>
    </row>
    <row r="61" spans="1:22" x14ac:dyDescent="0.25">
      <c r="A61" s="70"/>
      <c r="B61" s="70">
        <v>117</v>
      </c>
      <c r="C61" s="70" t="s">
        <v>647</v>
      </c>
      <c r="D61" s="71">
        <f>'[11]8140 - Southern Sunrise'!$AI$83</f>
        <v>2112383.6294800006</v>
      </c>
      <c r="E61" s="65">
        <f t="shared" si="0"/>
        <v>1.1696964499483565E-2</v>
      </c>
      <c r="F61" s="72">
        <v>778</v>
      </c>
      <c r="G61" s="65">
        <f t="shared" si="1"/>
        <v>1.1078044682396161E-2</v>
      </c>
      <c r="H61" s="71">
        <f>'[4]8140 - Southern Sunrise'!$K$221</f>
        <v>74342.63</v>
      </c>
      <c r="I61" s="65">
        <f t="shared" si="2"/>
        <v>7.2679879841317076E-3</v>
      </c>
      <c r="J61" s="71">
        <f>'[4]8140 - Southern Sunrise'!$K$222</f>
        <v>103266.36</v>
      </c>
      <c r="K61" s="65">
        <f t="shared" si="3"/>
        <v>9.2075177646602224E-3</v>
      </c>
      <c r="L61" s="65">
        <f t="shared" si="4"/>
        <v>3.9250514930671651E-2</v>
      </c>
      <c r="M61" s="65">
        <f t="shared" si="5"/>
        <v>9.8126287326679128E-3</v>
      </c>
      <c r="N61" s="175">
        <f t="shared" si="6"/>
        <v>37.427819143578581</v>
      </c>
      <c r="O61" s="73"/>
      <c r="Q61" s="61" t="s">
        <v>720</v>
      </c>
      <c r="R61" s="61" t="s">
        <v>2715</v>
      </c>
      <c r="S61" s="62">
        <v>42766</v>
      </c>
      <c r="T61" s="180">
        <f t="shared" si="7"/>
        <v>37.427819143578581</v>
      </c>
      <c r="U61" s="61" t="str">
        <f>R61</f>
        <v>LABS Labor Jan 2017</v>
      </c>
      <c r="V61" s="109"/>
    </row>
    <row r="62" spans="1:22" s="56" customFormat="1" x14ac:dyDescent="0.25">
      <c r="B62" s="56">
        <v>106</v>
      </c>
      <c r="C62" s="56" t="s">
        <v>649</v>
      </c>
      <c r="D62" s="57">
        <f>'[12]8500'!$AI$102</f>
        <v>17621135.686150003</v>
      </c>
      <c r="E62" s="58">
        <f t="shared" si="0"/>
        <v>9.7574037066466945E-2</v>
      </c>
      <c r="F62" s="59">
        <v>8622</v>
      </c>
      <c r="G62" s="58">
        <f t="shared" si="1"/>
        <v>0.1227697959532387</v>
      </c>
      <c r="H62" s="74">
        <f>'[4]8500 - Bella Vista'!$K$258</f>
        <v>732080.41999999993</v>
      </c>
      <c r="I62" s="58">
        <f t="shared" si="2"/>
        <v>7.1570668080724251E-2</v>
      </c>
      <c r="J62" s="74">
        <f>'[4]8500 - Bella Vista'!$K$259</f>
        <v>1359483.03</v>
      </c>
      <c r="K62" s="58">
        <f t="shared" si="3"/>
        <v>0.12121531299717649</v>
      </c>
      <c r="L62" s="58">
        <f t="shared" si="4"/>
        <v>0.41312981409760635</v>
      </c>
      <c r="M62" s="58">
        <f t="shared" si="5"/>
        <v>0.10328245352440159</v>
      </c>
      <c r="N62" s="175">
        <f t="shared" si="6"/>
        <v>393.94509835544869</v>
      </c>
      <c r="O62" s="60"/>
      <c r="Q62" s="61" t="s">
        <v>721</v>
      </c>
      <c r="R62" s="61" t="s">
        <v>2715</v>
      </c>
      <c r="S62" s="62">
        <v>42766</v>
      </c>
      <c r="T62" s="180">
        <f t="shared" si="7"/>
        <v>393.94509835544869</v>
      </c>
      <c r="U62" s="61" t="str">
        <f t="shared" si="8"/>
        <v>LABS Labor Jan 2017</v>
      </c>
      <c r="V62" s="108"/>
    </row>
    <row r="63" spans="1:22" x14ac:dyDescent="0.25">
      <c r="A63" s="70"/>
      <c r="B63" s="70"/>
      <c r="C63" s="70" t="s">
        <v>651</v>
      </c>
      <c r="D63" s="71">
        <f>'[13]Holly Ranch - Consol'!$AI$77</f>
        <v>660954.87708000024</v>
      </c>
      <c r="E63" s="65">
        <f t="shared" si="0"/>
        <v>3.6599250368496961E-3</v>
      </c>
      <c r="F63" s="72">
        <v>1868</v>
      </c>
      <c r="G63" s="65">
        <f t="shared" si="1"/>
        <v>2.65986985433368E-2</v>
      </c>
      <c r="H63" s="71">
        <f>'[4]8110 - Holly Ranch'!$L$304</f>
        <v>186117.81</v>
      </c>
      <c r="I63" s="65">
        <f t="shared" si="2"/>
        <v>1.8195509181110597E-2</v>
      </c>
      <c r="J63" s="71">
        <f>'[4]8110 - Holly Ranch'!$L$305</f>
        <v>324721.3</v>
      </c>
      <c r="K63" s="65">
        <f t="shared" si="3"/>
        <v>2.8953060205797528E-2</v>
      </c>
      <c r="L63" s="65">
        <f t="shared" si="4"/>
        <v>7.7407192967094612E-2</v>
      </c>
      <c r="M63" s="65">
        <f t="shared" si="5"/>
        <v>1.9351798241773653E-2</v>
      </c>
      <c r="N63" s="175">
        <f t="shared" si="6"/>
        <v>73.812596443685152</v>
      </c>
      <c r="O63" s="73"/>
      <c r="Q63" s="61" t="s">
        <v>722</v>
      </c>
      <c r="R63" s="61" t="s">
        <v>2715</v>
      </c>
      <c r="S63" s="62">
        <v>42766</v>
      </c>
      <c r="T63" s="180">
        <f t="shared" si="7"/>
        <v>73.812596443685152</v>
      </c>
      <c r="U63" s="61" t="str">
        <f t="shared" si="8"/>
        <v>LABS Labor Jan 2017</v>
      </c>
      <c r="V63" s="109"/>
    </row>
    <row r="64" spans="1:22" x14ac:dyDescent="0.25">
      <c r="A64" s="70"/>
      <c r="B64" s="70"/>
      <c r="C64" s="70" t="s">
        <v>653</v>
      </c>
      <c r="D64" s="71">
        <f>'[14]Holly Ranch - Consol'!$AI$52</f>
        <v>251387.12000000002</v>
      </c>
      <c r="E64" s="65">
        <f t="shared" si="0"/>
        <v>1.3920133527030132E-3</v>
      </c>
      <c r="F64" s="72">
        <v>151</v>
      </c>
      <c r="G64" s="65">
        <f t="shared" si="1"/>
        <v>2.1501089293596664E-3</v>
      </c>
      <c r="H64" s="71">
        <f>'[4]8110 - Holly Ranch'!$M$304</f>
        <v>47904.210000000006</v>
      </c>
      <c r="I64" s="65">
        <f t="shared" si="2"/>
        <v>4.6832782572976232E-3</v>
      </c>
      <c r="J64" s="71">
        <f>'[4]8110 - Holly Ranch'!$M$305</f>
        <v>49347.350000000035</v>
      </c>
      <c r="K64" s="65">
        <f t="shared" si="3"/>
        <v>4.399947880063807E-3</v>
      </c>
      <c r="L64" s="65">
        <f t="shared" si="4"/>
        <v>1.2625348419424112E-2</v>
      </c>
      <c r="M64" s="65">
        <f t="shared" si="5"/>
        <v>3.1563371048560279E-3</v>
      </c>
      <c r="N64" s="175">
        <f t="shared" si="6"/>
        <v>12.039058802197102</v>
      </c>
      <c r="O64" s="73"/>
      <c r="Q64" s="61" t="s">
        <v>723</v>
      </c>
      <c r="R64" s="61" t="s">
        <v>2715</v>
      </c>
      <c r="S64" s="62">
        <v>42766</v>
      </c>
      <c r="T64" s="180">
        <f t="shared" si="7"/>
        <v>12.039058802197102</v>
      </c>
      <c r="U64" s="61" t="str">
        <f t="shared" si="8"/>
        <v>LABS Labor Jan 2017</v>
      </c>
      <c r="V64" s="109"/>
    </row>
    <row r="65" spans="1:22" s="56" customFormat="1" x14ac:dyDescent="0.25">
      <c r="C65" s="56" t="s">
        <v>655</v>
      </c>
      <c r="D65" s="57">
        <f>'[15]Big Eddy - Consol'!$AI$74</f>
        <v>1110284.7551399998</v>
      </c>
      <c r="E65" s="58">
        <f t="shared" si="0"/>
        <v>6.1480126923665578E-3</v>
      </c>
      <c r="F65" s="59">
        <v>658</v>
      </c>
      <c r="G65" s="58">
        <f t="shared" si="1"/>
        <v>9.3693488444944392E-3</v>
      </c>
      <c r="H65" s="57">
        <f>'[4]8112 - Big Eddy'!$L$314</f>
        <v>145722.07800000004</v>
      </c>
      <c r="I65" s="58">
        <f t="shared" si="2"/>
        <v>1.4246285232668037E-2</v>
      </c>
      <c r="J65" s="57">
        <f>'[4]8112 - Big Eddy'!$L$315</f>
        <v>166275.21000000002</v>
      </c>
      <c r="K65" s="58">
        <f t="shared" si="3"/>
        <v>1.4825563231797938E-2</v>
      </c>
      <c r="L65" s="58">
        <f t="shared" si="4"/>
        <v>4.458921000132697E-2</v>
      </c>
      <c r="M65" s="58">
        <f t="shared" si="5"/>
        <v>1.1147302500331743E-2</v>
      </c>
      <c r="N65" s="175">
        <f t="shared" si="6"/>
        <v>42.518598561890343</v>
      </c>
      <c r="O65" s="60"/>
      <c r="Q65" s="61" t="s">
        <v>724</v>
      </c>
      <c r="R65" s="61" t="s">
        <v>2715</v>
      </c>
      <c r="S65" s="62">
        <v>42766</v>
      </c>
      <c r="T65" s="180">
        <f t="shared" si="7"/>
        <v>42.518598561890343</v>
      </c>
      <c r="U65" s="61" t="str">
        <f t="shared" si="8"/>
        <v>LABS Labor Jan 2017</v>
      </c>
      <c r="V65" s="108"/>
    </row>
    <row r="66" spans="1:22" s="56" customFormat="1" x14ac:dyDescent="0.25">
      <c r="C66" s="56" t="s">
        <v>657</v>
      </c>
      <c r="D66" s="57">
        <f>'[16]Big Eddy - Consol'!$AI$69</f>
        <v>1140185.26877</v>
      </c>
      <c r="E66" s="58">
        <f t="shared" si="0"/>
        <v>6.3135816929805856E-3</v>
      </c>
      <c r="F66" s="59">
        <v>411</v>
      </c>
      <c r="G66" s="58">
        <f t="shared" si="1"/>
        <v>5.8522832448133959E-3</v>
      </c>
      <c r="H66" s="57">
        <f>'[4]8112 - Big Eddy'!$M$314</f>
        <v>183074.682</v>
      </c>
      <c r="I66" s="58">
        <f t="shared" si="2"/>
        <v>1.7898002653050252E-2</v>
      </c>
      <c r="J66" s="57">
        <f>'[4]8112 - Big Eddy'!$M$315</f>
        <v>164685.10999999999</v>
      </c>
      <c r="K66" s="58">
        <f t="shared" si="3"/>
        <v>1.4683785464114574E-2</v>
      </c>
      <c r="L66" s="58">
        <f t="shared" si="4"/>
        <v>4.4747653054958814E-2</v>
      </c>
      <c r="M66" s="58">
        <f t="shared" si="5"/>
        <v>1.1186913263739703E-2</v>
      </c>
      <c r="N66" s="175">
        <f t="shared" si="6"/>
        <v>42.669683916219157</v>
      </c>
      <c r="O66" s="60"/>
      <c r="Q66" s="61" t="s">
        <v>725</v>
      </c>
      <c r="R66" s="61" t="s">
        <v>2715</v>
      </c>
      <c r="S66" s="62">
        <v>42766</v>
      </c>
      <c r="T66" s="180">
        <f t="shared" si="7"/>
        <v>42.669683916219157</v>
      </c>
      <c r="U66" s="61" t="str">
        <f t="shared" si="8"/>
        <v>LABS Labor Jan 2017</v>
      </c>
      <c r="V66" s="108"/>
    </row>
    <row r="67" spans="1:22" x14ac:dyDescent="0.25">
      <c r="A67" s="70"/>
      <c r="B67" s="70"/>
      <c r="C67" s="70" t="s">
        <v>659</v>
      </c>
      <c r="D67" s="71">
        <f>'[17]Piney Shores - Consol'!$AI$64</f>
        <v>396377.74923000002</v>
      </c>
      <c r="E67" s="65">
        <f t="shared" si="0"/>
        <v>2.1948742626214362E-3</v>
      </c>
      <c r="F67" s="72">
        <v>273</v>
      </c>
      <c r="G67" s="65">
        <f t="shared" si="1"/>
        <v>3.8872830312264165E-3</v>
      </c>
      <c r="H67" s="71">
        <f>'[4]8114 - Piney Shores'!$L$282</f>
        <v>102733.17000000001</v>
      </c>
      <c r="I67" s="65">
        <f t="shared" si="2"/>
        <v>1.0043543591769084E-2</v>
      </c>
      <c r="J67" s="71">
        <f>'[4]8114 - Piney Shores'!$L$283</f>
        <v>33375.770000000004</v>
      </c>
      <c r="K67" s="65">
        <f t="shared" si="3"/>
        <v>2.9758770928326878E-3</v>
      </c>
      <c r="L67" s="65">
        <f t="shared" si="4"/>
        <v>1.9101577978449625E-2</v>
      </c>
      <c r="M67" s="65">
        <f t="shared" si="5"/>
        <v>4.7753944946124062E-3</v>
      </c>
      <c r="N67" s="175">
        <f t="shared" si="6"/>
        <v>18.21454845107537</v>
      </c>
      <c r="O67" s="73"/>
      <c r="Q67" s="61" t="s">
        <v>726</v>
      </c>
      <c r="R67" s="61" t="s">
        <v>2715</v>
      </c>
      <c r="S67" s="62">
        <v>42766</v>
      </c>
      <c r="T67" s="180">
        <f t="shared" si="7"/>
        <v>18.21454845107537</v>
      </c>
      <c r="U67" s="61" t="str">
        <f t="shared" si="8"/>
        <v>LABS Labor Jan 2017</v>
      </c>
      <c r="V67" s="109"/>
    </row>
    <row r="68" spans="1:22" x14ac:dyDescent="0.25">
      <c r="A68" s="70"/>
      <c r="B68" s="70"/>
      <c r="C68" s="70" t="s">
        <v>661</v>
      </c>
      <c r="D68" s="71">
        <f>'[18]8114 - Piney Shores'!$AI$51</f>
        <v>484680.43999999994</v>
      </c>
      <c r="E68" s="65">
        <f t="shared" si="0"/>
        <v>2.6838353702209224E-3</v>
      </c>
      <c r="F68" s="72">
        <v>269</v>
      </c>
      <c r="G68" s="65">
        <f t="shared" si="1"/>
        <v>3.8303265032963592E-3</v>
      </c>
      <c r="H68" s="71">
        <f>'[4]8114 - Piney Shores'!$M$282</f>
        <v>94386.41</v>
      </c>
      <c r="I68" s="65">
        <f t="shared" si="2"/>
        <v>9.2275359877008502E-3</v>
      </c>
      <c r="J68" s="71">
        <f>'[4]8114 - Piney Shores'!$M$283</f>
        <v>25853.869999999995</v>
      </c>
      <c r="K68" s="65">
        <f t="shared" si="3"/>
        <v>2.3052034303350671E-3</v>
      </c>
      <c r="L68" s="65">
        <f t="shared" si="4"/>
        <v>1.8046901291553199E-2</v>
      </c>
      <c r="M68" s="65">
        <f t="shared" si="5"/>
        <v>4.5117253228882997E-3</v>
      </c>
      <c r="N68" s="175">
        <f t="shared" si="6"/>
        <v>17.208848312826696</v>
      </c>
      <c r="O68" s="73"/>
      <c r="Q68" s="61" t="s">
        <v>727</v>
      </c>
      <c r="R68" s="61" t="s">
        <v>2715</v>
      </c>
      <c r="S68" s="62">
        <v>42766</v>
      </c>
      <c r="T68" s="180">
        <f t="shared" si="7"/>
        <v>17.208848312826696</v>
      </c>
      <c r="U68" s="61" t="str">
        <f t="shared" si="8"/>
        <v>LABS Labor Jan 2017</v>
      </c>
      <c r="V68" s="109"/>
    </row>
    <row r="69" spans="1:22" s="56" customFormat="1" x14ac:dyDescent="0.25">
      <c r="C69" s="56" t="s">
        <v>663</v>
      </c>
      <c r="D69" s="57">
        <f>'[19]Hill Country - Consol'!$AI$65</f>
        <v>604227.74481000006</v>
      </c>
      <c r="E69" s="58">
        <f t="shared" si="0"/>
        <v>3.3458082054846276E-3</v>
      </c>
      <c r="F69" s="59">
        <v>225</v>
      </c>
      <c r="G69" s="58">
        <f t="shared" si="1"/>
        <v>3.2038046960657278E-3</v>
      </c>
      <c r="H69" s="57">
        <f>'[4]8116 - Hill Country'!$L$265</f>
        <v>77948.88</v>
      </c>
      <c r="I69" s="58">
        <f t="shared" si="2"/>
        <v>7.6205472313331446E-3</v>
      </c>
      <c r="J69" s="57">
        <f>'[4]8116 - Hill Country'!$L$266</f>
        <v>35708.57</v>
      </c>
      <c r="K69" s="58">
        <f t="shared" si="3"/>
        <v>3.1838760717973701E-3</v>
      </c>
      <c r="L69" s="58">
        <f t="shared" si="4"/>
        <v>1.7354036204680869E-2</v>
      </c>
      <c r="M69" s="58">
        <f t="shared" si="5"/>
        <v>4.3385090511702173E-3</v>
      </c>
      <c r="N69" s="175">
        <f t="shared" si="6"/>
        <v>16.548158148425998</v>
      </c>
      <c r="O69" s="60"/>
      <c r="Q69" s="61" t="s">
        <v>728</v>
      </c>
      <c r="R69" s="61" t="s">
        <v>2715</v>
      </c>
      <c r="S69" s="62">
        <v>42766</v>
      </c>
      <c r="T69" s="180">
        <f t="shared" si="7"/>
        <v>16.548158148425998</v>
      </c>
      <c r="U69" s="61" t="str">
        <f t="shared" si="8"/>
        <v>LABS Labor Jan 2017</v>
      </c>
      <c r="V69" s="108"/>
    </row>
    <row r="70" spans="1:22" s="56" customFormat="1" x14ac:dyDescent="0.25">
      <c r="C70" s="56" t="s">
        <v>665</v>
      </c>
      <c r="D70" s="57">
        <f>'[20]Hill Country - Consol'!$AI$53</f>
        <v>1929837.0628900002</v>
      </c>
      <c r="E70" s="58">
        <f t="shared" si="0"/>
        <v>1.068614398416293E-2</v>
      </c>
      <c r="F70" s="59">
        <v>379</v>
      </c>
      <c r="G70" s="58">
        <f t="shared" si="1"/>
        <v>5.3966310213729371E-3</v>
      </c>
      <c r="H70" s="57">
        <f>'[4]8116 - Hill Country'!$M$265</f>
        <v>329022.18</v>
      </c>
      <c r="I70" s="58">
        <f t="shared" si="2"/>
        <v>3.2166325710468138E-2</v>
      </c>
      <c r="J70" s="57">
        <f>'[4]8116 - Hill Country'!$M$266</f>
        <v>45586.909999999996</v>
      </c>
      <c r="K70" s="58">
        <f t="shared" si="3"/>
        <v>4.0646565218428023E-3</v>
      </c>
      <c r="L70" s="58">
        <f t="shared" si="4"/>
        <v>5.2313757237846814E-2</v>
      </c>
      <c r="M70" s="58">
        <f t="shared" si="5"/>
        <v>1.3078439309461704E-2</v>
      </c>
      <c r="N70" s="175">
        <f t="shared" si="6"/>
        <v>49.884437136114293</v>
      </c>
      <c r="O70" s="60"/>
      <c r="Q70" s="61" t="s">
        <v>729</v>
      </c>
      <c r="R70" s="61" t="s">
        <v>2715</v>
      </c>
      <c r="S70" s="62">
        <v>42766</v>
      </c>
      <c r="T70" s="180">
        <f t="shared" si="7"/>
        <v>49.884437136114293</v>
      </c>
      <c r="U70" s="61" t="str">
        <f t="shared" si="8"/>
        <v>LABS Labor Jan 2017</v>
      </c>
      <c r="V70" s="108"/>
    </row>
    <row r="71" spans="1:22" x14ac:dyDescent="0.25">
      <c r="B71" s="19">
        <v>103</v>
      </c>
      <c r="C71" s="61" t="s">
        <v>667</v>
      </c>
      <c r="D71" s="68">
        <f>'[21]8300 - Tall Timbers'!$AI$80</f>
        <v>3592073.9862700002</v>
      </c>
      <c r="E71" s="75">
        <f t="shared" si="0"/>
        <v>1.9890497782006411E-2</v>
      </c>
      <c r="F71" s="76">
        <v>2079</v>
      </c>
      <c r="G71" s="75">
        <f t="shared" si="1"/>
        <v>2.9603155391647325E-2</v>
      </c>
      <c r="H71" s="68">
        <f>'[4]8300 - Tall Timbers'!$K$251</f>
        <v>484540.13000000006</v>
      </c>
      <c r="I71" s="75">
        <f t="shared" si="2"/>
        <v>4.7370288657660027E-2</v>
      </c>
      <c r="J71" s="68">
        <f>'[4]8300 - Tall Timbers'!$K$252</f>
        <v>432645.06</v>
      </c>
      <c r="K71" s="65">
        <f t="shared" si="3"/>
        <v>3.8575844793430195E-2</v>
      </c>
      <c r="L71" s="65">
        <f t="shared" si="4"/>
        <v>0.13543978662474396</v>
      </c>
      <c r="M71" s="65">
        <f t="shared" si="5"/>
        <v>3.3859946656185989E-2</v>
      </c>
      <c r="N71" s="175">
        <f t="shared" si="6"/>
        <v>129.15030153335741</v>
      </c>
      <c r="O71" s="73"/>
      <c r="Q71" s="61" t="s">
        <v>730</v>
      </c>
      <c r="R71" s="61" t="s">
        <v>2715</v>
      </c>
      <c r="S71" s="62">
        <v>42766</v>
      </c>
      <c r="T71" s="180">
        <f t="shared" si="7"/>
        <v>129.15030153335741</v>
      </c>
      <c r="U71" s="61" t="str">
        <f>R71</f>
        <v>LABS Labor Jan 2017</v>
      </c>
      <c r="V71" s="109"/>
    </row>
    <row r="72" spans="1:22" s="56" customFormat="1" x14ac:dyDescent="0.25">
      <c r="B72" s="56">
        <v>104</v>
      </c>
      <c r="C72" s="56" t="s">
        <v>669</v>
      </c>
      <c r="D72" s="57">
        <f>'[22]8400 - Woodmark'!$AI$82</f>
        <v>5180801.7223199988</v>
      </c>
      <c r="E72" s="58">
        <f t="shared" si="0"/>
        <v>2.8687806977446603E-2</v>
      </c>
      <c r="F72" s="59">
        <v>1660</v>
      </c>
      <c r="G72" s="58">
        <f t="shared" si="1"/>
        <v>2.3636959090973814E-2</v>
      </c>
      <c r="H72" s="57">
        <f>'[4]8400 - Woodmark'!$K$254</f>
        <v>578853.12999999989</v>
      </c>
      <c r="I72" s="58">
        <f t="shared" si="2"/>
        <v>5.6590647834452834E-2</v>
      </c>
      <c r="J72" s="57">
        <f>'[4]8400 - Woodmark'!$K$255</f>
        <v>437389.14</v>
      </c>
      <c r="K72" s="58">
        <f t="shared" si="3"/>
        <v>3.899884024787411E-2</v>
      </c>
      <c r="L72" s="58">
        <f t="shared" si="4"/>
        <v>0.14791425415074735</v>
      </c>
      <c r="M72" s="58">
        <f t="shared" si="5"/>
        <v>3.6978563537686839E-2</v>
      </c>
      <c r="N72" s="175">
        <f t="shared" si="6"/>
        <v>141.04548597362199</v>
      </c>
      <c r="O72" s="60"/>
      <c r="Q72" s="61" t="s">
        <v>731</v>
      </c>
      <c r="R72" s="61" t="s">
        <v>2715</v>
      </c>
      <c r="S72" s="62">
        <v>42766</v>
      </c>
      <c r="T72" s="180">
        <f t="shared" si="7"/>
        <v>141.04548597362199</v>
      </c>
      <c r="U72" s="61" t="str">
        <f t="shared" si="8"/>
        <v>LABS Labor Jan 2017</v>
      </c>
      <c r="V72" s="108"/>
    </row>
    <row r="73" spans="1:22" x14ac:dyDescent="0.25">
      <c r="A73" s="70"/>
      <c r="B73" s="70"/>
      <c r="C73" s="61" t="s">
        <v>671</v>
      </c>
      <c r="D73" s="68">
        <f>'[23]8143 - Entrada Del Oro'!$AI$81</f>
        <v>2774343.0700000003</v>
      </c>
      <c r="E73" s="75">
        <f t="shared" si="0"/>
        <v>1.5362452135252874E-2</v>
      </c>
      <c r="F73" s="76">
        <v>328</v>
      </c>
      <c r="G73" s="75">
        <f t="shared" si="1"/>
        <v>4.6704352902647052E-3</v>
      </c>
      <c r="H73" s="68">
        <f>'[4]8143 - Entrada Del Oro'!$K$207</f>
        <v>76787.320000000007</v>
      </c>
      <c r="I73" s="75">
        <f t="shared" si="2"/>
        <v>7.5069891809541357E-3</v>
      </c>
      <c r="J73" s="68">
        <f>'[4]8143 - Entrada Del Oro'!$K$208</f>
        <v>38639.479999999996</v>
      </c>
      <c r="K73" s="75">
        <f t="shared" si="3"/>
        <v>3.445204212845629E-3</v>
      </c>
      <c r="L73" s="65">
        <f t="shared" si="4"/>
        <v>3.0985080819317345E-2</v>
      </c>
      <c r="M73" s="65">
        <f t="shared" si="5"/>
        <v>7.7462702048293362E-3</v>
      </c>
      <c r="N73" s="175">
        <f t="shared" si="6"/>
        <v>29.546211128770292</v>
      </c>
      <c r="O73" s="69"/>
      <c r="Q73" s="61" t="s">
        <v>594</v>
      </c>
      <c r="R73" s="61" t="s">
        <v>2715</v>
      </c>
      <c r="S73" s="62">
        <v>42766</v>
      </c>
      <c r="T73" s="180">
        <f t="shared" si="7"/>
        <v>29.546211128770292</v>
      </c>
      <c r="U73" s="61" t="str">
        <f>R73</f>
        <v>LABS Labor Jan 2017</v>
      </c>
      <c r="V73" s="109"/>
    </row>
    <row r="74" spans="1:22" x14ac:dyDescent="0.25">
      <c r="A74" s="77"/>
      <c r="B74" s="77"/>
      <c r="C74" s="77" t="s">
        <v>672</v>
      </c>
      <c r="D74" s="74">
        <f>'[24]8146 - Galveston'!$AI$57</f>
        <v>1084189.3546099998</v>
      </c>
      <c r="E74" s="78">
        <f t="shared" si="0"/>
        <v>6.0035138573351797E-3</v>
      </c>
      <c r="F74" s="79">
        <v>156</v>
      </c>
      <c r="G74" s="78">
        <f t="shared" si="1"/>
        <v>2.2213045892722381E-3</v>
      </c>
      <c r="H74" s="74">
        <f>'[4]8146 - Galveston'!$L$227</f>
        <v>28446.170000000002</v>
      </c>
      <c r="I74" s="78">
        <f t="shared" si="2"/>
        <v>2.7809941853626629E-3</v>
      </c>
      <c r="J74" s="74">
        <f>'[4]8146 - Galveston'!$L$228</f>
        <v>22766.53</v>
      </c>
      <c r="K74" s="78">
        <f t="shared" si="3"/>
        <v>2.0299275525415043E-3</v>
      </c>
      <c r="L74" s="78">
        <f t="shared" si="4"/>
        <v>1.3035740184511585E-2</v>
      </c>
      <c r="M74" s="78">
        <f t="shared" si="5"/>
        <v>3.2589350461278963E-3</v>
      </c>
      <c r="N74" s="175">
        <f t="shared" si="6"/>
        <v>12.430392999693327</v>
      </c>
      <c r="O74" s="69"/>
      <c r="Q74" s="61" t="s">
        <v>732</v>
      </c>
      <c r="R74" s="61" t="s">
        <v>2715</v>
      </c>
      <c r="S74" s="62">
        <v>42766</v>
      </c>
      <c r="T74" s="180">
        <f t="shared" si="7"/>
        <v>12.430392999693327</v>
      </c>
      <c r="U74" s="61" t="str">
        <f t="shared" si="8"/>
        <v>LABS Labor Jan 2017</v>
      </c>
      <c r="V74" s="109"/>
    </row>
    <row r="75" spans="1:22" x14ac:dyDescent="0.25">
      <c r="A75" s="77"/>
      <c r="B75" s="77"/>
      <c r="C75" s="77" t="s">
        <v>674</v>
      </c>
      <c r="D75" s="74">
        <f>'[25]8146 - Galveston'!$AI$53</f>
        <v>911939.1784600002</v>
      </c>
      <c r="E75" s="78">
        <f t="shared" si="0"/>
        <v>5.0497078500654144E-3</v>
      </c>
      <c r="F75" s="79">
        <v>156</v>
      </c>
      <c r="G75" s="78">
        <f t="shared" si="1"/>
        <v>2.2213045892722381E-3</v>
      </c>
      <c r="H75" s="74">
        <f>'[4]8146 - Galveston'!$M$227</f>
        <v>29923.199999999997</v>
      </c>
      <c r="I75" s="78">
        <f t="shared" si="2"/>
        <v>2.9253936543107216E-3</v>
      </c>
      <c r="J75" s="74">
        <f>'[4]8146 - Galveston'!$M$228</f>
        <v>19650.75</v>
      </c>
      <c r="K75" s="78">
        <f t="shared" si="3"/>
        <v>1.7521158847266126E-3</v>
      </c>
      <c r="L75" s="78">
        <f t="shared" si="4"/>
        <v>1.1948521978374985E-2</v>
      </c>
      <c r="M75" s="78">
        <f t="shared" si="5"/>
        <v>2.9871304945937463E-3</v>
      </c>
      <c r="N75" s="175">
        <f t="shared" si="6"/>
        <v>11.393662489004196</v>
      </c>
      <c r="O75" s="69"/>
      <c r="Q75" s="61" t="s">
        <v>733</v>
      </c>
      <c r="R75" s="61" t="s">
        <v>2715</v>
      </c>
      <c r="S75" s="62">
        <v>42766</v>
      </c>
      <c r="T75" s="180">
        <f t="shared" si="7"/>
        <v>11.393662489004196</v>
      </c>
      <c r="U75" s="61" t="str">
        <f t="shared" si="8"/>
        <v>LABS Labor Jan 2017</v>
      </c>
      <c r="V75" s="109"/>
    </row>
    <row r="76" spans="1:22" x14ac:dyDescent="0.25">
      <c r="C76" s="25" t="s">
        <v>676</v>
      </c>
      <c r="D76" s="80">
        <f>SUM(D54:D75)</f>
        <v>180592463.07649004</v>
      </c>
      <c r="E76" s="81">
        <f>SUM(E54:E75)</f>
        <v>0.99999999999999956</v>
      </c>
      <c r="F76" s="82">
        <f>SUM(F54:F75)</f>
        <v>70229</v>
      </c>
      <c r="G76" s="81">
        <f>SUM(G53:G75)</f>
        <v>1</v>
      </c>
      <c r="H76" s="80">
        <f t="shared" ref="H76:N76" si="9">SUM(H54:H75)</f>
        <v>10228777.229999999</v>
      </c>
      <c r="I76" s="81">
        <f t="shared" si="9"/>
        <v>1</v>
      </c>
      <c r="J76" s="80">
        <f t="shared" si="9"/>
        <v>11215439.670000002</v>
      </c>
      <c r="K76" s="81">
        <f t="shared" si="9"/>
        <v>0.99999999999999978</v>
      </c>
      <c r="L76" s="81">
        <f t="shared" si="9"/>
        <v>3.9999999999999987</v>
      </c>
      <c r="M76" s="81">
        <f t="shared" si="9"/>
        <v>0.99999999999999967</v>
      </c>
      <c r="N76" s="175">
        <f t="shared" si="9"/>
        <v>3814.2499999999995</v>
      </c>
      <c r="O76" s="69"/>
      <c r="Q76" s="19" t="s">
        <v>677</v>
      </c>
      <c r="R76" s="61" t="s">
        <v>2715</v>
      </c>
      <c r="S76" s="62">
        <v>42766</v>
      </c>
      <c r="T76" s="180">
        <f t="shared" si="7"/>
        <v>3814.2499999999995</v>
      </c>
      <c r="U76" s="61" t="str">
        <f t="shared" si="8"/>
        <v>LABS Labor Jan 2017</v>
      </c>
      <c r="V76" s="109"/>
    </row>
    <row r="77" spans="1:22" x14ac:dyDescent="0.25">
      <c r="D77" s="85"/>
      <c r="E77" s="85"/>
      <c r="F77" s="85"/>
      <c r="G77" s="85"/>
      <c r="H77" s="85"/>
      <c r="I77" s="85"/>
      <c r="J77" s="85"/>
      <c r="K77" s="85"/>
      <c r="L77" s="85"/>
      <c r="M77" s="86"/>
      <c r="N77" s="50"/>
      <c r="O77" s="69"/>
      <c r="T77" s="87">
        <f>T76-N76</f>
        <v>0</v>
      </c>
      <c r="U77" s="19" t="s">
        <v>678</v>
      </c>
    </row>
    <row r="78" spans="1:22" x14ac:dyDescent="0.25">
      <c r="C78" s="25"/>
      <c r="D78" s="88">
        <v>0</v>
      </c>
      <c r="E78" s="89">
        <f>D78/$D$82</f>
        <v>0</v>
      </c>
      <c r="F78" s="90">
        <v>0</v>
      </c>
      <c r="G78" s="89">
        <f>F78/$F$82</f>
        <v>0</v>
      </c>
      <c r="H78" s="88">
        <v>0</v>
      </c>
      <c r="I78" s="89">
        <f>H78/$H$82</f>
        <v>0</v>
      </c>
      <c r="J78" s="88">
        <v>0</v>
      </c>
      <c r="K78" s="89">
        <f>J78/$J$82</f>
        <v>0</v>
      </c>
      <c r="L78" s="89">
        <f>E78+G78+I78+K78</f>
        <v>0</v>
      </c>
      <c r="M78" s="89">
        <f>ROUND(L78/$L$82,4)</f>
        <v>0</v>
      </c>
      <c r="N78" s="69"/>
      <c r="O78" s="69"/>
    </row>
    <row r="79" spans="1:22" x14ac:dyDescent="0.25">
      <c r="D79" s="64"/>
      <c r="E79" s="67"/>
      <c r="F79" s="66"/>
      <c r="G79" s="67"/>
      <c r="H79" s="64"/>
      <c r="I79" s="67"/>
      <c r="J79" s="64"/>
      <c r="K79" s="67"/>
      <c r="L79" s="67"/>
      <c r="M79" s="67"/>
      <c r="N79" s="69"/>
      <c r="O79" s="69"/>
    </row>
    <row r="80" spans="1:22" x14ac:dyDescent="0.25">
      <c r="N80" s="69"/>
      <c r="O80" s="69"/>
    </row>
    <row r="81" spans="3:15" x14ac:dyDescent="0.25">
      <c r="D81" s="91"/>
      <c r="E81" s="91"/>
      <c r="F81" s="91"/>
      <c r="G81" s="91"/>
      <c r="H81" s="91"/>
      <c r="I81" s="91"/>
      <c r="J81" s="91"/>
      <c r="K81" s="91"/>
      <c r="L81" s="91"/>
      <c r="M81" s="92"/>
      <c r="N81" s="69"/>
      <c r="O81" s="69"/>
    </row>
    <row r="82" spans="3:15" x14ac:dyDescent="0.25">
      <c r="C82" s="19" t="s">
        <v>679</v>
      </c>
      <c r="D82" s="93">
        <f>D76+D78</f>
        <v>180592463.07649004</v>
      </c>
      <c r="E82" s="67">
        <f>E76+E78</f>
        <v>0.99999999999999956</v>
      </c>
      <c r="F82" s="94">
        <f t="shared" ref="F82:K82" si="10">F76+F78</f>
        <v>70229</v>
      </c>
      <c r="G82" s="67">
        <f t="shared" si="10"/>
        <v>1</v>
      </c>
      <c r="H82" s="93">
        <f t="shared" si="10"/>
        <v>10228777.229999999</v>
      </c>
      <c r="I82" s="67">
        <f t="shared" si="10"/>
        <v>1</v>
      </c>
      <c r="J82" s="93">
        <f t="shared" si="10"/>
        <v>11215439.670000002</v>
      </c>
      <c r="K82" s="67">
        <f t="shared" si="10"/>
        <v>0.99999999999999978</v>
      </c>
      <c r="L82" s="67">
        <f>E82+G82+I82+K82</f>
        <v>3.9999999999999991</v>
      </c>
      <c r="M82" s="67">
        <f>M76+M78</f>
        <v>0.99999999999999967</v>
      </c>
      <c r="N82" s="69"/>
      <c r="O82" s="69"/>
    </row>
    <row r="83" spans="3:15" x14ac:dyDescent="0.25">
      <c r="M83" s="67"/>
      <c r="N83" s="69"/>
      <c r="O83" s="69"/>
    </row>
    <row r="84" spans="3:15" x14ac:dyDescent="0.25">
      <c r="C84" s="95" t="s">
        <v>680</v>
      </c>
      <c r="D84" s="64"/>
      <c r="E84" s="95">
        <f>D84/$D$82</f>
        <v>0</v>
      </c>
      <c r="F84" s="96"/>
      <c r="G84" s="95">
        <f>F84/$F$82</f>
        <v>0</v>
      </c>
      <c r="H84" s="95">
        <f>H62*0.34</f>
        <v>248907.34279999998</v>
      </c>
      <c r="I84" s="95">
        <f>H84/$H$82</f>
        <v>2.4334027147446247E-2</v>
      </c>
      <c r="J84" s="95">
        <f>J62*0.34</f>
        <v>462224.23020000005</v>
      </c>
      <c r="K84" s="95">
        <f>J84/$J$82</f>
        <v>4.1213206419040013E-2</v>
      </c>
      <c r="L84" s="95">
        <f>E84+G84+I84+K84</f>
        <v>6.5547233566486257E-2</v>
      </c>
      <c r="M84" s="95">
        <f>ROUND(L84/$L$82,4)</f>
        <v>1.6400000000000001E-2</v>
      </c>
      <c r="N84" s="69"/>
      <c r="O84" s="69"/>
    </row>
    <row r="85" spans="3:15" x14ac:dyDescent="0.25">
      <c r="C85" s="95" t="s">
        <v>681</v>
      </c>
      <c r="D85" s="64"/>
      <c r="E85" s="95">
        <f>D85/$D$82</f>
        <v>0</v>
      </c>
      <c r="F85" s="96">
        <f>F62-F84</f>
        <v>8622</v>
      </c>
      <c r="G85" s="95">
        <f>F85/$F$82</f>
        <v>0.1227697959532387</v>
      </c>
      <c r="H85" s="95">
        <f>H86-H84</f>
        <v>483173.07719999994</v>
      </c>
      <c r="I85" s="95">
        <f>H85/$H$82</f>
        <v>4.7236640933278007E-2</v>
      </c>
      <c r="J85" s="95">
        <f>J62-J84</f>
        <v>897258.79979999992</v>
      </c>
      <c r="K85" s="95">
        <f>J85/$J$82</f>
        <v>8.0002106578136473E-2</v>
      </c>
      <c r="L85" s="95">
        <f>E85+G85+I85+K85</f>
        <v>0.25000854346465318</v>
      </c>
      <c r="M85" s="95">
        <f>ROUND(L85/$L$82,4)</f>
        <v>6.25E-2</v>
      </c>
      <c r="N85" s="69"/>
      <c r="O85" s="69"/>
    </row>
    <row r="86" spans="3:15" x14ac:dyDescent="0.25">
      <c r="C86" s="95" t="s">
        <v>682</v>
      </c>
      <c r="D86" s="64"/>
      <c r="E86" s="95">
        <f>E84+E85</f>
        <v>0</v>
      </c>
      <c r="F86" s="95">
        <f>F84+F85</f>
        <v>8622</v>
      </c>
      <c r="G86" s="95">
        <f>G84+G85</f>
        <v>0.1227697959532387</v>
      </c>
      <c r="H86" s="95">
        <f>H62</f>
        <v>732080.41999999993</v>
      </c>
      <c r="I86" s="95">
        <f>I84+I85</f>
        <v>7.1570668080724251E-2</v>
      </c>
      <c r="J86" s="95">
        <f>J84+J85</f>
        <v>1359483.03</v>
      </c>
      <c r="K86" s="95">
        <f>K84+K85</f>
        <v>0.12121531299717649</v>
      </c>
      <c r="L86" s="95">
        <f>L84+L85</f>
        <v>0.31555577703113946</v>
      </c>
      <c r="M86" s="95">
        <f>M84+M85</f>
        <v>7.8899999999999998E-2</v>
      </c>
      <c r="N86" s="69"/>
      <c r="O86" s="69"/>
    </row>
    <row r="87" spans="3:15" x14ac:dyDescent="0.25">
      <c r="C87" s="19" t="s">
        <v>683</v>
      </c>
      <c r="F87" s="19" t="s">
        <v>684</v>
      </c>
      <c r="M87" s="67" t="s">
        <v>685</v>
      </c>
      <c r="N87" s="69"/>
      <c r="O87" s="69"/>
    </row>
    <row r="88" spans="3:15" x14ac:dyDescent="0.25">
      <c r="C88" s="19" t="s">
        <v>686</v>
      </c>
      <c r="F88" s="19" t="s">
        <v>687</v>
      </c>
      <c r="M88" s="19" t="s">
        <v>687</v>
      </c>
      <c r="N88" s="69"/>
      <c r="O88" s="69"/>
    </row>
    <row r="89" spans="3:15" x14ac:dyDescent="0.25">
      <c r="F89" s="97">
        <f>+F56+F57</f>
        <v>35148</v>
      </c>
      <c r="M89" s="98">
        <f>+M56+M57</f>
        <v>0.48014592360991171</v>
      </c>
      <c r="N89" s="69"/>
      <c r="O89" s="69"/>
    </row>
    <row r="90" spans="3:15" x14ac:dyDescent="0.25">
      <c r="C90" s="19" t="s">
        <v>688</v>
      </c>
      <c r="M90" s="67"/>
      <c r="N90" s="69"/>
      <c r="O90" s="69"/>
    </row>
    <row r="91" spans="3:15" x14ac:dyDescent="0.25">
      <c r="E91" s="19" t="s">
        <v>689</v>
      </c>
      <c r="F91" s="99">
        <f>+F56/F89</f>
        <v>0.47115056333219529</v>
      </c>
      <c r="L91" s="19" t="s">
        <v>689</v>
      </c>
      <c r="M91" s="99">
        <f>+M56/M89</f>
        <v>0.47645003168733452</v>
      </c>
      <c r="N91" s="69"/>
      <c r="O91" s="69"/>
    </row>
    <row r="92" spans="3:15" x14ac:dyDescent="0.25">
      <c r="E92" s="19" t="s">
        <v>690</v>
      </c>
      <c r="F92" s="99">
        <f>+F57/F89</f>
        <v>0.52884943666780471</v>
      </c>
      <c r="L92" s="19" t="s">
        <v>690</v>
      </c>
      <c r="M92" s="100">
        <f>+M57/M89</f>
        <v>0.52354996831266554</v>
      </c>
    </row>
    <row r="93" spans="3:15" x14ac:dyDescent="0.25">
      <c r="M93" s="67"/>
    </row>
    <row r="94" spans="3:15" x14ac:dyDescent="0.25">
      <c r="M94" s="67"/>
    </row>
    <row r="95" spans="3:15" x14ac:dyDescent="0.25">
      <c r="M95" s="67"/>
    </row>
    <row r="96" spans="3:15" x14ac:dyDescent="0.25">
      <c r="D96" s="101"/>
      <c r="M96" s="67"/>
    </row>
    <row r="97" spans="3:13" x14ac:dyDescent="0.25">
      <c r="D97" s="101"/>
      <c r="M97" s="67"/>
    </row>
    <row r="98" spans="3:13" x14ac:dyDescent="0.25">
      <c r="D98" s="101"/>
      <c r="M98" s="67"/>
    </row>
    <row r="99" spans="3:13" x14ac:dyDescent="0.25">
      <c r="D99" s="101"/>
      <c r="M99" s="67"/>
    </row>
    <row r="100" spans="3:13" x14ac:dyDescent="0.25">
      <c r="D100" s="101"/>
      <c r="M100" s="67"/>
    </row>
    <row r="101" spans="3:13" x14ac:dyDescent="0.25">
      <c r="D101" s="101"/>
      <c r="M101" s="67"/>
    </row>
    <row r="102" spans="3:13" x14ac:dyDescent="0.25">
      <c r="D102" s="101"/>
      <c r="M102" s="67"/>
    </row>
    <row r="103" spans="3:13" x14ac:dyDescent="0.25">
      <c r="D103" s="101"/>
      <c r="M103" s="67"/>
    </row>
    <row r="104" spans="3:13" x14ac:dyDescent="0.25">
      <c r="D104" s="101"/>
      <c r="M104" s="67"/>
    </row>
    <row r="105" spans="3:13" x14ac:dyDescent="0.25">
      <c r="D105" s="101"/>
      <c r="M105" s="67"/>
    </row>
    <row r="106" spans="3:13" x14ac:dyDescent="0.25">
      <c r="D106" s="101"/>
      <c r="M106" s="67"/>
    </row>
    <row r="107" spans="3:13" x14ac:dyDescent="0.25">
      <c r="D107" s="101"/>
      <c r="M107" s="67"/>
    </row>
    <row r="108" spans="3:13" x14ac:dyDescent="0.25">
      <c r="D108" s="101"/>
      <c r="M108" s="67"/>
    </row>
    <row r="109" spans="3:13" x14ac:dyDescent="0.25">
      <c r="D109" s="101"/>
      <c r="M109" s="67"/>
    </row>
    <row r="110" spans="3:13" x14ac:dyDescent="0.25">
      <c r="D110" s="101"/>
      <c r="M110" s="67"/>
    </row>
    <row r="111" spans="3:13" x14ac:dyDescent="0.25">
      <c r="C111" s="102"/>
      <c r="M111" s="67"/>
    </row>
    <row r="112" spans="3:13" x14ac:dyDescent="0.25">
      <c r="M112" s="67"/>
    </row>
    <row r="113" spans="13:13" x14ac:dyDescent="0.25">
      <c r="M113" s="67"/>
    </row>
    <row r="114" spans="13:13" x14ac:dyDescent="0.25">
      <c r="M114" s="67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1" spans="3:3" x14ac:dyDescent="0.25">
      <c r="C151" s="103"/>
    </row>
    <row r="154" spans="3:3" x14ac:dyDescent="0.25">
      <c r="C154" s="103"/>
    </row>
    <row r="157" spans="3:3" x14ac:dyDescent="0.25">
      <c r="C157" s="103"/>
    </row>
    <row r="160" spans="3:3" x14ac:dyDescent="0.25">
      <c r="C160" s="103"/>
    </row>
    <row r="163" spans="3:3" x14ac:dyDescent="0.25">
      <c r="C163" s="103"/>
    </row>
    <row r="166" spans="3:3" x14ac:dyDescent="0.25">
      <c r="C166" s="103"/>
    </row>
    <row r="171" spans="3:3" x14ac:dyDescent="0.25">
      <c r="C171" s="103"/>
    </row>
  </sheetData>
  <pageMargins left="0.7" right="0.7" top="0.75" bottom="0.75" header="0.3" footer="0.3"/>
  <pageSetup scale="58" orientation="landscape" r:id="rId1"/>
  <headerFooter>
    <oddFooter>&amp;L&amp;A&amp;RLU 009391X&amp;P</oddFooter>
  </headerFooter>
  <drawing r:id="rId2"/>
  <legacyDrawing r:id="rId3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5">
    <pageSetUpPr fitToPage="1"/>
  </sheetPr>
  <dimension ref="A1:V147"/>
  <sheetViews>
    <sheetView topLeftCell="H24" zoomScaleNormal="100" workbookViewId="0">
      <selection activeCell="Q27" sqref="Q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6.21875" style="19" customWidth="1"/>
    <col min="19" max="19" width="15.77734375" style="19" bestFit="1" customWidth="1"/>
    <col min="20" max="20" width="9.5546875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J2" s="19" t="s">
        <v>810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36" t="s">
        <v>37</v>
      </c>
      <c r="M6" s="31"/>
      <c r="N6" s="105">
        <v>579.9</v>
      </c>
      <c r="P6" s="19" t="s">
        <v>2666</v>
      </c>
    </row>
    <row r="7" spans="3:19" ht="14.4" x14ac:dyDescent="0.3">
      <c r="L7" s="36" t="s">
        <v>736</v>
      </c>
      <c r="M7" s="31"/>
      <c r="N7" s="33">
        <v>154.15</v>
      </c>
      <c r="P7" s="19" t="s">
        <v>2716</v>
      </c>
    </row>
    <row r="8" spans="3:19" ht="14.4" x14ac:dyDescent="0.3">
      <c r="L8" s="28"/>
      <c r="M8" s="31"/>
      <c r="N8" s="33"/>
    </row>
    <row r="9" spans="3:19" ht="14.4" x14ac:dyDescent="0.3">
      <c r="L9" s="36" t="s">
        <v>37</v>
      </c>
      <c r="M9" s="31"/>
      <c r="N9" s="105">
        <v>1303.96</v>
      </c>
      <c r="P9" s="19" t="s">
        <v>2595</v>
      </c>
      <c r="R9" s="35"/>
      <c r="S9" s="35"/>
    </row>
    <row r="10" spans="3:19" ht="14.4" x14ac:dyDescent="0.3">
      <c r="L10" s="36" t="s">
        <v>736</v>
      </c>
      <c r="M10" s="31"/>
      <c r="N10" s="33">
        <v>346.62</v>
      </c>
      <c r="P10" s="19" t="s">
        <v>2717</v>
      </c>
    </row>
    <row r="11" spans="3:19" ht="14.4" x14ac:dyDescent="0.3">
      <c r="L11" s="36"/>
      <c r="M11" s="31"/>
      <c r="N11" s="33"/>
    </row>
    <row r="12" spans="3:19" ht="14.4" x14ac:dyDescent="0.3">
      <c r="L12" s="36" t="s">
        <v>37</v>
      </c>
      <c r="M12" s="31"/>
      <c r="N12" s="106">
        <v>242.51</v>
      </c>
      <c r="P12" s="19" t="s">
        <v>2532</v>
      </c>
    </row>
    <row r="13" spans="3:19" ht="14.4" x14ac:dyDescent="0.3">
      <c r="L13" s="36" t="s">
        <v>736</v>
      </c>
      <c r="M13" s="31"/>
      <c r="N13" s="33">
        <v>64.47</v>
      </c>
      <c r="P13" s="19" t="s">
        <v>2718</v>
      </c>
    </row>
    <row r="14" spans="3:19" ht="14.4" x14ac:dyDescent="0.3">
      <c r="L14" s="36"/>
      <c r="M14" s="31"/>
      <c r="N14" s="33"/>
    </row>
    <row r="15" spans="3:19" ht="14.4" x14ac:dyDescent="0.3">
      <c r="L15" s="36" t="s">
        <v>37</v>
      </c>
      <c r="M15" s="31"/>
      <c r="N15" s="105">
        <v>4920.01</v>
      </c>
      <c r="P15" s="19" t="s">
        <v>2558</v>
      </c>
    </row>
    <row r="16" spans="3:19" ht="14.4" x14ac:dyDescent="0.3">
      <c r="L16" s="36" t="s">
        <v>736</v>
      </c>
      <c r="M16" s="31"/>
      <c r="N16" s="34">
        <v>1307.8499999999999</v>
      </c>
      <c r="P16" s="19" t="s">
        <v>2719</v>
      </c>
    </row>
    <row r="17" spans="1:22" ht="14.4" x14ac:dyDescent="0.3">
      <c r="L17" s="36"/>
      <c r="M17" s="31"/>
      <c r="N17" s="34"/>
    </row>
    <row r="18" spans="1:22" ht="14.4" x14ac:dyDescent="0.3">
      <c r="L18" s="36" t="s">
        <v>37</v>
      </c>
      <c r="M18" s="31"/>
      <c r="N18" s="106">
        <v>834.39</v>
      </c>
      <c r="P18" s="19" t="s">
        <v>2523</v>
      </c>
    </row>
    <row r="19" spans="1:22" ht="14.4" x14ac:dyDescent="0.3">
      <c r="L19" s="36" t="s">
        <v>736</v>
      </c>
      <c r="M19" s="31"/>
      <c r="N19" s="34">
        <v>221.8</v>
      </c>
      <c r="P19" s="19" t="s">
        <v>2720</v>
      </c>
    </row>
    <row r="20" spans="1:22" ht="14.4" x14ac:dyDescent="0.3">
      <c r="L20" s="36"/>
      <c r="M20" s="31"/>
      <c r="N20" s="34"/>
    </row>
    <row r="21" spans="1:22" ht="14.4" x14ac:dyDescent="0.3">
      <c r="L21" s="36"/>
      <c r="M21" s="31"/>
      <c r="N21" s="34"/>
    </row>
    <row r="22" spans="1:22" ht="14.4" x14ac:dyDescent="0.3">
      <c r="L22" s="28"/>
      <c r="M22" s="31"/>
      <c r="N22" s="38">
        <f>SUM(N6:N16)</f>
        <v>8919.4700000000012</v>
      </c>
    </row>
    <row r="23" spans="1:22" x14ac:dyDescent="0.25">
      <c r="K23" s="39"/>
      <c r="L23" s="39"/>
      <c r="M23" s="40"/>
      <c r="N23" s="39"/>
    </row>
    <row r="24" spans="1:22" ht="14.4" x14ac:dyDescent="0.3">
      <c r="C24" s="43" t="s">
        <v>605</v>
      </c>
      <c r="D24" s="24"/>
      <c r="E24" s="24"/>
      <c r="F24" s="24"/>
      <c r="G24" s="44"/>
      <c r="H24" s="44"/>
      <c r="I24" s="44"/>
      <c r="J24" s="44"/>
      <c r="K24" s="45"/>
      <c r="L24" s="41"/>
      <c r="M24" s="40"/>
      <c r="N24" s="41"/>
    </row>
    <row r="25" spans="1:22" ht="14.4" x14ac:dyDescent="0.3">
      <c r="K25" s="39"/>
      <c r="L25" s="41"/>
      <c r="M25" s="40"/>
      <c r="N25" s="39"/>
    </row>
    <row r="26" spans="1:22" x14ac:dyDescent="0.25">
      <c r="A26" s="24" t="s">
        <v>606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19" t="s">
        <v>607</v>
      </c>
    </row>
    <row r="27" spans="1:22" x14ac:dyDescent="0.25">
      <c r="D27" s="46" t="s">
        <v>608</v>
      </c>
      <c r="E27" s="46" t="s">
        <v>609</v>
      </c>
      <c r="F27" s="46" t="s">
        <v>610</v>
      </c>
      <c r="G27" s="46" t="s">
        <v>611</v>
      </c>
      <c r="H27" s="46" t="s">
        <v>612</v>
      </c>
      <c r="I27" s="46" t="s">
        <v>613</v>
      </c>
      <c r="J27" s="46" t="s">
        <v>614</v>
      </c>
      <c r="K27" s="46" t="s">
        <v>615</v>
      </c>
      <c r="L27" s="46" t="s">
        <v>616</v>
      </c>
      <c r="M27" s="46" t="s">
        <v>617</v>
      </c>
      <c r="N27" s="47"/>
      <c r="O27" s="47"/>
    </row>
    <row r="28" spans="1:22" x14ac:dyDescent="0.25">
      <c r="C28" s="19" t="s">
        <v>618</v>
      </c>
      <c r="D28" s="48">
        <v>0.25</v>
      </c>
      <c r="E28" s="49"/>
      <c r="F28" s="48">
        <v>0.25</v>
      </c>
      <c r="G28" s="49"/>
      <c r="H28" s="48">
        <v>0.25</v>
      </c>
      <c r="I28" s="49"/>
      <c r="J28" s="48">
        <v>0.25</v>
      </c>
      <c r="K28" s="49"/>
      <c r="L28" s="49">
        <f>SUM(D28:K28)</f>
        <v>1</v>
      </c>
      <c r="M28" s="31" t="s">
        <v>619</v>
      </c>
      <c r="N28" s="173">
        <f>N6+N9+N12+N15+N18</f>
        <v>7880.77</v>
      </c>
    </row>
    <row r="29" spans="1:22" x14ac:dyDescent="0.25">
      <c r="D29" s="51" t="s">
        <v>620</v>
      </c>
      <c r="E29" s="31"/>
      <c r="F29" s="51" t="s">
        <v>621</v>
      </c>
      <c r="G29" s="31"/>
      <c r="H29" s="51" t="s">
        <v>622</v>
      </c>
      <c r="I29" s="31"/>
      <c r="J29" s="51" t="s">
        <v>623</v>
      </c>
      <c r="K29" s="31"/>
      <c r="L29" s="51" t="s">
        <v>624</v>
      </c>
      <c r="M29" s="51" t="s">
        <v>625</v>
      </c>
      <c r="N29" s="173" t="s">
        <v>626</v>
      </c>
    </row>
    <row r="30" spans="1:22" ht="14.4" x14ac:dyDescent="0.3">
      <c r="N30" s="173"/>
      <c r="Q30" s="53" t="s">
        <v>627</v>
      </c>
      <c r="R30" s="54" t="s">
        <v>1</v>
      </c>
      <c r="S30" s="55" t="s">
        <v>628</v>
      </c>
      <c r="T30" s="55" t="s">
        <v>629</v>
      </c>
      <c r="U30" s="6" t="s">
        <v>630</v>
      </c>
    </row>
    <row r="31" spans="1:22" s="56" customFormat="1" x14ac:dyDescent="0.25">
      <c r="B31" s="56">
        <v>101</v>
      </c>
      <c r="C31" s="56" t="s">
        <v>631</v>
      </c>
      <c r="D31" s="57">
        <f>'[2]8100 - Black Mountain'!$AI$85</f>
        <v>8229778.2437300012</v>
      </c>
      <c r="E31" s="58">
        <f t="shared" ref="E31:E52" si="0">D31/$D$58</f>
        <v>4.5570995065526483E-2</v>
      </c>
      <c r="F31" s="59">
        <v>2079</v>
      </c>
      <c r="G31" s="58">
        <f t="shared" ref="G31:G52" si="1">F31/$F$58</f>
        <v>2.9603155391647325E-2</v>
      </c>
      <c r="H31" s="57">
        <f>'[4]8100 - Black Mountain'!$K$256</f>
        <v>929250.07000000007</v>
      </c>
      <c r="I31" s="58">
        <f t="shared" ref="I31:I52" si="2">H31/$H$58</f>
        <v>9.0846642673437145E-2</v>
      </c>
      <c r="J31" s="57">
        <f>'[4]8100 - Black Mountain'!$K$257</f>
        <v>463830.8</v>
      </c>
      <c r="K31" s="58">
        <f t="shared" ref="K31:K52" si="3">J31/$J$58</f>
        <v>4.1356452680200627E-2</v>
      </c>
      <c r="L31" s="58">
        <f t="shared" ref="L31:L52" si="4">E31+G31+I31+K31</f>
        <v>0.2073772458108116</v>
      </c>
      <c r="M31" s="58">
        <f t="shared" ref="M31:M52" si="5">+E31*$D$28+G31*$F$28+I31*$H$28+K31*$J$28</f>
        <v>5.18443114527029E-2</v>
      </c>
      <c r="N31" s="173">
        <f>+$N$28*M31</f>
        <v>408.57309436711745</v>
      </c>
      <c r="O31" s="60"/>
      <c r="Q31" s="61" t="s">
        <v>747</v>
      </c>
      <c r="R31" s="61" t="s">
        <v>2658</v>
      </c>
      <c r="S31" s="62">
        <v>42766</v>
      </c>
      <c r="T31" s="171">
        <f>N31</f>
        <v>408.57309436711745</v>
      </c>
      <c r="U31" s="61" t="str">
        <f>R31</f>
        <v>LABS Corp Labor Jan 17</v>
      </c>
      <c r="V31" s="108">
        <v>1310.4541441827646</v>
      </c>
    </row>
    <row r="32" spans="1:22" x14ac:dyDescent="0.25">
      <c r="B32" s="19">
        <v>102</v>
      </c>
      <c r="C32" s="19" t="s">
        <v>634</v>
      </c>
      <c r="D32" s="64">
        <f>'[5]8200 - Gold Canyon'!$AI$90</f>
        <v>15182771.555269999</v>
      </c>
      <c r="E32" s="65">
        <f t="shared" si="0"/>
        <v>8.4072011071909064E-2</v>
      </c>
      <c r="F32" s="66">
        <v>6324</v>
      </c>
      <c r="G32" s="67">
        <f t="shared" si="1"/>
        <v>9.0048270657420729E-2</v>
      </c>
      <c r="H32" s="68">
        <f>'[4]8200 - Gold Canyon'!$K$255</f>
        <v>896772.11999999988</v>
      </c>
      <c r="I32" s="65">
        <f t="shared" si="2"/>
        <v>8.7671487982928731E-2</v>
      </c>
      <c r="J32" s="68">
        <f>'[4]8200 - Gold Canyon'!$K$256</f>
        <v>898850.15</v>
      </c>
      <c r="K32" s="67">
        <f t="shared" si="3"/>
        <v>8.0143995817151939E-2</v>
      </c>
      <c r="L32" s="67">
        <f t="shared" si="4"/>
        <v>0.34193576552941046</v>
      </c>
      <c r="M32" s="67">
        <f t="shared" si="5"/>
        <v>8.5483941382352616E-2</v>
      </c>
      <c r="N32" s="173">
        <f t="shared" ref="N32:N52" si="6">+$N$28*M32</f>
        <v>673.67928072780308</v>
      </c>
      <c r="O32" s="69"/>
      <c r="Q32" s="61" t="s">
        <v>749</v>
      </c>
      <c r="R32" s="61" t="s">
        <v>2658</v>
      </c>
      <c r="S32" s="62">
        <v>42766</v>
      </c>
      <c r="T32" s="171">
        <f t="shared" ref="T32:T53" si="7">N32</f>
        <v>673.67928072780308</v>
      </c>
      <c r="U32" s="61" t="str">
        <f>R32</f>
        <v>LABS Corp Labor Jan 17</v>
      </c>
      <c r="V32" s="109">
        <v>2160.7536508181402</v>
      </c>
    </row>
    <row r="33" spans="1:22" s="56" customFormat="1" x14ac:dyDescent="0.25">
      <c r="C33" s="56" t="s">
        <v>637</v>
      </c>
      <c r="D33" s="57">
        <f>'[6]8600 - LPSCO'!$AI$122</f>
        <v>38818419.318070009</v>
      </c>
      <c r="E33" s="58">
        <f t="shared" si="0"/>
        <v>0.21495038417870432</v>
      </c>
      <c r="F33" s="59">
        <v>16560</v>
      </c>
      <c r="G33" s="58">
        <f t="shared" si="1"/>
        <v>0.23580002563043756</v>
      </c>
      <c r="H33" s="57">
        <f>'[4]8600 - LPSCO'!$L$375</f>
        <v>2366511.69</v>
      </c>
      <c r="I33" s="58">
        <f t="shared" si="2"/>
        <v>0.23135821973512666</v>
      </c>
      <c r="J33" s="57">
        <f>'[4]8600 - LPSCO'!$L$373</f>
        <v>2612676.29</v>
      </c>
      <c r="K33" s="58">
        <f t="shared" si="3"/>
        <v>0.23295353252967921</v>
      </c>
      <c r="L33" s="58">
        <f t="shared" si="4"/>
        <v>0.91506216207394775</v>
      </c>
      <c r="M33" s="58">
        <f t="shared" si="5"/>
        <v>0.22876554051848694</v>
      </c>
      <c r="N33" s="173">
        <f t="shared" si="6"/>
        <v>1802.8486087518763</v>
      </c>
      <c r="O33" s="60"/>
      <c r="Q33" s="61" t="s">
        <v>750</v>
      </c>
      <c r="R33" s="61" t="s">
        <v>2658</v>
      </c>
      <c r="S33" s="62">
        <v>42766</v>
      </c>
      <c r="T33" s="171">
        <f t="shared" si="7"/>
        <v>1802.8486087518763</v>
      </c>
      <c r="U33" s="61" t="str">
        <f t="shared" ref="U33:U53" si="8">R33</f>
        <v>LABS Corp Labor Jan 17</v>
      </c>
      <c r="V33" s="108">
        <v>5782.4425133344494</v>
      </c>
    </row>
    <row r="34" spans="1:22" s="56" customFormat="1" x14ac:dyDescent="0.25">
      <c r="C34" s="56" t="s">
        <v>639</v>
      </c>
      <c r="D34" s="57">
        <f>'[7]8600 - LPSCO'!$AI$113</f>
        <v>57714510.534219995</v>
      </c>
      <c r="E34" s="58">
        <f t="shared" si="0"/>
        <v>0.31958427030133024</v>
      </c>
      <c r="F34" s="59">
        <v>18588</v>
      </c>
      <c r="G34" s="58">
        <f t="shared" si="1"/>
        <v>0.26467698529097666</v>
      </c>
      <c r="H34" s="57">
        <f>'[4]8600 - LPSCO'!$M$375</f>
        <v>1964922.8599999999</v>
      </c>
      <c r="I34" s="58">
        <f t="shared" si="2"/>
        <v>0.19209753187674028</v>
      </c>
      <c r="J34" s="57">
        <f>'[4]8600 - LPSCO'!$M$373</f>
        <v>2570160.9400000004</v>
      </c>
      <c r="K34" s="58">
        <f t="shared" si="3"/>
        <v>0.22916274489665192</v>
      </c>
      <c r="L34" s="58">
        <f t="shared" si="4"/>
        <v>1.0055215323656992</v>
      </c>
      <c r="M34" s="58">
        <f t="shared" si="5"/>
        <v>0.2513803830914248</v>
      </c>
      <c r="N34" s="173">
        <f t="shared" si="6"/>
        <v>1981.0709816554079</v>
      </c>
      <c r="O34" s="60"/>
      <c r="Q34" s="61" t="s">
        <v>751</v>
      </c>
      <c r="R34" s="61" t="s">
        <v>2658</v>
      </c>
      <c r="S34" s="62">
        <v>42766</v>
      </c>
      <c r="T34" s="171">
        <f t="shared" si="7"/>
        <v>1981.0709816554079</v>
      </c>
      <c r="U34" s="61" t="str">
        <f t="shared" si="8"/>
        <v>LABS Corp Labor Jan 17</v>
      </c>
      <c r="V34" s="108">
        <v>6354.0715568946789</v>
      </c>
    </row>
    <row r="35" spans="1:22" x14ac:dyDescent="0.25">
      <c r="A35" s="70"/>
      <c r="B35" s="70"/>
      <c r="C35" s="70" t="s">
        <v>641</v>
      </c>
      <c r="D35" s="71">
        <f>'[8]8134 - Rio Rico'!$AI$111</f>
        <v>13446937.581909999</v>
      </c>
      <c r="E35" s="65">
        <f t="shared" si="0"/>
        <v>7.4460126147205499E-2</v>
      </c>
      <c r="F35" s="72">
        <v>6293</v>
      </c>
      <c r="G35" s="65">
        <f t="shared" si="1"/>
        <v>8.9606857565962775E-2</v>
      </c>
      <c r="H35" s="71">
        <f>'[4]8134 - Rio Rico'!$L$315</f>
        <v>650441.61</v>
      </c>
      <c r="I35" s="65">
        <f t="shared" si="2"/>
        <v>6.3589380761203657E-2</v>
      </c>
      <c r="J35" s="71">
        <f>'[4]8134 - Rio Rico'!$L$316</f>
        <v>1115377.6800000002</v>
      </c>
      <c r="K35" s="65">
        <f t="shared" si="3"/>
        <v>9.9450196587790127E-2</v>
      </c>
      <c r="L35" s="65">
        <f t="shared" si="4"/>
        <v>0.32710656106216207</v>
      </c>
      <c r="M35" s="65">
        <f t="shared" si="5"/>
        <v>8.1776640265540518E-2</v>
      </c>
      <c r="N35" s="173">
        <f t="shared" si="6"/>
        <v>644.46289330546381</v>
      </c>
      <c r="O35" s="73"/>
      <c r="Q35" s="61" t="s">
        <v>752</v>
      </c>
      <c r="R35" s="61" t="s">
        <v>2658</v>
      </c>
      <c r="S35" s="62">
        <v>42766</v>
      </c>
      <c r="T35" s="171">
        <f t="shared" si="7"/>
        <v>644.46289330546381</v>
      </c>
      <c r="U35" s="61" t="str">
        <f t="shared" si="8"/>
        <v>LABS Corp Labor Jan 17</v>
      </c>
      <c r="V35" s="109">
        <v>2067.0452385327935</v>
      </c>
    </row>
    <row r="36" spans="1:22" x14ac:dyDescent="0.25">
      <c r="A36" s="70"/>
      <c r="B36" s="70"/>
      <c r="C36" s="70" t="s">
        <v>643</v>
      </c>
      <c r="D36" s="71">
        <f>'[9]8134 - Rio Rico'!$AI$86</f>
        <v>5296911.5407699998</v>
      </c>
      <c r="E36" s="65">
        <f t="shared" si="0"/>
        <v>2.9330745317574465E-2</v>
      </c>
      <c r="F36" s="72">
        <v>2036</v>
      </c>
      <c r="G36" s="65">
        <f t="shared" si="1"/>
        <v>2.8990872716399208E-2</v>
      </c>
      <c r="H36" s="71">
        <f>'[4]8134 - Rio Rico'!$M$315</f>
        <v>211257.25</v>
      </c>
      <c r="I36" s="65">
        <f t="shared" si="2"/>
        <v>2.0653226211673009E-2</v>
      </c>
      <c r="J36" s="71">
        <f>'[4]8134 - Rio Rico'!$M$316</f>
        <v>235279.83999999985</v>
      </c>
      <c r="K36" s="65">
        <f t="shared" si="3"/>
        <v>2.0978209229669888E-2</v>
      </c>
      <c r="L36" s="65">
        <f t="shared" si="4"/>
        <v>9.9953053475316578E-2</v>
      </c>
      <c r="M36" s="65">
        <f t="shared" si="5"/>
        <v>2.4988263368829144E-2</v>
      </c>
      <c r="N36" s="173">
        <f t="shared" si="6"/>
        <v>196.92675630916767</v>
      </c>
      <c r="O36" s="73"/>
      <c r="Q36" s="61" t="s">
        <v>753</v>
      </c>
      <c r="R36" s="61" t="s">
        <v>2658</v>
      </c>
      <c r="S36" s="62">
        <v>42766</v>
      </c>
      <c r="T36" s="171">
        <f t="shared" si="7"/>
        <v>196.92675630916767</v>
      </c>
      <c r="U36" s="61" t="str">
        <f t="shared" si="8"/>
        <v>LABS Corp Labor Jan 17</v>
      </c>
      <c r="V36" s="109">
        <v>631.62133646015104</v>
      </c>
    </row>
    <row r="37" spans="1:22" s="56" customFormat="1" x14ac:dyDescent="0.25">
      <c r="B37" s="56">
        <v>116</v>
      </c>
      <c r="C37" s="56" t="s">
        <v>645</v>
      </c>
      <c r="D37" s="57">
        <f>'[10]8137 - Northern Sunrise'!$AI$83</f>
        <v>2048332.6573100004</v>
      </c>
      <c r="E37" s="58">
        <f t="shared" si="0"/>
        <v>1.1342293152302972E-2</v>
      </c>
      <c r="F37" s="59">
        <v>336</v>
      </c>
      <c r="G37" s="58">
        <f t="shared" si="1"/>
        <v>4.7843483461248205E-3</v>
      </c>
      <c r="H37" s="74">
        <f>'[4]8137 - Northern Sunrise'!$K$216</f>
        <v>37739.209999999992</v>
      </c>
      <c r="I37" s="58">
        <f t="shared" si="2"/>
        <v>3.6895133358965525E-3</v>
      </c>
      <c r="J37" s="74">
        <f>'[4]8137 - Northern Sunrise'!$K$217</f>
        <v>59869.53</v>
      </c>
      <c r="K37" s="58">
        <f t="shared" si="3"/>
        <v>5.3381349070196543E-3</v>
      </c>
      <c r="L37" s="58">
        <f t="shared" si="4"/>
        <v>2.5154289741344E-2</v>
      </c>
      <c r="M37" s="58">
        <f t="shared" si="5"/>
        <v>6.288572435336E-3</v>
      </c>
      <c r="N37" s="173">
        <f t="shared" si="6"/>
        <v>49.558792991222894</v>
      </c>
      <c r="O37" s="60"/>
      <c r="Q37" s="61" t="s">
        <v>754</v>
      </c>
      <c r="R37" s="61" t="s">
        <v>2658</v>
      </c>
      <c r="S37" s="62">
        <v>42766</v>
      </c>
      <c r="T37" s="171">
        <f t="shared" si="7"/>
        <v>49.558792991222894</v>
      </c>
      <c r="U37" s="61" t="str">
        <f t="shared" si="8"/>
        <v>LABS Corp Labor Jan 17</v>
      </c>
      <c r="V37" s="108">
        <v>158.95448464770618</v>
      </c>
    </row>
    <row r="38" spans="1:22" x14ac:dyDescent="0.25">
      <c r="A38" s="70"/>
      <c r="B38" s="70">
        <v>117</v>
      </c>
      <c r="C38" s="70" t="s">
        <v>647</v>
      </c>
      <c r="D38" s="71">
        <f>'[11]8140 - Southern Sunrise'!$AI$83</f>
        <v>2112383.6294800006</v>
      </c>
      <c r="E38" s="65">
        <f t="shared" si="0"/>
        <v>1.1696964499483565E-2</v>
      </c>
      <c r="F38" s="72">
        <v>778</v>
      </c>
      <c r="G38" s="65">
        <f t="shared" si="1"/>
        <v>1.1078044682396161E-2</v>
      </c>
      <c r="H38" s="71">
        <f>'[4]8140 - Southern Sunrise'!$K$221</f>
        <v>74342.63</v>
      </c>
      <c r="I38" s="65">
        <f t="shared" si="2"/>
        <v>7.2679879841317076E-3</v>
      </c>
      <c r="J38" s="71">
        <f>'[4]8140 - Southern Sunrise'!$K$222</f>
        <v>103266.36</v>
      </c>
      <c r="K38" s="65">
        <f t="shared" si="3"/>
        <v>9.2075177646602224E-3</v>
      </c>
      <c r="L38" s="65">
        <f t="shared" si="4"/>
        <v>3.9250514930671651E-2</v>
      </c>
      <c r="M38" s="65">
        <f t="shared" si="5"/>
        <v>9.8126287326679128E-3</v>
      </c>
      <c r="N38" s="173">
        <f t="shared" si="6"/>
        <v>77.331070137547314</v>
      </c>
      <c r="O38" s="73"/>
      <c r="Q38" s="61" t="s">
        <v>755</v>
      </c>
      <c r="R38" s="61" t="s">
        <v>2658</v>
      </c>
      <c r="S38" s="62">
        <v>42766</v>
      </c>
      <c r="T38" s="171">
        <f t="shared" si="7"/>
        <v>77.331070137547314</v>
      </c>
      <c r="U38" s="61" t="str">
        <f>R38</f>
        <v>LABS Corp Labor Jan 17</v>
      </c>
      <c r="V38" s="109">
        <v>248.03106893960171</v>
      </c>
    </row>
    <row r="39" spans="1:22" s="56" customFormat="1" x14ac:dyDescent="0.25">
      <c r="B39" s="56">
        <v>106</v>
      </c>
      <c r="C39" s="56" t="s">
        <v>649</v>
      </c>
      <c r="D39" s="57">
        <f>'[12]8500'!$AI$102</f>
        <v>17621135.686150003</v>
      </c>
      <c r="E39" s="58">
        <f t="shared" si="0"/>
        <v>9.7574037066466945E-2</v>
      </c>
      <c r="F39" s="59">
        <v>8622</v>
      </c>
      <c r="G39" s="58">
        <f t="shared" si="1"/>
        <v>0.1227697959532387</v>
      </c>
      <c r="H39" s="74">
        <f>'[4]8500 - Bella Vista'!$K$258</f>
        <v>732080.41999999993</v>
      </c>
      <c r="I39" s="58">
        <f t="shared" si="2"/>
        <v>7.1570668080724251E-2</v>
      </c>
      <c r="J39" s="74">
        <f>'[4]8500 - Bella Vista'!$K$259</f>
        <v>1359483.03</v>
      </c>
      <c r="K39" s="58">
        <f t="shared" si="3"/>
        <v>0.12121531299717649</v>
      </c>
      <c r="L39" s="58">
        <f t="shared" si="4"/>
        <v>0.41312981409760635</v>
      </c>
      <c r="M39" s="58">
        <f t="shared" si="5"/>
        <v>0.10328245352440159</v>
      </c>
      <c r="N39" s="173">
        <f t="shared" si="6"/>
        <v>813.94526126149833</v>
      </c>
      <c r="O39" s="60"/>
      <c r="Q39" s="61" t="s">
        <v>756</v>
      </c>
      <c r="R39" s="61" t="s">
        <v>2658</v>
      </c>
      <c r="S39" s="62">
        <v>42766</v>
      </c>
      <c r="T39" s="171">
        <f t="shared" si="7"/>
        <v>813.94526126149833</v>
      </c>
      <c r="U39" s="61" t="str">
        <f t="shared" si="8"/>
        <v>LABS Corp Labor Jan 17</v>
      </c>
      <c r="V39" s="108">
        <v>2610.6416586493124</v>
      </c>
    </row>
    <row r="40" spans="1:22" x14ac:dyDescent="0.25">
      <c r="A40" s="70"/>
      <c r="B40" s="70"/>
      <c r="C40" s="70" t="s">
        <v>651</v>
      </c>
      <c r="D40" s="71">
        <f>'[13]Holly Ranch - Consol'!$AI$77</f>
        <v>660954.87708000024</v>
      </c>
      <c r="E40" s="65">
        <f t="shared" si="0"/>
        <v>3.6599250368496961E-3</v>
      </c>
      <c r="F40" s="72">
        <v>1868</v>
      </c>
      <c r="G40" s="65">
        <f t="shared" si="1"/>
        <v>2.65986985433368E-2</v>
      </c>
      <c r="H40" s="71">
        <f>'[4]8110 - Holly Ranch'!$L$304</f>
        <v>186117.81</v>
      </c>
      <c r="I40" s="65">
        <f t="shared" si="2"/>
        <v>1.8195509181110597E-2</v>
      </c>
      <c r="J40" s="71">
        <f>'[4]8110 - Holly Ranch'!$L$305</f>
        <v>324721.3</v>
      </c>
      <c r="K40" s="65">
        <f t="shared" si="3"/>
        <v>2.8953060205797528E-2</v>
      </c>
      <c r="L40" s="65">
        <f t="shared" si="4"/>
        <v>7.7407192967094612E-2</v>
      </c>
      <c r="M40" s="65">
        <f t="shared" si="5"/>
        <v>1.9351798241773653E-2</v>
      </c>
      <c r="N40" s="173">
        <f t="shared" si="6"/>
        <v>152.50707102982255</v>
      </c>
      <c r="O40" s="73"/>
      <c r="Q40" s="61" t="s">
        <v>757</v>
      </c>
      <c r="R40" s="61" t="s">
        <v>2658</v>
      </c>
      <c r="S40" s="62">
        <v>42766</v>
      </c>
      <c r="T40" s="171">
        <f t="shared" si="7"/>
        <v>152.50707102982255</v>
      </c>
      <c r="U40" s="61" t="str">
        <f t="shared" si="8"/>
        <v>LABS Corp Labor Jan 17</v>
      </c>
      <c r="V40" s="109">
        <v>489.14998565380495</v>
      </c>
    </row>
    <row r="41" spans="1:22" x14ac:dyDescent="0.25">
      <c r="A41" s="70"/>
      <c r="B41" s="70"/>
      <c r="C41" s="70" t="s">
        <v>653</v>
      </c>
      <c r="D41" s="71">
        <f>'[14]Holly Ranch - Consol'!$AI$52</f>
        <v>251387.12000000002</v>
      </c>
      <c r="E41" s="65">
        <f t="shared" si="0"/>
        <v>1.3920133527030132E-3</v>
      </c>
      <c r="F41" s="72">
        <v>151</v>
      </c>
      <c r="G41" s="65">
        <f t="shared" si="1"/>
        <v>2.1501089293596664E-3</v>
      </c>
      <c r="H41" s="71">
        <f>'[4]8110 - Holly Ranch'!$M$304</f>
        <v>47904.210000000006</v>
      </c>
      <c r="I41" s="65">
        <f t="shared" si="2"/>
        <v>4.6832782572976232E-3</v>
      </c>
      <c r="J41" s="71">
        <f>'[4]8110 - Holly Ranch'!$M$305</f>
        <v>49347.350000000035</v>
      </c>
      <c r="K41" s="65">
        <f t="shared" si="3"/>
        <v>4.399947880063807E-3</v>
      </c>
      <c r="L41" s="65">
        <f t="shared" si="4"/>
        <v>1.2625348419424112E-2</v>
      </c>
      <c r="M41" s="65">
        <f t="shared" si="5"/>
        <v>3.1563371048560279E-3</v>
      </c>
      <c r="N41" s="173">
        <f t="shared" si="6"/>
        <v>24.874366765836239</v>
      </c>
      <c r="O41" s="73"/>
      <c r="Q41" s="61" t="s">
        <v>758</v>
      </c>
      <c r="R41" s="61" t="s">
        <v>2658</v>
      </c>
      <c r="S41" s="62">
        <v>42766</v>
      </c>
      <c r="T41" s="171">
        <f t="shared" si="7"/>
        <v>24.874366765836239</v>
      </c>
      <c r="U41" s="61" t="str">
        <f t="shared" si="8"/>
        <v>LABS Corp Labor Jan 17</v>
      </c>
      <c r="V41" s="109">
        <v>79.781849225056462</v>
      </c>
    </row>
    <row r="42" spans="1:22" s="56" customFormat="1" x14ac:dyDescent="0.25">
      <c r="C42" s="56" t="s">
        <v>655</v>
      </c>
      <c r="D42" s="57">
        <f>'[15]Big Eddy - Consol'!$AI$74</f>
        <v>1110284.7551399998</v>
      </c>
      <c r="E42" s="58">
        <f t="shared" si="0"/>
        <v>6.1480126923665578E-3</v>
      </c>
      <c r="F42" s="59">
        <v>658</v>
      </c>
      <c r="G42" s="58">
        <f t="shared" si="1"/>
        <v>9.3693488444944392E-3</v>
      </c>
      <c r="H42" s="57">
        <f>'[4]8112 - Big Eddy'!$L$314</f>
        <v>145722.07800000004</v>
      </c>
      <c r="I42" s="58">
        <f t="shared" si="2"/>
        <v>1.4246285232668037E-2</v>
      </c>
      <c r="J42" s="57">
        <f>'[4]8112 - Big Eddy'!$L$315</f>
        <v>166275.21000000002</v>
      </c>
      <c r="K42" s="58">
        <f t="shared" si="3"/>
        <v>1.4825563231797938E-2</v>
      </c>
      <c r="L42" s="58">
        <f t="shared" si="4"/>
        <v>4.458921000132697E-2</v>
      </c>
      <c r="M42" s="58">
        <f t="shared" si="5"/>
        <v>1.1147302500331743E-2</v>
      </c>
      <c r="N42" s="173">
        <f t="shared" si="6"/>
        <v>87.849327125539389</v>
      </c>
      <c r="O42" s="60"/>
      <c r="Q42" s="61" t="s">
        <v>759</v>
      </c>
      <c r="R42" s="61" t="s">
        <v>2658</v>
      </c>
      <c r="S42" s="62">
        <v>42766</v>
      </c>
      <c r="T42" s="171">
        <f t="shared" si="7"/>
        <v>87.849327125539389</v>
      </c>
      <c r="U42" s="61" t="str">
        <f t="shared" si="8"/>
        <v>LABS Corp Labor Jan 17</v>
      </c>
      <c r="V42" s="108">
        <v>281.7672440561854</v>
      </c>
    </row>
    <row r="43" spans="1:22" s="56" customFormat="1" x14ac:dyDescent="0.25">
      <c r="C43" s="56" t="s">
        <v>657</v>
      </c>
      <c r="D43" s="57">
        <f>'[16]Big Eddy - Consol'!$AI$69</f>
        <v>1140185.26877</v>
      </c>
      <c r="E43" s="58">
        <f t="shared" si="0"/>
        <v>6.3135816929805856E-3</v>
      </c>
      <c r="F43" s="59">
        <v>411</v>
      </c>
      <c r="G43" s="58">
        <f t="shared" si="1"/>
        <v>5.8522832448133959E-3</v>
      </c>
      <c r="H43" s="57">
        <f>'[4]8112 - Big Eddy'!$M$314</f>
        <v>183074.682</v>
      </c>
      <c r="I43" s="58">
        <f t="shared" si="2"/>
        <v>1.7898002653050252E-2</v>
      </c>
      <c r="J43" s="57">
        <f>'[4]8112 - Big Eddy'!$M$315</f>
        <v>164685.10999999999</v>
      </c>
      <c r="K43" s="58">
        <f t="shared" si="3"/>
        <v>1.4683785464114574E-2</v>
      </c>
      <c r="L43" s="58">
        <f t="shared" si="4"/>
        <v>4.4747653054958814E-2</v>
      </c>
      <c r="M43" s="58">
        <f t="shared" si="5"/>
        <v>1.1186913263739703E-2</v>
      </c>
      <c r="N43" s="173">
        <f t="shared" si="6"/>
        <v>88.161490441481945</v>
      </c>
      <c r="O43" s="60"/>
      <c r="Q43" s="61" t="s">
        <v>760</v>
      </c>
      <c r="R43" s="61" t="s">
        <v>2658</v>
      </c>
      <c r="S43" s="62">
        <v>42766</v>
      </c>
      <c r="T43" s="171">
        <f t="shared" si="7"/>
        <v>88.161490441481945</v>
      </c>
      <c r="U43" s="61" t="str">
        <f t="shared" si="8"/>
        <v>LABS Corp Labor Jan 17</v>
      </c>
      <c r="V43" s="108">
        <v>282.76847423183466</v>
      </c>
    </row>
    <row r="44" spans="1:22" x14ac:dyDescent="0.25">
      <c r="A44" s="70"/>
      <c r="B44" s="70"/>
      <c r="C44" s="70" t="s">
        <v>659</v>
      </c>
      <c r="D44" s="71">
        <f>'[17]Piney Shores - Consol'!$AI$64</f>
        <v>396377.74923000002</v>
      </c>
      <c r="E44" s="65">
        <f t="shared" si="0"/>
        <v>2.1948742626214362E-3</v>
      </c>
      <c r="F44" s="72">
        <v>273</v>
      </c>
      <c r="G44" s="65">
        <f t="shared" si="1"/>
        <v>3.8872830312264165E-3</v>
      </c>
      <c r="H44" s="71">
        <f>'[4]8114 - Piney Shores'!$L$282</f>
        <v>102733.17000000001</v>
      </c>
      <c r="I44" s="65">
        <f t="shared" si="2"/>
        <v>1.0043543591769084E-2</v>
      </c>
      <c r="J44" s="71">
        <f>'[4]8114 - Piney Shores'!$L$283</f>
        <v>33375.770000000004</v>
      </c>
      <c r="K44" s="65">
        <f t="shared" si="3"/>
        <v>2.9758770928326878E-3</v>
      </c>
      <c r="L44" s="65">
        <f t="shared" si="4"/>
        <v>1.9101577978449625E-2</v>
      </c>
      <c r="M44" s="65">
        <f t="shared" si="5"/>
        <v>4.7753944946124062E-3</v>
      </c>
      <c r="N44" s="173">
        <f t="shared" si="6"/>
        <v>37.633785671306612</v>
      </c>
      <c r="O44" s="73"/>
      <c r="Q44" s="61" t="s">
        <v>761</v>
      </c>
      <c r="R44" s="61" t="s">
        <v>2658</v>
      </c>
      <c r="S44" s="62">
        <v>42766</v>
      </c>
      <c r="T44" s="171">
        <f t="shared" si="7"/>
        <v>37.633785671306612</v>
      </c>
      <c r="U44" s="61" t="str">
        <f t="shared" si="8"/>
        <v>LABS Corp Labor Jan 17</v>
      </c>
      <c r="V44" s="109">
        <v>120.70630952985931</v>
      </c>
    </row>
    <row r="45" spans="1:22" x14ac:dyDescent="0.25">
      <c r="A45" s="70"/>
      <c r="B45" s="70"/>
      <c r="C45" s="70" t="s">
        <v>661</v>
      </c>
      <c r="D45" s="71">
        <f>'[18]8114 - Piney Shores'!$AI$51</f>
        <v>484680.43999999994</v>
      </c>
      <c r="E45" s="65">
        <f t="shared" si="0"/>
        <v>2.6838353702209224E-3</v>
      </c>
      <c r="F45" s="72">
        <v>269</v>
      </c>
      <c r="G45" s="65">
        <f t="shared" si="1"/>
        <v>3.8303265032963592E-3</v>
      </c>
      <c r="H45" s="71">
        <f>'[4]8114 - Piney Shores'!$M$282</f>
        <v>94386.41</v>
      </c>
      <c r="I45" s="65">
        <f t="shared" si="2"/>
        <v>9.2275359877008502E-3</v>
      </c>
      <c r="J45" s="71">
        <f>'[4]8114 - Piney Shores'!$M$283</f>
        <v>25853.869999999995</v>
      </c>
      <c r="K45" s="65">
        <f t="shared" si="3"/>
        <v>2.3052034303350671E-3</v>
      </c>
      <c r="L45" s="65">
        <f t="shared" si="4"/>
        <v>1.8046901291553199E-2</v>
      </c>
      <c r="M45" s="65">
        <f t="shared" si="5"/>
        <v>4.5117253228882997E-3</v>
      </c>
      <c r="N45" s="173">
        <f t="shared" si="6"/>
        <v>35.555869572858427</v>
      </c>
      <c r="O45" s="73"/>
      <c r="Q45" s="61" t="s">
        <v>762</v>
      </c>
      <c r="R45" s="61" t="s">
        <v>2658</v>
      </c>
      <c r="S45" s="62">
        <v>42766</v>
      </c>
      <c r="T45" s="171">
        <f t="shared" si="7"/>
        <v>35.555869572858427</v>
      </c>
      <c r="U45" s="61" t="str">
        <f t="shared" si="8"/>
        <v>LABS Corp Labor Jan 17</v>
      </c>
      <c r="V45" s="109">
        <v>114.04161770355715</v>
      </c>
    </row>
    <row r="46" spans="1:22" s="56" customFormat="1" x14ac:dyDescent="0.25">
      <c r="C46" s="56" t="s">
        <v>663</v>
      </c>
      <c r="D46" s="57">
        <f>'[19]Hill Country - Consol'!$AI$65</f>
        <v>604227.74481000006</v>
      </c>
      <c r="E46" s="58">
        <f t="shared" si="0"/>
        <v>3.3458082054846276E-3</v>
      </c>
      <c r="F46" s="59">
        <v>225</v>
      </c>
      <c r="G46" s="58">
        <f t="shared" si="1"/>
        <v>3.2038046960657278E-3</v>
      </c>
      <c r="H46" s="57">
        <f>'[4]8116 - Hill Country'!$L$265</f>
        <v>77948.88</v>
      </c>
      <c r="I46" s="58">
        <f t="shared" si="2"/>
        <v>7.6205472313331446E-3</v>
      </c>
      <c r="J46" s="57">
        <f>'[4]8116 - Hill Country'!$L$266</f>
        <v>35708.57</v>
      </c>
      <c r="K46" s="58">
        <f t="shared" si="3"/>
        <v>3.1838760717973701E-3</v>
      </c>
      <c r="L46" s="58">
        <f t="shared" si="4"/>
        <v>1.7354036204680869E-2</v>
      </c>
      <c r="M46" s="58">
        <f t="shared" si="5"/>
        <v>4.3385090511702173E-3</v>
      </c>
      <c r="N46" s="173">
        <f t="shared" si="6"/>
        <v>34.190791975190713</v>
      </c>
      <c r="O46" s="60"/>
      <c r="Q46" s="61" t="s">
        <v>763</v>
      </c>
      <c r="R46" s="61" t="s">
        <v>2658</v>
      </c>
      <c r="S46" s="62">
        <v>42766</v>
      </c>
      <c r="T46" s="171">
        <f t="shared" si="7"/>
        <v>34.190791975190713</v>
      </c>
      <c r="U46" s="61" t="str">
        <f t="shared" si="8"/>
        <v>LABS Corp Labor Jan 17</v>
      </c>
      <c r="V46" s="108">
        <v>109.66327850389526</v>
      </c>
    </row>
    <row r="47" spans="1:22" s="56" customFormat="1" x14ac:dyDescent="0.25">
      <c r="C47" s="56" t="s">
        <v>665</v>
      </c>
      <c r="D47" s="57">
        <f>'[20]Hill Country - Consol'!$AI$53</f>
        <v>1929837.0628900002</v>
      </c>
      <c r="E47" s="58">
        <f t="shared" si="0"/>
        <v>1.068614398416293E-2</v>
      </c>
      <c r="F47" s="59">
        <v>379</v>
      </c>
      <c r="G47" s="58">
        <f t="shared" si="1"/>
        <v>5.3966310213729371E-3</v>
      </c>
      <c r="H47" s="57">
        <f>'[4]8116 - Hill Country'!$M$265</f>
        <v>329022.18</v>
      </c>
      <c r="I47" s="58">
        <f t="shared" si="2"/>
        <v>3.2166325710468138E-2</v>
      </c>
      <c r="J47" s="57">
        <f>'[4]8116 - Hill Country'!$M$266</f>
        <v>45586.909999999996</v>
      </c>
      <c r="K47" s="58">
        <f t="shared" si="3"/>
        <v>4.0646565218428023E-3</v>
      </c>
      <c r="L47" s="58">
        <f t="shared" si="4"/>
        <v>5.2313757237846814E-2</v>
      </c>
      <c r="M47" s="58">
        <f t="shared" si="5"/>
        <v>1.3078439309461704E-2</v>
      </c>
      <c r="N47" s="173">
        <f t="shared" si="6"/>
        <v>103.06817215682652</v>
      </c>
      <c r="O47" s="60"/>
      <c r="Q47" s="61" t="s">
        <v>764</v>
      </c>
      <c r="R47" s="61" t="s">
        <v>2658</v>
      </c>
      <c r="S47" s="62">
        <v>42766</v>
      </c>
      <c r="T47" s="171">
        <f t="shared" si="7"/>
        <v>103.06817215682652</v>
      </c>
      <c r="U47" s="61" t="str">
        <f t="shared" si="8"/>
        <v>LABS Corp Labor Jan 17</v>
      </c>
      <c r="V47" s="108">
        <v>330.58004846225685</v>
      </c>
    </row>
    <row r="48" spans="1:22" x14ac:dyDescent="0.25">
      <c r="B48" s="19">
        <v>103</v>
      </c>
      <c r="C48" s="61" t="s">
        <v>667</v>
      </c>
      <c r="D48" s="68">
        <f>'[21]8300 - Tall Timbers'!$AI$80</f>
        <v>3592073.9862700002</v>
      </c>
      <c r="E48" s="75">
        <f t="shared" si="0"/>
        <v>1.9890497782006411E-2</v>
      </c>
      <c r="F48" s="76">
        <v>2079</v>
      </c>
      <c r="G48" s="75">
        <f t="shared" si="1"/>
        <v>2.9603155391647325E-2</v>
      </c>
      <c r="H48" s="68">
        <f>'[4]8300 - Tall Timbers'!$K$251</f>
        <v>484540.13000000006</v>
      </c>
      <c r="I48" s="75">
        <f t="shared" si="2"/>
        <v>4.7370288657660027E-2</v>
      </c>
      <c r="J48" s="68">
        <f>'[4]8300 - Tall Timbers'!$K$252</f>
        <v>432645.06</v>
      </c>
      <c r="K48" s="65">
        <f t="shared" si="3"/>
        <v>3.8575844793430195E-2</v>
      </c>
      <c r="L48" s="65">
        <f t="shared" si="4"/>
        <v>0.13543978662474396</v>
      </c>
      <c r="M48" s="65">
        <f t="shared" si="5"/>
        <v>3.3859946656185989E-2</v>
      </c>
      <c r="N48" s="173">
        <f t="shared" si="6"/>
        <v>266.84245180967088</v>
      </c>
      <c r="O48" s="73"/>
      <c r="Q48" s="61" t="s">
        <v>765</v>
      </c>
      <c r="R48" s="61" t="s">
        <v>2658</v>
      </c>
      <c r="S48" s="62">
        <v>42766</v>
      </c>
      <c r="T48" s="171">
        <f t="shared" si="7"/>
        <v>266.84245180967088</v>
      </c>
      <c r="U48" s="61" t="str">
        <f>R48</f>
        <v>LABS Corp Labor Jan 17</v>
      </c>
      <c r="V48" s="109">
        <v>855.86839084334952</v>
      </c>
    </row>
    <row r="49" spans="1:22" s="56" customFormat="1" x14ac:dyDescent="0.25">
      <c r="B49" s="56">
        <v>104</v>
      </c>
      <c r="C49" s="56" t="s">
        <v>669</v>
      </c>
      <c r="D49" s="57">
        <f>'[22]8400 - Woodmark'!$AI$82</f>
        <v>5180801.7223199988</v>
      </c>
      <c r="E49" s="58">
        <f t="shared" si="0"/>
        <v>2.8687806977446603E-2</v>
      </c>
      <c r="F49" s="59">
        <v>1660</v>
      </c>
      <c r="G49" s="58">
        <f t="shared" si="1"/>
        <v>2.3636959090973814E-2</v>
      </c>
      <c r="H49" s="57">
        <f>'[4]8400 - Woodmark'!$K$254</f>
        <v>578853.12999999989</v>
      </c>
      <c r="I49" s="58">
        <f t="shared" si="2"/>
        <v>5.6590647834452834E-2</v>
      </c>
      <c r="J49" s="57">
        <f>'[4]8400 - Woodmark'!$K$255</f>
        <v>437389.14</v>
      </c>
      <c r="K49" s="58">
        <f t="shared" si="3"/>
        <v>3.899884024787411E-2</v>
      </c>
      <c r="L49" s="58">
        <f t="shared" si="4"/>
        <v>0.14791425415074735</v>
      </c>
      <c r="M49" s="58">
        <f t="shared" si="5"/>
        <v>3.6978563537686839E-2</v>
      </c>
      <c r="N49" s="173">
        <f t="shared" si="6"/>
        <v>291.41955417089633</v>
      </c>
      <c r="O49" s="60"/>
      <c r="Q49" s="61" t="s">
        <v>766</v>
      </c>
      <c r="R49" s="61" t="s">
        <v>2658</v>
      </c>
      <c r="S49" s="62">
        <v>42766</v>
      </c>
      <c r="T49" s="171">
        <f t="shared" si="7"/>
        <v>291.41955417089633</v>
      </c>
      <c r="U49" s="61" t="str">
        <f t="shared" si="8"/>
        <v>LABS Corp Labor Jan 17</v>
      </c>
      <c r="V49" s="108">
        <v>934.69679654431968</v>
      </c>
    </row>
    <row r="50" spans="1:22" x14ac:dyDescent="0.25">
      <c r="A50" s="70"/>
      <c r="B50" s="70"/>
      <c r="C50" s="61" t="s">
        <v>671</v>
      </c>
      <c r="D50" s="68">
        <f>'[23]8143 - Entrada Del Oro'!$AI$81</f>
        <v>2774343.0700000003</v>
      </c>
      <c r="E50" s="75">
        <f t="shared" si="0"/>
        <v>1.5362452135252874E-2</v>
      </c>
      <c r="F50" s="76">
        <v>328</v>
      </c>
      <c r="G50" s="75">
        <f t="shared" si="1"/>
        <v>4.6704352902647052E-3</v>
      </c>
      <c r="H50" s="68">
        <f>'[4]8143 - Entrada Del Oro'!$K$207</f>
        <v>76787.320000000007</v>
      </c>
      <c r="I50" s="75">
        <f t="shared" si="2"/>
        <v>7.5069891809541357E-3</v>
      </c>
      <c r="J50" s="68">
        <f>'[4]8143 - Entrada Del Oro'!$K$208</f>
        <v>38639.479999999996</v>
      </c>
      <c r="K50" s="75">
        <f t="shared" si="3"/>
        <v>3.445204212845629E-3</v>
      </c>
      <c r="L50" s="65">
        <f t="shared" si="4"/>
        <v>3.0985080819317345E-2</v>
      </c>
      <c r="M50" s="65">
        <f t="shared" si="5"/>
        <v>7.7462702048293362E-3</v>
      </c>
      <c r="N50" s="173">
        <f t="shared" si="6"/>
        <v>61.046573842112892</v>
      </c>
      <c r="O50" s="69"/>
      <c r="Q50" s="61" t="s">
        <v>593</v>
      </c>
      <c r="R50" s="61" t="s">
        <v>2658</v>
      </c>
      <c r="S50" s="62">
        <v>42766</v>
      </c>
      <c r="T50" s="171">
        <f t="shared" si="7"/>
        <v>61.046573842112892</v>
      </c>
      <c r="U50" s="61" t="str">
        <f>R50</f>
        <v>LABS Corp Labor Jan 17</v>
      </c>
      <c r="V50" s="109">
        <v>195.80030301181378</v>
      </c>
    </row>
    <row r="51" spans="1:22" x14ac:dyDescent="0.25">
      <c r="A51" s="77"/>
      <c r="B51" s="77"/>
      <c r="C51" s="77" t="s">
        <v>672</v>
      </c>
      <c r="D51" s="74">
        <f>'[24]8146 - Galveston'!$AI$57</f>
        <v>1084189.3546099998</v>
      </c>
      <c r="E51" s="78">
        <f t="shared" si="0"/>
        <v>6.0035138573351797E-3</v>
      </c>
      <c r="F51" s="79">
        <v>156</v>
      </c>
      <c r="G51" s="78">
        <f t="shared" si="1"/>
        <v>2.2213045892722381E-3</v>
      </c>
      <c r="H51" s="74">
        <f>'[4]8146 - Galveston'!$L$227</f>
        <v>28446.170000000002</v>
      </c>
      <c r="I51" s="78">
        <f t="shared" si="2"/>
        <v>2.7809941853626629E-3</v>
      </c>
      <c r="J51" s="74">
        <f>'[4]8146 - Galveston'!$L$228</f>
        <v>22766.53</v>
      </c>
      <c r="K51" s="78">
        <f t="shared" si="3"/>
        <v>2.0299275525415043E-3</v>
      </c>
      <c r="L51" s="78">
        <f t="shared" si="4"/>
        <v>1.3035740184511585E-2</v>
      </c>
      <c r="M51" s="78">
        <f t="shared" si="5"/>
        <v>3.2589350461278963E-3</v>
      </c>
      <c r="N51" s="173">
        <f t="shared" si="6"/>
        <v>25.682917543473344</v>
      </c>
      <c r="O51" s="69"/>
      <c r="Q51" s="61" t="s">
        <v>767</v>
      </c>
      <c r="R51" s="61" t="s">
        <v>2658</v>
      </c>
      <c r="S51" s="62">
        <v>42766</v>
      </c>
      <c r="T51" s="171">
        <f t="shared" si="7"/>
        <v>25.682917543473344</v>
      </c>
      <c r="U51" s="61" t="str">
        <f t="shared" si="8"/>
        <v>LABS Corp Labor Jan 17</v>
      </c>
      <c r="V51" s="109">
        <v>82.375188659161921</v>
      </c>
    </row>
    <row r="52" spans="1:22" x14ac:dyDescent="0.25">
      <c r="A52" s="77"/>
      <c r="B52" s="77"/>
      <c r="C52" s="77" t="s">
        <v>674</v>
      </c>
      <c r="D52" s="74">
        <f>'[25]8146 - Galveston'!$AI$53</f>
        <v>911939.1784600002</v>
      </c>
      <c r="E52" s="78">
        <f t="shared" si="0"/>
        <v>5.0497078500654144E-3</v>
      </c>
      <c r="F52" s="79">
        <v>156</v>
      </c>
      <c r="G52" s="78">
        <f t="shared" si="1"/>
        <v>2.2213045892722381E-3</v>
      </c>
      <c r="H52" s="74">
        <f>'[4]8146 - Galveston'!$M$227</f>
        <v>29923.199999999997</v>
      </c>
      <c r="I52" s="78">
        <f t="shared" si="2"/>
        <v>2.9253936543107216E-3</v>
      </c>
      <c r="J52" s="74">
        <f>'[4]8146 - Galveston'!$M$228</f>
        <v>19650.75</v>
      </c>
      <c r="K52" s="78">
        <f t="shared" si="3"/>
        <v>1.7521158847266126E-3</v>
      </c>
      <c r="L52" s="78">
        <f t="shared" si="4"/>
        <v>1.1948521978374985E-2</v>
      </c>
      <c r="M52" s="78">
        <f t="shared" si="5"/>
        <v>2.9871304945937463E-3</v>
      </c>
      <c r="N52" s="173">
        <f t="shared" si="6"/>
        <v>23.540888387879559</v>
      </c>
      <c r="O52" s="69"/>
      <c r="Q52" s="61" t="s">
        <v>830</v>
      </c>
      <c r="R52" s="61" t="s">
        <v>2658</v>
      </c>
      <c r="S52" s="62">
        <v>42766</v>
      </c>
      <c r="T52" s="171">
        <f t="shared" si="7"/>
        <v>23.540888387879559</v>
      </c>
      <c r="U52" s="61" t="str">
        <f t="shared" si="8"/>
        <v>LABS Corp Labor Jan 17</v>
      </c>
      <c r="V52" s="109">
        <v>75.504861115307648</v>
      </c>
    </row>
    <row r="53" spans="1:22" x14ac:dyDescent="0.25">
      <c r="C53" s="25" t="s">
        <v>676</v>
      </c>
      <c r="D53" s="80">
        <f>SUM(D31:D52)</f>
        <v>180592463.07649004</v>
      </c>
      <c r="E53" s="81">
        <f>SUM(E31:E52)</f>
        <v>0.99999999999999956</v>
      </c>
      <c r="F53" s="82">
        <f>SUM(F31:F52)</f>
        <v>70229</v>
      </c>
      <c r="G53" s="81">
        <f>SUM(G30:G52)</f>
        <v>1</v>
      </c>
      <c r="H53" s="80">
        <f t="shared" ref="H53:N53" si="9">SUM(H31:H52)</f>
        <v>10228777.229999999</v>
      </c>
      <c r="I53" s="81">
        <f t="shared" si="9"/>
        <v>1</v>
      </c>
      <c r="J53" s="80">
        <f t="shared" si="9"/>
        <v>11215439.670000002</v>
      </c>
      <c r="K53" s="81">
        <f t="shared" si="9"/>
        <v>0.99999999999999978</v>
      </c>
      <c r="L53" s="81">
        <f t="shared" si="9"/>
        <v>3.9999999999999987</v>
      </c>
      <c r="M53" s="81">
        <f t="shared" si="9"/>
        <v>0.99999999999999967</v>
      </c>
      <c r="N53" s="174">
        <f t="shared" si="9"/>
        <v>7880.77</v>
      </c>
      <c r="O53" s="69"/>
      <c r="Q53" s="19" t="s">
        <v>677</v>
      </c>
      <c r="R53" s="61" t="s">
        <v>2658</v>
      </c>
      <c r="S53" s="62">
        <v>42766</v>
      </c>
      <c r="T53" s="171">
        <f t="shared" si="7"/>
        <v>7880.77</v>
      </c>
      <c r="U53" s="61" t="str">
        <f t="shared" si="8"/>
        <v>LABS Corp Labor Jan 17</v>
      </c>
      <c r="V53" s="109">
        <v>25276.719999999994</v>
      </c>
    </row>
    <row r="54" spans="1:22" x14ac:dyDescent="0.25">
      <c r="C54" s="25"/>
      <c r="D54" s="88">
        <v>0</v>
      </c>
      <c r="E54" s="89">
        <f>D54/$D$58</f>
        <v>0</v>
      </c>
      <c r="F54" s="90">
        <v>0</v>
      </c>
      <c r="G54" s="89">
        <f>F54/$F$58</f>
        <v>0</v>
      </c>
      <c r="H54" s="88">
        <v>0</v>
      </c>
      <c r="I54" s="89">
        <f>H54/$H$58</f>
        <v>0</v>
      </c>
      <c r="J54" s="88">
        <v>0</v>
      </c>
      <c r="K54" s="89">
        <f>J54/$J$58</f>
        <v>0</v>
      </c>
      <c r="L54" s="89">
        <f>E54+G54+I54+K54</f>
        <v>0</v>
      </c>
      <c r="M54" s="89">
        <f>ROUND(L54/$L$58,4)</f>
        <v>0</v>
      </c>
      <c r="N54" s="69"/>
      <c r="O54" s="69"/>
    </row>
    <row r="55" spans="1:22" x14ac:dyDescent="0.25">
      <c r="D55" s="64"/>
      <c r="E55" s="67"/>
      <c r="F55" s="66"/>
      <c r="G55" s="67"/>
      <c r="H55" s="64"/>
      <c r="I55" s="67"/>
      <c r="J55" s="64"/>
      <c r="K55" s="67"/>
      <c r="L55" s="67"/>
      <c r="M55" s="67"/>
      <c r="N55" s="69"/>
      <c r="O55" s="69"/>
    </row>
    <row r="56" spans="1:22" x14ac:dyDescent="0.25">
      <c r="N56" s="69"/>
      <c r="O56" s="69"/>
    </row>
    <row r="57" spans="1:22" x14ac:dyDescent="0.25">
      <c r="D57" s="91"/>
      <c r="E57" s="91"/>
      <c r="F57" s="91"/>
      <c r="G57" s="91"/>
      <c r="H57" s="91"/>
      <c r="I57" s="91"/>
      <c r="J57" s="91"/>
      <c r="K57" s="91"/>
      <c r="L57" s="91"/>
      <c r="M57" s="92"/>
      <c r="N57" s="69"/>
      <c r="O57" s="69"/>
    </row>
    <row r="58" spans="1:22" x14ac:dyDescent="0.25">
      <c r="C58" s="19" t="s">
        <v>679</v>
      </c>
      <c r="D58" s="93">
        <f t="shared" ref="D58:K58" si="10">D53+D54</f>
        <v>180592463.07649004</v>
      </c>
      <c r="E58" s="67">
        <f t="shared" si="10"/>
        <v>0.99999999999999956</v>
      </c>
      <c r="F58" s="94">
        <f t="shared" si="10"/>
        <v>70229</v>
      </c>
      <c r="G58" s="67">
        <f t="shared" si="10"/>
        <v>1</v>
      </c>
      <c r="H58" s="93">
        <f t="shared" si="10"/>
        <v>10228777.229999999</v>
      </c>
      <c r="I58" s="67">
        <f t="shared" si="10"/>
        <v>1</v>
      </c>
      <c r="J58" s="93">
        <f t="shared" si="10"/>
        <v>11215439.670000002</v>
      </c>
      <c r="K58" s="67">
        <f t="shared" si="10"/>
        <v>0.99999999999999978</v>
      </c>
      <c r="L58" s="67">
        <f>E58+G58+I58+K58</f>
        <v>3.9999999999999991</v>
      </c>
      <c r="M58" s="67">
        <f>M53+M54</f>
        <v>0.99999999999999967</v>
      </c>
      <c r="N58" s="69"/>
      <c r="O58" s="69"/>
    </row>
    <row r="59" spans="1:22" x14ac:dyDescent="0.25">
      <c r="M59" s="67"/>
      <c r="N59" s="69"/>
      <c r="O59" s="69"/>
    </row>
    <row r="60" spans="1:22" x14ac:dyDescent="0.25">
      <c r="C60" s="95" t="s">
        <v>680</v>
      </c>
      <c r="D60" s="64"/>
      <c r="E60" s="95">
        <f>D60/$D$58</f>
        <v>0</v>
      </c>
      <c r="F60" s="96"/>
      <c r="G60" s="95">
        <f>F60/$F$58</f>
        <v>0</v>
      </c>
      <c r="H60" s="95">
        <f>H39*0.34</f>
        <v>248907.34279999998</v>
      </c>
      <c r="I60" s="95">
        <f>H60/$H$58</f>
        <v>2.4334027147446247E-2</v>
      </c>
      <c r="J60" s="95">
        <f>J39*0.34</f>
        <v>462224.23020000005</v>
      </c>
      <c r="K60" s="95">
        <f>J60/$J$58</f>
        <v>4.1213206419040013E-2</v>
      </c>
      <c r="L60" s="95">
        <f>E60+G60+I60+K60</f>
        <v>6.5547233566486257E-2</v>
      </c>
      <c r="M60" s="95">
        <f>ROUND(L60/$L$58,4)</f>
        <v>1.6400000000000001E-2</v>
      </c>
      <c r="N60" s="69"/>
      <c r="O60" s="69"/>
    </row>
    <row r="61" spans="1:22" x14ac:dyDescent="0.25">
      <c r="C61" s="95" t="s">
        <v>681</v>
      </c>
      <c r="D61" s="64"/>
      <c r="E61" s="95">
        <f>D61/$D$58</f>
        <v>0</v>
      </c>
      <c r="F61" s="96">
        <f>F39-F60</f>
        <v>8622</v>
      </c>
      <c r="G61" s="95">
        <f>F61/$F$58</f>
        <v>0.1227697959532387</v>
      </c>
      <c r="H61" s="95">
        <f>H62-H60</f>
        <v>483173.07719999994</v>
      </c>
      <c r="I61" s="95">
        <f>H61/$H$58</f>
        <v>4.7236640933278007E-2</v>
      </c>
      <c r="J61" s="95">
        <f>J39-J60</f>
        <v>897258.79979999992</v>
      </c>
      <c r="K61" s="95">
        <f>J61/$J$58</f>
        <v>8.0002106578136473E-2</v>
      </c>
      <c r="L61" s="95">
        <f>E61+G61+I61+K61</f>
        <v>0.25000854346465318</v>
      </c>
      <c r="M61" s="95">
        <f>ROUND(L61/$L$58,4)</f>
        <v>6.25E-2</v>
      </c>
      <c r="N61" s="69"/>
      <c r="O61" s="69"/>
    </row>
    <row r="62" spans="1:22" x14ac:dyDescent="0.25">
      <c r="C62" s="95" t="s">
        <v>682</v>
      </c>
      <c r="D62" s="64"/>
      <c r="E62" s="95">
        <f>E60+E61</f>
        <v>0</v>
      </c>
      <c r="F62" s="95">
        <f>F60+F61</f>
        <v>8622</v>
      </c>
      <c r="G62" s="95">
        <f>G60+G61</f>
        <v>0.1227697959532387</v>
      </c>
      <c r="H62" s="95">
        <f>H39</f>
        <v>732080.41999999993</v>
      </c>
      <c r="I62" s="95">
        <f>I60+I61</f>
        <v>7.1570668080724251E-2</v>
      </c>
      <c r="J62" s="95">
        <f>J60+J61</f>
        <v>1359483.03</v>
      </c>
      <c r="K62" s="95">
        <f>K60+K61</f>
        <v>0.12121531299717649</v>
      </c>
      <c r="L62" s="95">
        <f>L60+L61</f>
        <v>0.31555577703113946</v>
      </c>
      <c r="M62" s="95">
        <f>M60+M61</f>
        <v>7.8899999999999998E-2</v>
      </c>
      <c r="N62" s="69"/>
      <c r="O62" s="69"/>
    </row>
    <row r="63" spans="1:22" x14ac:dyDescent="0.25">
      <c r="C63" s="19" t="s">
        <v>683</v>
      </c>
      <c r="F63" s="19" t="s">
        <v>684</v>
      </c>
      <c r="M63" s="67" t="s">
        <v>685</v>
      </c>
      <c r="N63" s="69"/>
      <c r="O63" s="69"/>
    </row>
    <row r="64" spans="1:22" x14ac:dyDescent="0.25">
      <c r="C64" s="19" t="s">
        <v>686</v>
      </c>
      <c r="F64" s="19" t="s">
        <v>687</v>
      </c>
      <c r="M64" s="19" t="s">
        <v>687</v>
      </c>
      <c r="N64" s="69"/>
      <c r="O64" s="69"/>
    </row>
    <row r="65" spans="3:15" x14ac:dyDescent="0.25">
      <c r="F65" s="97">
        <f>+F33+F34</f>
        <v>35148</v>
      </c>
      <c r="M65" s="98">
        <f>+M33+M34</f>
        <v>0.48014592360991171</v>
      </c>
      <c r="N65" s="69"/>
      <c r="O65" s="69"/>
    </row>
    <row r="66" spans="3:15" x14ac:dyDescent="0.25">
      <c r="C66" s="19" t="s">
        <v>688</v>
      </c>
      <c r="M66" s="67"/>
      <c r="N66" s="69"/>
      <c r="O66" s="69"/>
    </row>
    <row r="67" spans="3:15" x14ac:dyDescent="0.25">
      <c r="E67" s="19" t="s">
        <v>689</v>
      </c>
      <c r="F67" s="99">
        <f>+F33/F65</f>
        <v>0.47115056333219529</v>
      </c>
      <c r="L67" s="19" t="s">
        <v>689</v>
      </c>
      <c r="M67" s="99">
        <f>+M33/M65</f>
        <v>0.47645003168733452</v>
      </c>
      <c r="N67" s="69"/>
      <c r="O67" s="69"/>
    </row>
    <row r="68" spans="3:15" x14ac:dyDescent="0.25">
      <c r="E68" s="19" t="s">
        <v>690</v>
      </c>
      <c r="F68" s="99">
        <f>+F34/F65</f>
        <v>0.52884943666780471</v>
      </c>
      <c r="L68" s="19" t="s">
        <v>690</v>
      </c>
      <c r="M68" s="100">
        <f>+M34/M65</f>
        <v>0.52354996831266554</v>
      </c>
    </row>
    <row r="69" spans="3:15" x14ac:dyDescent="0.25">
      <c r="M69" s="67"/>
    </row>
    <row r="70" spans="3:15" x14ac:dyDescent="0.25">
      <c r="M70" s="67"/>
    </row>
    <row r="71" spans="3:15" x14ac:dyDescent="0.25"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C87" s="102"/>
      <c r="M87" s="67"/>
    </row>
    <row r="88" spans="3:13" x14ac:dyDescent="0.25">
      <c r="M88" s="67"/>
    </row>
    <row r="89" spans="3:13" x14ac:dyDescent="0.25">
      <c r="M89" s="67"/>
    </row>
    <row r="90" spans="3:13" x14ac:dyDescent="0.25">
      <c r="M90" s="67"/>
    </row>
    <row r="112" spans="3:3" x14ac:dyDescent="0.25">
      <c r="C112" s="103"/>
    </row>
    <row r="115" spans="3:3" x14ac:dyDescent="0.25">
      <c r="C115" s="103"/>
    </row>
    <row r="118" spans="3:3" x14ac:dyDescent="0.25">
      <c r="C118" s="103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7" spans="3:3" x14ac:dyDescent="0.25">
      <c r="C147" s="103"/>
    </row>
  </sheetData>
  <pageMargins left="0.7" right="0.7" top="0.75" bottom="0.75" header="0.3" footer="0.3"/>
  <pageSetup scale="69" orientation="landscape" r:id="rId1"/>
  <headerFooter>
    <oddFooter>&amp;L&amp;A&amp;RLU 009391X&amp;P</oddFooter>
  </headerFooter>
  <drawing r:id="rId2"/>
  <legacyDrawing r:id="rId3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6">
    <pageSetUpPr fitToPage="1"/>
  </sheetPr>
  <dimension ref="A1:U141"/>
  <sheetViews>
    <sheetView topLeftCell="G9" workbookViewId="0">
      <selection activeCell="Q27" sqref="Q27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6.21875" style="19" customWidth="1"/>
    <col min="18" max="18" width="18.5546875" style="19" bestFit="1" customWidth="1"/>
    <col min="19" max="19" width="15.77734375" style="19" bestFit="1" customWidth="1"/>
    <col min="20" max="20" width="12.77734375" style="19" customWidth="1"/>
    <col min="21" max="21" width="18.5546875" style="19" bestFit="1" customWidth="1"/>
    <col min="22" max="16384" width="12.5546875" style="19"/>
  </cols>
  <sheetData>
    <row r="1" spans="2:19" s="18" customFormat="1" x14ac:dyDescent="0.25">
      <c r="F1" s="19"/>
      <c r="G1" s="20"/>
      <c r="J1" s="104" t="s">
        <v>3138</v>
      </c>
    </row>
    <row r="2" spans="2:19" x14ac:dyDescent="0.25">
      <c r="N2" s="21"/>
      <c r="O2" s="21"/>
    </row>
    <row r="3" spans="2:19" x14ac:dyDescent="0.25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</row>
    <row r="4" spans="2:19" ht="14.4" x14ac:dyDescent="0.3">
      <c r="J4" s="19" t="s">
        <v>598</v>
      </c>
      <c r="K4" s="19" t="s">
        <v>599</v>
      </c>
      <c r="L4" s="25"/>
      <c r="M4" s="26"/>
      <c r="N4" s="28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2623</v>
      </c>
      <c r="N6" s="32">
        <v>1057.3</v>
      </c>
      <c r="P6" s="19" t="s">
        <v>2580</v>
      </c>
    </row>
    <row r="7" spans="2:19" ht="14.4" x14ac:dyDescent="0.3">
      <c r="L7" s="28"/>
      <c r="M7" s="31"/>
      <c r="N7" s="33"/>
    </row>
    <row r="8" spans="2:19" ht="14.4" x14ac:dyDescent="0.3">
      <c r="L8" s="36"/>
      <c r="M8" s="31"/>
      <c r="N8" s="33"/>
    </row>
    <row r="9" spans="2:19" ht="14.4" x14ac:dyDescent="0.3">
      <c r="L9" s="28"/>
      <c r="M9" s="31"/>
      <c r="N9" s="208"/>
    </row>
    <row r="10" spans="2:19" ht="14.4" x14ac:dyDescent="0.3">
      <c r="L10" s="28"/>
      <c r="M10" s="31"/>
      <c r="N10" s="34"/>
      <c r="R10" s="35"/>
      <c r="S10" s="35"/>
    </row>
    <row r="11" spans="2:19" ht="14.4" x14ac:dyDescent="0.3">
      <c r="L11" s="36"/>
      <c r="M11" s="31"/>
      <c r="N11" s="33"/>
    </row>
    <row r="12" spans="2:19" ht="14.4" x14ac:dyDescent="0.3">
      <c r="L12" s="28"/>
      <c r="M12" s="31"/>
      <c r="N12" s="37"/>
    </row>
    <row r="13" spans="2:19" ht="14.4" x14ac:dyDescent="0.3">
      <c r="L13" s="28"/>
      <c r="M13" s="31" t="s">
        <v>603</v>
      </c>
      <c r="N13" s="28"/>
    </row>
    <row r="14" spans="2:19" ht="14.4" x14ac:dyDescent="0.3">
      <c r="L14" s="28"/>
      <c r="M14" s="31"/>
      <c r="N14" s="38">
        <f>SUM(N6:N13)</f>
        <v>1057.3</v>
      </c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1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1" ht="14.4" x14ac:dyDescent="0.3">
      <c r="K18" s="39"/>
      <c r="L18" s="41"/>
      <c r="M18" s="40"/>
      <c r="N18" s="39"/>
    </row>
    <row r="19" spans="1:21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1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1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202">
        <f>N6</f>
        <v>1057.3</v>
      </c>
    </row>
    <row r="22" spans="1:21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203" t="s">
        <v>3053</v>
      </c>
    </row>
    <row r="23" spans="1:21" ht="14.4" x14ac:dyDescent="0.3">
      <c r="N23" s="203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</row>
    <row r="24" spans="1:21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D24/$D$52</f>
        <v>4.5570995065526483E-2</v>
      </c>
      <c r="F24" s="59">
        <v>2079</v>
      </c>
      <c r="G24" s="58">
        <f t="shared" ref="G24:G45" si="1">F24/$F$52</f>
        <v>2.9603155391647325E-2</v>
      </c>
      <c r="H24" s="57">
        <f>'[4]8100 - Black Mountain'!$K$256</f>
        <v>929250.07000000007</v>
      </c>
      <c r="I24" s="58">
        <f t="shared" ref="I24:I45" si="2">H24/$H$52</f>
        <v>9.0846642673437145E-2</v>
      </c>
      <c r="J24" s="57">
        <f>'[4]8100 - Black Mountain'!$K$257</f>
        <v>463830.8</v>
      </c>
      <c r="K24" s="58">
        <f t="shared" ref="K24:K45" si="3">J24/$J$52</f>
        <v>4.1356452680200627E-2</v>
      </c>
      <c r="L24" s="58">
        <f t="shared" ref="L24:L45" si="4">E24+G24+I24+K24</f>
        <v>0.2073772458108116</v>
      </c>
      <c r="M24" s="58">
        <f t="shared" ref="M24:M45" si="5">+E24*$D$21+G24*$F$21+I24*$H$21+K24*$J$21</f>
        <v>5.18443114527029E-2</v>
      </c>
      <c r="N24" s="204">
        <f>+$N$21*M24</f>
        <v>54.814990498942777</v>
      </c>
      <c r="O24" s="60"/>
      <c r="Q24" s="61" t="s">
        <v>3139</v>
      </c>
      <c r="R24" s="61" t="s">
        <v>2518</v>
      </c>
      <c r="S24" s="62">
        <v>42766</v>
      </c>
      <c r="T24" s="171">
        <f>N24</f>
        <v>54.814990498942777</v>
      </c>
      <c r="U24" s="61" t="str">
        <f>R24</f>
        <v>LABS US Bus Jan 17</v>
      </c>
    </row>
    <row r="25" spans="1:21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v>6324</v>
      </c>
      <c r="G25" s="67">
        <f t="shared" si="1"/>
        <v>9.0048270657420729E-2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0.34193576552941046</v>
      </c>
      <c r="M25" s="67">
        <f t="shared" si="5"/>
        <v>8.5483941382352616E-2</v>
      </c>
      <c r="N25" s="204">
        <f t="shared" ref="N25:N45" si="6">+$N$21*M25</f>
        <v>90.382171223561414</v>
      </c>
      <c r="O25" s="69"/>
      <c r="Q25" s="61" t="s">
        <v>3140</v>
      </c>
      <c r="R25" s="61" t="s">
        <v>2518</v>
      </c>
      <c r="S25" s="62">
        <v>42766</v>
      </c>
      <c r="T25" s="171">
        <f t="shared" ref="T25:T45" si="7">N25</f>
        <v>90.382171223561414</v>
      </c>
      <c r="U25" s="61" t="str">
        <f>R25</f>
        <v>LABS US Bus Jan 17</v>
      </c>
    </row>
    <row r="26" spans="1:21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v>16560</v>
      </c>
      <c r="G26" s="58">
        <f t="shared" si="1"/>
        <v>0.23580002563043756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0.91506216207394775</v>
      </c>
      <c r="M26" s="58">
        <f t="shared" si="5"/>
        <v>0.22876554051848694</v>
      </c>
      <c r="N26" s="204">
        <f t="shared" si="6"/>
        <v>241.87380599019622</v>
      </c>
      <c r="O26" s="60"/>
      <c r="Q26" s="61" t="s">
        <v>3136</v>
      </c>
      <c r="R26" s="61" t="s">
        <v>2518</v>
      </c>
      <c r="S26" s="62">
        <v>42766</v>
      </c>
      <c r="T26" s="171">
        <f t="shared" si="7"/>
        <v>241.87380599019622</v>
      </c>
      <c r="U26" s="61" t="str">
        <f t="shared" ref="U26:U46" si="8">R26</f>
        <v>LABS US Bus Jan 17</v>
      </c>
    </row>
    <row r="27" spans="1:21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v>18588</v>
      </c>
      <c r="G27" s="58">
        <f t="shared" si="1"/>
        <v>0.26467698529097666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1.0055215323656992</v>
      </c>
      <c r="M27" s="58">
        <f t="shared" si="5"/>
        <v>0.2513803830914248</v>
      </c>
      <c r="N27" s="204">
        <f t="shared" si="6"/>
        <v>265.78447904256342</v>
      </c>
      <c r="O27" s="60"/>
      <c r="Q27" s="61" t="s">
        <v>3137</v>
      </c>
      <c r="R27" s="61" t="s">
        <v>2518</v>
      </c>
      <c r="S27" s="62">
        <v>42766</v>
      </c>
      <c r="T27" s="171">
        <f t="shared" si="7"/>
        <v>265.78447904256342</v>
      </c>
      <c r="U27" s="61" t="str">
        <f t="shared" si="8"/>
        <v>LABS US Bus Jan 17</v>
      </c>
    </row>
    <row r="28" spans="1:21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v>6293</v>
      </c>
      <c r="G28" s="65">
        <f t="shared" si="1"/>
        <v>8.9606857565962775E-2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0.32710656106216207</v>
      </c>
      <c r="M28" s="65">
        <f t="shared" si="5"/>
        <v>8.1776640265540518E-2</v>
      </c>
      <c r="N28" s="204">
        <f t="shared" si="6"/>
        <v>86.462441752755993</v>
      </c>
      <c r="O28" s="73"/>
      <c r="Q28" s="61" t="s">
        <v>3141</v>
      </c>
      <c r="R28" s="61" t="s">
        <v>2518</v>
      </c>
      <c r="S28" s="62">
        <v>42766</v>
      </c>
      <c r="T28" s="171">
        <f t="shared" si="7"/>
        <v>86.462441752755993</v>
      </c>
      <c r="U28" s="61" t="str">
        <f t="shared" si="8"/>
        <v>LABS US Bus Jan 17</v>
      </c>
    </row>
    <row r="29" spans="1:21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v>2036</v>
      </c>
      <c r="G29" s="65">
        <f t="shared" si="1"/>
        <v>2.8990872716399208E-2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9.9953053475316578E-2</v>
      </c>
      <c r="M29" s="65">
        <f t="shared" si="5"/>
        <v>2.4988263368829144E-2</v>
      </c>
      <c r="N29" s="204">
        <f t="shared" si="6"/>
        <v>26.420090859863052</v>
      </c>
      <c r="O29" s="73"/>
      <c r="Q29" s="61" t="s">
        <v>3142</v>
      </c>
      <c r="R29" s="61" t="s">
        <v>2518</v>
      </c>
      <c r="S29" s="62">
        <v>42766</v>
      </c>
      <c r="T29" s="171">
        <f t="shared" si="7"/>
        <v>26.420090859863052</v>
      </c>
      <c r="U29" s="61" t="str">
        <f t="shared" si="8"/>
        <v>LABS US Bus Jan 17</v>
      </c>
    </row>
    <row r="30" spans="1:21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v>336</v>
      </c>
      <c r="G30" s="58">
        <f t="shared" si="1"/>
        <v>4.7843483461248205E-3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2.5154289741344E-2</v>
      </c>
      <c r="M30" s="58">
        <f t="shared" si="5"/>
        <v>6.288572435336E-3</v>
      </c>
      <c r="N30" s="204">
        <f t="shared" si="6"/>
        <v>6.6489076358807528</v>
      </c>
      <c r="O30" s="60"/>
      <c r="Q30" s="61" t="s">
        <v>3143</v>
      </c>
      <c r="R30" s="61" t="s">
        <v>2518</v>
      </c>
      <c r="S30" s="62">
        <v>42766</v>
      </c>
      <c r="T30" s="171">
        <f t="shared" si="7"/>
        <v>6.6489076358807528</v>
      </c>
      <c r="U30" s="61" t="str">
        <f t="shared" si="8"/>
        <v>LABS US Bus Jan 17</v>
      </c>
    </row>
    <row r="31" spans="1:21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v>778</v>
      </c>
      <c r="G31" s="65">
        <f t="shared" si="1"/>
        <v>1.1078044682396161E-2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3.9250514930671651E-2</v>
      </c>
      <c r="M31" s="65">
        <f t="shared" si="5"/>
        <v>9.8126287326679128E-3</v>
      </c>
      <c r="N31" s="204">
        <f t="shared" si="6"/>
        <v>10.374892359049785</v>
      </c>
      <c r="O31" s="73"/>
      <c r="Q31" s="61" t="s">
        <v>3144</v>
      </c>
      <c r="R31" s="61" t="s">
        <v>2518</v>
      </c>
      <c r="S31" s="62">
        <v>42766</v>
      </c>
      <c r="T31" s="171">
        <f t="shared" si="7"/>
        <v>10.374892359049785</v>
      </c>
      <c r="U31" s="61" t="str">
        <f>R31</f>
        <v>LABS US Bus Jan 17</v>
      </c>
    </row>
    <row r="32" spans="1:21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v>8622</v>
      </c>
      <c r="G32" s="58">
        <f t="shared" si="1"/>
        <v>0.1227697959532387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0.41312981409760635</v>
      </c>
      <c r="M32" s="58">
        <f t="shared" si="5"/>
        <v>0.10328245352440159</v>
      </c>
      <c r="N32" s="204">
        <f t="shared" si="6"/>
        <v>109.2005381113498</v>
      </c>
      <c r="O32" s="60"/>
      <c r="Q32" s="61" t="s">
        <v>3145</v>
      </c>
      <c r="R32" s="61" t="s">
        <v>2518</v>
      </c>
      <c r="S32" s="62">
        <v>42766</v>
      </c>
      <c r="T32" s="171">
        <f t="shared" si="7"/>
        <v>109.2005381113498</v>
      </c>
      <c r="U32" s="61" t="str">
        <f t="shared" si="8"/>
        <v>LABS US Bus Jan 17</v>
      </c>
    </row>
    <row r="33" spans="1:21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v>1868</v>
      </c>
      <c r="G33" s="65">
        <f t="shared" si="1"/>
        <v>2.65986985433368E-2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7.7407192967094612E-2</v>
      </c>
      <c r="M33" s="65">
        <f t="shared" si="5"/>
        <v>1.9351798241773653E-2</v>
      </c>
      <c r="N33" s="204">
        <f t="shared" si="6"/>
        <v>20.460656281027283</v>
      </c>
      <c r="O33" s="73"/>
      <c r="Q33" s="61" t="s">
        <v>3146</v>
      </c>
      <c r="R33" s="61" t="s">
        <v>2518</v>
      </c>
      <c r="S33" s="62">
        <v>42766</v>
      </c>
      <c r="T33" s="171">
        <f t="shared" si="7"/>
        <v>20.460656281027283</v>
      </c>
      <c r="U33" s="61" t="str">
        <f t="shared" si="8"/>
        <v>LABS US Bus Jan 17</v>
      </c>
    </row>
    <row r="34" spans="1:21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v>151</v>
      </c>
      <c r="G34" s="65">
        <f t="shared" si="1"/>
        <v>2.1501089293596664E-3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1.2625348419424112E-2</v>
      </c>
      <c r="M34" s="65">
        <f t="shared" si="5"/>
        <v>3.1563371048560279E-3</v>
      </c>
      <c r="N34" s="204">
        <f t="shared" si="6"/>
        <v>3.3371952209642783</v>
      </c>
      <c r="O34" s="73"/>
      <c r="Q34" s="61" t="s">
        <v>3147</v>
      </c>
      <c r="R34" s="61" t="s">
        <v>2518</v>
      </c>
      <c r="S34" s="62">
        <v>42766</v>
      </c>
      <c r="T34" s="171">
        <f t="shared" si="7"/>
        <v>3.3371952209642783</v>
      </c>
      <c r="U34" s="61" t="str">
        <f t="shared" si="8"/>
        <v>LABS US Bus Jan 17</v>
      </c>
    </row>
    <row r="35" spans="1:21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v>658</v>
      </c>
      <c r="G35" s="58">
        <f t="shared" si="1"/>
        <v>9.3693488444944392E-3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4.458921000132697E-2</v>
      </c>
      <c r="M35" s="58">
        <f t="shared" si="5"/>
        <v>1.1147302500331743E-2</v>
      </c>
      <c r="N35" s="204">
        <f t="shared" si="6"/>
        <v>11.786042933600751</v>
      </c>
      <c r="O35" s="60"/>
      <c r="Q35" s="61" t="s">
        <v>3148</v>
      </c>
      <c r="R35" s="61" t="s">
        <v>2518</v>
      </c>
      <c r="S35" s="62">
        <v>42766</v>
      </c>
      <c r="T35" s="171">
        <f t="shared" si="7"/>
        <v>11.786042933600751</v>
      </c>
      <c r="U35" s="61" t="str">
        <f t="shared" si="8"/>
        <v>LABS US Bus Jan 17</v>
      </c>
    </row>
    <row r="36" spans="1:21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v>411</v>
      </c>
      <c r="G36" s="58">
        <f t="shared" si="1"/>
        <v>5.8522832448133959E-3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4.4747653054958814E-2</v>
      </c>
      <c r="M36" s="58">
        <f t="shared" si="5"/>
        <v>1.1186913263739703E-2</v>
      </c>
      <c r="N36" s="204">
        <f t="shared" si="6"/>
        <v>11.827923393751988</v>
      </c>
      <c r="O36" s="60"/>
      <c r="Q36" s="61" t="s">
        <v>3149</v>
      </c>
      <c r="R36" s="61" t="s">
        <v>2518</v>
      </c>
      <c r="S36" s="62">
        <v>42766</v>
      </c>
      <c r="T36" s="171">
        <f t="shared" si="7"/>
        <v>11.827923393751988</v>
      </c>
      <c r="U36" s="61" t="str">
        <f t="shared" si="8"/>
        <v>LABS US Bus Jan 17</v>
      </c>
    </row>
    <row r="37" spans="1:21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v>273</v>
      </c>
      <c r="G37" s="65">
        <f t="shared" si="1"/>
        <v>3.8872830312264165E-3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1.9101577978449625E-2</v>
      </c>
      <c r="M37" s="65">
        <f t="shared" si="5"/>
        <v>4.7753944946124062E-3</v>
      </c>
      <c r="N37" s="204">
        <f t="shared" si="6"/>
        <v>5.0490245991536966</v>
      </c>
      <c r="O37" s="73"/>
      <c r="Q37" s="61" t="s">
        <v>3150</v>
      </c>
      <c r="R37" s="61" t="s">
        <v>2518</v>
      </c>
      <c r="S37" s="62">
        <v>42766</v>
      </c>
      <c r="T37" s="171">
        <f t="shared" si="7"/>
        <v>5.0490245991536966</v>
      </c>
      <c r="U37" s="61" t="str">
        <f t="shared" si="8"/>
        <v>LABS US Bus Jan 17</v>
      </c>
    </row>
    <row r="38" spans="1:21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v>269</v>
      </c>
      <c r="G38" s="65">
        <f t="shared" si="1"/>
        <v>3.8303265032963592E-3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1.8046901291553199E-2</v>
      </c>
      <c r="M38" s="65">
        <f t="shared" si="5"/>
        <v>4.5117253228882997E-3</v>
      </c>
      <c r="N38" s="204">
        <f t="shared" si="6"/>
        <v>4.7702471838897988</v>
      </c>
      <c r="O38" s="73"/>
      <c r="Q38" s="61" t="s">
        <v>3151</v>
      </c>
      <c r="R38" s="61" t="s">
        <v>2518</v>
      </c>
      <c r="S38" s="62">
        <v>42766</v>
      </c>
      <c r="T38" s="171">
        <f t="shared" si="7"/>
        <v>4.7702471838897988</v>
      </c>
      <c r="U38" s="61" t="str">
        <f t="shared" si="8"/>
        <v>LABS US Bus Jan 17</v>
      </c>
    </row>
    <row r="39" spans="1:21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v>225</v>
      </c>
      <c r="G39" s="58">
        <f t="shared" si="1"/>
        <v>3.2038046960657278E-3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1.7354036204680869E-2</v>
      </c>
      <c r="M39" s="58">
        <f t="shared" si="5"/>
        <v>4.3385090511702173E-3</v>
      </c>
      <c r="N39" s="204">
        <f t="shared" si="6"/>
        <v>4.5871056198022702</v>
      </c>
      <c r="O39" s="60"/>
      <c r="Q39" s="61" t="s">
        <v>3152</v>
      </c>
      <c r="R39" s="61" t="s">
        <v>2518</v>
      </c>
      <c r="S39" s="62">
        <v>42766</v>
      </c>
      <c r="T39" s="171">
        <f t="shared" si="7"/>
        <v>4.5871056198022702</v>
      </c>
      <c r="U39" s="61" t="str">
        <f t="shared" si="8"/>
        <v>LABS US Bus Jan 17</v>
      </c>
    </row>
    <row r="40" spans="1:21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v>379</v>
      </c>
      <c r="G40" s="58">
        <f t="shared" si="1"/>
        <v>5.3966310213729371E-3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5.2313757237846814E-2</v>
      </c>
      <c r="M40" s="58">
        <f t="shared" si="5"/>
        <v>1.3078439309461704E-2</v>
      </c>
      <c r="N40" s="204">
        <f t="shared" si="6"/>
        <v>13.827833881893859</v>
      </c>
      <c r="O40" s="60"/>
      <c r="Q40" s="61" t="s">
        <v>3153</v>
      </c>
      <c r="R40" s="61" t="s">
        <v>2518</v>
      </c>
      <c r="S40" s="62">
        <v>42766</v>
      </c>
      <c r="T40" s="171">
        <f t="shared" si="7"/>
        <v>13.827833881893859</v>
      </c>
      <c r="U40" s="61" t="str">
        <f t="shared" si="8"/>
        <v>LABS US Bus Jan 17</v>
      </c>
    </row>
    <row r="41" spans="1:21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v>2079</v>
      </c>
      <c r="G41" s="75">
        <f t="shared" si="1"/>
        <v>2.9603155391647325E-2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0.13543978662474396</v>
      </c>
      <c r="M41" s="65">
        <f t="shared" si="5"/>
        <v>3.3859946656185989E-2</v>
      </c>
      <c r="N41" s="204">
        <f t="shared" si="6"/>
        <v>35.800121599585445</v>
      </c>
      <c r="O41" s="73"/>
      <c r="Q41" s="61" t="s">
        <v>3154</v>
      </c>
      <c r="R41" s="61" t="s">
        <v>2518</v>
      </c>
      <c r="S41" s="62">
        <v>42766</v>
      </c>
      <c r="T41" s="171">
        <f t="shared" si="7"/>
        <v>35.800121599585445</v>
      </c>
      <c r="U41" s="61" t="str">
        <f>R41</f>
        <v>LABS US Bus Jan 17</v>
      </c>
    </row>
    <row r="42" spans="1:21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v>1660</v>
      </c>
      <c r="G42" s="58">
        <f t="shared" si="1"/>
        <v>2.3636959090973814E-2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0.14791425415074735</v>
      </c>
      <c r="M42" s="58">
        <f t="shared" si="5"/>
        <v>3.6978563537686839E-2</v>
      </c>
      <c r="N42" s="204">
        <f t="shared" si="6"/>
        <v>39.097435228396293</v>
      </c>
      <c r="O42" s="60"/>
      <c r="Q42" s="61" t="s">
        <v>3155</v>
      </c>
      <c r="R42" s="61" t="s">
        <v>2518</v>
      </c>
      <c r="S42" s="62">
        <v>42766</v>
      </c>
      <c r="T42" s="171">
        <f t="shared" si="7"/>
        <v>39.097435228396293</v>
      </c>
      <c r="U42" s="61" t="str">
        <f t="shared" si="8"/>
        <v>LABS US Bus Jan 17</v>
      </c>
    </row>
    <row r="43" spans="1:21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v>328</v>
      </c>
      <c r="G43" s="75">
        <f t="shared" si="1"/>
        <v>4.6704352902647052E-3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3.0985080819317345E-2</v>
      </c>
      <c r="M43" s="65">
        <f t="shared" si="5"/>
        <v>7.7462702048293362E-3</v>
      </c>
      <c r="N43" s="204">
        <f t="shared" si="6"/>
        <v>8.190131487566056</v>
      </c>
      <c r="O43" s="69"/>
      <c r="Q43" s="61" t="s">
        <v>3156</v>
      </c>
      <c r="R43" s="61" t="s">
        <v>2518</v>
      </c>
      <c r="S43" s="62">
        <v>42766</v>
      </c>
      <c r="T43" s="171">
        <f t="shared" si="7"/>
        <v>8.190131487566056</v>
      </c>
      <c r="U43" s="61" t="str">
        <f>R43</f>
        <v>LABS US Bus Jan 17</v>
      </c>
    </row>
    <row r="44" spans="1:21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v>156</v>
      </c>
      <c r="G44" s="78">
        <f t="shared" si="1"/>
        <v>2.2213045892722381E-3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1.3035740184511585E-2</v>
      </c>
      <c r="M44" s="78">
        <f t="shared" si="5"/>
        <v>3.2589350461278963E-3</v>
      </c>
      <c r="N44" s="204">
        <f t="shared" si="6"/>
        <v>3.4456720242710248</v>
      </c>
      <c r="O44" s="69"/>
      <c r="Q44" s="61" t="s">
        <v>3157</v>
      </c>
      <c r="R44" s="61" t="s">
        <v>2518</v>
      </c>
      <c r="S44" s="62">
        <v>42766</v>
      </c>
      <c r="T44" s="171">
        <f t="shared" si="7"/>
        <v>3.4456720242710248</v>
      </c>
      <c r="U44" s="61" t="str">
        <f t="shared" si="8"/>
        <v>LABS US Bus Jan 17</v>
      </c>
    </row>
    <row r="45" spans="1:21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v>156</v>
      </c>
      <c r="G45" s="78">
        <f t="shared" si="1"/>
        <v>2.2213045892722381E-3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1.1948521978374985E-2</v>
      </c>
      <c r="M45" s="78">
        <f t="shared" si="5"/>
        <v>2.9871304945937463E-3</v>
      </c>
      <c r="N45" s="204">
        <f t="shared" si="6"/>
        <v>3.1582930719339677</v>
      </c>
      <c r="O45" s="69"/>
      <c r="Q45" s="61" t="s">
        <v>3158</v>
      </c>
      <c r="R45" s="61" t="s">
        <v>2518</v>
      </c>
      <c r="S45" s="62">
        <v>42766</v>
      </c>
      <c r="T45" s="171">
        <f t="shared" si="7"/>
        <v>3.1582930719339677</v>
      </c>
      <c r="U45" s="61" t="str">
        <f t="shared" si="8"/>
        <v>LABS US Bus Jan 17</v>
      </c>
    </row>
    <row r="46" spans="1:21" x14ac:dyDescent="0.25">
      <c r="C46" s="25" t="s">
        <v>676</v>
      </c>
      <c r="D46" s="80">
        <f>SUM(D24:D45)</f>
        <v>180592463.07649004</v>
      </c>
      <c r="E46" s="81">
        <f>SUM(E24:E45)</f>
        <v>0.99999999999999956</v>
      </c>
      <c r="F46" s="82">
        <f>SUM(F24:F45)</f>
        <v>70229</v>
      </c>
      <c r="G46" s="81">
        <f>SUM(G23:G45)</f>
        <v>1</v>
      </c>
      <c r="H46" s="80">
        <f t="shared" ref="H46:N46" si="9">SUM(H24:H45)</f>
        <v>10228777.229999999</v>
      </c>
      <c r="I46" s="81">
        <f t="shared" si="9"/>
        <v>1</v>
      </c>
      <c r="J46" s="80">
        <f t="shared" si="9"/>
        <v>11215439.670000002</v>
      </c>
      <c r="K46" s="81">
        <f t="shared" si="9"/>
        <v>0.99999999999999978</v>
      </c>
      <c r="L46" s="81">
        <f t="shared" si="9"/>
        <v>3.9999999999999987</v>
      </c>
      <c r="M46" s="81">
        <f t="shared" si="9"/>
        <v>0.99999999999999967</v>
      </c>
      <c r="N46" s="213">
        <f t="shared" si="9"/>
        <v>1057.2999999999997</v>
      </c>
      <c r="O46" s="69"/>
      <c r="Q46" s="19" t="s">
        <v>677</v>
      </c>
      <c r="R46" s="61" t="s">
        <v>2518</v>
      </c>
      <c r="S46" s="62">
        <v>42766</v>
      </c>
      <c r="T46" s="171">
        <f>SUM(T24:T45)</f>
        <v>1057.2999999999997</v>
      </c>
      <c r="U46" s="61" t="str">
        <f t="shared" si="8"/>
        <v>LABS US Bus Jan 17</v>
      </c>
    </row>
    <row r="47" spans="1:21" x14ac:dyDescent="0.25"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69"/>
      <c r="O47" s="69"/>
      <c r="T47" s="87">
        <f>T46-N46</f>
        <v>0</v>
      </c>
      <c r="U47" s="19" t="s">
        <v>678</v>
      </c>
    </row>
    <row r="48" spans="1:21" x14ac:dyDescent="0.25">
      <c r="C48" s="25"/>
      <c r="D48" s="88">
        <v>0</v>
      </c>
      <c r="E48" s="89">
        <f>D48/$D$52</f>
        <v>0</v>
      </c>
      <c r="F48" s="90">
        <v>0</v>
      </c>
      <c r="G48" s="89">
        <f>F48/$F$52</f>
        <v>0</v>
      </c>
      <c r="H48" s="88"/>
      <c r="I48" s="89">
        <f>H48/$H$52</f>
        <v>0</v>
      </c>
      <c r="J48" s="88">
        <v>0</v>
      </c>
      <c r="K48" s="89">
        <f>J48/$J$52</f>
        <v>0</v>
      </c>
      <c r="L48" s="89">
        <f>E48+G48+I48+K48</f>
        <v>0</v>
      </c>
      <c r="M48" s="89">
        <f>ROUND(L48/$L$52,4)</f>
        <v>0</v>
      </c>
      <c r="N48" s="69"/>
      <c r="O48" s="69"/>
    </row>
    <row r="49" spans="3:15" x14ac:dyDescent="0.25">
      <c r="D49" s="64"/>
      <c r="E49" s="67"/>
      <c r="F49" s="66"/>
      <c r="G49" s="67"/>
      <c r="H49" s="64"/>
      <c r="I49" s="67"/>
      <c r="J49" s="64"/>
      <c r="K49" s="67"/>
      <c r="L49" s="67"/>
      <c r="M49" s="67"/>
      <c r="N49" s="69"/>
      <c r="O49" s="69"/>
    </row>
    <row r="50" spans="3:15" x14ac:dyDescent="0.25">
      <c r="N50" s="69"/>
      <c r="O50" s="69"/>
    </row>
    <row r="51" spans="3:15" x14ac:dyDescent="0.25"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69"/>
      <c r="O51" s="69"/>
    </row>
    <row r="52" spans="3:15" x14ac:dyDescent="0.25">
      <c r="C52" s="19" t="s">
        <v>679</v>
      </c>
      <c r="D52" s="93">
        <f>D46+D48</f>
        <v>180592463.07649004</v>
      </c>
      <c r="E52" s="67">
        <f>E46+E48</f>
        <v>0.99999999999999956</v>
      </c>
      <c r="F52" s="94">
        <f t="shared" ref="F52:K52" si="10">F46+F48</f>
        <v>70229</v>
      </c>
      <c r="G52" s="67">
        <f t="shared" si="10"/>
        <v>1</v>
      </c>
      <c r="H52" s="93">
        <f t="shared" si="10"/>
        <v>10228777.229999999</v>
      </c>
      <c r="I52" s="67">
        <f t="shared" si="10"/>
        <v>1</v>
      </c>
      <c r="J52" s="93">
        <f t="shared" si="10"/>
        <v>11215439.670000002</v>
      </c>
      <c r="K52" s="67">
        <f t="shared" si="10"/>
        <v>0.99999999999999978</v>
      </c>
      <c r="L52" s="67">
        <f>E52+G52+I52+K52</f>
        <v>3.9999999999999991</v>
      </c>
      <c r="M52" s="67">
        <f>M46+M48</f>
        <v>0.99999999999999967</v>
      </c>
      <c r="N52" s="69"/>
      <c r="O52" s="69"/>
    </row>
    <row r="53" spans="3:15" x14ac:dyDescent="0.25">
      <c r="M53" s="67"/>
      <c r="N53" s="69"/>
      <c r="O53" s="69"/>
    </row>
    <row r="54" spans="3:15" x14ac:dyDescent="0.25">
      <c r="C54" s="95" t="s">
        <v>680</v>
      </c>
      <c r="D54" s="64"/>
      <c r="E54" s="95">
        <f>D54/$D$52</f>
        <v>0</v>
      </c>
      <c r="F54" s="96"/>
      <c r="G54" s="95">
        <f>F54/$F$52</f>
        <v>0</v>
      </c>
      <c r="H54" s="95">
        <f>H32*0.34</f>
        <v>248907.34279999998</v>
      </c>
      <c r="I54" s="95">
        <f>H54/$H$52</f>
        <v>2.4334027147446247E-2</v>
      </c>
      <c r="J54" s="95">
        <f>J32*0.34</f>
        <v>462224.23020000005</v>
      </c>
      <c r="K54" s="95">
        <f>J54/$J$52</f>
        <v>4.1213206419040013E-2</v>
      </c>
      <c r="L54" s="95">
        <f>E54+G54+I54+K54</f>
        <v>6.5547233566486257E-2</v>
      </c>
      <c r="M54" s="95">
        <f>ROUND(L54/$L$52,4)</f>
        <v>1.6400000000000001E-2</v>
      </c>
      <c r="N54" s="69"/>
      <c r="O54" s="69"/>
    </row>
    <row r="55" spans="3:15" x14ac:dyDescent="0.25">
      <c r="C55" s="95" t="s">
        <v>681</v>
      </c>
      <c r="D55" s="64"/>
      <c r="E55" s="95">
        <f>D55/$D$52</f>
        <v>0</v>
      </c>
      <c r="F55" s="96">
        <f>F32-F54</f>
        <v>8622</v>
      </c>
      <c r="G55" s="95">
        <f>F55/$F$52</f>
        <v>0.1227697959532387</v>
      </c>
      <c r="H55" s="95">
        <f>H56-H54</f>
        <v>483173.07719999994</v>
      </c>
      <c r="I55" s="95">
        <f>H55/$H$52</f>
        <v>4.7236640933278007E-2</v>
      </c>
      <c r="J55" s="95">
        <f>J32-J54</f>
        <v>897258.79979999992</v>
      </c>
      <c r="K55" s="95">
        <f>J55/$J$52</f>
        <v>8.0002106578136473E-2</v>
      </c>
      <c r="L55" s="95">
        <f>E55+G55+I55+K55</f>
        <v>0.25000854346465318</v>
      </c>
      <c r="M55" s="95">
        <f>ROUND(L55/$L$52,4)</f>
        <v>6.25E-2</v>
      </c>
      <c r="N55" s="69"/>
      <c r="O55" s="69"/>
    </row>
    <row r="56" spans="3:15" x14ac:dyDescent="0.25">
      <c r="C56" s="95" t="s">
        <v>682</v>
      </c>
      <c r="D56" s="64"/>
      <c r="E56" s="95">
        <f>E54+E55</f>
        <v>0</v>
      </c>
      <c r="F56" s="95">
        <f>F54+F55</f>
        <v>8622</v>
      </c>
      <c r="G56" s="95">
        <f>G54+G55</f>
        <v>0.1227697959532387</v>
      </c>
      <c r="H56" s="95">
        <f>H32</f>
        <v>732080.41999999993</v>
      </c>
      <c r="I56" s="95">
        <f>I54+I55</f>
        <v>7.1570668080724251E-2</v>
      </c>
      <c r="J56" s="95">
        <f>J54+J55</f>
        <v>1359483.03</v>
      </c>
      <c r="K56" s="95">
        <f>K54+K55</f>
        <v>0.12121531299717649</v>
      </c>
      <c r="L56" s="95">
        <f>L54+L55</f>
        <v>0.31555577703113946</v>
      </c>
      <c r="M56" s="95">
        <f>M54+M55</f>
        <v>7.8899999999999998E-2</v>
      </c>
      <c r="N56" s="69"/>
      <c r="O56" s="69"/>
    </row>
    <row r="57" spans="3:15" x14ac:dyDescent="0.25">
      <c r="C57" s="19" t="s">
        <v>683</v>
      </c>
      <c r="F57" s="19" t="s">
        <v>684</v>
      </c>
      <c r="M57" s="67" t="s">
        <v>685</v>
      </c>
      <c r="N57" s="69"/>
      <c r="O57" s="69"/>
    </row>
    <row r="58" spans="3:15" x14ac:dyDescent="0.25">
      <c r="C58" s="19" t="s">
        <v>686</v>
      </c>
      <c r="F58" s="19" t="s">
        <v>687</v>
      </c>
      <c r="M58" s="19" t="s">
        <v>687</v>
      </c>
      <c r="N58" s="69"/>
      <c r="O58" s="69"/>
    </row>
    <row r="59" spans="3:15" x14ac:dyDescent="0.25">
      <c r="F59" s="97">
        <f>+F26+F27</f>
        <v>35148</v>
      </c>
      <c r="M59" s="98">
        <f>+M26+M27</f>
        <v>0.48014592360991171</v>
      </c>
      <c r="N59" s="69"/>
      <c r="O59" s="69"/>
    </row>
    <row r="60" spans="3:15" x14ac:dyDescent="0.25">
      <c r="C60" s="19" t="s">
        <v>688</v>
      </c>
      <c r="M60" s="67"/>
      <c r="N60" s="69"/>
      <c r="O60" s="69"/>
    </row>
    <row r="61" spans="3:15" x14ac:dyDescent="0.25">
      <c r="E61" s="19" t="s">
        <v>689</v>
      </c>
      <c r="F61" s="99">
        <f>+F26/F59</f>
        <v>0.47115056333219529</v>
      </c>
      <c r="L61" s="19" t="s">
        <v>689</v>
      </c>
      <c r="M61" s="99">
        <f>+M26/M59</f>
        <v>0.47645003168733452</v>
      </c>
      <c r="N61" s="69"/>
      <c r="O61" s="69"/>
    </row>
    <row r="62" spans="3:15" x14ac:dyDescent="0.25">
      <c r="E62" s="19" t="s">
        <v>690</v>
      </c>
      <c r="F62" s="99">
        <f>+F27/F59</f>
        <v>0.52884943666780471</v>
      </c>
      <c r="L62" s="19" t="s">
        <v>690</v>
      </c>
      <c r="M62" s="100">
        <f>+M27/M59</f>
        <v>0.52354996831266554</v>
      </c>
    </row>
    <row r="63" spans="3:15" x14ac:dyDescent="0.25">
      <c r="M63" s="67"/>
    </row>
    <row r="64" spans="3:15" x14ac:dyDescent="0.25">
      <c r="M64" s="67"/>
    </row>
    <row r="65" spans="4:13" x14ac:dyDescent="0.25">
      <c r="M65" s="67"/>
    </row>
    <row r="66" spans="4:13" x14ac:dyDescent="0.25">
      <c r="D66" s="101"/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C81" s="102"/>
      <c r="M81" s="67"/>
    </row>
    <row r="82" spans="3:13" x14ac:dyDescent="0.25">
      <c r="M82" s="67"/>
    </row>
    <row r="83" spans="3:13" x14ac:dyDescent="0.25">
      <c r="M83" s="67"/>
    </row>
    <row r="84" spans="3:13" x14ac:dyDescent="0.25">
      <c r="M84" s="67"/>
    </row>
    <row r="106" spans="3:3" x14ac:dyDescent="0.25">
      <c r="C106" s="103"/>
    </row>
    <row r="109" spans="3:3" x14ac:dyDescent="0.25">
      <c r="C109" s="103"/>
    </row>
    <row r="112" spans="3:3" x14ac:dyDescent="0.25">
      <c r="C112" s="103"/>
    </row>
    <row r="115" spans="3:3" x14ac:dyDescent="0.25">
      <c r="C115" s="103"/>
    </row>
    <row r="118" spans="3:3" x14ac:dyDescent="0.25">
      <c r="C118" s="103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41" spans="3:3" x14ac:dyDescent="0.25">
      <c r="C141" s="103"/>
    </row>
  </sheetData>
  <pageMargins left="0.7" right="0.7" top="0.75" bottom="0.75" header="0.3" footer="0.3"/>
  <pageSetup scale="69" orientation="landscape" r:id="rId1"/>
  <headerFooter>
    <oddFooter>&amp;L&amp;A&amp;RLU 009391X&amp;P</oddFooter>
  </headerFooter>
  <drawing r:id="rId2"/>
  <legacyDrawing r:id="rId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 filterMode="1"/>
  <dimension ref="A1:P442"/>
  <sheetViews>
    <sheetView workbookViewId="0">
      <selection activeCell="E440" sqref="E440"/>
    </sheetView>
  </sheetViews>
  <sheetFormatPr defaultRowHeight="14.4" x14ac:dyDescent="0.3"/>
  <cols>
    <col min="1" max="1" width="10.21875" bestFit="1" customWidth="1"/>
    <col min="2" max="2" width="32.21875" bestFit="1" customWidth="1"/>
    <col min="3" max="3" width="23" customWidth="1"/>
    <col min="4" max="4" width="24.21875" customWidth="1"/>
    <col min="5" max="5" width="20.21875" bestFit="1" customWidth="1"/>
    <col min="6" max="6" width="61.77734375" bestFit="1" customWidth="1"/>
    <col min="7" max="7" width="28.77734375" bestFit="1" customWidth="1"/>
    <col min="8" max="8" width="22.44140625" bestFit="1" customWidth="1"/>
    <col min="10" max="10" width="10.5546875" bestFit="1" customWidth="1"/>
    <col min="12" max="12" width="10.5546875" bestFit="1" customWidth="1"/>
    <col min="13" max="13" width="24" bestFit="1" customWidth="1"/>
    <col min="14" max="14" width="45.554687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2475</v>
      </c>
      <c r="M1" t="s">
        <v>11</v>
      </c>
      <c r="N1" t="s">
        <v>12</v>
      </c>
      <c r="O1" t="s">
        <v>13</v>
      </c>
      <c r="P1" t="s">
        <v>1002</v>
      </c>
    </row>
    <row r="2" spans="1:16" hidden="1" x14ac:dyDescent="0.3">
      <c r="A2">
        <v>2016</v>
      </c>
      <c r="B2" t="s">
        <v>2006</v>
      </c>
      <c r="C2" t="s">
        <v>1048</v>
      </c>
      <c r="D2" s="1">
        <v>42724</v>
      </c>
      <c r="E2" t="s">
        <v>1049</v>
      </c>
      <c r="F2" t="s">
        <v>1050</v>
      </c>
      <c r="G2" t="s">
        <v>2231</v>
      </c>
      <c r="H2" s="1">
        <v>42724</v>
      </c>
      <c r="I2">
        <v>12</v>
      </c>
      <c r="J2" s="2">
        <v>3087.88</v>
      </c>
      <c r="K2">
        <v>0</v>
      </c>
      <c r="M2" t="s">
        <v>781</v>
      </c>
      <c r="N2" t="s">
        <v>1052</v>
      </c>
      <c r="O2">
        <v>8020</v>
      </c>
      <c r="P2">
        <v>69</v>
      </c>
    </row>
    <row r="3" spans="1:16" hidden="1" x14ac:dyDescent="0.3">
      <c r="A3">
        <v>2016</v>
      </c>
      <c r="B3" t="s">
        <v>2006</v>
      </c>
      <c r="C3" t="s">
        <v>1048</v>
      </c>
      <c r="D3" s="1">
        <v>42724</v>
      </c>
      <c r="E3" t="s">
        <v>1049</v>
      </c>
      <c r="F3" t="s">
        <v>1050</v>
      </c>
      <c r="G3" t="s">
        <v>2232</v>
      </c>
      <c r="H3" s="1">
        <v>42724</v>
      </c>
      <c r="I3">
        <v>12</v>
      </c>
      <c r="J3" s="2">
        <v>2193.15</v>
      </c>
      <c r="K3">
        <v>0</v>
      </c>
      <c r="M3" t="s">
        <v>781</v>
      </c>
      <c r="N3" t="s">
        <v>1052</v>
      </c>
      <c r="O3">
        <v>8020</v>
      </c>
      <c r="P3">
        <v>69</v>
      </c>
    </row>
    <row r="4" spans="1:16" hidden="1" x14ac:dyDescent="0.3">
      <c r="A4">
        <v>2016</v>
      </c>
      <c r="B4" t="s">
        <v>2006</v>
      </c>
      <c r="C4" t="s">
        <v>1048</v>
      </c>
      <c r="D4" s="1">
        <v>42724</v>
      </c>
      <c r="E4" t="s">
        <v>1049</v>
      </c>
      <c r="F4" t="s">
        <v>1050</v>
      </c>
      <c r="G4" t="s">
        <v>2233</v>
      </c>
      <c r="H4" s="1">
        <v>42724</v>
      </c>
      <c r="I4">
        <v>12</v>
      </c>
      <c r="J4" s="2">
        <v>1178.29</v>
      </c>
      <c r="K4">
        <v>0</v>
      </c>
      <c r="M4" t="s">
        <v>781</v>
      </c>
      <c r="N4" t="s">
        <v>1052</v>
      </c>
      <c r="O4">
        <v>8020</v>
      </c>
      <c r="P4">
        <v>69</v>
      </c>
    </row>
    <row r="5" spans="1:16" hidden="1" x14ac:dyDescent="0.3">
      <c r="A5">
        <v>2016</v>
      </c>
      <c r="B5" t="s">
        <v>2006</v>
      </c>
      <c r="C5" t="s">
        <v>1048</v>
      </c>
      <c r="D5" s="1">
        <v>42724</v>
      </c>
      <c r="E5" t="s">
        <v>1049</v>
      </c>
      <c r="F5" t="s">
        <v>1050</v>
      </c>
      <c r="G5" t="s">
        <v>2234</v>
      </c>
      <c r="H5" s="1">
        <v>42724</v>
      </c>
      <c r="I5">
        <v>12</v>
      </c>
      <c r="J5" s="2">
        <v>3037.96</v>
      </c>
      <c r="K5">
        <v>0</v>
      </c>
      <c r="M5" t="s">
        <v>781</v>
      </c>
      <c r="N5" t="s">
        <v>1052</v>
      </c>
      <c r="O5">
        <v>8020</v>
      </c>
      <c r="P5">
        <v>69</v>
      </c>
    </row>
    <row r="6" spans="1:16" hidden="1" x14ac:dyDescent="0.3">
      <c r="A6">
        <v>2016</v>
      </c>
      <c r="B6" t="s">
        <v>2006</v>
      </c>
      <c r="C6" t="s">
        <v>1048</v>
      </c>
      <c r="D6" s="1">
        <v>42724</v>
      </c>
      <c r="E6" t="s">
        <v>1049</v>
      </c>
      <c r="F6" t="s">
        <v>1050</v>
      </c>
      <c r="G6" t="s">
        <v>2235</v>
      </c>
      <c r="H6" s="1">
        <v>42724</v>
      </c>
      <c r="I6">
        <v>12</v>
      </c>
      <c r="J6" s="2">
        <v>3740.08</v>
      </c>
      <c r="K6">
        <v>0</v>
      </c>
      <c r="M6" t="s">
        <v>781</v>
      </c>
      <c r="N6" t="s">
        <v>1052</v>
      </c>
      <c r="O6">
        <v>8020</v>
      </c>
      <c r="P6">
        <v>69</v>
      </c>
    </row>
    <row r="7" spans="1:16" hidden="1" x14ac:dyDescent="0.3">
      <c r="A7">
        <v>2016</v>
      </c>
      <c r="B7" t="s">
        <v>2236</v>
      </c>
      <c r="D7" s="1">
        <v>42734</v>
      </c>
      <c r="H7" s="1">
        <v>42746</v>
      </c>
      <c r="I7">
        <v>12</v>
      </c>
      <c r="J7">
        <v>0</v>
      </c>
      <c r="K7" s="2">
        <v>11471.39</v>
      </c>
      <c r="L7" s="2"/>
      <c r="M7" t="s">
        <v>1382</v>
      </c>
      <c r="N7" t="s">
        <v>1383</v>
      </c>
      <c r="O7">
        <v>8020</v>
      </c>
      <c r="P7">
        <v>69</v>
      </c>
    </row>
    <row r="8" spans="1:16" hidden="1" x14ac:dyDescent="0.3">
      <c r="A8">
        <v>2016</v>
      </c>
      <c r="B8" t="s">
        <v>2237</v>
      </c>
      <c r="C8" t="s">
        <v>15</v>
      </c>
      <c r="D8" s="1">
        <v>42735</v>
      </c>
      <c r="E8" t="s">
        <v>2238</v>
      </c>
      <c r="F8" t="s">
        <v>2239</v>
      </c>
      <c r="G8">
        <v>15603</v>
      </c>
      <c r="H8" s="1">
        <v>42739</v>
      </c>
      <c r="I8">
        <v>12</v>
      </c>
      <c r="J8">
        <v>490.62</v>
      </c>
      <c r="K8">
        <v>0</v>
      </c>
      <c r="M8" t="s">
        <v>1257</v>
      </c>
      <c r="N8" t="s">
        <v>1258</v>
      </c>
      <c r="O8">
        <v>8020</v>
      </c>
      <c r="P8">
        <v>69</v>
      </c>
    </row>
    <row r="9" spans="1:16" hidden="1" x14ac:dyDescent="0.3">
      <c r="A9">
        <v>2016</v>
      </c>
      <c r="B9" t="s">
        <v>21</v>
      </c>
      <c r="C9" t="s">
        <v>15</v>
      </c>
      <c r="D9" s="1">
        <v>42706</v>
      </c>
      <c r="E9" t="s">
        <v>22</v>
      </c>
      <c r="F9" t="s">
        <v>23</v>
      </c>
      <c r="G9" t="s">
        <v>2240</v>
      </c>
      <c r="H9" s="1">
        <v>42709</v>
      </c>
      <c r="I9">
        <v>12</v>
      </c>
      <c r="J9">
        <v>76.05</v>
      </c>
      <c r="K9">
        <v>0</v>
      </c>
      <c r="M9" t="s">
        <v>25</v>
      </c>
      <c r="N9" t="s">
        <v>26</v>
      </c>
      <c r="O9">
        <v>8020</v>
      </c>
      <c r="P9">
        <v>69</v>
      </c>
    </row>
    <row r="10" spans="1:16" hidden="1" x14ac:dyDescent="0.3">
      <c r="A10">
        <v>2016</v>
      </c>
      <c r="B10" t="s">
        <v>2241</v>
      </c>
      <c r="D10" s="1">
        <v>42734</v>
      </c>
      <c r="H10" s="1">
        <v>42733</v>
      </c>
      <c r="I10">
        <v>12</v>
      </c>
      <c r="J10" s="2">
        <v>14895.94</v>
      </c>
      <c r="K10">
        <v>0</v>
      </c>
      <c r="M10" t="s">
        <v>1214</v>
      </c>
      <c r="N10" t="s">
        <v>1215</v>
      </c>
      <c r="O10">
        <v>8020</v>
      </c>
      <c r="P10">
        <v>69</v>
      </c>
    </row>
    <row r="11" spans="1:16" hidden="1" x14ac:dyDescent="0.3">
      <c r="A11">
        <v>2016</v>
      </c>
      <c r="B11" t="s">
        <v>204</v>
      </c>
      <c r="C11" t="s">
        <v>15</v>
      </c>
      <c r="D11" s="1">
        <v>42711</v>
      </c>
      <c r="E11" t="s">
        <v>1286</v>
      </c>
      <c r="F11" t="s">
        <v>1287</v>
      </c>
      <c r="G11">
        <v>9774449779</v>
      </c>
      <c r="H11" s="1">
        <v>42711</v>
      </c>
      <c r="I11">
        <v>12</v>
      </c>
      <c r="J11">
        <v>172</v>
      </c>
      <c r="K11">
        <v>0</v>
      </c>
      <c r="M11" t="s">
        <v>695</v>
      </c>
      <c r="N11" t="s">
        <v>1079</v>
      </c>
      <c r="O11">
        <v>8020</v>
      </c>
      <c r="P11">
        <v>69</v>
      </c>
    </row>
    <row r="12" spans="1:16" hidden="1" x14ac:dyDescent="0.3">
      <c r="A12">
        <v>2016</v>
      </c>
      <c r="B12" t="s">
        <v>1522</v>
      </c>
      <c r="D12" s="1">
        <v>42735</v>
      </c>
      <c r="H12" s="1">
        <v>42746</v>
      </c>
      <c r="I12">
        <v>12</v>
      </c>
      <c r="J12">
        <v>0</v>
      </c>
      <c r="K12">
        <v>0</v>
      </c>
      <c r="M12" t="s">
        <v>25</v>
      </c>
      <c r="N12" t="s">
        <v>26</v>
      </c>
      <c r="O12">
        <v>8020</v>
      </c>
      <c r="P12">
        <v>69</v>
      </c>
    </row>
    <row r="13" spans="1:16" hidden="1" x14ac:dyDescent="0.3">
      <c r="A13">
        <v>2016</v>
      </c>
      <c r="B13" t="s">
        <v>1522</v>
      </c>
      <c r="D13" s="1">
        <v>42735</v>
      </c>
      <c r="H13" s="1">
        <v>42746</v>
      </c>
      <c r="I13">
        <v>12</v>
      </c>
      <c r="J13">
        <v>0</v>
      </c>
      <c r="K13" s="2">
        <v>44841.03</v>
      </c>
      <c r="L13" s="2"/>
      <c r="M13" t="s">
        <v>25</v>
      </c>
      <c r="N13" t="s">
        <v>26</v>
      </c>
      <c r="O13">
        <v>8020</v>
      </c>
      <c r="P13">
        <v>69</v>
      </c>
    </row>
    <row r="14" spans="1:16" hidden="1" x14ac:dyDescent="0.3">
      <c r="A14">
        <v>2016</v>
      </c>
      <c r="B14" t="s">
        <v>2242</v>
      </c>
      <c r="C14" t="s">
        <v>15</v>
      </c>
      <c r="D14" s="1">
        <v>42735</v>
      </c>
      <c r="E14" t="s">
        <v>16</v>
      </c>
      <c r="F14" t="s">
        <v>17</v>
      </c>
      <c r="G14" t="s">
        <v>2243</v>
      </c>
      <c r="H14" s="1">
        <v>42744</v>
      </c>
      <c r="I14">
        <v>12</v>
      </c>
      <c r="J14" s="2">
        <v>69270.679999999993</v>
      </c>
      <c r="K14">
        <v>0</v>
      </c>
      <c r="M14" t="s">
        <v>31</v>
      </c>
      <c r="N14" t="s">
        <v>32</v>
      </c>
      <c r="O14">
        <v>8020</v>
      </c>
      <c r="P14">
        <v>69</v>
      </c>
    </row>
    <row r="15" spans="1:16" hidden="1" x14ac:dyDescent="0.3">
      <c r="A15">
        <v>2016</v>
      </c>
      <c r="B15" t="s">
        <v>2244</v>
      </c>
      <c r="D15" s="1">
        <v>42734</v>
      </c>
      <c r="H15" s="1">
        <v>42739</v>
      </c>
      <c r="I15">
        <v>12</v>
      </c>
      <c r="J15" s="2">
        <v>1854.07</v>
      </c>
      <c r="K15">
        <v>0</v>
      </c>
      <c r="M15" t="s">
        <v>1297</v>
      </c>
      <c r="N15" t="s">
        <v>1298</v>
      </c>
      <c r="O15">
        <v>8020</v>
      </c>
      <c r="P15">
        <v>69</v>
      </c>
    </row>
    <row r="16" spans="1:16" x14ac:dyDescent="0.3">
      <c r="A16">
        <v>2016</v>
      </c>
      <c r="B16" t="s">
        <v>2421</v>
      </c>
      <c r="C16" t="s">
        <v>15</v>
      </c>
      <c r="D16" s="1">
        <v>42735</v>
      </c>
      <c r="E16" t="s">
        <v>57</v>
      </c>
      <c r="F16" t="s">
        <v>58</v>
      </c>
      <c r="G16" s="15" t="s">
        <v>2187</v>
      </c>
      <c r="H16" s="1">
        <v>42744</v>
      </c>
      <c r="I16">
        <v>12</v>
      </c>
      <c r="J16" s="7">
        <v>26456.53</v>
      </c>
      <c r="K16">
        <v>0</v>
      </c>
      <c r="L16" s="8">
        <f>J16-K16</f>
        <v>26456.53</v>
      </c>
      <c r="M16" t="s">
        <v>60</v>
      </c>
      <c r="N16" t="s">
        <v>61</v>
      </c>
      <c r="O16">
        <v>8020</v>
      </c>
      <c r="P16">
        <v>69</v>
      </c>
    </row>
    <row r="17" spans="1:16" hidden="1" x14ac:dyDescent="0.3">
      <c r="A17">
        <v>2016</v>
      </c>
      <c r="B17" t="s">
        <v>2246</v>
      </c>
      <c r="C17" t="s">
        <v>15</v>
      </c>
      <c r="D17" s="1">
        <v>42711</v>
      </c>
      <c r="E17" t="s">
        <v>1286</v>
      </c>
      <c r="F17" t="s">
        <v>1287</v>
      </c>
      <c r="G17">
        <v>9774449779</v>
      </c>
      <c r="H17" s="1">
        <v>42711</v>
      </c>
      <c r="I17">
        <v>12</v>
      </c>
      <c r="J17">
        <v>0</v>
      </c>
      <c r="K17">
        <v>172</v>
      </c>
      <c r="M17" t="s">
        <v>695</v>
      </c>
      <c r="N17" t="s">
        <v>1079</v>
      </c>
      <c r="O17">
        <v>8020</v>
      </c>
      <c r="P17">
        <v>69</v>
      </c>
    </row>
    <row r="18" spans="1:16" hidden="1" x14ac:dyDescent="0.3">
      <c r="A18">
        <v>2016</v>
      </c>
      <c r="B18" t="s">
        <v>2247</v>
      </c>
      <c r="C18" t="s">
        <v>15</v>
      </c>
      <c r="D18" s="1">
        <v>42709</v>
      </c>
      <c r="E18" t="s">
        <v>445</v>
      </c>
      <c r="F18" t="s">
        <v>446</v>
      </c>
      <c r="G18">
        <v>324</v>
      </c>
      <c r="H18" s="1">
        <v>42712</v>
      </c>
      <c r="I18">
        <v>12</v>
      </c>
      <c r="J18" s="2">
        <v>4524</v>
      </c>
      <c r="K18">
        <v>0</v>
      </c>
      <c r="M18" t="s">
        <v>1257</v>
      </c>
      <c r="N18" t="s">
        <v>1258</v>
      </c>
      <c r="O18">
        <v>8020</v>
      </c>
      <c r="P18">
        <v>69</v>
      </c>
    </row>
    <row r="19" spans="1:16" hidden="1" x14ac:dyDescent="0.3">
      <c r="A19">
        <v>2016</v>
      </c>
      <c r="B19" t="s">
        <v>2248</v>
      </c>
      <c r="C19" t="s">
        <v>15</v>
      </c>
      <c r="D19" s="1">
        <v>42735</v>
      </c>
      <c r="E19" t="s">
        <v>16</v>
      </c>
      <c r="F19" t="s">
        <v>17</v>
      </c>
      <c r="G19" t="s">
        <v>2226</v>
      </c>
      <c r="H19" s="1">
        <v>42744</v>
      </c>
      <c r="I19">
        <v>12</v>
      </c>
      <c r="J19">
        <v>229.2</v>
      </c>
      <c r="K19">
        <v>0</v>
      </c>
      <c r="M19" t="s">
        <v>25</v>
      </c>
      <c r="N19" t="s">
        <v>26</v>
      </c>
      <c r="O19">
        <v>8020</v>
      </c>
      <c r="P19">
        <v>69</v>
      </c>
    </row>
    <row r="20" spans="1:16" hidden="1" x14ac:dyDescent="0.3">
      <c r="A20">
        <v>2016</v>
      </c>
      <c r="B20" t="s">
        <v>2249</v>
      </c>
      <c r="C20" t="s">
        <v>15</v>
      </c>
      <c r="D20" s="1">
        <v>42725</v>
      </c>
      <c r="E20" t="s">
        <v>1305</v>
      </c>
      <c r="F20" t="s">
        <v>1306</v>
      </c>
      <c r="G20" t="s">
        <v>2250</v>
      </c>
      <c r="H20" s="1">
        <v>42725</v>
      </c>
      <c r="I20">
        <v>12</v>
      </c>
      <c r="J20" s="2">
        <v>1082.45</v>
      </c>
      <c r="K20">
        <v>0</v>
      </c>
      <c r="M20" t="s">
        <v>1098</v>
      </c>
      <c r="N20" t="s">
        <v>1099</v>
      </c>
      <c r="O20">
        <v>8020</v>
      </c>
      <c r="P20">
        <v>69</v>
      </c>
    </row>
    <row r="21" spans="1:16" hidden="1" x14ac:dyDescent="0.3">
      <c r="A21">
        <v>2016</v>
      </c>
      <c r="B21" t="s">
        <v>1434</v>
      </c>
      <c r="D21" s="1">
        <v>42735</v>
      </c>
      <c r="H21" s="1">
        <v>42738</v>
      </c>
      <c r="I21">
        <v>12</v>
      </c>
      <c r="J21" s="2">
        <v>7917</v>
      </c>
      <c r="K21">
        <v>0</v>
      </c>
      <c r="M21" t="s">
        <v>1148</v>
      </c>
      <c r="N21" t="s">
        <v>1149</v>
      </c>
      <c r="O21">
        <v>8020</v>
      </c>
      <c r="P21">
        <v>69</v>
      </c>
    </row>
    <row r="22" spans="1:16" hidden="1" x14ac:dyDescent="0.3">
      <c r="A22">
        <v>2016</v>
      </c>
      <c r="B22" t="s">
        <v>2025</v>
      </c>
      <c r="D22" s="1">
        <v>42705</v>
      </c>
      <c r="H22" s="1">
        <v>42706</v>
      </c>
      <c r="I22">
        <v>12</v>
      </c>
      <c r="J22">
        <v>0</v>
      </c>
      <c r="K22">
        <v>363.71</v>
      </c>
      <c r="M22" t="s">
        <v>1124</v>
      </c>
      <c r="N22" t="s">
        <v>1125</v>
      </c>
      <c r="O22">
        <v>8020</v>
      </c>
      <c r="P22">
        <v>69</v>
      </c>
    </row>
    <row r="23" spans="1:16" hidden="1" x14ac:dyDescent="0.3">
      <c r="A23">
        <v>2016</v>
      </c>
      <c r="B23" t="s">
        <v>1086</v>
      </c>
      <c r="D23" s="1">
        <v>42735</v>
      </c>
      <c r="H23" s="1">
        <v>42738</v>
      </c>
      <c r="I23">
        <v>12</v>
      </c>
      <c r="J23">
        <v>90.86</v>
      </c>
      <c r="K23">
        <v>0</v>
      </c>
      <c r="M23" t="s">
        <v>1232</v>
      </c>
      <c r="N23" t="s">
        <v>1090</v>
      </c>
      <c r="O23">
        <v>8020</v>
      </c>
      <c r="P23">
        <v>69</v>
      </c>
    </row>
    <row r="24" spans="1:16" hidden="1" x14ac:dyDescent="0.3">
      <c r="A24">
        <v>2016</v>
      </c>
      <c r="B24" t="s">
        <v>2236</v>
      </c>
      <c r="D24" s="1">
        <v>42734</v>
      </c>
      <c r="H24" s="1">
        <v>42746</v>
      </c>
      <c r="I24">
        <v>12</v>
      </c>
      <c r="J24">
        <v>0</v>
      </c>
      <c r="K24" s="2">
        <v>1622.1</v>
      </c>
      <c r="L24" s="2"/>
      <c r="M24" t="s">
        <v>1396</v>
      </c>
      <c r="N24" t="s">
        <v>1397</v>
      </c>
      <c r="O24">
        <v>8020</v>
      </c>
      <c r="P24">
        <v>69</v>
      </c>
    </row>
    <row r="25" spans="1:16" hidden="1" x14ac:dyDescent="0.3">
      <c r="A25">
        <v>2016</v>
      </c>
      <c r="B25" t="s">
        <v>1086</v>
      </c>
      <c r="D25" s="1">
        <v>42735</v>
      </c>
      <c r="H25" s="1">
        <v>42738</v>
      </c>
      <c r="I25">
        <v>12</v>
      </c>
      <c r="J25" s="2">
        <v>10833.37</v>
      </c>
      <c r="K25">
        <v>0</v>
      </c>
      <c r="M25" t="s">
        <v>1334</v>
      </c>
      <c r="N25" t="s">
        <v>1335</v>
      </c>
      <c r="O25">
        <v>8020</v>
      </c>
      <c r="P25">
        <v>69</v>
      </c>
    </row>
    <row r="26" spans="1:16" hidden="1" x14ac:dyDescent="0.3">
      <c r="A26">
        <v>2016</v>
      </c>
      <c r="B26" t="s">
        <v>2251</v>
      </c>
      <c r="D26" s="1">
        <v>42720</v>
      </c>
      <c r="H26" s="1">
        <v>42733</v>
      </c>
      <c r="I26">
        <v>12</v>
      </c>
      <c r="J26" s="2">
        <v>15272.75</v>
      </c>
      <c r="K26">
        <v>0</v>
      </c>
      <c r="M26" t="s">
        <v>1214</v>
      </c>
      <c r="N26" t="s">
        <v>1215</v>
      </c>
      <c r="O26">
        <v>8020</v>
      </c>
      <c r="P26">
        <v>69</v>
      </c>
    </row>
    <row r="27" spans="1:16" hidden="1" x14ac:dyDescent="0.3">
      <c r="A27">
        <v>2016</v>
      </c>
      <c r="B27" t="s">
        <v>382</v>
      </c>
      <c r="C27" t="s">
        <v>15</v>
      </c>
      <c r="D27" s="1">
        <v>42711</v>
      </c>
      <c r="E27" t="s">
        <v>2055</v>
      </c>
      <c r="F27" t="s">
        <v>2056</v>
      </c>
      <c r="G27" t="s">
        <v>2252</v>
      </c>
      <c r="H27" s="1">
        <v>42711</v>
      </c>
      <c r="I27">
        <v>12</v>
      </c>
      <c r="J27">
        <v>44.28</v>
      </c>
      <c r="K27">
        <v>0</v>
      </c>
      <c r="M27" t="s">
        <v>1066</v>
      </c>
      <c r="N27" t="s">
        <v>1067</v>
      </c>
      <c r="O27">
        <v>8020</v>
      </c>
      <c r="P27">
        <v>69</v>
      </c>
    </row>
    <row r="28" spans="1:16" hidden="1" x14ac:dyDescent="0.3">
      <c r="A28">
        <v>2016</v>
      </c>
      <c r="B28" t="s">
        <v>2253</v>
      </c>
      <c r="D28" s="1">
        <v>42735</v>
      </c>
      <c r="H28" s="1">
        <v>42748</v>
      </c>
      <c r="I28">
        <v>12</v>
      </c>
      <c r="J28">
        <v>0</v>
      </c>
      <c r="K28" s="2">
        <v>1723.84</v>
      </c>
      <c r="L28" s="2"/>
      <c r="M28" t="s">
        <v>677</v>
      </c>
      <c r="N28" t="s">
        <v>1075</v>
      </c>
      <c r="O28">
        <v>8020</v>
      </c>
      <c r="P28">
        <v>69</v>
      </c>
    </row>
    <row r="29" spans="1:16" hidden="1" x14ac:dyDescent="0.3">
      <c r="A29">
        <v>2016</v>
      </c>
      <c r="B29" t="s">
        <v>382</v>
      </c>
      <c r="C29" t="s">
        <v>15</v>
      </c>
      <c r="D29" s="1">
        <v>42725</v>
      </c>
      <c r="E29" t="s">
        <v>2254</v>
      </c>
      <c r="F29" t="s">
        <v>2255</v>
      </c>
      <c r="G29" t="s">
        <v>2256</v>
      </c>
      <c r="H29" s="1">
        <v>42725</v>
      </c>
      <c r="I29">
        <v>12</v>
      </c>
      <c r="J29">
        <v>174.57</v>
      </c>
      <c r="K29">
        <v>0</v>
      </c>
      <c r="M29" t="s">
        <v>1114</v>
      </c>
      <c r="N29" t="s">
        <v>1115</v>
      </c>
      <c r="O29">
        <v>8020</v>
      </c>
      <c r="P29">
        <v>69</v>
      </c>
    </row>
    <row r="30" spans="1:16" hidden="1" x14ac:dyDescent="0.3">
      <c r="A30">
        <v>2016</v>
      </c>
      <c r="B30" t="s">
        <v>2241</v>
      </c>
      <c r="D30" s="1">
        <v>42734</v>
      </c>
      <c r="H30" s="1">
        <v>42733</v>
      </c>
      <c r="I30">
        <v>12</v>
      </c>
      <c r="J30">
        <v>141.69</v>
      </c>
      <c r="K30">
        <v>0</v>
      </c>
      <c r="M30" t="s">
        <v>908</v>
      </c>
      <c r="N30" t="s">
        <v>1224</v>
      </c>
      <c r="O30">
        <v>8020</v>
      </c>
      <c r="P30">
        <v>69</v>
      </c>
    </row>
    <row r="31" spans="1:16" hidden="1" x14ac:dyDescent="0.3">
      <c r="A31">
        <v>2016</v>
      </c>
      <c r="B31" t="s">
        <v>2257</v>
      </c>
      <c r="D31" s="1">
        <v>42735</v>
      </c>
      <c r="H31" s="1">
        <v>42739</v>
      </c>
      <c r="I31">
        <v>12</v>
      </c>
      <c r="J31" s="2">
        <v>1234.21</v>
      </c>
      <c r="K31">
        <v>0</v>
      </c>
      <c r="M31" t="s">
        <v>824</v>
      </c>
      <c r="N31" t="s">
        <v>1130</v>
      </c>
      <c r="O31">
        <v>8020</v>
      </c>
      <c r="P31">
        <v>69</v>
      </c>
    </row>
    <row r="32" spans="1:16" hidden="1" x14ac:dyDescent="0.3">
      <c r="A32">
        <v>2016</v>
      </c>
      <c r="B32" t="s">
        <v>2258</v>
      </c>
      <c r="D32" s="1">
        <v>42735</v>
      </c>
      <c r="H32" s="1">
        <v>42738</v>
      </c>
      <c r="I32">
        <v>12</v>
      </c>
      <c r="J32" s="2">
        <v>39185.82</v>
      </c>
      <c r="K32">
        <v>0</v>
      </c>
      <c r="M32" t="s">
        <v>1140</v>
      </c>
      <c r="N32" t="s">
        <v>1141</v>
      </c>
      <c r="O32">
        <v>8020</v>
      </c>
      <c r="P32">
        <v>69</v>
      </c>
    </row>
    <row r="33" spans="1:16" hidden="1" x14ac:dyDescent="0.3">
      <c r="A33">
        <v>2016</v>
      </c>
      <c r="B33" t="s">
        <v>382</v>
      </c>
      <c r="C33" t="s">
        <v>15</v>
      </c>
      <c r="D33" s="1">
        <v>42718</v>
      </c>
      <c r="E33" t="s">
        <v>1810</v>
      </c>
      <c r="F33" t="s">
        <v>1811</v>
      </c>
      <c r="G33" t="s">
        <v>2259</v>
      </c>
      <c r="H33" s="1">
        <v>42718</v>
      </c>
      <c r="I33">
        <v>12</v>
      </c>
      <c r="J33">
        <v>74.400000000000006</v>
      </c>
      <c r="K33">
        <v>0</v>
      </c>
      <c r="M33" t="s">
        <v>1176</v>
      </c>
      <c r="N33" t="s">
        <v>1177</v>
      </c>
      <c r="O33">
        <v>8020</v>
      </c>
      <c r="P33">
        <v>69</v>
      </c>
    </row>
    <row r="34" spans="1:16" hidden="1" x14ac:dyDescent="0.3">
      <c r="A34">
        <v>2016</v>
      </c>
      <c r="B34" t="s">
        <v>2260</v>
      </c>
      <c r="D34" s="1">
        <v>42705</v>
      </c>
      <c r="H34" s="1">
        <v>42702</v>
      </c>
      <c r="I34">
        <v>12</v>
      </c>
      <c r="J34">
        <v>0</v>
      </c>
      <c r="K34">
        <v>496.66</v>
      </c>
      <c r="M34" t="s">
        <v>1386</v>
      </c>
      <c r="N34" t="s">
        <v>1387</v>
      </c>
      <c r="O34">
        <v>8020</v>
      </c>
      <c r="P34">
        <v>69</v>
      </c>
    </row>
    <row r="35" spans="1:16" hidden="1" x14ac:dyDescent="0.3">
      <c r="A35">
        <v>2016</v>
      </c>
      <c r="B35" t="s">
        <v>2260</v>
      </c>
      <c r="D35" s="1">
        <v>42705</v>
      </c>
      <c r="H35" s="1">
        <v>42702</v>
      </c>
      <c r="I35">
        <v>12</v>
      </c>
      <c r="J35">
        <v>0</v>
      </c>
      <c r="K35" s="2">
        <v>5427.43</v>
      </c>
      <c r="L35" s="2"/>
      <c r="M35" t="s">
        <v>1415</v>
      </c>
      <c r="N35" t="s">
        <v>1416</v>
      </c>
      <c r="O35">
        <v>8020</v>
      </c>
      <c r="P35">
        <v>69</v>
      </c>
    </row>
    <row r="36" spans="1:16" hidden="1" x14ac:dyDescent="0.3">
      <c r="A36">
        <v>2016</v>
      </c>
      <c r="B36" t="s">
        <v>2260</v>
      </c>
      <c r="D36" s="1">
        <v>42705</v>
      </c>
      <c r="H36" s="1">
        <v>42702</v>
      </c>
      <c r="I36">
        <v>12</v>
      </c>
      <c r="J36">
        <v>0</v>
      </c>
      <c r="K36" s="2">
        <v>1483.2</v>
      </c>
      <c r="L36" s="2"/>
      <c r="M36" t="s">
        <v>1091</v>
      </c>
      <c r="N36" t="s">
        <v>1092</v>
      </c>
      <c r="O36">
        <v>8020</v>
      </c>
      <c r="P36">
        <v>69</v>
      </c>
    </row>
    <row r="37" spans="1:16" hidden="1" x14ac:dyDescent="0.3">
      <c r="A37">
        <v>2016</v>
      </c>
      <c r="B37" t="s">
        <v>2245</v>
      </c>
      <c r="C37" t="s">
        <v>15</v>
      </c>
      <c r="D37" s="1">
        <v>42735</v>
      </c>
      <c r="E37" t="s">
        <v>16</v>
      </c>
      <c r="F37" t="s">
        <v>17</v>
      </c>
      <c r="G37" t="s">
        <v>2210</v>
      </c>
      <c r="H37" s="1">
        <v>42744</v>
      </c>
      <c r="I37">
        <v>12</v>
      </c>
      <c r="J37" s="2">
        <v>2916.5</v>
      </c>
      <c r="K37">
        <v>0</v>
      </c>
      <c r="M37" t="s">
        <v>25</v>
      </c>
      <c r="N37" t="s">
        <v>26</v>
      </c>
      <c r="O37">
        <v>8020</v>
      </c>
      <c r="P37">
        <v>69</v>
      </c>
    </row>
    <row r="38" spans="1:16" hidden="1" x14ac:dyDescent="0.3">
      <c r="A38">
        <v>2016</v>
      </c>
      <c r="B38" t="s">
        <v>1122</v>
      </c>
      <c r="C38" t="s">
        <v>15</v>
      </c>
      <c r="D38" s="1">
        <v>42727</v>
      </c>
      <c r="E38" t="s">
        <v>1042</v>
      </c>
      <c r="F38" t="s">
        <v>1043</v>
      </c>
      <c r="G38" t="s">
        <v>2261</v>
      </c>
      <c r="H38" s="1">
        <v>42732</v>
      </c>
      <c r="I38">
        <v>12</v>
      </c>
      <c r="J38">
        <v>611.78</v>
      </c>
      <c r="K38">
        <v>0</v>
      </c>
      <c r="M38" t="s">
        <v>1124</v>
      </c>
      <c r="N38" t="s">
        <v>1125</v>
      </c>
      <c r="O38">
        <v>8020</v>
      </c>
      <c r="P38">
        <v>69</v>
      </c>
    </row>
    <row r="39" spans="1:16" hidden="1" x14ac:dyDescent="0.3">
      <c r="A39">
        <v>2016</v>
      </c>
      <c r="B39" t="s">
        <v>382</v>
      </c>
      <c r="C39" t="s">
        <v>15</v>
      </c>
      <c r="D39" s="1">
        <v>42726</v>
      </c>
      <c r="E39" t="s">
        <v>2262</v>
      </c>
      <c r="F39" t="s">
        <v>2263</v>
      </c>
      <c r="G39" t="s">
        <v>2264</v>
      </c>
      <c r="H39" s="1">
        <v>42726</v>
      </c>
      <c r="I39">
        <v>12</v>
      </c>
      <c r="J39">
        <v>860</v>
      </c>
      <c r="K39">
        <v>0</v>
      </c>
      <c r="M39" t="s">
        <v>1114</v>
      </c>
      <c r="N39" t="s">
        <v>1115</v>
      </c>
      <c r="O39">
        <v>8020</v>
      </c>
      <c r="P39">
        <v>69</v>
      </c>
    </row>
    <row r="40" spans="1:16" hidden="1" x14ac:dyDescent="0.3">
      <c r="A40">
        <v>2016</v>
      </c>
      <c r="B40" t="s">
        <v>21</v>
      </c>
      <c r="C40" t="s">
        <v>15</v>
      </c>
      <c r="D40" s="1">
        <v>42720</v>
      </c>
      <c r="E40" t="s">
        <v>22</v>
      </c>
      <c r="F40" t="s">
        <v>23</v>
      </c>
      <c r="G40" t="s">
        <v>2265</v>
      </c>
      <c r="H40" s="1">
        <v>42720</v>
      </c>
      <c r="I40">
        <v>12</v>
      </c>
      <c r="J40">
        <v>184.56</v>
      </c>
      <c r="K40">
        <v>0</v>
      </c>
      <c r="M40" t="s">
        <v>25</v>
      </c>
      <c r="N40" t="s">
        <v>26</v>
      </c>
      <c r="O40">
        <v>8020</v>
      </c>
      <c r="P40">
        <v>69</v>
      </c>
    </row>
    <row r="41" spans="1:16" hidden="1" x14ac:dyDescent="0.3">
      <c r="A41">
        <v>2016</v>
      </c>
      <c r="B41" t="s">
        <v>2266</v>
      </c>
      <c r="D41" s="1">
        <v>42723</v>
      </c>
      <c r="H41" s="1">
        <v>42724</v>
      </c>
      <c r="I41">
        <v>12</v>
      </c>
      <c r="J41">
        <v>29.81</v>
      </c>
      <c r="K41">
        <v>0</v>
      </c>
      <c r="M41" t="s">
        <v>677</v>
      </c>
      <c r="N41" t="s">
        <v>1075</v>
      </c>
      <c r="O41">
        <v>8020</v>
      </c>
      <c r="P41">
        <v>69</v>
      </c>
    </row>
    <row r="42" spans="1:16" hidden="1" x14ac:dyDescent="0.3">
      <c r="A42">
        <v>2016</v>
      </c>
      <c r="B42" t="s">
        <v>2092</v>
      </c>
      <c r="D42" s="1">
        <v>42735</v>
      </c>
      <c r="H42" s="1">
        <v>42739</v>
      </c>
      <c r="I42">
        <v>12</v>
      </c>
      <c r="J42" s="2">
        <v>9795.91</v>
      </c>
      <c r="K42">
        <v>0</v>
      </c>
      <c r="M42" t="s">
        <v>1159</v>
      </c>
      <c r="N42" t="s">
        <v>1160</v>
      </c>
      <c r="O42">
        <v>8020</v>
      </c>
      <c r="P42">
        <v>69</v>
      </c>
    </row>
    <row r="43" spans="1:16" hidden="1" x14ac:dyDescent="0.3">
      <c r="A43">
        <v>2016</v>
      </c>
      <c r="B43" t="s">
        <v>382</v>
      </c>
      <c r="C43" t="s">
        <v>15</v>
      </c>
      <c r="D43" s="1">
        <v>42719</v>
      </c>
      <c r="E43" t="s">
        <v>1248</v>
      </c>
      <c r="F43" t="s">
        <v>1249</v>
      </c>
      <c r="G43" t="s">
        <v>2267</v>
      </c>
      <c r="H43" s="1">
        <v>42719</v>
      </c>
      <c r="I43">
        <v>12</v>
      </c>
      <c r="J43">
        <v>924.59</v>
      </c>
      <c r="K43">
        <v>0</v>
      </c>
      <c r="M43" t="s">
        <v>1176</v>
      </c>
      <c r="N43" t="s">
        <v>1177</v>
      </c>
      <c r="O43">
        <v>8020</v>
      </c>
      <c r="P43">
        <v>69</v>
      </c>
    </row>
    <row r="44" spans="1:16" hidden="1" x14ac:dyDescent="0.3">
      <c r="A44">
        <v>2016</v>
      </c>
      <c r="B44" t="s">
        <v>2268</v>
      </c>
      <c r="D44" s="1">
        <v>42706</v>
      </c>
      <c r="H44" s="1">
        <v>42706</v>
      </c>
      <c r="I44">
        <v>12</v>
      </c>
      <c r="J44">
        <v>132.94999999999999</v>
      </c>
      <c r="K44">
        <v>0</v>
      </c>
      <c r="M44" t="s">
        <v>1266</v>
      </c>
      <c r="N44" t="s">
        <v>1267</v>
      </c>
      <c r="O44">
        <v>8020</v>
      </c>
      <c r="P44">
        <v>69</v>
      </c>
    </row>
    <row r="45" spans="1:16" hidden="1" x14ac:dyDescent="0.3">
      <c r="A45">
        <v>2016</v>
      </c>
      <c r="B45" t="s">
        <v>2269</v>
      </c>
      <c r="C45" t="s">
        <v>15</v>
      </c>
      <c r="D45" s="1">
        <v>42735</v>
      </c>
      <c r="E45" t="s">
        <v>16</v>
      </c>
      <c r="F45" t="s">
        <v>17</v>
      </c>
      <c r="G45" t="s">
        <v>2224</v>
      </c>
      <c r="H45" s="1">
        <v>42744</v>
      </c>
      <c r="I45">
        <v>12</v>
      </c>
      <c r="J45">
        <v>120.7</v>
      </c>
      <c r="K45">
        <v>0</v>
      </c>
      <c r="M45" t="s">
        <v>1257</v>
      </c>
      <c r="N45" t="s">
        <v>1258</v>
      </c>
      <c r="O45">
        <v>8020</v>
      </c>
      <c r="P45">
        <v>69</v>
      </c>
    </row>
    <row r="46" spans="1:16" hidden="1" x14ac:dyDescent="0.3">
      <c r="A46">
        <v>2016</v>
      </c>
      <c r="B46" t="s">
        <v>1433</v>
      </c>
      <c r="D46" s="1">
        <v>42735</v>
      </c>
      <c r="H46" s="1">
        <v>42746</v>
      </c>
      <c r="I46">
        <v>12</v>
      </c>
      <c r="J46">
        <v>0</v>
      </c>
      <c r="K46" s="2">
        <v>815857.63</v>
      </c>
      <c r="L46" s="2"/>
      <c r="M46" t="s">
        <v>677</v>
      </c>
      <c r="N46" t="s">
        <v>1075</v>
      </c>
      <c r="O46">
        <v>8020</v>
      </c>
      <c r="P46">
        <v>69</v>
      </c>
    </row>
    <row r="47" spans="1:16" hidden="1" x14ac:dyDescent="0.3">
      <c r="A47">
        <v>2016</v>
      </c>
      <c r="B47" t="s">
        <v>2038</v>
      </c>
      <c r="D47" s="1">
        <v>42705</v>
      </c>
      <c r="H47" s="1">
        <v>42706</v>
      </c>
      <c r="I47">
        <v>12</v>
      </c>
      <c r="J47">
        <v>0</v>
      </c>
      <c r="K47" s="2">
        <v>3644.04</v>
      </c>
      <c r="L47" s="2"/>
      <c r="M47" t="s">
        <v>824</v>
      </c>
      <c r="N47" t="s">
        <v>1130</v>
      </c>
      <c r="O47">
        <v>8020</v>
      </c>
      <c r="P47">
        <v>69</v>
      </c>
    </row>
    <row r="48" spans="1:16" hidden="1" x14ac:dyDescent="0.3">
      <c r="A48">
        <v>2016</v>
      </c>
      <c r="B48" t="s">
        <v>2270</v>
      </c>
      <c r="D48" s="1">
        <v>42720</v>
      </c>
      <c r="H48" s="1">
        <v>42720</v>
      </c>
      <c r="I48">
        <v>12</v>
      </c>
      <c r="J48">
        <v>0</v>
      </c>
      <c r="K48">
        <v>20.22</v>
      </c>
      <c r="M48" t="s">
        <v>1098</v>
      </c>
      <c r="N48" t="s">
        <v>1099</v>
      </c>
      <c r="O48">
        <v>8020</v>
      </c>
      <c r="P48">
        <v>69</v>
      </c>
    </row>
    <row r="49" spans="1:16" hidden="1" x14ac:dyDescent="0.3">
      <c r="A49">
        <v>2016</v>
      </c>
      <c r="B49" t="s">
        <v>2258</v>
      </c>
      <c r="D49" s="1">
        <v>42735</v>
      </c>
      <c r="H49" s="1">
        <v>42738</v>
      </c>
      <c r="I49">
        <v>12</v>
      </c>
      <c r="J49" s="2">
        <v>33733.519999999997</v>
      </c>
      <c r="K49">
        <v>0</v>
      </c>
      <c r="M49" t="s">
        <v>1421</v>
      </c>
      <c r="N49" t="s">
        <v>1422</v>
      </c>
      <c r="O49">
        <v>8020</v>
      </c>
      <c r="P49">
        <v>69</v>
      </c>
    </row>
    <row r="50" spans="1:16" hidden="1" x14ac:dyDescent="0.3">
      <c r="A50">
        <v>2016</v>
      </c>
      <c r="B50" t="s">
        <v>1086</v>
      </c>
      <c r="D50" s="1">
        <v>42735</v>
      </c>
      <c r="H50" s="1">
        <v>42738</v>
      </c>
      <c r="I50">
        <v>12</v>
      </c>
      <c r="J50">
        <v>20.56</v>
      </c>
      <c r="K50">
        <v>0</v>
      </c>
      <c r="M50" t="s">
        <v>1319</v>
      </c>
      <c r="N50" t="s">
        <v>1320</v>
      </c>
      <c r="O50">
        <v>8020</v>
      </c>
      <c r="P50">
        <v>69</v>
      </c>
    </row>
    <row r="51" spans="1:16" hidden="1" x14ac:dyDescent="0.3">
      <c r="A51">
        <v>2016</v>
      </c>
      <c r="B51" t="s">
        <v>2271</v>
      </c>
      <c r="D51" s="1">
        <v>42734</v>
      </c>
      <c r="H51" s="1">
        <v>42745</v>
      </c>
      <c r="I51">
        <v>12</v>
      </c>
      <c r="J51" s="2">
        <v>25276.720000000001</v>
      </c>
      <c r="K51">
        <v>0</v>
      </c>
      <c r="M51" t="s">
        <v>677</v>
      </c>
      <c r="N51" t="s">
        <v>1075</v>
      </c>
      <c r="O51">
        <v>8020</v>
      </c>
      <c r="P51">
        <v>69</v>
      </c>
    </row>
    <row r="52" spans="1:16" hidden="1" x14ac:dyDescent="0.3">
      <c r="A52">
        <v>2016</v>
      </c>
      <c r="B52" t="s">
        <v>2271</v>
      </c>
      <c r="D52" s="1">
        <v>42734</v>
      </c>
      <c r="H52" s="1">
        <v>42745</v>
      </c>
      <c r="I52">
        <v>12</v>
      </c>
      <c r="J52" s="2">
        <v>28262.58</v>
      </c>
      <c r="K52">
        <v>0</v>
      </c>
      <c r="M52" t="s">
        <v>677</v>
      </c>
      <c r="N52" t="s">
        <v>1075</v>
      </c>
      <c r="O52">
        <v>8020</v>
      </c>
      <c r="P52">
        <v>69</v>
      </c>
    </row>
    <row r="53" spans="1:16" hidden="1" x14ac:dyDescent="0.3">
      <c r="A53">
        <v>2016</v>
      </c>
      <c r="B53" t="s">
        <v>2272</v>
      </c>
      <c r="D53" s="1">
        <v>42734</v>
      </c>
      <c r="H53" s="1">
        <v>42739</v>
      </c>
      <c r="I53">
        <v>12</v>
      </c>
      <c r="J53">
        <v>233.75</v>
      </c>
      <c r="K53">
        <v>0</v>
      </c>
      <c r="M53" t="s">
        <v>1419</v>
      </c>
      <c r="N53" t="s">
        <v>1420</v>
      </c>
      <c r="O53">
        <v>8020</v>
      </c>
      <c r="P53">
        <v>69</v>
      </c>
    </row>
    <row r="54" spans="1:16" hidden="1" x14ac:dyDescent="0.3">
      <c r="A54">
        <v>2016</v>
      </c>
      <c r="B54" t="s">
        <v>2273</v>
      </c>
      <c r="D54" s="1">
        <v>42734</v>
      </c>
      <c r="H54" s="1">
        <v>42745</v>
      </c>
      <c r="I54">
        <v>12</v>
      </c>
      <c r="J54">
        <v>0</v>
      </c>
      <c r="K54" s="2">
        <v>39966.92</v>
      </c>
      <c r="L54" s="2"/>
      <c r="M54" t="s">
        <v>60</v>
      </c>
      <c r="N54" t="s">
        <v>61</v>
      </c>
      <c r="O54">
        <v>8020</v>
      </c>
      <c r="P54">
        <v>69</v>
      </c>
    </row>
    <row r="55" spans="1:16" hidden="1" x14ac:dyDescent="0.3">
      <c r="A55">
        <v>2016</v>
      </c>
      <c r="B55" t="s">
        <v>1522</v>
      </c>
      <c r="D55" s="1">
        <v>42735</v>
      </c>
      <c r="H55" s="1">
        <v>42746</v>
      </c>
      <c r="I55">
        <v>12</v>
      </c>
      <c r="J55">
        <v>0</v>
      </c>
      <c r="K55">
        <v>771.75</v>
      </c>
      <c r="M55" t="s">
        <v>1181</v>
      </c>
      <c r="N55" t="s">
        <v>1182</v>
      </c>
      <c r="O55">
        <v>8020</v>
      </c>
      <c r="P55">
        <v>69</v>
      </c>
    </row>
    <row r="56" spans="1:16" hidden="1" x14ac:dyDescent="0.3">
      <c r="A56">
        <v>2016</v>
      </c>
      <c r="B56" t="s">
        <v>103</v>
      </c>
      <c r="C56" t="s">
        <v>15</v>
      </c>
      <c r="D56" s="1">
        <v>42733</v>
      </c>
      <c r="E56" t="s">
        <v>354</v>
      </c>
      <c r="F56" t="s">
        <v>355</v>
      </c>
      <c r="G56" t="s">
        <v>2274</v>
      </c>
      <c r="H56" s="1">
        <v>42733</v>
      </c>
      <c r="I56">
        <v>12</v>
      </c>
      <c r="J56">
        <v>124.06</v>
      </c>
      <c r="K56">
        <v>0</v>
      </c>
      <c r="M56" t="s">
        <v>1081</v>
      </c>
      <c r="N56" t="s">
        <v>1082</v>
      </c>
      <c r="O56">
        <v>8020</v>
      </c>
      <c r="P56">
        <v>69</v>
      </c>
    </row>
    <row r="57" spans="1:16" hidden="1" x14ac:dyDescent="0.3">
      <c r="A57">
        <v>2016</v>
      </c>
      <c r="B57" t="s">
        <v>1374</v>
      </c>
      <c r="D57" s="1">
        <v>42735</v>
      </c>
      <c r="H57" s="1">
        <v>42738</v>
      </c>
      <c r="I57">
        <v>12</v>
      </c>
      <c r="J57" s="2">
        <v>10000</v>
      </c>
      <c r="K57">
        <v>0</v>
      </c>
      <c r="M57" t="s">
        <v>908</v>
      </c>
      <c r="N57" t="s">
        <v>1224</v>
      </c>
      <c r="O57">
        <v>8020</v>
      </c>
      <c r="P57">
        <v>69</v>
      </c>
    </row>
    <row r="58" spans="1:16" hidden="1" x14ac:dyDescent="0.3">
      <c r="A58">
        <v>2016</v>
      </c>
      <c r="B58" t="s">
        <v>1522</v>
      </c>
      <c r="D58" s="1">
        <v>42735</v>
      </c>
      <c r="H58" s="1">
        <v>42746</v>
      </c>
      <c r="I58">
        <v>12</v>
      </c>
      <c r="J58">
        <v>0</v>
      </c>
      <c r="K58" s="2">
        <v>1131.56</v>
      </c>
      <c r="L58" s="2"/>
      <c r="M58" t="s">
        <v>1106</v>
      </c>
      <c r="N58" t="s">
        <v>1107</v>
      </c>
      <c r="O58">
        <v>8020</v>
      </c>
      <c r="P58">
        <v>69</v>
      </c>
    </row>
    <row r="59" spans="1:16" hidden="1" x14ac:dyDescent="0.3">
      <c r="A59">
        <v>2016</v>
      </c>
      <c r="B59" t="s">
        <v>2260</v>
      </c>
      <c r="D59" s="1">
        <v>42705</v>
      </c>
      <c r="H59" s="1">
        <v>42702</v>
      </c>
      <c r="I59">
        <v>12</v>
      </c>
      <c r="J59">
        <v>0</v>
      </c>
      <c r="K59" s="2">
        <v>6975.22</v>
      </c>
      <c r="L59" s="2"/>
      <c r="M59" t="s">
        <v>1120</v>
      </c>
      <c r="N59" t="s">
        <v>1121</v>
      </c>
      <c r="O59">
        <v>8020</v>
      </c>
      <c r="P59">
        <v>69</v>
      </c>
    </row>
    <row r="60" spans="1:16" x14ac:dyDescent="0.3">
      <c r="A60">
        <v>2016</v>
      </c>
      <c r="B60" t="s">
        <v>2382</v>
      </c>
      <c r="C60" t="s">
        <v>15</v>
      </c>
      <c r="D60" s="1">
        <v>42735</v>
      </c>
      <c r="E60" t="s">
        <v>57</v>
      </c>
      <c r="F60" t="s">
        <v>58</v>
      </c>
      <c r="G60" s="15" t="s">
        <v>2189</v>
      </c>
      <c r="H60" s="1">
        <v>42744</v>
      </c>
      <c r="I60">
        <v>12</v>
      </c>
      <c r="J60" s="7">
        <v>13510.39</v>
      </c>
      <c r="K60">
        <v>0</v>
      </c>
      <c r="L60" s="8">
        <f>J60-K60</f>
        <v>13510.39</v>
      </c>
      <c r="M60" t="s">
        <v>60</v>
      </c>
      <c r="N60" t="s">
        <v>61</v>
      </c>
      <c r="O60">
        <v>8020</v>
      </c>
      <c r="P60">
        <v>69</v>
      </c>
    </row>
    <row r="61" spans="1:16" hidden="1" x14ac:dyDescent="0.3">
      <c r="A61">
        <v>2016</v>
      </c>
      <c r="B61" t="s">
        <v>2276</v>
      </c>
      <c r="D61" s="1">
        <v>42735</v>
      </c>
      <c r="H61" s="1">
        <v>42745</v>
      </c>
      <c r="I61">
        <v>12</v>
      </c>
      <c r="J61">
        <v>0</v>
      </c>
      <c r="K61" s="2">
        <v>64764.74</v>
      </c>
      <c r="L61" s="2"/>
      <c r="M61" t="s">
        <v>677</v>
      </c>
      <c r="N61" t="s">
        <v>1075</v>
      </c>
      <c r="O61">
        <v>8020</v>
      </c>
      <c r="P61">
        <v>69</v>
      </c>
    </row>
    <row r="62" spans="1:16" hidden="1" x14ac:dyDescent="0.3">
      <c r="A62">
        <v>2016</v>
      </c>
      <c r="B62" t="s">
        <v>2251</v>
      </c>
      <c r="D62" s="1">
        <v>42720</v>
      </c>
      <c r="H62" s="1">
        <v>42733</v>
      </c>
      <c r="I62">
        <v>12</v>
      </c>
      <c r="J62" s="2">
        <v>7243.95</v>
      </c>
      <c r="K62">
        <v>0</v>
      </c>
      <c r="M62" t="s">
        <v>1269</v>
      </c>
      <c r="N62" t="s">
        <v>1270</v>
      </c>
      <c r="O62">
        <v>8020</v>
      </c>
      <c r="P62">
        <v>69</v>
      </c>
    </row>
    <row r="63" spans="1:16" hidden="1" x14ac:dyDescent="0.3">
      <c r="A63">
        <v>2016</v>
      </c>
      <c r="B63" t="s">
        <v>2277</v>
      </c>
      <c r="D63" s="1">
        <v>42734</v>
      </c>
      <c r="H63" s="1">
        <v>42748</v>
      </c>
      <c r="I63">
        <v>12</v>
      </c>
      <c r="J63">
        <v>0</v>
      </c>
      <c r="K63" s="2">
        <v>8738.74</v>
      </c>
      <c r="L63" s="2"/>
      <c r="M63" t="s">
        <v>1179</v>
      </c>
      <c r="N63" t="s">
        <v>1180</v>
      </c>
      <c r="O63">
        <v>8020</v>
      </c>
      <c r="P63">
        <v>69</v>
      </c>
    </row>
    <row r="64" spans="1:16" hidden="1" x14ac:dyDescent="0.3">
      <c r="A64">
        <v>2016</v>
      </c>
      <c r="B64" t="s">
        <v>2278</v>
      </c>
      <c r="C64" t="s">
        <v>15</v>
      </c>
      <c r="D64" s="1">
        <v>42735</v>
      </c>
      <c r="E64" t="s">
        <v>16</v>
      </c>
      <c r="F64" t="s">
        <v>17</v>
      </c>
      <c r="G64" t="s">
        <v>2198</v>
      </c>
      <c r="H64" s="1">
        <v>42744</v>
      </c>
      <c r="I64">
        <v>12</v>
      </c>
      <c r="J64">
        <v>258.2</v>
      </c>
      <c r="K64">
        <v>0</v>
      </c>
      <c r="M64" t="s">
        <v>705</v>
      </c>
      <c r="N64" t="s">
        <v>1071</v>
      </c>
      <c r="O64">
        <v>8020</v>
      </c>
      <c r="P64">
        <v>69</v>
      </c>
    </row>
    <row r="65" spans="1:16" hidden="1" x14ac:dyDescent="0.3">
      <c r="A65">
        <v>2016</v>
      </c>
      <c r="B65" t="s">
        <v>1236</v>
      </c>
      <c r="C65" t="s">
        <v>15</v>
      </c>
      <c r="D65" s="1">
        <v>42706</v>
      </c>
      <c r="E65" t="s">
        <v>1166</v>
      </c>
      <c r="F65" t="s">
        <v>1167</v>
      </c>
      <c r="G65" t="s">
        <v>2279</v>
      </c>
      <c r="H65" s="1">
        <v>42709</v>
      </c>
      <c r="I65">
        <v>12</v>
      </c>
      <c r="J65">
        <v>49.44</v>
      </c>
      <c r="K65">
        <v>0</v>
      </c>
      <c r="M65" t="s">
        <v>695</v>
      </c>
      <c r="N65" t="s">
        <v>1079</v>
      </c>
      <c r="O65">
        <v>8020</v>
      </c>
      <c r="P65">
        <v>69</v>
      </c>
    </row>
    <row r="66" spans="1:16" hidden="1" x14ac:dyDescent="0.3">
      <c r="A66">
        <v>2016</v>
      </c>
      <c r="B66" t="s">
        <v>1522</v>
      </c>
      <c r="D66" s="1">
        <v>42735</v>
      </c>
      <c r="H66" s="1">
        <v>42746</v>
      </c>
      <c r="I66">
        <v>12</v>
      </c>
      <c r="J66">
        <v>0</v>
      </c>
      <c r="K66" s="2">
        <v>6076.9</v>
      </c>
      <c r="L66" s="2"/>
      <c r="M66" t="s">
        <v>695</v>
      </c>
      <c r="N66" t="s">
        <v>1079</v>
      </c>
      <c r="O66">
        <v>8020</v>
      </c>
      <c r="P66">
        <v>69</v>
      </c>
    </row>
    <row r="67" spans="1:16" hidden="1" x14ac:dyDescent="0.3">
      <c r="A67">
        <v>2016</v>
      </c>
      <c r="B67" t="s">
        <v>2280</v>
      </c>
      <c r="D67" s="1">
        <v>42735</v>
      </c>
      <c r="H67" s="1">
        <v>42739</v>
      </c>
      <c r="I67">
        <v>12</v>
      </c>
      <c r="J67" s="2">
        <v>8328.5400000000009</v>
      </c>
      <c r="K67">
        <v>0</v>
      </c>
      <c r="M67" t="s">
        <v>824</v>
      </c>
      <c r="N67" t="s">
        <v>1130</v>
      </c>
      <c r="O67">
        <v>8020</v>
      </c>
      <c r="P67">
        <v>69</v>
      </c>
    </row>
    <row r="68" spans="1:16" hidden="1" x14ac:dyDescent="0.3">
      <c r="A68">
        <v>2016</v>
      </c>
      <c r="B68" t="s">
        <v>2258</v>
      </c>
      <c r="D68" s="1">
        <v>42735</v>
      </c>
      <c r="H68" s="1">
        <v>42738</v>
      </c>
      <c r="I68">
        <v>12</v>
      </c>
      <c r="J68" s="2">
        <v>94636.07</v>
      </c>
      <c r="K68">
        <v>0</v>
      </c>
      <c r="M68" t="s">
        <v>1317</v>
      </c>
      <c r="N68" t="s">
        <v>1318</v>
      </c>
      <c r="O68">
        <v>8020</v>
      </c>
      <c r="P68">
        <v>69</v>
      </c>
    </row>
    <row r="69" spans="1:16" hidden="1" x14ac:dyDescent="0.3">
      <c r="A69">
        <v>2016</v>
      </c>
      <c r="B69" t="s">
        <v>1411</v>
      </c>
      <c r="C69" t="s">
        <v>15</v>
      </c>
      <c r="D69" s="1">
        <v>42725</v>
      </c>
      <c r="E69" t="s">
        <v>1166</v>
      </c>
      <c r="F69" t="s">
        <v>1167</v>
      </c>
      <c r="G69" t="s">
        <v>2281</v>
      </c>
      <c r="H69" s="1">
        <v>42725</v>
      </c>
      <c r="I69">
        <v>12</v>
      </c>
      <c r="J69">
        <v>65.37</v>
      </c>
      <c r="K69">
        <v>0</v>
      </c>
      <c r="M69" t="s">
        <v>695</v>
      </c>
      <c r="N69" t="s">
        <v>1079</v>
      </c>
      <c r="O69">
        <v>8020</v>
      </c>
      <c r="P69">
        <v>69</v>
      </c>
    </row>
    <row r="70" spans="1:16" hidden="1" x14ac:dyDescent="0.3">
      <c r="A70">
        <v>2016</v>
      </c>
      <c r="B70" t="s">
        <v>103</v>
      </c>
      <c r="C70" t="s">
        <v>15</v>
      </c>
      <c r="D70" s="1">
        <v>42712</v>
      </c>
      <c r="E70" t="s">
        <v>1218</v>
      </c>
      <c r="F70" t="s">
        <v>1219</v>
      </c>
      <c r="G70" t="s">
        <v>2282</v>
      </c>
      <c r="H70" s="1">
        <v>42713</v>
      </c>
      <c r="I70">
        <v>12</v>
      </c>
      <c r="J70">
        <v>589.96</v>
      </c>
      <c r="K70">
        <v>0</v>
      </c>
      <c r="M70" t="s">
        <v>1081</v>
      </c>
      <c r="N70" t="s">
        <v>1082</v>
      </c>
      <c r="O70">
        <v>8020</v>
      </c>
      <c r="P70">
        <v>69</v>
      </c>
    </row>
    <row r="71" spans="1:16" hidden="1" x14ac:dyDescent="0.3">
      <c r="A71">
        <v>2016</v>
      </c>
      <c r="B71" t="s">
        <v>2283</v>
      </c>
      <c r="C71" t="s">
        <v>15</v>
      </c>
      <c r="D71" s="1">
        <v>42735</v>
      </c>
      <c r="E71" t="s">
        <v>16</v>
      </c>
      <c r="F71" t="s">
        <v>17</v>
      </c>
      <c r="G71" t="s">
        <v>2204</v>
      </c>
      <c r="H71" s="1">
        <v>42744</v>
      </c>
      <c r="I71">
        <v>12</v>
      </c>
      <c r="J71" s="2">
        <v>19615.259999999998</v>
      </c>
      <c r="K71">
        <v>0</v>
      </c>
      <c r="M71" t="s">
        <v>25</v>
      </c>
      <c r="N71" t="s">
        <v>26</v>
      </c>
      <c r="O71">
        <v>8020</v>
      </c>
      <c r="P71">
        <v>69</v>
      </c>
    </row>
    <row r="72" spans="1:16" hidden="1" x14ac:dyDescent="0.3">
      <c r="A72">
        <v>2016</v>
      </c>
      <c r="B72" t="s">
        <v>2284</v>
      </c>
      <c r="D72" s="1">
        <v>42735</v>
      </c>
      <c r="H72" s="1">
        <v>42746</v>
      </c>
      <c r="I72">
        <v>12</v>
      </c>
      <c r="J72">
        <v>0</v>
      </c>
      <c r="K72">
        <v>0.27</v>
      </c>
      <c r="M72" t="s">
        <v>697</v>
      </c>
      <c r="N72" t="s">
        <v>1222</v>
      </c>
      <c r="O72">
        <v>8020</v>
      </c>
      <c r="P72">
        <v>69</v>
      </c>
    </row>
    <row r="73" spans="1:16" hidden="1" x14ac:dyDescent="0.3">
      <c r="A73">
        <v>2016</v>
      </c>
      <c r="B73" t="s">
        <v>382</v>
      </c>
      <c r="C73" t="s">
        <v>15</v>
      </c>
      <c r="D73" s="1">
        <v>42711</v>
      </c>
      <c r="E73" t="s">
        <v>2055</v>
      </c>
      <c r="F73" t="s">
        <v>2056</v>
      </c>
      <c r="G73" t="s">
        <v>2252</v>
      </c>
      <c r="H73" s="1">
        <v>42711</v>
      </c>
      <c r="I73">
        <v>12</v>
      </c>
      <c r="J73">
        <v>64.84</v>
      </c>
      <c r="K73">
        <v>0</v>
      </c>
      <c r="M73" t="s">
        <v>1081</v>
      </c>
      <c r="N73" t="s">
        <v>1082</v>
      </c>
      <c r="O73">
        <v>8020</v>
      </c>
      <c r="P73">
        <v>69</v>
      </c>
    </row>
    <row r="74" spans="1:16" hidden="1" x14ac:dyDescent="0.3">
      <c r="A74">
        <v>2016</v>
      </c>
      <c r="B74" t="s">
        <v>2169</v>
      </c>
      <c r="D74" s="1">
        <v>42735</v>
      </c>
      <c r="H74" s="1">
        <v>42745</v>
      </c>
      <c r="I74">
        <v>12</v>
      </c>
      <c r="J74">
        <v>0</v>
      </c>
      <c r="K74" s="2">
        <v>11873.72</v>
      </c>
      <c r="L74" s="2"/>
      <c r="M74" t="s">
        <v>677</v>
      </c>
      <c r="N74" t="s">
        <v>1075</v>
      </c>
      <c r="O74">
        <v>8020</v>
      </c>
      <c r="P74">
        <v>69</v>
      </c>
    </row>
    <row r="75" spans="1:16" x14ac:dyDescent="0.3">
      <c r="A75">
        <v>2016</v>
      </c>
      <c r="B75" t="s">
        <v>2312</v>
      </c>
      <c r="C75" t="s">
        <v>15</v>
      </c>
      <c r="D75" s="1">
        <v>42735</v>
      </c>
      <c r="E75" t="s">
        <v>16</v>
      </c>
      <c r="F75" t="s">
        <v>17</v>
      </c>
      <c r="G75" s="15" t="s">
        <v>2192</v>
      </c>
      <c r="H75" s="1">
        <v>42744</v>
      </c>
      <c r="I75">
        <v>12</v>
      </c>
      <c r="J75" s="7">
        <v>12475.5</v>
      </c>
      <c r="K75">
        <v>0</v>
      </c>
      <c r="L75" s="8">
        <f>J75-K75</f>
        <v>12475.5</v>
      </c>
      <c r="M75" t="s">
        <v>37</v>
      </c>
      <c r="N75" t="s">
        <v>38</v>
      </c>
      <c r="O75">
        <v>8020</v>
      </c>
      <c r="P75">
        <v>69</v>
      </c>
    </row>
    <row r="76" spans="1:16" hidden="1" x14ac:dyDescent="0.3">
      <c r="A76">
        <v>2016</v>
      </c>
      <c r="B76" t="s">
        <v>2285</v>
      </c>
      <c r="C76" t="s">
        <v>2285</v>
      </c>
      <c r="D76" s="1">
        <v>42735</v>
      </c>
      <c r="H76" s="1">
        <v>42740</v>
      </c>
      <c r="I76">
        <v>12</v>
      </c>
      <c r="J76" s="2">
        <v>3936.14</v>
      </c>
      <c r="K76">
        <v>0</v>
      </c>
      <c r="M76" t="s">
        <v>1081</v>
      </c>
      <c r="N76" t="s">
        <v>1082</v>
      </c>
      <c r="O76">
        <v>8020</v>
      </c>
      <c r="P76">
        <v>69</v>
      </c>
    </row>
    <row r="77" spans="1:16" hidden="1" x14ac:dyDescent="0.3">
      <c r="A77">
        <v>2016</v>
      </c>
      <c r="B77" t="s">
        <v>567</v>
      </c>
      <c r="C77" t="s">
        <v>15</v>
      </c>
      <c r="D77" s="1">
        <v>42710</v>
      </c>
      <c r="E77" t="s">
        <v>173</v>
      </c>
      <c r="F77" t="s">
        <v>174</v>
      </c>
      <c r="G77" t="s">
        <v>2286</v>
      </c>
      <c r="H77" s="1">
        <v>42712</v>
      </c>
      <c r="I77">
        <v>12</v>
      </c>
      <c r="J77">
        <v>397</v>
      </c>
      <c r="K77">
        <v>0</v>
      </c>
      <c r="M77" t="s">
        <v>25</v>
      </c>
      <c r="N77" t="s">
        <v>26</v>
      </c>
      <c r="O77">
        <v>8020</v>
      </c>
      <c r="P77">
        <v>69</v>
      </c>
    </row>
    <row r="78" spans="1:16" hidden="1" x14ac:dyDescent="0.3">
      <c r="A78">
        <v>2016</v>
      </c>
      <c r="B78" t="s">
        <v>2287</v>
      </c>
      <c r="C78" t="s">
        <v>15</v>
      </c>
      <c r="D78" s="1">
        <v>42725</v>
      </c>
      <c r="E78" t="s">
        <v>1550</v>
      </c>
      <c r="F78" t="s">
        <v>1551</v>
      </c>
      <c r="G78" t="s">
        <v>2288</v>
      </c>
      <c r="H78" s="1">
        <v>42732</v>
      </c>
      <c r="I78">
        <v>12</v>
      </c>
      <c r="J78" s="2">
        <v>2700</v>
      </c>
      <c r="K78">
        <v>0</v>
      </c>
      <c r="M78" t="s">
        <v>1114</v>
      </c>
      <c r="N78" t="s">
        <v>1115</v>
      </c>
      <c r="O78">
        <v>8020</v>
      </c>
      <c r="P78">
        <v>69</v>
      </c>
    </row>
    <row r="79" spans="1:16" hidden="1" x14ac:dyDescent="0.3">
      <c r="A79">
        <v>2016</v>
      </c>
      <c r="B79" t="s">
        <v>2289</v>
      </c>
      <c r="D79" s="1">
        <v>42735</v>
      </c>
      <c r="H79" s="1">
        <v>42738</v>
      </c>
      <c r="I79">
        <v>12</v>
      </c>
      <c r="J79">
        <v>431.57</v>
      </c>
      <c r="K79">
        <v>0</v>
      </c>
      <c r="M79" t="s">
        <v>1098</v>
      </c>
      <c r="N79" t="s">
        <v>1099</v>
      </c>
      <c r="O79">
        <v>8020</v>
      </c>
      <c r="P79">
        <v>69</v>
      </c>
    </row>
    <row r="80" spans="1:16" hidden="1" x14ac:dyDescent="0.3">
      <c r="A80">
        <v>2016</v>
      </c>
      <c r="B80" t="s">
        <v>382</v>
      </c>
      <c r="C80" t="s">
        <v>15</v>
      </c>
      <c r="D80" s="1">
        <v>42711</v>
      </c>
      <c r="E80" t="s">
        <v>1126</v>
      </c>
      <c r="F80" t="s">
        <v>1127</v>
      </c>
      <c r="G80" t="s">
        <v>2290</v>
      </c>
      <c r="H80" s="1">
        <v>42711</v>
      </c>
      <c r="I80">
        <v>12</v>
      </c>
      <c r="J80" s="2">
        <v>1184.81</v>
      </c>
      <c r="K80">
        <v>0</v>
      </c>
      <c r="M80" t="s">
        <v>705</v>
      </c>
      <c r="N80" t="s">
        <v>1071</v>
      </c>
      <c r="O80">
        <v>8020</v>
      </c>
      <c r="P80">
        <v>69</v>
      </c>
    </row>
    <row r="81" spans="1:16" hidden="1" x14ac:dyDescent="0.3">
      <c r="A81">
        <v>2016</v>
      </c>
      <c r="B81" t="s">
        <v>2291</v>
      </c>
      <c r="C81" t="s">
        <v>15</v>
      </c>
      <c r="D81" s="1">
        <v>42733</v>
      </c>
      <c r="E81" t="s">
        <v>1042</v>
      </c>
      <c r="F81" t="s">
        <v>1043</v>
      </c>
      <c r="G81" t="s">
        <v>2292</v>
      </c>
      <c r="H81" s="1">
        <v>42738</v>
      </c>
      <c r="I81">
        <v>12</v>
      </c>
      <c r="J81">
        <v>288.01</v>
      </c>
      <c r="K81">
        <v>0</v>
      </c>
      <c r="M81" t="s">
        <v>1124</v>
      </c>
      <c r="N81" t="s">
        <v>1125</v>
      </c>
      <c r="O81">
        <v>8020</v>
      </c>
      <c r="P81">
        <v>69</v>
      </c>
    </row>
    <row r="82" spans="1:16" hidden="1" x14ac:dyDescent="0.3">
      <c r="A82">
        <v>2016</v>
      </c>
      <c r="B82" t="s">
        <v>2293</v>
      </c>
      <c r="C82" t="s">
        <v>2293</v>
      </c>
      <c r="D82" s="1">
        <v>42735</v>
      </c>
      <c r="H82" s="1">
        <v>42740</v>
      </c>
      <c r="I82">
        <v>12</v>
      </c>
      <c r="J82" s="2">
        <v>1051.7</v>
      </c>
      <c r="K82">
        <v>0</v>
      </c>
      <c r="M82" t="s">
        <v>25</v>
      </c>
      <c r="N82" t="s">
        <v>26</v>
      </c>
      <c r="O82">
        <v>8020</v>
      </c>
      <c r="P82">
        <v>69</v>
      </c>
    </row>
    <row r="83" spans="1:16" hidden="1" x14ac:dyDescent="0.3">
      <c r="A83">
        <v>2016</v>
      </c>
      <c r="B83" t="s">
        <v>2083</v>
      </c>
      <c r="C83" t="s">
        <v>2083</v>
      </c>
      <c r="D83" s="1">
        <v>42705</v>
      </c>
      <c r="H83" s="1">
        <v>42706</v>
      </c>
      <c r="I83">
        <v>12</v>
      </c>
      <c r="J83">
        <v>0</v>
      </c>
      <c r="K83">
        <v>967</v>
      </c>
      <c r="M83" t="s">
        <v>25</v>
      </c>
      <c r="N83" t="s">
        <v>26</v>
      </c>
      <c r="O83">
        <v>8020</v>
      </c>
      <c r="P83">
        <v>69</v>
      </c>
    </row>
    <row r="84" spans="1:16" hidden="1" x14ac:dyDescent="0.3">
      <c r="A84">
        <v>2016</v>
      </c>
      <c r="B84" t="s">
        <v>311</v>
      </c>
      <c r="D84" s="1">
        <v>42735</v>
      </c>
      <c r="H84" s="1">
        <v>42738</v>
      </c>
      <c r="I84">
        <v>12</v>
      </c>
      <c r="J84" s="2">
        <v>2500</v>
      </c>
      <c r="K84">
        <v>0</v>
      </c>
      <c r="M84" t="s">
        <v>25</v>
      </c>
      <c r="N84" t="s">
        <v>26</v>
      </c>
      <c r="O84">
        <v>8020</v>
      </c>
      <c r="P84">
        <v>69</v>
      </c>
    </row>
    <row r="85" spans="1:16" hidden="1" x14ac:dyDescent="0.3">
      <c r="A85">
        <v>2016</v>
      </c>
      <c r="B85" t="s">
        <v>2260</v>
      </c>
      <c r="D85" s="1">
        <v>42705</v>
      </c>
      <c r="H85" s="1">
        <v>42702</v>
      </c>
      <c r="I85">
        <v>12</v>
      </c>
      <c r="J85">
        <v>0</v>
      </c>
      <c r="K85" s="2">
        <v>4225.3900000000003</v>
      </c>
      <c r="L85" s="2"/>
      <c r="M85" t="s">
        <v>1143</v>
      </c>
      <c r="N85" t="s">
        <v>1144</v>
      </c>
      <c r="O85">
        <v>8020</v>
      </c>
      <c r="P85">
        <v>69</v>
      </c>
    </row>
    <row r="86" spans="1:16" hidden="1" x14ac:dyDescent="0.3">
      <c r="A86">
        <v>2016</v>
      </c>
      <c r="B86" t="s">
        <v>1522</v>
      </c>
      <c r="D86" s="1">
        <v>42735</v>
      </c>
      <c r="H86" s="1">
        <v>42746</v>
      </c>
      <c r="I86">
        <v>12</v>
      </c>
      <c r="J86">
        <v>0</v>
      </c>
      <c r="K86">
        <v>854.87</v>
      </c>
      <c r="M86" t="s">
        <v>1066</v>
      </c>
      <c r="N86" t="s">
        <v>1067</v>
      </c>
      <c r="O86">
        <v>8020</v>
      </c>
      <c r="P86">
        <v>69</v>
      </c>
    </row>
    <row r="87" spans="1:16" hidden="1" x14ac:dyDescent="0.3">
      <c r="A87">
        <v>2016</v>
      </c>
      <c r="B87" t="s">
        <v>2260</v>
      </c>
      <c r="D87" s="1">
        <v>42705</v>
      </c>
      <c r="H87" s="1">
        <v>42702</v>
      </c>
      <c r="I87">
        <v>12</v>
      </c>
      <c r="J87">
        <v>0</v>
      </c>
      <c r="K87">
        <v>649.05999999999995</v>
      </c>
      <c r="M87" t="s">
        <v>1136</v>
      </c>
      <c r="N87" t="s">
        <v>1137</v>
      </c>
      <c r="O87">
        <v>8020</v>
      </c>
      <c r="P87">
        <v>69</v>
      </c>
    </row>
    <row r="88" spans="1:16" hidden="1" x14ac:dyDescent="0.3">
      <c r="A88">
        <v>2016</v>
      </c>
      <c r="B88" t="s">
        <v>103</v>
      </c>
      <c r="C88" t="s">
        <v>15</v>
      </c>
      <c r="D88" s="1">
        <v>42725</v>
      </c>
      <c r="E88" t="s">
        <v>354</v>
      </c>
      <c r="F88" t="s">
        <v>355</v>
      </c>
      <c r="G88" t="s">
        <v>2294</v>
      </c>
      <c r="H88" s="1">
        <v>42732</v>
      </c>
      <c r="I88">
        <v>12</v>
      </c>
      <c r="J88">
        <v>134.13999999999999</v>
      </c>
      <c r="K88">
        <v>0</v>
      </c>
      <c r="M88" t="s">
        <v>1081</v>
      </c>
      <c r="N88" t="s">
        <v>1082</v>
      </c>
      <c r="O88">
        <v>8020</v>
      </c>
      <c r="P88">
        <v>69</v>
      </c>
    </row>
    <row r="89" spans="1:16" hidden="1" x14ac:dyDescent="0.3">
      <c r="A89">
        <v>2016</v>
      </c>
      <c r="B89" t="s">
        <v>2248</v>
      </c>
      <c r="C89" t="s">
        <v>15</v>
      </c>
      <c r="D89" s="1">
        <v>42735</v>
      </c>
      <c r="E89" t="s">
        <v>16</v>
      </c>
      <c r="F89" t="s">
        <v>17</v>
      </c>
      <c r="G89" t="s">
        <v>2226</v>
      </c>
      <c r="H89" s="1">
        <v>42744</v>
      </c>
      <c r="I89">
        <v>12</v>
      </c>
      <c r="J89" s="2">
        <v>1074.3499999999999</v>
      </c>
      <c r="K89">
        <v>0</v>
      </c>
      <c r="M89" t="s">
        <v>705</v>
      </c>
      <c r="N89" t="s">
        <v>1071</v>
      </c>
      <c r="O89">
        <v>8020</v>
      </c>
      <c r="P89">
        <v>69</v>
      </c>
    </row>
    <row r="90" spans="1:16" hidden="1" x14ac:dyDescent="0.3">
      <c r="A90">
        <v>2016</v>
      </c>
      <c r="B90" t="s">
        <v>2271</v>
      </c>
      <c r="D90" s="1">
        <v>42734</v>
      </c>
      <c r="H90" s="1">
        <v>42745</v>
      </c>
      <c r="I90">
        <v>12</v>
      </c>
      <c r="J90">
        <v>0</v>
      </c>
      <c r="K90" s="2">
        <v>28262.58</v>
      </c>
      <c r="L90" s="2"/>
      <c r="M90" t="s">
        <v>75</v>
      </c>
      <c r="N90" t="s">
        <v>76</v>
      </c>
      <c r="O90">
        <v>8020</v>
      </c>
      <c r="P90">
        <v>69</v>
      </c>
    </row>
    <row r="91" spans="1:16" hidden="1" x14ac:dyDescent="0.3">
      <c r="A91">
        <v>2016</v>
      </c>
      <c r="B91" t="s">
        <v>1647</v>
      </c>
      <c r="C91" t="s">
        <v>15</v>
      </c>
      <c r="D91" s="1">
        <v>42719</v>
      </c>
      <c r="E91" t="s">
        <v>1166</v>
      </c>
      <c r="F91" t="s">
        <v>1167</v>
      </c>
      <c r="G91" t="s">
        <v>2295</v>
      </c>
      <c r="H91" s="1">
        <v>42719</v>
      </c>
      <c r="I91">
        <v>12</v>
      </c>
      <c r="J91">
        <v>513.41999999999996</v>
      </c>
      <c r="K91">
        <v>0</v>
      </c>
      <c r="M91" t="s">
        <v>695</v>
      </c>
      <c r="N91" t="s">
        <v>1079</v>
      </c>
      <c r="O91">
        <v>8020</v>
      </c>
      <c r="P91">
        <v>69</v>
      </c>
    </row>
    <row r="92" spans="1:16" hidden="1" x14ac:dyDescent="0.3">
      <c r="A92">
        <v>2016</v>
      </c>
      <c r="B92" t="s">
        <v>1826</v>
      </c>
      <c r="C92" t="s">
        <v>15</v>
      </c>
      <c r="D92" s="1">
        <v>42710</v>
      </c>
      <c r="E92" t="s">
        <v>1242</v>
      </c>
      <c r="F92" t="s">
        <v>1243</v>
      </c>
      <c r="G92" s="168">
        <v>52759200000000</v>
      </c>
      <c r="H92" s="1">
        <v>42712</v>
      </c>
      <c r="I92">
        <v>12</v>
      </c>
      <c r="J92">
        <v>586.21</v>
      </c>
      <c r="K92">
        <v>0</v>
      </c>
      <c r="M92" t="s">
        <v>695</v>
      </c>
      <c r="N92" t="s">
        <v>1079</v>
      </c>
      <c r="O92">
        <v>8020</v>
      </c>
      <c r="P92">
        <v>69</v>
      </c>
    </row>
    <row r="93" spans="1:16" hidden="1" x14ac:dyDescent="0.3">
      <c r="A93">
        <v>2016</v>
      </c>
      <c r="B93" t="s">
        <v>2296</v>
      </c>
      <c r="D93" s="1">
        <v>42734</v>
      </c>
      <c r="H93" s="1">
        <v>42745</v>
      </c>
      <c r="I93">
        <v>12</v>
      </c>
      <c r="J93">
        <v>0</v>
      </c>
      <c r="K93" s="2">
        <v>103890.79</v>
      </c>
      <c r="L93" s="2"/>
      <c r="M93" t="s">
        <v>82</v>
      </c>
      <c r="N93" t="s">
        <v>83</v>
      </c>
      <c r="O93">
        <v>8020</v>
      </c>
      <c r="P93">
        <v>69</v>
      </c>
    </row>
    <row r="94" spans="1:16" hidden="1" x14ac:dyDescent="0.3">
      <c r="A94">
        <v>2016</v>
      </c>
      <c r="B94" t="s">
        <v>1564</v>
      </c>
      <c r="C94" t="s">
        <v>15</v>
      </c>
      <c r="D94" s="1">
        <v>42725</v>
      </c>
      <c r="E94" t="s">
        <v>1096</v>
      </c>
      <c r="F94" t="s">
        <v>1097</v>
      </c>
      <c r="G94">
        <v>5003583536</v>
      </c>
      <c r="H94" s="1">
        <v>42725</v>
      </c>
      <c r="I94">
        <v>12</v>
      </c>
      <c r="J94">
        <v>953.83</v>
      </c>
      <c r="K94">
        <v>0</v>
      </c>
      <c r="M94" t="s">
        <v>1098</v>
      </c>
      <c r="N94" t="s">
        <v>1099</v>
      </c>
      <c r="O94">
        <v>8020</v>
      </c>
      <c r="P94">
        <v>69</v>
      </c>
    </row>
    <row r="95" spans="1:16" hidden="1" x14ac:dyDescent="0.3">
      <c r="A95">
        <v>2016</v>
      </c>
      <c r="B95" t="s">
        <v>2019</v>
      </c>
      <c r="C95" t="s">
        <v>15</v>
      </c>
      <c r="D95" s="1">
        <v>42720</v>
      </c>
      <c r="E95" t="s">
        <v>101</v>
      </c>
      <c r="F95" t="s">
        <v>102</v>
      </c>
      <c r="G95">
        <v>11914713</v>
      </c>
      <c r="H95" s="1">
        <v>42720</v>
      </c>
      <c r="I95">
        <v>12</v>
      </c>
      <c r="J95">
        <v>133.88</v>
      </c>
      <c r="K95">
        <v>0</v>
      </c>
      <c r="M95" t="s">
        <v>25</v>
      </c>
      <c r="N95" t="s">
        <v>26</v>
      </c>
      <c r="O95">
        <v>8020</v>
      </c>
      <c r="P95">
        <v>69</v>
      </c>
    </row>
    <row r="96" spans="1:16" hidden="1" x14ac:dyDescent="0.3">
      <c r="A96">
        <v>2016</v>
      </c>
      <c r="B96" t="s">
        <v>1158</v>
      </c>
      <c r="D96" s="1">
        <v>42735</v>
      </c>
      <c r="H96" s="1">
        <v>42739</v>
      </c>
      <c r="I96">
        <v>12</v>
      </c>
      <c r="J96" s="2">
        <v>5072.47</v>
      </c>
      <c r="K96">
        <v>0</v>
      </c>
      <c r="M96" t="s">
        <v>1159</v>
      </c>
      <c r="N96" t="s">
        <v>1160</v>
      </c>
      <c r="O96">
        <v>8020</v>
      </c>
      <c r="P96">
        <v>69</v>
      </c>
    </row>
    <row r="97" spans="1:16" hidden="1" x14ac:dyDescent="0.3">
      <c r="A97">
        <v>2016</v>
      </c>
      <c r="B97" t="s">
        <v>2297</v>
      </c>
      <c r="C97" t="s">
        <v>15</v>
      </c>
      <c r="D97" s="1">
        <v>42735</v>
      </c>
      <c r="E97" t="s">
        <v>57</v>
      </c>
      <c r="F97" t="s">
        <v>58</v>
      </c>
      <c r="G97" t="s">
        <v>2298</v>
      </c>
      <c r="H97" s="1">
        <v>42744</v>
      </c>
      <c r="I97">
        <v>12</v>
      </c>
      <c r="J97" s="2">
        <v>71549.2</v>
      </c>
      <c r="K97">
        <v>0</v>
      </c>
      <c r="M97" t="s">
        <v>50</v>
      </c>
      <c r="N97" t="s">
        <v>51</v>
      </c>
      <c r="O97">
        <v>8020</v>
      </c>
      <c r="P97">
        <v>69</v>
      </c>
    </row>
    <row r="98" spans="1:16" hidden="1" x14ac:dyDescent="0.3">
      <c r="A98">
        <v>2016</v>
      </c>
      <c r="B98" t="s">
        <v>2260</v>
      </c>
      <c r="D98" s="1">
        <v>42705</v>
      </c>
      <c r="H98" s="1">
        <v>42702</v>
      </c>
      <c r="I98">
        <v>12</v>
      </c>
      <c r="J98">
        <v>0</v>
      </c>
      <c r="K98">
        <v>988.23</v>
      </c>
      <c r="M98" t="s">
        <v>1381</v>
      </c>
      <c r="N98" t="s">
        <v>1090</v>
      </c>
      <c r="O98">
        <v>8020</v>
      </c>
      <c r="P98">
        <v>69</v>
      </c>
    </row>
    <row r="99" spans="1:16" hidden="1" x14ac:dyDescent="0.3">
      <c r="A99">
        <v>2016</v>
      </c>
      <c r="B99" t="s">
        <v>103</v>
      </c>
      <c r="C99" t="s">
        <v>15</v>
      </c>
      <c r="D99" s="1">
        <v>42726</v>
      </c>
      <c r="E99" t="s">
        <v>354</v>
      </c>
      <c r="F99" t="s">
        <v>355</v>
      </c>
      <c r="G99" t="s">
        <v>2299</v>
      </c>
      <c r="H99" s="1">
        <v>42732</v>
      </c>
      <c r="I99">
        <v>12</v>
      </c>
      <c r="J99">
        <v>162.88999999999999</v>
      </c>
      <c r="K99">
        <v>0</v>
      </c>
      <c r="M99" t="s">
        <v>1106</v>
      </c>
      <c r="N99" t="s">
        <v>1107</v>
      </c>
      <c r="O99">
        <v>8020</v>
      </c>
      <c r="P99">
        <v>69</v>
      </c>
    </row>
    <row r="100" spans="1:16" hidden="1" x14ac:dyDescent="0.3">
      <c r="A100">
        <v>2016</v>
      </c>
      <c r="B100" t="s">
        <v>2269</v>
      </c>
      <c r="C100" t="s">
        <v>15</v>
      </c>
      <c r="D100" s="1">
        <v>42735</v>
      </c>
      <c r="E100" t="s">
        <v>16</v>
      </c>
      <c r="F100" t="s">
        <v>17</v>
      </c>
      <c r="G100" t="s">
        <v>2224</v>
      </c>
      <c r="H100" s="1">
        <v>42744</v>
      </c>
      <c r="I100">
        <v>12</v>
      </c>
      <c r="J100">
        <v>314.88</v>
      </c>
      <c r="K100">
        <v>0</v>
      </c>
      <c r="M100" t="s">
        <v>705</v>
      </c>
      <c r="N100" t="s">
        <v>1071</v>
      </c>
      <c r="O100">
        <v>8020</v>
      </c>
      <c r="P100">
        <v>69</v>
      </c>
    </row>
    <row r="101" spans="1:16" hidden="1" x14ac:dyDescent="0.3">
      <c r="A101">
        <v>2016</v>
      </c>
      <c r="B101" t="s">
        <v>2236</v>
      </c>
      <c r="D101" s="1">
        <v>42734</v>
      </c>
      <c r="H101" s="1">
        <v>42746</v>
      </c>
      <c r="I101">
        <v>12</v>
      </c>
      <c r="J101">
        <v>0</v>
      </c>
      <c r="K101">
        <v>226.73</v>
      </c>
      <c r="M101" t="s">
        <v>1297</v>
      </c>
      <c r="N101" t="s">
        <v>1298</v>
      </c>
      <c r="O101">
        <v>8020</v>
      </c>
      <c r="P101">
        <v>69</v>
      </c>
    </row>
    <row r="102" spans="1:16" hidden="1" x14ac:dyDescent="0.3">
      <c r="A102">
        <v>2016</v>
      </c>
      <c r="B102" t="s">
        <v>1086</v>
      </c>
      <c r="D102" s="1">
        <v>42735</v>
      </c>
      <c r="H102" s="1">
        <v>42738</v>
      </c>
      <c r="I102">
        <v>12</v>
      </c>
      <c r="J102">
        <v>57.12</v>
      </c>
      <c r="K102">
        <v>0</v>
      </c>
      <c r="M102" t="s">
        <v>1254</v>
      </c>
      <c r="N102" t="s">
        <v>1255</v>
      </c>
      <c r="O102">
        <v>8020</v>
      </c>
      <c r="P102">
        <v>69</v>
      </c>
    </row>
    <row r="103" spans="1:16" hidden="1" x14ac:dyDescent="0.3">
      <c r="A103">
        <v>2016</v>
      </c>
      <c r="B103" t="s">
        <v>2268</v>
      </c>
      <c r="D103" s="1">
        <v>42706</v>
      </c>
      <c r="H103" s="1">
        <v>42706</v>
      </c>
      <c r="I103">
        <v>12</v>
      </c>
      <c r="J103">
        <v>324.75</v>
      </c>
      <c r="K103">
        <v>0</v>
      </c>
      <c r="M103" t="s">
        <v>1181</v>
      </c>
      <c r="N103" t="s">
        <v>1182</v>
      </c>
      <c r="O103">
        <v>8020</v>
      </c>
      <c r="P103">
        <v>69</v>
      </c>
    </row>
    <row r="104" spans="1:16" hidden="1" x14ac:dyDescent="0.3">
      <c r="A104">
        <v>2016</v>
      </c>
      <c r="B104" t="s">
        <v>2296</v>
      </c>
      <c r="D104" s="1">
        <v>42734</v>
      </c>
      <c r="H104" s="1">
        <v>42745</v>
      </c>
      <c r="I104">
        <v>12</v>
      </c>
      <c r="J104" s="2">
        <v>8694.6</v>
      </c>
      <c r="K104">
        <v>0</v>
      </c>
      <c r="M104" t="s">
        <v>677</v>
      </c>
      <c r="N104" t="s">
        <v>1075</v>
      </c>
      <c r="O104">
        <v>8020</v>
      </c>
      <c r="P104">
        <v>69</v>
      </c>
    </row>
    <row r="105" spans="1:16" hidden="1" x14ac:dyDescent="0.3">
      <c r="A105">
        <v>2016</v>
      </c>
      <c r="B105" t="s">
        <v>2296</v>
      </c>
      <c r="D105" s="1">
        <v>42734</v>
      </c>
      <c r="H105" s="1">
        <v>42745</v>
      </c>
      <c r="I105">
        <v>12</v>
      </c>
      <c r="J105" s="2">
        <v>103890.79</v>
      </c>
      <c r="K105">
        <v>0</v>
      </c>
      <c r="M105" t="s">
        <v>677</v>
      </c>
      <c r="N105" t="s">
        <v>1075</v>
      </c>
      <c r="O105">
        <v>8020</v>
      </c>
      <c r="P105">
        <v>69</v>
      </c>
    </row>
    <row r="106" spans="1:16" hidden="1" x14ac:dyDescent="0.3">
      <c r="A106">
        <v>2016</v>
      </c>
      <c r="B106" t="s">
        <v>2300</v>
      </c>
      <c r="C106" t="s">
        <v>2300</v>
      </c>
      <c r="D106" s="1">
        <v>42705</v>
      </c>
      <c r="H106" s="1">
        <v>42709</v>
      </c>
      <c r="I106">
        <v>12</v>
      </c>
      <c r="J106" s="2">
        <v>38118.97</v>
      </c>
      <c r="K106">
        <v>0</v>
      </c>
      <c r="M106" t="s">
        <v>1148</v>
      </c>
      <c r="N106" t="s">
        <v>1149</v>
      </c>
      <c r="O106">
        <v>8020</v>
      </c>
      <c r="P106">
        <v>69</v>
      </c>
    </row>
    <row r="107" spans="1:16" hidden="1" x14ac:dyDescent="0.3">
      <c r="A107">
        <v>2016</v>
      </c>
      <c r="B107" t="s">
        <v>2301</v>
      </c>
      <c r="C107" t="s">
        <v>15</v>
      </c>
      <c r="D107" s="1">
        <v>42725</v>
      </c>
      <c r="E107" t="s">
        <v>22</v>
      </c>
      <c r="F107" t="s">
        <v>23</v>
      </c>
      <c r="G107" t="s">
        <v>2302</v>
      </c>
      <c r="H107" s="1">
        <v>42725</v>
      </c>
      <c r="I107">
        <v>12</v>
      </c>
      <c r="J107">
        <v>66.900000000000006</v>
      </c>
      <c r="K107">
        <v>0</v>
      </c>
      <c r="M107" t="s">
        <v>25</v>
      </c>
      <c r="N107" t="s">
        <v>26</v>
      </c>
      <c r="O107">
        <v>8020</v>
      </c>
      <c r="P107">
        <v>69</v>
      </c>
    </row>
    <row r="108" spans="1:16" hidden="1" x14ac:dyDescent="0.3">
      <c r="A108">
        <v>2016</v>
      </c>
      <c r="B108" t="s">
        <v>1122</v>
      </c>
      <c r="C108" t="s">
        <v>15</v>
      </c>
      <c r="D108" s="1">
        <v>42727</v>
      </c>
      <c r="E108" t="s">
        <v>1042</v>
      </c>
      <c r="F108" t="s">
        <v>1043</v>
      </c>
      <c r="G108" t="s">
        <v>2261</v>
      </c>
      <c r="H108" s="1">
        <v>42732</v>
      </c>
      <c r="I108">
        <v>12</v>
      </c>
      <c r="J108">
        <v>261.93</v>
      </c>
      <c r="K108">
        <v>0</v>
      </c>
      <c r="M108" t="s">
        <v>1124</v>
      </c>
      <c r="N108" t="s">
        <v>1125</v>
      </c>
      <c r="O108">
        <v>8020</v>
      </c>
      <c r="P108">
        <v>69</v>
      </c>
    </row>
    <row r="109" spans="1:16" hidden="1" x14ac:dyDescent="0.3">
      <c r="A109">
        <v>2016</v>
      </c>
      <c r="B109" t="s">
        <v>2260</v>
      </c>
      <c r="D109" s="1">
        <v>42705</v>
      </c>
      <c r="H109" s="1">
        <v>42702</v>
      </c>
      <c r="I109">
        <v>12</v>
      </c>
      <c r="J109">
        <v>0</v>
      </c>
      <c r="K109">
        <v>198.02</v>
      </c>
      <c r="M109" t="s">
        <v>1254</v>
      </c>
      <c r="N109" t="s">
        <v>1255</v>
      </c>
      <c r="O109">
        <v>8020</v>
      </c>
      <c r="P109">
        <v>69</v>
      </c>
    </row>
    <row r="110" spans="1:16" hidden="1" x14ac:dyDescent="0.3">
      <c r="A110">
        <v>2016</v>
      </c>
      <c r="B110" t="s">
        <v>382</v>
      </c>
      <c r="C110" t="s">
        <v>15</v>
      </c>
      <c r="D110" s="1">
        <v>42711</v>
      </c>
      <c r="E110" t="s">
        <v>2303</v>
      </c>
      <c r="F110" t="s">
        <v>2304</v>
      </c>
      <c r="G110" t="s">
        <v>2305</v>
      </c>
      <c r="H110" s="1">
        <v>42711</v>
      </c>
      <c r="I110">
        <v>12</v>
      </c>
      <c r="J110">
        <v>50</v>
      </c>
      <c r="K110">
        <v>0</v>
      </c>
      <c r="M110" t="s">
        <v>1114</v>
      </c>
      <c r="N110" t="s">
        <v>1115</v>
      </c>
      <c r="O110">
        <v>8020</v>
      </c>
      <c r="P110">
        <v>69</v>
      </c>
    </row>
    <row r="111" spans="1:16" hidden="1" x14ac:dyDescent="0.3">
      <c r="A111">
        <v>2016</v>
      </c>
      <c r="B111" t="s">
        <v>382</v>
      </c>
      <c r="C111" t="s">
        <v>15</v>
      </c>
      <c r="D111" s="1">
        <v>42718</v>
      </c>
      <c r="E111" t="s">
        <v>1366</v>
      </c>
      <c r="F111" t="s">
        <v>1367</v>
      </c>
      <c r="G111" t="s">
        <v>2306</v>
      </c>
      <c r="H111" s="1">
        <v>42718</v>
      </c>
      <c r="I111">
        <v>12</v>
      </c>
      <c r="J111">
        <v>44.64</v>
      </c>
      <c r="K111">
        <v>0</v>
      </c>
      <c r="M111" t="s">
        <v>1176</v>
      </c>
      <c r="N111" t="s">
        <v>1177</v>
      </c>
      <c r="O111">
        <v>8020</v>
      </c>
      <c r="P111">
        <v>69</v>
      </c>
    </row>
    <row r="112" spans="1:16" hidden="1" x14ac:dyDescent="0.3">
      <c r="A112">
        <v>2016</v>
      </c>
      <c r="B112" t="s">
        <v>1522</v>
      </c>
      <c r="D112" s="1">
        <v>42735</v>
      </c>
      <c r="H112" s="1">
        <v>42746</v>
      </c>
      <c r="I112">
        <v>12</v>
      </c>
      <c r="J112">
        <v>0</v>
      </c>
      <c r="K112" s="2">
        <v>6113.98</v>
      </c>
      <c r="L112" s="2"/>
      <c r="M112" t="s">
        <v>705</v>
      </c>
      <c r="N112" t="s">
        <v>1071</v>
      </c>
      <c r="O112">
        <v>8020</v>
      </c>
      <c r="P112">
        <v>69</v>
      </c>
    </row>
    <row r="113" spans="1:16" hidden="1" x14ac:dyDescent="0.3">
      <c r="A113">
        <v>2016</v>
      </c>
      <c r="B113" t="s">
        <v>382</v>
      </c>
      <c r="C113" t="s">
        <v>15</v>
      </c>
      <c r="D113" s="1">
        <v>42718</v>
      </c>
      <c r="E113" t="s">
        <v>1810</v>
      </c>
      <c r="F113" t="s">
        <v>1811</v>
      </c>
      <c r="G113" t="s">
        <v>2259</v>
      </c>
      <c r="H113" s="1">
        <v>42718</v>
      </c>
      <c r="I113">
        <v>12</v>
      </c>
      <c r="J113">
        <v>942.61</v>
      </c>
      <c r="K113">
        <v>0</v>
      </c>
      <c r="M113" t="s">
        <v>705</v>
      </c>
      <c r="N113" t="s">
        <v>1071</v>
      </c>
      <c r="O113">
        <v>8020</v>
      </c>
      <c r="P113">
        <v>69</v>
      </c>
    </row>
    <row r="114" spans="1:16" x14ac:dyDescent="0.3">
      <c r="A114">
        <v>2016</v>
      </c>
      <c r="B114" t="s">
        <v>2361</v>
      </c>
      <c r="C114" t="s">
        <v>15</v>
      </c>
      <c r="D114" s="1">
        <v>42735</v>
      </c>
      <c r="E114" t="s">
        <v>16</v>
      </c>
      <c r="F114" t="s">
        <v>17</v>
      </c>
      <c r="G114" s="15" t="s">
        <v>2200</v>
      </c>
      <c r="H114" s="1">
        <v>42744</v>
      </c>
      <c r="I114">
        <v>12</v>
      </c>
      <c r="J114" s="7">
        <v>3950.63</v>
      </c>
      <c r="K114">
        <v>0</v>
      </c>
      <c r="L114" s="8">
        <f>J114-K114</f>
        <v>3950.63</v>
      </c>
      <c r="M114" t="s">
        <v>37</v>
      </c>
      <c r="N114" t="s">
        <v>38</v>
      </c>
      <c r="O114">
        <v>8020</v>
      </c>
      <c r="P114">
        <v>69</v>
      </c>
    </row>
    <row r="115" spans="1:16" hidden="1" x14ac:dyDescent="0.3">
      <c r="A115">
        <v>2016</v>
      </c>
      <c r="B115" t="s">
        <v>2309</v>
      </c>
      <c r="C115" t="s">
        <v>15</v>
      </c>
      <c r="D115" s="1">
        <v>42735</v>
      </c>
      <c r="E115" t="s">
        <v>2310</v>
      </c>
      <c r="F115" t="s">
        <v>2311</v>
      </c>
      <c r="G115">
        <v>1055388</v>
      </c>
      <c r="H115" s="1">
        <v>42739</v>
      </c>
      <c r="I115">
        <v>12</v>
      </c>
      <c r="J115" s="2">
        <v>8371.14</v>
      </c>
      <c r="K115">
        <v>0</v>
      </c>
      <c r="M115" t="s">
        <v>1081</v>
      </c>
      <c r="N115" t="s">
        <v>1082</v>
      </c>
      <c r="O115">
        <v>8020</v>
      </c>
      <c r="P115">
        <v>69</v>
      </c>
    </row>
    <row r="116" spans="1:16" x14ac:dyDescent="0.3">
      <c r="A116">
        <v>2016</v>
      </c>
      <c r="B116" t="s">
        <v>2307</v>
      </c>
      <c r="C116" t="s">
        <v>15</v>
      </c>
      <c r="D116" s="1">
        <v>42735</v>
      </c>
      <c r="E116" t="s">
        <v>122</v>
      </c>
      <c r="F116" t="s">
        <v>123</v>
      </c>
      <c r="G116" s="15" t="s">
        <v>2308</v>
      </c>
      <c r="H116" s="1">
        <v>42744</v>
      </c>
      <c r="I116">
        <v>12</v>
      </c>
      <c r="J116" s="7">
        <v>3710.92</v>
      </c>
      <c r="K116">
        <v>0</v>
      </c>
      <c r="L116" s="8">
        <f>J116-K116</f>
        <v>3710.92</v>
      </c>
      <c r="M116" t="s">
        <v>47</v>
      </c>
      <c r="N116" t="s">
        <v>48</v>
      </c>
      <c r="O116">
        <v>8020</v>
      </c>
      <c r="P116">
        <v>69</v>
      </c>
    </row>
    <row r="117" spans="1:16" hidden="1" x14ac:dyDescent="0.3">
      <c r="A117">
        <v>2016</v>
      </c>
      <c r="B117" t="s">
        <v>2313</v>
      </c>
      <c r="C117" t="s">
        <v>15</v>
      </c>
      <c r="D117" s="1">
        <v>42735</v>
      </c>
      <c r="E117" t="s">
        <v>445</v>
      </c>
      <c r="F117" t="s">
        <v>446</v>
      </c>
      <c r="G117">
        <v>349</v>
      </c>
      <c r="H117" s="1">
        <v>42739</v>
      </c>
      <c r="I117">
        <v>12</v>
      </c>
      <c r="J117">
        <v>715</v>
      </c>
      <c r="K117">
        <v>0</v>
      </c>
      <c r="M117" t="s">
        <v>1257</v>
      </c>
      <c r="N117" t="s">
        <v>1258</v>
      </c>
      <c r="O117">
        <v>8020</v>
      </c>
      <c r="P117">
        <v>69</v>
      </c>
    </row>
    <row r="118" spans="1:16" hidden="1" x14ac:dyDescent="0.3">
      <c r="A118">
        <v>2016</v>
      </c>
      <c r="B118" t="s">
        <v>103</v>
      </c>
      <c r="C118" t="s">
        <v>15</v>
      </c>
      <c r="D118" s="1">
        <v>42725</v>
      </c>
      <c r="E118" t="s">
        <v>354</v>
      </c>
      <c r="F118" t="s">
        <v>355</v>
      </c>
      <c r="G118" t="s">
        <v>2314</v>
      </c>
      <c r="H118" s="1">
        <v>42732</v>
      </c>
      <c r="I118">
        <v>12</v>
      </c>
      <c r="J118">
        <v>206.55</v>
      </c>
      <c r="K118">
        <v>0</v>
      </c>
      <c r="M118" t="s">
        <v>1081</v>
      </c>
      <c r="N118" t="s">
        <v>1082</v>
      </c>
      <c r="O118">
        <v>8020</v>
      </c>
      <c r="P118">
        <v>69</v>
      </c>
    </row>
    <row r="119" spans="1:16" hidden="1" x14ac:dyDescent="0.3">
      <c r="A119">
        <v>2016</v>
      </c>
      <c r="B119" t="s">
        <v>2236</v>
      </c>
      <c r="D119" s="1">
        <v>42734</v>
      </c>
      <c r="H119" s="1">
        <v>42746</v>
      </c>
      <c r="I119">
        <v>12</v>
      </c>
      <c r="J119">
        <v>0</v>
      </c>
      <c r="K119">
        <v>145.93</v>
      </c>
      <c r="M119" t="s">
        <v>1183</v>
      </c>
      <c r="N119" t="s">
        <v>1184</v>
      </c>
      <c r="O119">
        <v>8020</v>
      </c>
      <c r="P119">
        <v>69</v>
      </c>
    </row>
    <row r="120" spans="1:16" hidden="1" x14ac:dyDescent="0.3">
      <c r="A120">
        <v>2016</v>
      </c>
      <c r="B120" t="s">
        <v>2315</v>
      </c>
      <c r="D120" s="1">
        <v>42735</v>
      </c>
      <c r="H120" s="1">
        <v>42738</v>
      </c>
      <c r="I120">
        <v>12</v>
      </c>
      <c r="J120" s="2">
        <v>3200</v>
      </c>
      <c r="K120">
        <v>0</v>
      </c>
      <c r="M120" t="s">
        <v>781</v>
      </c>
      <c r="N120" t="s">
        <v>1052</v>
      </c>
      <c r="O120">
        <v>8020</v>
      </c>
      <c r="P120">
        <v>69</v>
      </c>
    </row>
    <row r="121" spans="1:16" hidden="1" x14ac:dyDescent="0.3">
      <c r="A121">
        <v>2016</v>
      </c>
      <c r="B121" t="s">
        <v>1086</v>
      </c>
      <c r="D121" s="1">
        <v>42735</v>
      </c>
      <c r="H121" s="1">
        <v>42738</v>
      </c>
      <c r="I121">
        <v>12</v>
      </c>
      <c r="J121">
        <v>27.2</v>
      </c>
      <c r="K121">
        <v>0</v>
      </c>
      <c r="M121" t="s">
        <v>1328</v>
      </c>
      <c r="N121" t="s">
        <v>1329</v>
      </c>
      <c r="O121">
        <v>8020</v>
      </c>
      <c r="P121">
        <v>69</v>
      </c>
    </row>
    <row r="122" spans="1:16" hidden="1" x14ac:dyDescent="0.3">
      <c r="A122">
        <v>2016</v>
      </c>
      <c r="B122" t="s">
        <v>1086</v>
      </c>
      <c r="D122" s="1">
        <v>42735</v>
      </c>
      <c r="H122" s="1">
        <v>42738</v>
      </c>
      <c r="I122">
        <v>12</v>
      </c>
      <c r="J122" s="2">
        <v>32284.66</v>
      </c>
      <c r="K122">
        <v>0</v>
      </c>
      <c r="M122" t="s">
        <v>1246</v>
      </c>
      <c r="N122" t="s">
        <v>1247</v>
      </c>
      <c r="O122">
        <v>8020</v>
      </c>
      <c r="P122">
        <v>69</v>
      </c>
    </row>
    <row r="123" spans="1:16" hidden="1" x14ac:dyDescent="0.3">
      <c r="A123">
        <v>2016</v>
      </c>
      <c r="B123" t="s">
        <v>103</v>
      </c>
      <c r="C123" t="s">
        <v>15</v>
      </c>
      <c r="D123" s="1">
        <v>42709</v>
      </c>
      <c r="E123" t="s">
        <v>1587</v>
      </c>
      <c r="F123" t="s">
        <v>1588</v>
      </c>
      <c r="G123" t="s">
        <v>2316</v>
      </c>
      <c r="H123" s="1">
        <v>42710</v>
      </c>
      <c r="I123">
        <v>12</v>
      </c>
      <c r="J123" s="2">
        <v>1181.31</v>
      </c>
      <c r="K123">
        <v>0</v>
      </c>
      <c r="M123" t="s">
        <v>1106</v>
      </c>
      <c r="N123" t="s">
        <v>1107</v>
      </c>
      <c r="O123">
        <v>8020</v>
      </c>
      <c r="P123">
        <v>69</v>
      </c>
    </row>
    <row r="124" spans="1:16" hidden="1" x14ac:dyDescent="0.3">
      <c r="A124">
        <v>2016</v>
      </c>
      <c r="B124" t="s">
        <v>2317</v>
      </c>
      <c r="D124" s="1">
        <v>42735</v>
      </c>
      <c r="H124" s="1">
        <v>42747</v>
      </c>
      <c r="I124">
        <v>12</v>
      </c>
      <c r="J124">
        <v>0</v>
      </c>
      <c r="K124" s="2">
        <v>54987.1</v>
      </c>
      <c r="L124" s="2"/>
      <c r="M124" t="s">
        <v>677</v>
      </c>
      <c r="N124" t="s">
        <v>1075</v>
      </c>
      <c r="O124">
        <v>8020</v>
      </c>
      <c r="P124">
        <v>69</v>
      </c>
    </row>
    <row r="125" spans="1:16" x14ac:dyDescent="0.3">
      <c r="A125">
        <v>2016</v>
      </c>
      <c r="B125" t="s">
        <v>2248</v>
      </c>
      <c r="C125" t="s">
        <v>15</v>
      </c>
      <c r="D125" s="1">
        <v>42735</v>
      </c>
      <c r="E125" t="s">
        <v>16</v>
      </c>
      <c r="F125" t="s">
        <v>17</v>
      </c>
      <c r="G125" s="15" t="s">
        <v>2226</v>
      </c>
      <c r="H125" s="1">
        <v>42744</v>
      </c>
      <c r="I125">
        <v>12</v>
      </c>
      <c r="J125" s="7">
        <v>2594.27</v>
      </c>
      <c r="K125">
        <v>0</v>
      </c>
      <c r="L125" s="8">
        <f>J125-K125</f>
        <v>2594.27</v>
      </c>
      <c r="M125" t="s">
        <v>47</v>
      </c>
      <c r="N125" t="s">
        <v>48</v>
      </c>
      <c r="O125">
        <v>8020</v>
      </c>
      <c r="P125">
        <v>69</v>
      </c>
    </row>
    <row r="126" spans="1:16" hidden="1" x14ac:dyDescent="0.3">
      <c r="A126">
        <v>2016</v>
      </c>
      <c r="B126" t="s">
        <v>2319</v>
      </c>
      <c r="D126" s="1">
        <v>42735</v>
      </c>
      <c r="H126" s="1">
        <v>42738</v>
      </c>
      <c r="I126">
        <v>12</v>
      </c>
      <c r="J126">
        <v>591.35</v>
      </c>
      <c r="K126">
        <v>0</v>
      </c>
      <c r="M126" t="s">
        <v>695</v>
      </c>
      <c r="N126" t="s">
        <v>1079</v>
      </c>
      <c r="O126">
        <v>8020</v>
      </c>
      <c r="P126">
        <v>69</v>
      </c>
    </row>
    <row r="127" spans="1:16" hidden="1" x14ac:dyDescent="0.3">
      <c r="A127">
        <v>2016</v>
      </c>
      <c r="B127" t="s">
        <v>2241</v>
      </c>
      <c r="D127" s="1">
        <v>42734</v>
      </c>
      <c r="H127" s="1">
        <v>42733</v>
      </c>
      <c r="I127">
        <v>12</v>
      </c>
      <c r="J127">
        <v>54.03</v>
      </c>
      <c r="K127">
        <v>0</v>
      </c>
      <c r="M127" t="s">
        <v>1274</v>
      </c>
      <c r="N127" t="s">
        <v>1275</v>
      </c>
      <c r="O127">
        <v>8020</v>
      </c>
      <c r="P127">
        <v>69</v>
      </c>
    </row>
    <row r="128" spans="1:16" hidden="1" x14ac:dyDescent="0.3">
      <c r="A128">
        <v>2016</v>
      </c>
      <c r="B128" t="s">
        <v>2241</v>
      </c>
      <c r="D128" s="1">
        <v>42734</v>
      </c>
      <c r="H128" s="1">
        <v>42733</v>
      </c>
      <c r="I128">
        <v>12</v>
      </c>
      <c r="J128">
        <v>340.5</v>
      </c>
      <c r="K128">
        <v>0</v>
      </c>
      <c r="M128" t="s">
        <v>1181</v>
      </c>
      <c r="N128" t="s">
        <v>1182</v>
      </c>
      <c r="O128">
        <v>8020</v>
      </c>
      <c r="P128">
        <v>69</v>
      </c>
    </row>
    <row r="129" spans="1:16" hidden="1" x14ac:dyDescent="0.3">
      <c r="A129">
        <v>2016</v>
      </c>
      <c r="B129" t="s">
        <v>2320</v>
      </c>
      <c r="D129" s="1">
        <v>42723</v>
      </c>
      <c r="H129" s="1">
        <v>42724</v>
      </c>
      <c r="I129">
        <v>12</v>
      </c>
      <c r="J129" s="2">
        <v>30617.02</v>
      </c>
      <c r="K129">
        <v>0</v>
      </c>
      <c r="M129" t="s">
        <v>677</v>
      </c>
      <c r="N129" t="s">
        <v>1075</v>
      </c>
      <c r="O129">
        <v>8020</v>
      </c>
      <c r="P129">
        <v>69</v>
      </c>
    </row>
    <row r="130" spans="1:16" hidden="1" x14ac:dyDescent="0.3">
      <c r="A130">
        <v>2016</v>
      </c>
      <c r="B130" t="s">
        <v>2321</v>
      </c>
      <c r="D130" s="1">
        <v>42735</v>
      </c>
      <c r="H130" s="1">
        <v>42739</v>
      </c>
      <c r="I130">
        <v>12</v>
      </c>
      <c r="J130">
        <v>500</v>
      </c>
      <c r="K130">
        <v>0</v>
      </c>
      <c r="M130" t="s">
        <v>824</v>
      </c>
      <c r="N130" t="s">
        <v>1130</v>
      </c>
      <c r="O130">
        <v>8020</v>
      </c>
      <c r="P130">
        <v>69</v>
      </c>
    </row>
    <row r="131" spans="1:16" hidden="1" x14ac:dyDescent="0.3">
      <c r="A131">
        <v>2016</v>
      </c>
      <c r="B131" t="s">
        <v>2321</v>
      </c>
      <c r="D131" s="1">
        <v>42735</v>
      </c>
      <c r="H131" s="1">
        <v>42739</v>
      </c>
      <c r="I131">
        <v>12</v>
      </c>
      <c r="J131" s="2">
        <v>1223.1099999999999</v>
      </c>
      <c r="K131">
        <v>0</v>
      </c>
      <c r="M131" t="s">
        <v>824</v>
      </c>
      <c r="N131" t="s">
        <v>1130</v>
      </c>
      <c r="O131">
        <v>8020</v>
      </c>
      <c r="P131">
        <v>69</v>
      </c>
    </row>
    <row r="132" spans="1:16" hidden="1" x14ac:dyDescent="0.3">
      <c r="A132">
        <v>2016</v>
      </c>
      <c r="B132" t="s">
        <v>2321</v>
      </c>
      <c r="D132" s="1">
        <v>42735</v>
      </c>
      <c r="H132" s="1">
        <v>42739</v>
      </c>
      <c r="I132">
        <v>12</v>
      </c>
      <c r="J132" s="2">
        <v>7705.81</v>
      </c>
      <c r="K132">
        <v>0</v>
      </c>
      <c r="M132" t="s">
        <v>824</v>
      </c>
      <c r="N132" t="s">
        <v>1130</v>
      </c>
      <c r="O132">
        <v>8020</v>
      </c>
      <c r="P132">
        <v>69</v>
      </c>
    </row>
    <row r="133" spans="1:16" hidden="1" x14ac:dyDescent="0.3">
      <c r="A133">
        <v>2016</v>
      </c>
      <c r="B133" t="s">
        <v>2268</v>
      </c>
      <c r="D133" s="1">
        <v>42706</v>
      </c>
      <c r="H133" s="1">
        <v>42706</v>
      </c>
      <c r="I133">
        <v>12</v>
      </c>
      <c r="J133">
        <v>41.97</v>
      </c>
      <c r="K133">
        <v>0</v>
      </c>
      <c r="M133" t="s">
        <v>1274</v>
      </c>
      <c r="N133" t="s">
        <v>1275</v>
      </c>
      <c r="O133">
        <v>8020</v>
      </c>
      <c r="P133">
        <v>69</v>
      </c>
    </row>
    <row r="134" spans="1:16" hidden="1" x14ac:dyDescent="0.3">
      <c r="A134">
        <v>2016</v>
      </c>
      <c r="B134" t="s">
        <v>1522</v>
      </c>
      <c r="D134" s="1">
        <v>42735</v>
      </c>
      <c r="H134" s="1">
        <v>42746</v>
      </c>
      <c r="I134">
        <v>12</v>
      </c>
      <c r="J134" s="2">
        <v>122039.87</v>
      </c>
      <c r="K134">
        <v>0</v>
      </c>
      <c r="M134" t="s">
        <v>677</v>
      </c>
      <c r="N134" t="s">
        <v>1075</v>
      </c>
      <c r="O134">
        <v>8020</v>
      </c>
      <c r="P134">
        <v>69</v>
      </c>
    </row>
    <row r="135" spans="1:16" hidden="1" x14ac:dyDescent="0.3">
      <c r="A135">
        <v>2016</v>
      </c>
      <c r="B135" t="s">
        <v>2322</v>
      </c>
      <c r="D135" s="1">
        <v>42727</v>
      </c>
      <c r="H135" s="1">
        <v>42733</v>
      </c>
      <c r="I135">
        <v>12</v>
      </c>
      <c r="J135">
        <v>136.88999999999999</v>
      </c>
      <c r="K135">
        <v>0</v>
      </c>
      <c r="M135" t="s">
        <v>1379</v>
      </c>
      <c r="N135" t="s">
        <v>1380</v>
      </c>
      <c r="O135">
        <v>8020</v>
      </c>
      <c r="P135">
        <v>69</v>
      </c>
    </row>
    <row r="136" spans="1:16" hidden="1" x14ac:dyDescent="0.3">
      <c r="A136">
        <v>2016</v>
      </c>
      <c r="B136" t="s">
        <v>2241</v>
      </c>
      <c r="D136" s="1">
        <v>42734</v>
      </c>
      <c r="H136" s="1">
        <v>42733</v>
      </c>
      <c r="I136">
        <v>12</v>
      </c>
      <c r="J136">
        <v>0</v>
      </c>
      <c r="K136">
        <v>0.66</v>
      </c>
      <c r="M136" t="s">
        <v>1159</v>
      </c>
      <c r="N136" t="s">
        <v>1160</v>
      </c>
      <c r="O136">
        <v>8020</v>
      </c>
      <c r="P136">
        <v>69</v>
      </c>
    </row>
    <row r="137" spans="1:16" hidden="1" x14ac:dyDescent="0.3">
      <c r="A137">
        <v>2016</v>
      </c>
      <c r="B137" t="s">
        <v>2241</v>
      </c>
      <c r="D137" s="1">
        <v>42734</v>
      </c>
      <c r="H137" s="1">
        <v>42733</v>
      </c>
      <c r="I137">
        <v>12</v>
      </c>
      <c r="J137">
        <v>0</v>
      </c>
      <c r="K137">
        <v>2.52</v>
      </c>
      <c r="M137" t="s">
        <v>1159</v>
      </c>
      <c r="N137" t="s">
        <v>1160</v>
      </c>
      <c r="O137">
        <v>8020</v>
      </c>
      <c r="P137">
        <v>69</v>
      </c>
    </row>
    <row r="138" spans="1:16" hidden="1" x14ac:dyDescent="0.3">
      <c r="A138">
        <v>2016</v>
      </c>
      <c r="B138" t="s">
        <v>2241</v>
      </c>
      <c r="D138" s="1">
        <v>42734</v>
      </c>
      <c r="H138" s="1">
        <v>42733</v>
      </c>
      <c r="I138">
        <v>12</v>
      </c>
      <c r="J138">
        <v>0</v>
      </c>
      <c r="K138">
        <v>6.31</v>
      </c>
      <c r="M138" t="s">
        <v>1159</v>
      </c>
      <c r="N138" t="s">
        <v>1160</v>
      </c>
      <c r="O138">
        <v>8020</v>
      </c>
      <c r="P138">
        <v>69</v>
      </c>
    </row>
    <row r="139" spans="1:16" hidden="1" x14ac:dyDescent="0.3">
      <c r="A139">
        <v>2016</v>
      </c>
      <c r="B139" t="s">
        <v>2241</v>
      </c>
      <c r="D139" s="1">
        <v>42734</v>
      </c>
      <c r="H139" s="1">
        <v>42733</v>
      </c>
      <c r="I139">
        <v>12</v>
      </c>
      <c r="J139">
        <v>0</v>
      </c>
      <c r="K139">
        <v>11.1</v>
      </c>
      <c r="M139" t="s">
        <v>1159</v>
      </c>
      <c r="N139" t="s">
        <v>1160</v>
      </c>
      <c r="O139">
        <v>8020</v>
      </c>
      <c r="P139">
        <v>69</v>
      </c>
    </row>
    <row r="140" spans="1:16" hidden="1" x14ac:dyDescent="0.3">
      <c r="A140">
        <v>2016</v>
      </c>
      <c r="B140" t="s">
        <v>2241</v>
      </c>
      <c r="D140" s="1">
        <v>42734</v>
      </c>
      <c r="H140" s="1">
        <v>42733</v>
      </c>
      <c r="I140">
        <v>12</v>
      </c>
      <c r="J140">
        <v>0</v>
      </c>
      <c r="K140">
        <v>18.7</v>
      </c>
      <c r="M140" t="s">
        <v>1159</v>
      </c>
      <c r="N140" t="s">
        <v>1160</v>
      </c>
      <c r="O140">
        <v>8020</v>
      </c>
      <c r="P140">
        <v>69</v>
      </c>
    </row>
    <row r="141" spans="1:16" hidden="1" x14ac:dyDescent="0.3">
      <c r="A141">
        <v>2016</v>
      </c>
      <c r="B141" t="s">
        <v>2241</v>
      </c>
      <c r="D141" s="1">
        <v>42734</v>
      </c>
      <c r="H141" s="1">
        <v>42733</v>
      </c>
      <c r="I141">
        <v>12</v>
      </c>
      <c r="J141">
        <v>0</v>
      </c>
      <c r="K141">
        <v>55.65</v>
      </c>
      <c r="M141" t="s">
        <v>1159</v>
      </c>
      <c r="N141" t="s">
        <v>1160</v>
      </c>
      <c r="O141">
        <v>8020</v>
      </c>
      <c r="P141">
        <v>69</v>
      </c>
    </row>
    <row r="142" spans="1:16" hidden="1" x14ac:dyDescent="0.3">
      <c r="A142">
        <v>2016</v>
      </c>
      <c r="B142" t="s">
        <v>2241</v>
      </c>
      <c r="D142" s="1">
        <v>42734</v>
      </c>
      <c r="H142" s="1">
        <v>42733</v>
      </c>
      <c r="I142">
        <v>12</v>
      </c>
      <c r="J142">
        <v>0</v>
      </c>
      <c r="K142" s="2">
        <v>14444.71</v>
      </c>
      <c r="L142" s="2"/>
      <c r="M142" t="s">
        <v>1159</v>
      </c>
      <c r="N142" t="s">
        <v>1160</v>
      </c>
      <c r="O142">
        <v>8020</v>
      </c>
      <c r="P142">
        <v>69</v>
      </c>
    </row>
    <row r="143" spans="1:16" hidden="1" x14ac:dyDescent="0.3">
      <c r="A143">
        <v>2016</v>
      </c>
      <c r="B143" t="s">
        <v>2241</v>
      </c>
      <c r="D143" s="1">
        <v>42734</v>
      </c>
      <c r="H143" s="1">
        <v>42733</v>
      </c>
      <c r="I143">
        <v>12</v>
      </c>
      <c r="J143">
        <v>0</v>
      </c>
      <c r="K143">
        <v>139.02000000000001</v>
      </c>
      <c r="M143" t="s">
        <v>1159</v>
      </c>
      <c r="N143" t="s">
        <v>1160</v>
      </c>
      <c r="O143">
        <v>8020</v>
      </c>
      <c r="P143">
        <v>69</v>
      </c>
    </row>
    <row r="144" spans="1:16" hidden="1" x14ac:dyDescent="0.3">
      <c r="A144">
        <v>2016</v>
      </c>
      <c r="B144" t="s">
        <v>2241</v>
      </c>
      <c r="D144" s="1">
        <v>42734</v>
      </c>
      <c r="H144" s="1">
        <v>42733</v>
      </c>
      <c r="I144">
        <v>12</v>
      </c>
      <c r="J144">
        <v>0</v>
      </c>
      <c r="K144">
        <v>141.69</v>
      </c>
      <c r="M144" t="s">
        <v>1159</v>
      </c>
      <c r="N144" t="s">
        <v>1160</v>
      </c>
      <c r="O144">
        <v>8020</v>
      </c>
      <c r="P144">
        <v>69</v>
      </c>
    </row>
    <row r="145" spans="1:16" hidden="1" x14ac:dyDescent="0.3">
      <c r="A145">
        <v>2016</v>
      </c>
      <c r="B145" t="s">
        <v>2241</v>
      </c>
      <c r="D145" s="1">
        <v>42734</v>
      </c>
      <c r="H145" s="1">
        <v>42733</v>
      </c>
      <c r="I145">
        <v>12</v>
      </c>
      <c r="J145">
        <v>0</v>
      </c>
      <c r="K145">
        <v>177.21</v>
      </c>
      <c r="M145" t="s">
        <v>1159</v>
      </c>
      <c r="N145" t="s">
        <v>1160</v>
      </c>
      <c r="O145">
        <v>8020</v>
      </c>
      <c r="P145">
        <v>69</v>
      </c>
    </row>
    <row r="146" spans="1:16" hidden="1" x14ac:dyDescent="0.3">
      <c r="A146">
        <v>2016</v>
      </c>
      <c r="B146" t="s">
        <v>2241</v>
      </c>
      <c r="D146" s="1">
        <v>42734</v>
      </c>
      <c r="H146" s="1">
        <v>42733</v>
      </c>
      <c r="I146">
        <v>12</v>
      </c>
      <c r="J146">
        <v>0</v>
      </c>
      <c r="K146">
        <v>393.47</v>
      </c>
      <c r="M146" t="s">
        <v>1159</v>
      </c>
      <c r="N146" t="s">
        <v>1160</v>
      </c>
      <c r="O146">
        <v>8020</v>
      </c>
      <c r="P146">
        <v>69</v>
      </c>
    </row>
    <row r="147" spans="1:16" hidden="1" x14ac:dyDescent="0.3">
      <c r="A147">
        <v>2016</v>
      </c>
      <c r="B147" t="s">
        <v>2241</v>
      </c>
      <c r="D147" s="1">
        <v>42734</v>
      </c>
      <c r="H147" s="1">
        <v>42733</v>
      </c>
      <c r="I147">
        <v>12</v>
      </c>
      <c r="J147">
        <v>0</v>
      </c>
      <c r="K147">
        <v>571.59</v>
      </c>
      <c r="M147" t="s">
        <v>1159</v>
      </c>
      <c r="N147" t="s">
        <v>1160</v>
      </c>
      <c r="O147">
        <v>8020</v>
      </c>
      <c r="P147">
        <v>69</v>
      </c>
    </row>
    <row r="148" spans="1:16" hidden="1" x14ac:dyDescent="0.3">
      <c r="A148">
        <v>2016</v>
      </c>
      <c r="B148" t="s">
        <v>2241</v>
      </c>
      <c r="D148" s="1">
        <v>42734</v>
      </c>
      <c r="H148" s="1">
        <v>42733</v>
      </c>
      <c r="I148">
        <v>12</v>
      </c>
      <c r="J148">
        <v>0</v>
      </c>
      <c r="K148" s="2">
        <v>1578.37</v>
      </c>
      <c r="L148" s="2"/>
      <c r="M148" t="s">
        <v>1159</v>
      </c>
      <c r="N148" t="s">
        <v>1160</v>
      </c>
      <c r="O148">
        <v>8020</v>
      </c>
      <c r="P148">
        <v>69</v>
      </c>
    </row>
    <row r="149" spans="1:16" hidden="1" x14ac:dyDescent="0.3">
      <c r="A149">
        <v>2016</v>
      </c>
      <c r="B149" t="s">
        <v>1086</v>
      </c>
      <c r="D149" s="1">
        <v>42735</v>
      </c>
      <c r="H149" s="1">
        <v>42738</v>
      </c>
      <c r="I149">
        <v>12</v>
      </c>
      <c r="J149" s="2">
        <v>12491.9</v>
      </c>
      <c r="K149">
        <v>0</v>
      </c>
      <c r="M149" t="s">
        <v>1225</v>
      </c>
      <c r="N149" t="s">
        <v>1226</v>
      </c>
      <c r="O149">
        <v>8020</v>
      </c>
      <c r="P149">
        <v>69</v>
      </c>
    </row>
    <row r="150" spans="1:16" hidden="1" x14ac:dyDescent="0.3">
      <c r="A150">
        <v>2016</v>
      </c>
      <c r="B150" t="s">
        <v>2323</v>
      </c>
      <c r="C150" t="s">
        <v>15</v>
      </c>
      <c r="D150" s="1">
        <v>42720</v>
      </c>
      <c r="E150" t="s">
        <v>63</v>
      </c>
      <c r="F150" t="s">
        <v>64</v>
      </c>
      <c r="G150" t="s">
        <v>2324</v>
      </c>
      <c r="H150" s="1">
        <v>42720</v>
      </c>
      <c r="I150">
        <v>12</v>
      </c>
      <c r="J150">
        <v>675</v>
      </c>
      <c r="K150">
        <v>0</v>
      </c>
      <c r="M150" t="s">
        <v>25</v>
      </c>
      <c r="N150" t="s">
        <v>26</v>
      </c>
      <c r="O150">
        <v>8020</v>
      </c>
      <c r="P150">
        <v>69</v>
      </c>
    </row>
    <row r="151" spans="1:16" hidden="1" x14ac:dyDescent="0.3">
      <c r="A151">
        <v>2016</v>
      </c>
      <c r="B151" t="s">
        <v>382</v>
      </c>
      <c r="C151" t="s">
        <v>15</v>
      </c>
      <c r="D151" s="1">
        <v>42726</v>
      </c>
      <c r="E151" t="s">
        <v>2040</v>
      </c>
      <c r="F151" t="s">
        <v>2041</v>
      </c>
      <c r="G151" t="s">
        <v>2325</v>
      </c>
      <c r="H151" s="1">
        <v>42726</v>
      </c>
      <c r="I151">
        <v>12</v>
      </c>
      <c r="J151">
        <v>334.65</v>
      </c>
      <c r="K151">
        <v>0</v>
      </c>
      <c r="M151" t="s">
        <v>1066</v>
      </c>
      <c r="N151" t="s">
        <v>1067</v>
      </c>
      <c r="O151">
        <v>8020</v>
      </c>
      <c r="P151">
        <v>69</v>
      </c>
    </row>
    <row r="152" spans="1:16" hidden="1" x14ac:dyDescent="0.3">
      <c r="A152">
        <v>2016</v>
      </c>
      <c r="B152" t="s">
        <v>2326</v>
      </c>
      <c r="D152" s="1">
        <v>42734</v>
      </c>
      <c r="H152" s="1">
        <v>42739</v>
      </c>
      <c r="I152">
        <v>12</v>
      </c>
      <c r="J152" s="2">
        <v>14513.94</v>
      </c>
      <c r="K152">
        <v>0</v>
      </c>
      <c r="M152" t="s">
        <v>781</v>
      </c>
      <c r="N152" t="s">
        <v>1052</v>
      </c>
      <c r="O152">
        <v>8020</v>
      </c>
      <c r="P152">
        <v>69</v>
      </c>
    </row>
    <row r="153" spans="1:16" hidden="1" x14ac:dyDescent="0.3">
      <c r="A153">
        <v>2016</v>
      </c>
      <c r="B153" t="s">
        <v>103</v>
      </c>
      <c r="C153" t="s">
        <v>15</v>
      </c>
      <c r="D153" s="1">
        <v>42724</v>
      </c>
      <c r="E153" t="s">
        <v>1293</v>
      </c>
      <c r="F153" t="s">
        <v>1294</v>
      </c>
      <c r="G153" t="s">
        <v>2327</v>
      </c>
      <c r="H153" s="1">
        <v>42724</v>
      </c>
      <c r="I153">
        <v>12</v>
      </c>
      <c r="J153">
        <v>124.01</v>
      </c>
      <c r="K153">
        <v>0</v>
      </c>
      <c r="M153" t="s">
        <v>1081</v>
      </c>
      <c r="N153" t="s">
        <v>1082</v>
      </c>
      <c r="O153">
        <v>8020</v>
      </c>
      <c r="P153">
        <v>69</v>
      </c>
    </row>
    <row r="154" spans="1:16" hidden="1" x14ac:dyDescent="0.3">
      <c r="A154">
        <v>2016</v>
      </c>
      <c r="B154" t="s">
        <v>1086</v>
      </c>
      <c r="D154" s="1">
        <v>42735</v>
      </c>
      <c r="H154" s="1">
        <v>42738</v>
      </c>
      <c r="I154">
        <v>12</v>
      </c>
      <c r="J154">
        <v>143.27000000000001</v>
      </c>
      <c r="K154">
        <v>0</v>
      </c>
      <c r="M154" t="s">
        <v>1386</v>
      </c>
      <c r="N154" t="s">
        <v>1387</v>
      </c>
      <c r="O154">
        <v>8020</v>
      </c>
      <c r="P154">
        <v>69</v>
      </c>
    </row>
    <row r="155" spans="1:16" hidden="1" x14ac:dyDescent="0.3">
      <c r="A155">
        <v>2016</v>
      </c>
      <c r="B155" t="s">
        <v>204</v>
      </c>
      <c r="C155" t="s">
        <v>15</v>
      </c>
      <c r="D155" s="1">
        <v>42720</v>
      </c>
      <c r="E155" t="s">
        <v>1096</v>
      </c>
      <c r="F155" t="s">
        <v>1097</v>
      </c>
      <c r="G155" t="s">
        <v>1862</v>
      </c>
      <c r="H155" s="1">
        <v>42720</v>
      </c>
      <c r="I155">
        <v>12</v>
      </c>
      <c r="J155">
        <v>20.22</v>
      </c>
      <c r="K155">
        <v>0</v>
      </c>
      <c r="M155" t="s">
        <v>1098</v>
      </c>
      <c r="N155" t="s">
        <v>1099</v>
      </c>
      <c r="O155">
        <v>8020</v>
      </c>
      <c r="P155">
        <v>69</v>
      </c>
    </row>
    <row r="156" spans="1:16" hidden="1" x14ac:dyDescent="0.3">
      <c r="A156">
        <v>2016</v>
      </c>
      <c r="B156" t="s">
        <v>2269</v>
      </c>
      <c r="C156" t="s">
        <v>15</v>
      </c>
      <c r="D156" s="1">
        <v>42735</v>
      </c>
      <c r="E156" t="s">
        <v>16</v>
      </c>
      <c r="F156" t="s">
        <v>17</v>
      </c>
      <c r="G156" t="s">
        <v>2224</v>
      </c>
      <c r="H156" s="1">
        <v>42744</v>
      </c>
      <c r="I156">
        <v>12</v>
      </c>
      <c r="J156">
        <v>81.27</v>
      </c>
      <c r="K156">
        <v>0</v>
      </c>
      <c r="M156" t="s">
        <v>25</v>
      </c>
      <c r="N156" t="s">
        <v>26</v>
      </c>
      <c r="O156">
        <v>8020</v>
      </c>
      <c r="P156">
        <v>69</v>
      </c>
    </row>
    <row r="157" spans="1:16" hidden="1" x14ac:dyDescent="0.3">
      <c r="A157">
        <v>2016</v>
      </c>
      <c r="B157" t="s">
        <v>2328</v>
      </c>
      <c r="D157" s="1">
        <v>42735</v>
      </c>
      <c r="H157" s="1">
        <v>42739</v>
      </c>
      <c r="I157">
        <v>12</v>
      </c>
      <c r="J157">
        <v>192.91</v>
      </c>
      <c r="K157">
        <v>0</v>
      </c>
      <c r="M157" t="s">
        <v>824</v>
      </c>
      <c r="N157" t="s">
        <v>1130</v>
      </c>
      <c r="O157">
        <v>8020</v>
      </c>
      <c r="P157">
        <v>69</v>
      </c>
    </row>
    <row r="158" spans="1:16" hidden="1" x14ac:dyDescent="0.3">
      <c r="A158">
        <v>2016</v>
      </c>
      <c r="B158" t="s">
        <v>2329</v>
      </c>
      <c r="D158" s="1">
        <v>42735</v>
      </c>
      <c r="H158" s="1">
        <v>42745</v>
      </c>
      <c r="I158">
        <v>12</v>
      </c>
      <c r="J158">
        <v>0</v>
      </c>
      <c r="K158" s="2">
        <v>103890.79</v>
      </c>
      <c r="L158" s="2"/>
      <c r="M158" t="s">
        <v>677</v>
      </c>
      <c r="N158" t="s">
        <v>1075</v>
      </c>
      <c r="O158">
        <v>8020</v>
      </c>
      <c r="P158">
        <v>69</v>
      </c>
    </row>
    <row r="159" spans="1:16" hidden="1" x14ac:dyDescent="0.3">
      <c r="A159">
        <v>2016</v>
      </c>
      <c r="B159" t="s">
        <v>2330</v>
      </c>
      <c r="D159" s="1">
        <v>42734</v>
      </c>
      <c r="H159" s="1">
        <v>42745</v>
      </c>
      <c r="I159">
        <v>12</v>
      </c>
      <c r="J159">
        <v>0</v>
      </c>
      <c r="K159" s="2">
        <v>11873.72</v>
      </c>
      <c r="L159" s="2"/>
      <c r="M159" t="s">
        <v>19</v>
      </c>
      <c r="N159" t="s">
        <v>20</v>
      </c>
      <c r="O159">
        <v>8020</v>
      </c>
      <c r="P159">
        <v>69</v>
      </c>
    </row>
    <row r="160" spans="1:16" hidden="1" x14ac:dyDescent="0.3">
      <c r="A160">
        <v>2016</v>
      </c>
      <c r="B160" t="s">
        <v>2260</v>
      </c>
      <c r="D160" s="1">
        <v>42705</v>
      </c>
      <c r="H160" s="1">
        <v>42702</v>
      </c>
      <c r="I160">
        <v>12</v>
      </c>
      <c r="J160">
        <v>0</v>
      </c>
      <c r="K160" s="2">
        <v>9133.9699999999993</v>
      </c>
      <c r="L160" s="2"/>
      <c r="M160" t="s">
        <v>1269</v>
      </c>
      <c r="N160" t="s">
        <v>1270</v>
      </c>
      <c r="O160">
        <v>8020</v>
      </c>
      <c r="P160">
        <v>69</v>
      </c>
    </row>
    <row r="161" spans="1:16" hidden="1" x14ac:dyDescent="0.3">
      <c r="A161">
        <v>2016</v>
      </c>
      <c r="B161" t="s">
        <v>1522</v>
      </c>
      <c r="D161" s="1">
        <v>42735</v>
      </c>
      <c r="H161" s="1">
        <v>42746</v>
      </c>
      <c r="I161">
        <v>12</v>
      </c>
      <c r="J161">
        <v>0</v>
      </c>
      <c r="K161" s="2">
        <v>11613.99</v>
      </c>
      <c r="L161" s="2"/>
      <c r="M161" t="s">
        <v>908</v>
      </c>
      <c r="N161" t="s">
        <v>1224</v>
      </c>
      <c r="O161">
        <v>8020</v>
      </c>
      <c r="P161">
        <v>69</v>
      </c>
    </row>
    <row r="162" spans="1:16" hidden="1" x14ac:dyDescent="0.3">
      <c r="A162">
        <v>2016</v>
      </c>
      <c r="B162" t="s">
        <v>103</v>
      </c>
      <c r="C162" t="s">
        <v>15</v>
      </c>
      <c r="D162" s="1">
        <v>42732</v>
      </c>
      <c r="E162" t="s">
        <v>354</v>
      </c>
      <c r="F162" t="s">
        <v>355</v>
      </c>
      <c r="G162" t="s">
        <v>2331</v>
      </c>
      <c r="H162" s="1">
        <v>42733</v>
      </c>
      <c r="I162">
        <v>12</v>
      </c>
      <c r="J162">
        <v>152.03</v>
      </c>
      <c r="K162">
        <v>0</v>
      </c>
      <c r="M162" t="s">
        <v>1106</v>
      </c>
      <c r="N162" t="s">
        <v>1107</v>
      </c>
      <c r="O162">
        <v>8020</v>
      </c>
      <c r="P162">
        <v>69</v>
      </c>
    </row>
    <row r="163" spans="1:16" hidden="1" x14ac:dyDescent="0.3">
      <c r="A163">
        <v>2016</v>
      </c>
      <c r="B163" t="s">
        <v>103</v>
      </c>
      <c r="C163" t="s">
        <v>15</v>
      </c>
      <c r="D163" s="1">
        <v>42716</v>
      </c>
      <c r="E163" t="s">
        <v>1102</v>
      </c>
      <c r="F163" t="s">
        <v>1103</v>
      </c>
      <c r="G163" t="s">
        <v>2332</v>
      </c>
      <c r="H163" s="1">
        <v>42716</v>
      </c>
      <c r="I163">
        <v>12</v>
      </c>
      <c r="J163">
        <v>645.95000000000005</v>
      </c>
      <c r="K163">
        <v>0</v>
      </c>
      <c r="M163" t="s">
        <v>1081</v>
      </c>
      <c r="N163" t="s">
        <v>1082</v>
      </c>
      <c r="O163">
        <v>8020</v>
      </c>
      <c r="P163">
        <v>69</v>
      </c>
    </row>
    <row r="164" spans="1:16" hidden="1" x14ac:dyDescent="0.3">
      <c r="A164">
        <v>2016</v>
      </c>
      <c r="B164" t="s">
        <v>2333</v>
      </c>
      <c r="D164" s="1">
        <v>42735</v>
      </c>
      <c r="H164" s="1">
        <v>42747</v>
      </c>
      <c r="I164">
        <v>12</v>
      </c>
      <c r="J164">
        <v>0</v>
      </c>
      <c r="K164" s="2">
        <v>54987.1</v>
      </c>
      <c r="L164" s="2"/>
      <c r="M164" t="s">
        <v>677</v>
      </c>
      <c r="N164" t="s">
        <v>1075</v>
      </c>
      <c r="O164">
        <v>8020</v>
      </c>
      <c r="P164">
        <v>69</v>
      </c>
    </row>
    <row r="165" spans="1:16" hidden="1" x14ac:dyDescent="0.3">
      <c r="A165">
        <v>2016</v>
      </c>
      <c r="B165" t="s">
        <v>1522</v>
      </c>
      <c r="D165" s="1">
        <v>42735</v>
      </c>
      <c r="H165" s="1">
        <v>42746</v>
      </c>
      <c r="I165">
        <v>12</v>
      </c>
      <c r="J165">
        <v>0</v>
      </c>
      <c r="K165" s="2">
        <v>54987.1</v>
      </c>
      <c r="L165" s="2"/>
      <c r="M165" t="s">
        <v>781</v>
      </c>
      <c r="N165" t="s">
        <v>1052</v>
      </c>
      <c r="O165">
        <v>8020</v>
      </c>
      <c r="P165">
        <v>69</v>
      </c>
    </row>
    <row r="166" spans="1:16" hidden="1" x14ac:dyDescent="0.3">
      <c r="A166">
        <v>2016</v>
      </c>
      <c r="B166" t="s">
        <v>2030</v>
      </c>
      <c r="C166" t="s">
        <v>2030</v>
      </c>
      <c r="D166" s="1">
        <v>42735</v>
      </c>
      <c r="H166" s="1">
        <v>42740</v>
      </c>
      <c r="I166">
        <v>12</v>
      </c>
      <c r="J166">
        <v>675</v>
      </c>
      <c r="K166">
        <v>0</v>
      </c>
      <c r="M166" t="s">
        <v>25</v>
      </c>
      <c r="N166" t="s">
        <v>26</v>
      </c>
      <c r="O166">
        <v>8020</v>
      </c>
      <c r="P166">
        <v>69</v>
      </c>
    </row>
    <row r="167" spans="1:16" hidden="1" x14ac:dyDescent="0.3">
      <c r="A167">
        <v>2016</v>
      </c>
      <c r="B167" t="s">
        <v>2244</v>
      </c>
      <c r="D167" s="1">
        <v>42734</v>
      </c>
      <c r="H167" s="1">
        <v>42739</v>
      </c>
      <c r="I167">
        <v>12</v>
      </c>
      <c r="J167" s="2">
        <v>13264.61</v>
      </c>
      <c r="K167">
        <v>0</v>
      </c>
      <c r="M167" t="s">
        <v>1396</v>
      </c>
      <c r="N167" t="s">
        <v>1397</v>
      </c>
      <c r="O167">
        <v>8020</v>
      </c>
      <c r="P167">
        <v>69</v>
      </c>
    </row>
    <row r="168" spans="1:16" hidden="1" x14ac:dyDescent="0.3">
      <c r="A168">
        <v>2016</v>
      </c>
      <c r="B168" t="s">
        <v>2334</v>
      </c>
      <c r="C168" t="s">
        <v>15</v>
      </c>
      <c r="D168" s="1">
        <v>42709</v>
      </c>
      <c r="E168" t="s">
        <v>2335</v>
      </c>
      <c r="F168" t="s">
        <v>2336</v>
      </c>
      <c r="G168" t="s">
        <v>2337</v>
      </c>
      <c r="H168" s="1">
        <v>42712</v>
      </c>
      <c r="I168">
        <v>12</v>
      </c>
      <c r="J168">
        <v>300</v>
      </c>
      <c r="K168">
        <v>0</v>
      </c>
      <c r="M168" t="s">
        <v>1176</v>
      </c>
      <c r="N168" t="s">
        <v>1177</v>
      </c>
      <c r="O168">
        <v>8020</v>
      </c>
      <c r="P168">
        <v>69</v>
      </c>
    </row>
    <row r="169" spans="1:16" hidden="1" x14ac:dyDescent="0.3">
      <c r="A169">
        <v>2016</v>
      </c>
      <c r="B169" t="s">
        <v>2030</v>
      </c>
      <c r="C169" t="s">
        <v>2030</v>
      </c>
      <c r="D169" s="1">
        <v>42705</v>
      </c>
      <c r="H169" s="1">
        <v>42706</v>
      </c>
      <c r="I169">
        <v>12</v>
      </c>
      <c r="J169">
        <v>0</v>
      </c>
      <c r="K169">
        <v>675</v>
      </c>
      <c r="M169" t="s">
        <v>25</v>
      </c>
      <c r="N169" t="s">
        <v>26</v>
      </c>
      <c r="O169">
        <v>8020</v>
      </c>
      <c r="P169">
        <v>69</v>
      </c>
    </row>
    <row r="170" spans="1:16" hidden="1" x14ac:dyDescent="0.3">
      <c r="A170">
        <v>2016</v>
      </c>
      <c r="B170" t="s">
        <v>382</v>
      </c>
      <c r="C170" t="s">
        <v>15</v>
      </c>
      <c r="D170" s="1">
        <v>42725</v>
      </c>
      <c r="E170" t="s">
        <v>2338</v>
      </c>
      <c r="F170" t="s">
        <v>2339</v>
      </c>
      <c r="G170" t="s">
        <v>2259</v>
      </c>
      <c r="H170" s="1">
        <v>42725</v>
      </c>
      <c r="I170">
        <v>12</v>
      </c>
      <c r="J170">
        <v>145.1</v>
      </c>
      <c r="K170">
        <v>0</v>
      </c>
      <c r="M170" t="s">
        <v>1114</v>
      </c>
      <c r="N170" t="s">
        <v>1115</v>
      </c>
      <c r="O170">
        <v>8020</v>
      </c>
      <c r="P170">
        <v>69</v>
      </c>
    </row>
    <row r="171" spans="1:16" hidden="1" x14ac:dyDescent="0.3">
      <c r="A171">
        <v>2016</v>
      </c>
      <c r="B171" t="s">
        <v>2318</v>
      </c>
      <c r="C171" t="s">
        <v>15</v>
      </c>
      <c r="D171" s="1">
        <v>42735</v>
      </c>
      <c r="E171" t="s">
        <v>16</v>
      </c>
      <c r="F171" t="s">
        <v>17</v>
      </c>
      <c r="G171" t="s">
        <v>2208</v>
      </c>
      <c r="H171" s="1">
        <v>42744</v>
      </c>
      <c r="I171">
        <v>12</v>
      </c>
      <c r="J171" s="2">
        <v>18870.09</v>
      </c>
      <c r="K171">
        <v>0</v>
      </c>
      <c r="M171" t="s">
        <v>25</v>
      </c>
      <c r="N171" t="s">
        <v>26</v>
      </c>
      <c r="O171">
        <v>8020</v>
      </c>
      <c r="P171">
        <v>69</v>
      </c>
    </row>
    <row r="172" spans="1:16" hidden="1" x14ac:dyDescent="0.3">
      <c r="A172">
        <v>2016</v>
      </c>
      <c r="B172" t="s">
        <v>2340</v>
      </c>
      <c r="C172" t="s">
        <v>15</v>
      </c>
      <c r="D172" s="1">
        <v>42720</v>
      </c>
      <c r="E172" t="s">
        <v>1163</v>
      </c>
      <c r="F172" t="s">
        <v>1164</v>
      </c>
      <c r="G172">
        <v>1748098</v>
      </c>
      <c r="H172" s="1">
        <v>42720</v>
      </c>
      <c r="I172">
        <v>12</v>
      </c>
      <c r="J172">
        <v>129.43</v>
      </c>
      <c r="K172">
        <v>0</v>
      </c>
      <c r="M172" t="s">
        <v>1148</v>
      </c>
      <c r="N172" t="s">
        <v>1149</v>
      </c>
      <c r="O172">
        <v>8020</v>
      </c>
      <c r="P172">
        <v>69</v>
      </c>
    </row>
    <row r="173" spans="1:16" hidden="1" x14ac:dyDescent="0.3">
      <c r="A173">
        <v>2016</v>
      </c>
      <c r="B173" t="s">
        <v>2236</v>
      </c>
      <c r="D173" s="1">
        <v>42734</v>
      </c>
      <c r="H173" s="1">
        <v>42746</v>
      </c>
      <c r="I173">
        <v>12</v>
      </c>
      <c r="J173">
        <v>0</v>
      </c>
      <c r="K173">
        <v>505.72</v>
      </c>
      <c r="M173" t="s">
        <v>1388</v>
      </c>
      <c r="N173" t="s">
        <v>1389</v>
      </c>
      <c r="O173">
        <v>8020</v>
      </c>
      <c r="P173">
        <v>69</v>
      </c>
    </row>
    <row r="174" spans="1:16" hidden="1" x14ac:dyDescent="0.3">
      <c r="A174">
        <v>2016</v>
      </c>
      <c r="B174" t="s">
        <v>2341</v>
      </c>
      <c r="C174" t="s">
        <v>15</v>
      </c>
      <c r="D174" s="1">
        <v>42717</v>
      </c>
      <c r="E174" t="s">
        <v>1608</v>
      </c>
      <c r="F174" t="s">
        <v>1609</v>
      </c>
      <c r="G174" t="s">
        <v>2342</v>
      </c>
      <c r="H174" s="1">
        <v>42718</v>
      </c>
      <c r="I174">
        <v>12</v>
      </c>
      <c r="J174">
        <v>64.66</v>
      </c>
      <c r="K174">
        <v>0</v>
      </c>
      <c r="M174" t="s">
        <v>1081</v>
      </c>
      <c r="N174" t="s">
        <v>1082</v>
      </c>
      <c r="O174">
        <v>8020</v>
      </c>
      <c r="P174">
        <v>69</v>
      </c>
    </row>
    <row r="175" spans="1:16" hidden="1" x14ac:dyDescent="0.3">
      <c r="A175">
        <v>2016</v>
      </c>
      <c r="B175" t="s">
        <v>2343</v>
      </c>
      <c r="C175" t="s">
        <v>15</v>
      </c>
      <c r="D175" s="1">
        <v>42735</v>
      </c>
      <c r="E175" t="s">
        <v>16</v>
      </c>
      <c r="F175" t="s">
        <v>17</v>
      </c>
      <c r="G175" t="s">
        <v>2214</v>
      </c>
      <c r="H175" s="1">
        <v>42744</v>
      </c>
      <c r="I175">
        <v>12</v>
      </c>
      <c r="J175">
        <v>153.51</v>
      </c>
      <c r="K175">
        <v>0</v>
      </c>
      <c r="M175" t="s">
        <v>697</v>
      </c>
      <c r="N175" t="s">
        <v>1222</v>
      </c>
      <c r="O175">
        <v>8020</v>
      </c>
      <c r="P175">
        <v>69</v>
      </c>
    </row>
    <row r="176" spans="1:16" hidden="1" x14ac:dyDescent="0.3">
      <c r="A176">
        <v>2016</v>
      </c>
      <c r="B176" t="s">
        <v>2258</v>
      </c>
      <c r="D176" s="1">
        <v>42735</v>
      </c>
      <c r="H176" s="1">
        <v>42738</v>
      </c>
      <c r="I176">
        <v>12</v>
      </c>
      <c r="J176" s="2">
        <v>17120.43</v>
      </c>
      <c r="K176">
        <v>0</v>
      </c>
      <c r="M176" t="s">
        <v>1120</v>
      </c>
      <c r="N176" t="s">
        <v>1121</v>
      </c>
      <c r="O176">
        <v>8020</v>
      </c>
      <c r="P176">
        <v>69</v>
      </c>
    </row>
    <row r="177" spans="1:16" hidden="1" x14ac:dyDescent="0.3">
      <c r="A177">
        <v>2016</v>
      </c>
      <c r="B177" t="s">
        <v>2344</v>
      </c>
      <c r="D177" s="1">
        <v>42735</v>
      </c>
      <c r="H177" s="1">
        <v>42745</v>
      </c>
      <c r="I177">
        <v>12</v>
      </c>
      <c r="J177">
        <v>0</v>
      </c>
      <c r="K177" s="2">
        <v>25276.720000000001</v>
      </c>
      <c r="L177" s="2"/>
      <c r="M177" t="s">
        <v>677</v>
      </c>
      <c r="N177" t="s">
        <v>1075</v>
      </c>
      <c r="O177">
        <v>8020</v>
      </c>
      <c r="P177">
        <v>69</v>
      </c>
    </row>
    <row r="178" spans="1:16" hidden="1" x14ac:dyDescent="0.3">
      <c r="A178">
        <v>2016</v>
      </c>
      <c r="B178" t="s">
        <v>1522</v>
      </c>
      <c r="D178" s="1">
        <v>42735</v>
      </c>
      <c r="H178" s="1">
        <v>42746</v>
      </c>
      <c r="I178">
        <v>12</v>
      </c>
      <c r="J178">
        <v>0</v>
      </c>
      <c r="K178">
        <v>0</v>
      </c>
      <c r="M178" t="s">
        <v>1783</v>
      </c>
      <c r="N178" t="s">
        <v>1784</v>
      </c>
      <c r="O178">
        <v>8020</v>
      </c>
      <c r="P178">
        <v>69</v>
      </c>
    </row>
    <row r="179" spans="1:16" hidden="1" x14ac:dyDescent="0.3">
      <c r="A179">
        <v>2016</v>
      </c>
      <c r="B179" t="s">
        <v>2345</v>
      </c>
      <c r="D179" s="1">
        <v>42735</v>
      </c>
      <c r="H179" s="1">
        <v>42739</v>
      </c>
      <c r="I179">
        <v>12</v>
      </c>
      <c r="J179" s="2">
        <v>35883.99</v>
      </c>
      <c r="K179">
        <v>0</v>
      </c>
      <c r="M179" t="s">
        <v>677</v>
      </c>
      <c r="N179" t="s">
        <v>1075</v>
      </c>
      <c r="O179">
        <v>8020</v>
      </c>
      <c r="P179">
        <v>69</v>
      </c>
    </row>
    <row r="180" spans="1:16" hidden="1" x14ac:dyDescent="0.3">
      <c r="A180">
        <v>2016</v>
      </c>
      <c r="B180" t="s">
        <v>2346</v>
      </c>
      <c r="D180" s="1">
        <v>42735</v>
      </c>
      <c r="H180" s="1">
        <v>42740</v>
      </c>
      <c r="I180">
        <v>12</v>
      </c>
      <c r="J180">
        <v>338.92</v>
      </c>
      <c r="K180">
        <v>0</v>
      </c>
      <c r="M180" t="s">
        <v>1124</v>
      </c>
      <c r="N180" t="s">
        <v>1125</v>
      </c>
      <c r="O180">
        <v>8020</v>
      </c>
      <c r="P180">
        <v>69</v>
      </c>
    </row>
    <row r="181" spans="1:16" hidden="1" x14ac:dyDescent="0.3">
      <c r="A181">
        <v>2016</v>
      </c>
      <c r="B181" t="s">
        <v>382</v>
      </c>
      <c r="C181" t="s">
        <v>15</v>
      </c>
      <c r="D181" s="1">
        <v>42711</v>
      </c>
      <c r="E181" t="s">
        <v>1126</v>
      </c>
      <c r="F181" t="s">
        <v>1127</v>
      </c>
      <c r="G181" t="s">
        <v>2290</v>
      </c>
      <c r="H181" s="1">
        <v>42711</v>
      </c>
      <c r="I181">
        <v>12</v>
      </c>
      <c r="J181">
        <v>822.83</v>
      </c>
      <c r="K181">
        <v>0</v>
      </c>
      <c r="M181" t="s">
        <v>1176</v>
      </c>
      <c r="N181" t="s">
        <v>1177</v>
      </c>
      <c r="O181">
        <v>8020</v>
      </c>
      <c r="P181">
        <v>69</v>
      </c>
    </row>
    <row r="182" spans="1:16" hidden="1" x14ac:dyDescent="0.3">
      <c r="A182">
        <v>2016</v>
      </c>
      <c r="B182" t="s">
        <v>382</v>
      </c>
      <c r="C182" t="s">
        <v>15</v>
      </c>
      <c r="D182" s="1">
        <v>42725</v>
      </c>
      <c r="E182" t="s">
        <v>1111</v>
      </c>
      <c r="F182" t="s">
        <v>1112</v>
      </c>
      <c r="G182" t="s">
        <v>2259</v>
      </c>
      <c r="H182" s="1">
        <v>42725</v>
      </c>
      <c r="I182">
        <v>12</v>
      </c>
      <c r="J182" s="2">
        <v>2028.18</v>
      </c>
      <c r="K182">
        <v>0</v>
      </c>
      <c r="M182" t="s">
        <v>1114</v>
      </c>
      <c r="N182" t="s">
        <v>1115</v>
      </c>
      <c r="O182">
        <v>8020</v>
      </c>
      <c r="P182">
        <v>69</v>
      </c>
    </row>
    <row r="183" spans="1:16" hidden="1" x14ac:dyDescent="0.3">
      <c r="A183">
        <v>2016</v>
      </c>
      <c r="B183" t="s">
        <v>2347</v>
      </c>
      <c r="D183" s="1">
        <v>42735</v>
      </c>
      <c r="H183" s="1">
        <v>42738</v>
      </c>
      <c r="I183">
        <v>12</v>
      </c>
      <c r="J183">
        <v>250</v>
      </c>
      <c r="K183">
        <v>0</v>
      </c>
      <c r="M183" t="s">
        <v>702</v>
      </c>
      <c r="N183" t="s">
        <v>1134</v>
      </c>
      <c r="O183">
        <v>8020</v>
      </c>
      <c r="P183">
        <v>69</v>
      </c>
    </row>
    <row r="184" spans="1:16" hidden="1" x14ac:dyDescent="0.3">
      <c r="A184">
        <v>2016</v>
      </c>
      <c r="B184" t="s">
        <v>2272</v>
      </c>
      <c r="D184" s="1">
        <v>42734</v>
      </c>
      <c r="H184" s="1">
        <v>42739</v>
      </c>
      <c r="I184">
        <v>12</v>
      </c>
      <c r="J184">
        <v>749.76</v>
      </c>
      <c r="K184">
        <v>0</v>
      </c>
      <c r="M184" t="s">
        <v>1321</v>
      </c>
      <c r="N184" t="s">
        <v>1322</v>
      </c>
      <c r="O184">
        <v>8020</v>
      </c>
      <c r="P184">
        <v>69</v>
      </c>
    </row>
    <row r="185" spans="1:16" hidden="1" x14ac:dyDescent="0.3">
      <c r="A185">
        <v>2016</v>
      </c>
      <c r="B185" t="s">
        <v>350</v>
      </c>
      <c r="C185" t="s">
        <v>15</v>
      </c>
      <c r="D185" s="1">
        <v>42720</v>
      </c>
      <c r="E185" t="s">
        <v>86</v>
      </c>
      <c r="F185" t="s">
        <v>1759</v>
      </c>
      <c r="G185">
        <v>8121304396</v>
      </c>
      <c r="H185" s="1">
        <v>42720</v>
      </c>
      <c r="I185">
        <v>12</v>
      </c>
      <c r="J185">
        <v>255.57</v>
      </c>
      <c r="K185">
        <v>0</v>
      </c>
      <c r="M185" t="s">
        <v>25</v>
      </c>
      <c r="N185" t="s">
        <v>26</v>
      </c>
      <c r="O185">
        <v>8020</v>
      </c>
      <c r="P185">
        <v>69</v>
      </c>
    </row>
    <row r="186" spans="1:16" hidden="1" x14ac:dyDescent="0.3">
      <c r="A186">
        <v>2016</v>
      </c>
      <c r="B186" t="s">
        <v>2260</v>
      </c>
      <c r="D186" s="1">
        <v>42705</v>
      </c>
      <c r="H186" s="1">
        <v>42702</v>
      </c>
      <c r="I186">
        <v>12</v>
      </c>
      <c r="J186">
        <v>0</v>
      </c>
      <c r="K186" s="2">
        <v>3054.41</v>
      </c>
      <c r="L186" s="2"/>
      <c r="M186" t="s">
        <v>1089</v>
      </c>
      <c r="N186" t="s">
        <v>1090</v>
      </c>
      <c r="O186">
        <v>8020</v>
      </c>
      <c r="P186">
        <v>69</v>
      </c>
    </row>
    <row r="187" spans="1:16" hidden="1" x14ac:dyDescent="0.3">
      <c r="A187">
        <v>2016</v>
      </c>
      <c r="B187" t="s">
        <v>2268</v>
      </c>
      <c r="D187" s="1">
        <v>42706</v>
      </c>
      <c r="H187" s="1">
        <v>42706</v>
      </c>
      <c r="I187">
        <v>12</v>
      </c>
      <c r="J187" s="2">
        <v>15478.46</v>
      </c>
      <c r="K187">
        <v>0</v>
      </c>
      <c r="M187" t="s">
        <v>1214</v>
      </c>
      <c r="N187" t="s">
        <v>1215</v>
      </c>
      <c r="O187">
        <v>8020</v>
      </c>
      <c r="P187">
        <v>69</v>
      </c>
    </row>
    <row r="188" spans="1:16" hidden="1" x14ac:dyDescent="0.3">
      <c r="A188">
        <v>2016</v>
      </c>
      <c r="B188" t="s">
        <v>2245</v>
      </c>
      <c r="C188" t="s">
        <v>15</v>
      </c>
      <c r="D188" s="1">
        <v>42735</v>
      </c>
      <c r="E188" t="s">
        <v>16</v>
      </c>
      <c r="F188" t="s">
        <v>17</v>
      </c>
      <c r="G188" t="s">
        <v>2210</v>
      </c>
      <c r="H188" s="1">
        <v>42744</v>
      </c>
      <c r="I188">
        <v>12</v>
      </c>
      <c r="J188" s="2">
        <v>1188.92</v>
      </c>
      <c r="K188">
        <v>0</v>
      </c>
      <c r="M188" t="s">
        <v>908</v>
      </c>
      <c r="N188" t="s">
        <v>1224</v>
      </c>
      <c r="O188">
        <v>8020</v>
      </c>
      <c r="P188">
        <v>69</v>
      </c>
    </row>
    <row r="189" spans="1:16" hidden="1" x14ac:dyDescent="0.3">
      <c r="A189">
        <v>2016</v>
      </c>
      <c r="B189" t="s">
        <v>2260</v>
      </c>
      <c r="D189" s="1">
        <v>42705</v>
      </c>
      <c r="H189" s="1">
        <v>42702</v>
      </c>
      <c r="I189">
        <v>12</v>
      </c>
      <c r="J189">
        <v>0</v>
      </c>
      <c r="K189" s="2">
        <v>5722.22</v>
      </c>
      <c r="L189" s="2"/>
      <c r="M189" t="s">
        <v>1093</v>
      </c>
      <c r="N189" t="s">
        <v>1094</v>
      </c>
      <c r="O189">
        <v>8020</v>
      </c>
      <c r="P189">
        <v>69</v>
      </c>
    </row>
    <row r="190" spans="1:16" hidden="1" x14ac:dyDescent="0.3">
      <c r="A190">
        <v>2016</v>
      </c>
      <c r="B190" t="s">
        <v>2348</v>
      </c>
      <c r="D190" s="1">
        <v>42735</v>
      </c>
      <c r="H190" s="1">
        <v>42745</v>
      </c>
      <c r="I190">
        <v>12</v>
      </c>
      <c r="J190">
        <v>0</v>
      </c>
      <c r="K190" s="2">
        <v>71549.2</v>
      </c>
      <c r="L190" s="2"/>
      <c r="M190" t="s">
        <v>677</v>
      </c>
      <c r="N190" t="s">
        <v>1075</v>
      </c>
      <c r="O190">
        <v>8020</v>
      </c>
      <c r="P190">
        <v>69</v>
      </c>
    </row>
    <row r="191" spans="1:16" hidden="1" x14ac:dyDescent="0.3">
      <c r="A191">
        <v>2016</v>
      </c>
      <c r="B191" t="s">
        <v>2349</v>
      </c>
      <c r="D191" s="1">
        <v>42735</v>
      </c>
      <c r="H191" s="1">
        <v>42738</v>
      </c>
      <c r="I191">
        <v>12</v>
      </c>
      <c r="J191" s="2">
        <v>14551.3</v>
      </c>
      <c r="K191">
        <v>0</v>
      </c>
      <c r="M191" t="s">
        <v>1098</v>
      </c>
      <c r="N191" t="s">
        <v>1099</v>
      </c>
      <c r="O191">
        <v>8020</v>
      </c>
      <c r="P191">
        <v>69</v>
      </c>
    </row>
    <row r="192" spans="1:16" hidden="1" x14ac:dyDescent="0.3">
      <c r="A192">
        <v>2016</v>
      </c>
      <c r="B192" t="s">
        <v>2350</v>
      </c>
      <c r="C192" t="s">
        <v>2350</v>
      </c>
      <c r="D192" s="1">
        <v>42735</v>
      </c>
      <c r="H192" s="1">
        <v>42740</v>
      </c>
      <c r="I192">
        <v>12</v>
      </c>
      <c r="J192" s="2">
        <v>5000</v>
      </c>
      <c r="K192">
        <v>0</v>
      </c>
      <c r="M192" t="s">
        <v>25</v>
      </c>
      <c r="N192" t="s">
        <v>26</v>
      </c>
      <c r="O192">
        <v>8020</v>
      </c>
      <c r="P192">
        <v>69</v>
      </c>
    </row>
    <row r="193" spans="1:16" hidden="1" x14ac:dyDescent="0.3">
      <c r="A193">
        <v>2016</v>
      </c>
      <c r="B193" t="s">
        <v>2272</v>
      </c>
      <c r="D193" s="1">
        <v>42734</v>
      </c>
      <c r="H193" s="1">
        <v>42739</v>
      </c>
      <c r="I193">
        <v>12</v>
      </c>
      <c r="J193">
        <v>67.45</v>
      </c>
      <c r="K193">
        <v>0</v>
      </c>
      <c r="M193" t="s">
        <v>1390</v>
      </c>
      <c r="N193" t="s">
        <v>1391</v>
      </c>
      <c r="O193">
        <v>8020</v>
      </c>
      <c r="P193">
        <v>69</v>
      </c>
    </row>
    <row r="194" spans="1:16" hidden="1" x14ac:dyDescent="0.3">
      <c r="A194">
        <v>2016</v>
      </c>
      <c r="B194" t="s">
        <v>103</v>
      </c>
      <c r="C194" t="s">
        <v>15</v>
      </c>
      <c r="D194" s="1">
        <v>42716</v>
      </c>
      <c r="E194" t="s">
        <v>1102</v>
      </c>
      <c r="F194" t="s">
        <v>1103</v>
      </c>
      <c r="G194" t="s">
        <v>2351</v>
      </c>
      <c r="H194" s="1">
        <v>42716</v>
      </c>
      <c r="I194">
        <v>12</v>
      </c>
      <c r="J194">
        <v>316.76</v>
      </c>
      <c r="K194">
        <v>0</v>
      </c>
      <c r="M194" t="s">
        <v>1081</v>
      </c>
      <c r="N194" t="s">
        <v>1082</v>
      </c>
      <c r="O194">
        <v>8020</v>
      </c>
      <c r="P194">
        <v>69</v>
      </c>
    </row>
    <row r="195" spans="1:16" hidden="1" x14ac:dyDescent="0.3">
      <c r="A195">
        <v>2016</v>
      </c>
      <c r="B195" t="s">
        <v>2352</v>
      </c>
      <c r="D195" s="1">
        <v>42720</v>
      </c>
      <c r="H195" s="1">
        <v>42720</v>
      </c>
      <c r="I195">
        <v>12</v>
      </c>
      <c r="J195">
        <v>0</v>
      </c>
      <c r="K195">
        <v>165.61</v>
      </c>
      <c r="M195" t="s">
        <v>1098</v>
      </c>
      <c r="N195" t="s">
        <v>1099</v>
      </c>
      <c r="O195">
        <v>8020</v>
      </c>
      <c r="P195">
        <v>69</v>
      </c>
    </row>
    <row r="196" spans="1:16" hidden="1" x14ac:dyDescent="0.3">
      <c r="A196">
        <v>2016</v>
      </c>
      <c r="B196" t="s">
        <v>2353</v>
      </c>
      <c r="C196" t="s">
        <v>15</v>
      </c>
      <c r="D196" s="1">
        <v>42735</v>
      </c>
      <c r="E196" t="s">
        <v>16</v>
      </c>
      <c r="F196" t="s">
        <v>17</v>
      </c>
      <c r="G196" t="s">
        <v>2354</v>
      </c>
      <c r="H196" s="1">
        <v>42744</v>
      </c>
      <c r="I196">
        <v>12</v>
      </c>
      <c r="J196" s="2">
        <v>103890.79</v>
      </c>
      <c r="K196">
        <v>0</v>
      </c>
      <c r="M196" t="s">
        <v>82</v>
      </c>
      <c r="N196" t="s">
        <v>83</v>
      </c>
      <c r="O196">
        <v>8020</v>
      </c>
      <c r="P196">
        <v>69</v>
      </c>
    </row>
    <row r="197" spans="1:16" hidden="1" x14ac:dyDescent="0.3">
      <c r="A197">
        <v>2016</v>
      </c>
      <c r="B197" t="s">
        <v>2260</v>
      </c>
      <c r="D197" s="1">
        <v>42705</v>
      </c>
      <c r="H197" s="1">
        <v>42702</v>
      </c>
      <c r="I197">
        <v>12</v>
      </c>
      <c r="J197">
        <v>0</v>
      </c>
      <c r="K197" s="2">
        <v>111906.39</v>
      </c>
      <c r="L197" s="2"/>
      <c r="M197" t="s">
        <v>1246</v>
      </c>
      <c r="N197" t="s">
        <v>1247</v>
      </c>
      <c r="O197">
        <v>8020</v>
      </c>
      <c r="P197">
        <v>69</v>
      </c>
    </row>
    <row r="198" spans="1:16" hidden="1" x14ac:dyDescent="0.3">
      <c r="A198">
        <v>2016</v>
      </c>
      <c r="B198" t="s">
        <v>2355</v>
      </c>
      <c r="C198" t="s">
        <v>15</v>
      </c>
      <c r="D198" s="1">
        <v>42735</v>
      </c>
      <c r="E198" t="s">
        <v>16</v>
      </c>
      <c r="F198" t="s">
        <v>17</v>
      </c>
      <c r="G198" t="s">
        <v>2356</v>
      </c>
      <c r="H198" s="1">
        <v>42744</v>
      </c>
      <c r="I198">
        <v>12</v>
      </c>
      <c r="J198" s="2">
        <v>28262.58</v>
      </c>
      <c r="K198">
        <v>0</v>
      </c>
      <c r="M198" t="s">
        <v>75</v>
      </c>
      <c r="N198" t="s">
        <v>76</v>
      </c>
      <c r="O198">
        <v>8020</v>
      </c>
      <c r="P198">
        <v>69</v>
      </c>
    </row>
    <row r="199" spans="1:16" hidden="1" x14ac:dyDescent="0.3">
      <c r="A199">
        <v>2016</v>
      </c>
      <c r="B199" t="s">
        <v>382</v>
      </c>
      <c r="C199" t="s">
        <v>15</v>
      </c>
      <c r="D199" s="1">
        <v>42726</v>
      </c>
      <c r="E199" t="s">
        <v>2040</v>
      </c>
      <c r="F199" t="s">
        <v>2041</v>
      </c>
      <c r="G199" t="s">
        <v>2325</v>
      </c>
      <c r="H199" s="1">
        <v>42726</v>
      </c>
      <c r="I199">
        <v>12</v>
      </c>
      <c r="J199">
        <v>115.51</v>
      </c>
      <c r="K199">
        <v>0</v>
      </c>
      <c r="M199" t="s">
        <v>705</v>
      </c>
      <c r="N199" t="s">
        <v>1071</v>
      </c>
      <c r="O199">
        <v>8020</v>
      </c>
      <c r="P199">
        <v>69</v>
      </c>
    </row>
    <row r="200" spans="1:16" hidden="1" x14ac:dyDescent="0.3">
      <c r="A200">
        <v>2016</v>
      </c>
      <c r="B200" t="s">
        <v>2244</v>
      </c>
      <c r="D200" s="1">
        <v>42734</v>
      </c>
      <c r="H200" s="1">
        <v>42739</v>
      </c>
      <c r="I200">
        <v>12</v>
      </c>
      <c r="J200" s="2">
        <v>4135.5200000000004</v>
      </c>
      <c r="K200">
        <v>0</v>
      </c>
      <c r="M200" t="s">
        <v>1388</v>
      </c>
      <c r="N200" t="s">
        <v>1389</v>
      </c>
      <c r="O200">
        <v>8020</v>
      </c>
      <c r="P200">
        <v>69</v>
      </c>
    </row>
    <row r="201" spans="1:16" hidden="1" x14ac:dyDescent="0.3">
      <c r="A201">
        <v>2016</v>
      </c>
      <c r="B201" t="s">
        <v>1522</v>
      </c>
      <c r="D201" s="1">
        <v>42735</v>
      </c>
      <c r="H201" s="1">
        <v>42746</v>
      </c>
      <c r="I201">
        <v>12</v>
      </c>
      <c r="J201">
        <v>0</v>
      </c>
      <c r="K201" s="2">
        <v>3568.96</v>
      </c>
      <c r="L201" s="2"/>
      <c r="M201" t="s">
        <v>1176</v>
      </c>
      <c r="N201" t="s">
        <v>1177</v>
      </c>
      <c r="O201">
        <v>8020</v>
      </c>
      <c r="P201">
        <v>69</v>
      </c>
    </row>
    <row r="202" spans="1:16" x14ac:dyDescent="0.3">
      <c r="A202">
        <v>2016</v>
      </c>
      <c r="B202" t="s">
        <v>2399</v>
      </c>
      <c r="C202" t="s">
        <v>15</v>
      </c>
      <c r="D202" s="1">
        <v>42735</v>
      </c>
      <c r="E202" t="s">
        <v>16</v>
      </c>
      <c r="F202" t="s">
        <v>17</v>
      </c>
      <c r="G202" s="15" t="s">
        <v>2218</v>
      </c>
      <c r="H202" s="1">
        <v>42744</v>
      </c>
      <c r="I202">
        <v>12</v>
      </c>
      <c r="J202" s="7">
        <v>2542.34</v>
      </c>
      <c r="K202">
        <v>0</v>
      </c>
      <c r="L202" s="8">
        <f>J202-K202</f>
        <v>2542.34</v>
      </c>
      <c r="M202" t="s">
        <v>19</v>
      </c>
      <c r="N202" t="s">
        <v>20</v>
      </c>
      <c r="O202">
        <v>8020</v>
      </c>
      <c r="P202">
        <v>69</v>
      </c>
    </row>
    <row r="203" spans="1:16" hidden="1" x14ac:dyDescent="0.3">
      <c r="A203">
        <v>2016</v>
      </c>
      <c r="B203" t="s">
        <v>21</v>
      </c>
      <c r="C203" t="s">
        <v>15</v>
      </c>
      <c r="D203" s="1">
        <v>42720</v>
      </c>
      <c r="E203" t="s">
        <v>22</v>
      </c>
      <c r="F203" t="s">
        <v>23</v>
      </c>
      <c r="G203" t="s">
        <v>2358</v>
      </c>
      <c r="H203" s="1">
        <v>42720</v>
      </c>
      <c r="I203">
        <v>12</v>
      </c>
      <c r="J203">
        <v>36.33</v>
      </c>
      <c r="K203">
        <v>0</v>
      </c>
      <c r="M203" t="s">
        <v>25</v>
      </c>
      <c r="N203" t="s">
        <v>26</v>
      </c>
      <c r="O203">
        <v>8020</v>
      </c>
      <c r="P203">
        <v>69</v>
      </c>
    </row>
    <row r="204" spans="1:16" hidden="1" x14ac:dyDescent="0.3">
      <c r="A204">
        <v>2016</v>
      </c>
      <c r="B204" t="s">
        <v>103</v>
      </c>
      <c r="C204" t="s">
        <v>15</v>
      </c>
      <c r="D204" s="1">
        <v>42718</v>
      </c>
      <c r="E204" t="s">
        <v>1150</v>
      </c>
      <c r="F204" t="s">
        <v>1151</v>
      </c>
      <c r="G204" t="s">
        <v>2359</v>
      </c>
      <c r="H204" s="1">
        <v>42718</v>
      </c>
      <c r="I204">
        <v>12</v>
      </c>
      <c r="J204">
        <v>33.96</v>
      </c>
      <c r="K204">
        <v>0</v>
      </c>
      <c r="M204" t="s">
        <v>1081</v>
      </c>
      <c r="N204" t="s">
        <v>1082</v>
      </c>
      <c r="O204">
        <v>8020</v>
      </c>
      <c r="P204">
        <v>69</v>
      </c>
    </row>
    <row r="205" spans="1:16" hidden="1" x14ac:dyDescent="0.3">
      <c r="A205">
        <v>2016</v>
      </c>
      <c r="B205" t="s">
        <v>2258</v>
      </c>
      <c r="D205" s="1">
        <v>42735</v>
      </c>
      <c r="H205" s="1">
        <v>42738</v>
      </c>
      <c r="I205">
        <v>12</v>
      </c>
      <c r="J205" s="2">
        <v>39617.53</v>
      </c>
      <c r="K205">
        <v>0</v>
      </c>
      <c r="M205" t="s">
        <v>1093</v>
      </c>
      <c r="N205" t="s">
        <v>1094</v>
      </c>
      <c r="O205">
        <v>8020</v>
      </c>
      <c r="P205">
        <v>69</v>
      </c>
    </row>
    <row r="206" spans="1:16" hidden="1" x14ac:dyDescent="0.3">
      <c r="A206">
        <v>2016</v>
      </c>
      <c r="B206" t="s">
        <v>2260</v>
      </c>
      <c r="D206" s="1">
        <v>42705</v>
      </c>
      <c r="H206" s="1">
        <v>42702</v>
      </c>
      <c r="I206">
        <v>12</v>
      </c>
      <c r="J206">
        <v>0</v>
      </c>
      <c r="K206">
        <v>312</v>
      </c>
      <c r="M206" t="s">
        <v>1181</v>
      </c>
      <c r="N206" t="s">
        <v>1182</v>
      </c>
      <c r="O206">
        <v>8020</v>
      </c>
      <c r="P206">
        <v>69</v>
      </c>
    </row>
    <row r="207" spans="1:16" hidden="1" x14ac:dyDescent="0.3">
      <c r="A207">
        <v>2016</v>
      </c>
      <c r="B207" t="s">
        <v>2273</v>
      </c>
      <c r="D207" s="1">
        <v>42734</v>
      </c>
      <c r="H207" s="1">
        <v>42745</v>
      </c>
      <c r="I207">
        <v>12</v>
      </c>
      <c r="J207">
        <v>0</v>
      </c>
      <c r="K207" s="2">
        <v>71549.2</v>
      </c>
      <c r="L207" s="2"/>
      <c r="M207" t="s">
        <v>50</v>
      </c>
      <c r="N207" t="s">
        <v>51</v>
      </c>
      <c r="O207">
        <v>8020</v>
      </c>
      <c r="P207">
        <v>69</v>
      </c>
    </row>
    <row r="208" spans="1:16" hidden="1" x14ac:dyDescent="0.3">
      <c r="A208">
        <v>2016</v>
      </c>
      <c r="B208" t="s">
        <v>2079</v>
      </c>
      <c r="C208" t="s">
        <v>2079</v>
      </c>
      <c r="D208" s="1">
        <v>42705</v>
      </c>
      <c r="H208" s="1">
        <v>42706</v>
      </c>
      <c r="I208">
        <v>12</v>
      </c>
      <c r="J208">
        <v>0</v>
      </c>
      <c r="K208">
        <v>586.21</v>
      </c>
      <c r="M208" t="s">
        <v>695</v>
      </c>
      <c r="N208" t="s">
        <v>1079</v>
      </c>
      <c r="O208">
        <v>8020</v>
      </c>
      <c r="P208">
        <v>69</v>
      </c>
    </row>
    <row r="209" spans="1:16" hidden="1" x14ac:dyDescent="0.3">
      <c r="A209">
        <v>2016</v>
      </c>
      <c r="B209" t="s">
        <v>2251</v>
      </c>
      <c r="D209" s="1">
        <v>42720</v>
      </c>
      <c r="H209" s="1">
        <v>42733</v>
      </c>
      <c r="I209">
        <v>12</v>
      </c>
      <c r="J209" s="2">
        <v>4075.06</v>
      </c>
      <c r="K209">
        <v>0</v>
      </c>
      <c r="M209" t="s">
        <v>1379</v>
      </c>
      <c r="N209" t="s">
        <v>1380</v>
      </c>
      <c r="O209">
        <v>8020</v>
      </c>
      <c r="P209">
        <v>69</v>
      </c>
    </row>
    <row r="210" spans="1:16" hidden="1" x14ac:dyDescent="0.3">
      <c r="A210">
        <v>2016</v>
      </c>
      <c r="B210" t="s">
        <v>2268</v>
      </c>
      <c r="D210" s="1">
        <v>42706</v>
      </c>
      <c r="H210" s="1">
        <v>42706</v>
      </c>
      <c r="I210">
        <v>12</v>
      </c>
      <c r="J210">
        <v>141.69</v>
      </c>
      <c r="K210">
        <v>0</v>
      </c>
      <c r="M210" t="s">
        <v>908</v>
      </c>
      <c r="N210" t="s">
        <v>1224</v>
      </c>
      <c r="O210">
        <v>8020</v>
      </c>
      <c r="P210">
        <v>69</v>
      </c>
    </row>
    <row r="211" spans="1:16" hidden="1" x14ac:dyDescent="0.3">
      <c r="A211">
        <v>2016</v>
      </c>
      <c r="B211" t="s">
        <v>2360</v>
      </c>
      <c r="D211" s="1">
        <v>42735</v>
      </c>
      <c r="H211" s="1">
        <v>42746</v>
      </c>
      <c r="I211">
        <v>12</v>
      </c>
      <c r="J211" s="2">
        <v>126288.05</v>
      </c>
      <c r="K211">
        <v>0</v>
      </c>
      <c r="M211" t="s">
        <v>677</v>
      </c>
      <c r="N211" t="s">
        <v>1075</v>
      </c>
      <c r="O211">
        <v>8020</v>
      </c>
      <c r="P211">
        <v>69</v>
      </c>
    </row>
    <row r="212" spans="1:16" hidden="1" x14ac:dyDescent="0.3">
      <c r="A212">
        <v>2016</v>
      </c>
      <c r="B212" t="s">
        <v>2260</v>
      </c>
      <c r="D212" s="1">
        <v>42705</v>
      </c>
      <c r="H212" s="1">
        <v>42702</v>
      </c>
      <c r="I212">
        <v>12</v>
      </c>
      <c r="J212">
        <v>0</v>
      </c>
      <c r="K212">
        <v>83.07</v>
      </c>
      <c r="M212" t="s">
        <v>1087</v>
      </c>
      <c r="N212" t="s">
        <v>1088</v>
      </c>
      <c r="O212">
        <v>8020</v>
      </c>
      <c r="P212">
        <v>69</v>
      </c>
    </row>
    <row r="213" spans="1:16" hidden="1" x14ac:dyDescent="0.3">
      <c r="A213">
        <v>2016</v>
      </c>
      <c r="B213" t="s">
        <v>2361</v>
      </c>
      <c r="C213" t="s">
        <v>15</v>
      </c>
      <c r="D213" s="1">
        <v>42735</v>
      </c>
      <c r="E213" t="s">
        <v>16</v>
      </c>
      <c r="F213" t="s">
        <v>17</v>
      </c>
      <c r="G213" t="s">
        <v>2200</v>
      </c>
      <c r="H213" s="1">
        <v>42744</v>
      </c>
      <c r="I213">
        <v>12</v>
      </c>
      <c r="J213">
        <v>167.84</v>
      </c>
      <c r="K213">
        <v>0</v>
      </c>
      <c r="M213" t="s">
        <v>705</v>
      </c>
      <c r="N213" t="s">
        <v>1071</v>
      </c>
      <c r="O213">
        <v>8020</v>
      </c>
      <c r="P213">
        <v>69</v>
      </c>
    </row>
    <row r="214" spans="1:16" hidden="1" x14ac:dyDescent="0.3">
      <c r="A214">
        <v>2016</v>
      </c>
      <c r="B214" t="s">
        <v>2330</v>
      </c>
      <c r="D214" s="1">
        <v>42734</v>
      </c>
      <c r="H214" s="1">
        <v>42745</v>
      </c>
      <c r="I214">
        <v>12</v>
      </c>
      <c r="J214">
        <v>0</v>
      </c>
      <c r="K214" s="2">
        <v>69270.679999999993</v>
      </c>
      <c r="L214" s="2"/>
      <c r="M214" t="s">
        <v>31</v>
      </c>
      <c r="N214" t="s">
        <v>32</v>
      </c>
      <c r="O214">
        <v>8020</v>
      </c>
      <c r="P214">
        <v>69</v>
      </c>
    </row>
    <row r="215" spans="1:16" hidden="1" x14ac:dyDescent="0.3">
      <c r="A215">
        <v>2016</v>
      </c>
      <c r="B215" t="s">
        <v>382</v>
      </c>
      <c r="C215" t="s">
        <v>15</v>
      </c>
      <c r="D215" s="1">
        <v>42719</v>
      </c>
      <c r="E215" t="s">
        <v>1126</v>
      </c>
      <c r="F215" t="s">
        <v>1127</v>
      </c>
      <c r="G215" t="s">
        <v>2264</v>
      </c>
      <c r="H215" s="1">
        <v>42719</v>
      </c>
      <c r="I215">
        <v>12</v>
      </c>
      <c r="J215">
        <v>546.91999999999996</v>
      </c>
      <c r="K215">
        <v>0</v>
      </c>
      <c r="M215" t="s">
        <v>1176</v>
      </c>
      <c r="N215" t="s">
        <v>1177</v>
      </c>
      <c r="O215">
        <v>8020</v>
      </c>
      <c r="P215">
        <v>69</v>
      </c>
    </row>
    <row r="216" spans="1:16" hidden="1" x14ac:dyDescent="0.3">
      <c r="A216">
        <v>2016</v>
      </c>
      <c r="B216" t="s">
        <v>2236</v>
      </c>
      <c r="D216" s="1">
        <v>42734</v>
      </c>
      <c r="H216" s="1">
        <v>42746</v>
      </c>
      <c r="I216">
        <v>12</v>
      </c>
      <c r="J216">
        <v>0</v>
      </c>
      <c r="K216">
        <v>353.92</v>
      </c>
      <c r="M216" t="s">
        <v>1188</v>
      </c>
      <c r="N216" t="s">
        <v>1189</v>
      </c>
      <c r="O216">
        <v>8020</v>
      </c>
      <c r="P216">
        <v>69</v>
      </c>
    </row>
    <row r="217" spans="1:16" hidden="1" x14ac:dyDescent="0.3">
      <c r="A217">
        <v>2016</v>
      </c>
      <c r="B217" t="s">
        <v>21</v>
      </c>
      <c r="C217" t="s">
        <v>15</v>
      </c>
      <c r="D217" s="1">
        <v>42720</v>
      </c>
      <c r="E217" t="s">
        <v>22</v>
      </c>
      <c r="F217" t="s">
        <v>23</v>
      </c>
      <c r="G217" t="s">
        <v>2362</v>
      </c>
      <c r="H217" s="1">
        <v>42720</v>
      </c>
      <c r="I217">
        <v>12</v>
      </c>
      <c r="J217">
        <v>128.26</v>
      </c>
      <c r="K217">
        <v>0</v>
      </c>
      <c r="M217" t="s">
        <v>25</v>
      </c>
      <c r="N217" t="s">
        <v>26</v>
      </c>
      <c r="O217">
        <v>8020</v>
      </c>
      <c r="P217">
        <v>69</v>
      </c>
    </row>
    <row r="218" spans="1:16" hidden="1" x14ac:dyDescent="0.3">
      <c r="A218">
        <v>2016</v>
      </c>
      <c r="B218" t="s">
        <v>1175</v>
      </c>
      <c r="C218" t="s">
        <v>15</v>
      </c>
      <c r="D218" s="1">
        <v>42725</v>
      </c>
      <c r="E218" t="s">
        <v>1077</v>
      </c>
      <c r="F218" t="s">
        <v>1078</v>
      </c>
      <c r="G218">
        <v>1395744677</v>
      </c>
      <c r="H218" s="1">
        <v>42725</v>
      </c>
      <c r="I218">
        <v>12</v>
      </c>
      <c r="J218">
        <v>38.340000000000003</v>
      </c>
      <c r="K218">
        <v>0</v>
      </c>
      <c r="M218" t="s">
        <v>695</v>
      </c>
      <c r="N218" t="s">
        <v>1079</v>
      </c>
      <c r="O218">
        <v>8020</v>
      </c>
      <c r="P218">
        <v>69</v>
      </c>
    </row>
    <row r="219" spans="1:16" hidden="1" x14ac:dyDescent="0.3">
      <c r="A219">
        <v>2016</v>
      </c>
      <c r="B219" t="s">
        <v>2268</v>
      </c>
      <c r="D219" s="1">
        <v>42706</v>
      </c>
      <c r="H219" s="1">
        <v>42706</v>
      </c>
      <c r="I219">
        <v>12</v>
      </c>
      <c r="J219">
        <v>426.08</v>
      </c>
      <c r="K219">
        <v>0</v>
      </c>
      <c r="M219" t="s">
        <v>1091</v>
      </c>
      <c r="N219" t="s">
        <v>1092</v>
      </c>
      <c r="O219">
        <v>8020</v>
      </c>
      <c r="P219">
        <v>69</v>
      </c>
    </row>
    <row r="220" spans="1:16" hidden="1" x14ac:dyDescent="0.3">
      <c r="A220">
        <v>2016</v>
      </c>
      <c r="B220" t="s">
        <v>2268</v>
      </c>
      <c r="D220" s="1">
        <v>42706</v>
      </c>
      <c r="H220" s="1">
        <v>42706</v>
      </c>
      <c r="I220">
        <v>12</v>
      </c>
      <c r="J220">
        <v>576.9</v>
      </c>
      <c r="K220">
        <v>0</v>
      </c>
      <c r="M220" t="s">
        <v>1091</v>
      </c>
      <c r="N220" t="s">
        <v>1092</v>
      </c>
      <c r="O220">
        <v>8020</v>
      </c>
      <c r="P220">
        <v>69</v>
      </c>
    </row>
    <row r="221" spans="1:16" x14ac:dyDescent="0.3">
      <c r="A221">
        <v>2016</v>
      </c>
      <c r="B221" t="s">
        <v>2414</v>
      </c>
      <c r="C221" t="s">
        <v>15</v>
      </c>
      <c r="D221" s="1">
        <v>42735</v>
      </c>
      <c r="E221" t="s">
        <v>16</v>
      </c>
      <c r="F221" t="s">
        <v>17</v>
      </c>
      <c r="G221" s="15" t="s">
        <v>2201</v>
      </c>
      <c r="H221" s="1">
        <v>42744</v>
      </c>
      <c r="I221">
        <v>12</v>
      </c>
      <c r="J221" s="7">
        <v>2496.1799999999998</v>
      </c>
      <c r="K221">
        <v>0</v>
      </c>
      <c r="L221" s="8">
        <f>J221-K221</f>
        <v>2496.1799999999998</v>
      </c>
      <c r="M221" t="s">
        <v>37</v>
      </c>
      <c r="N221" t="s">
        <v>38</v>
      </c>
      <c r="O221">
        <v>8020</v>
      </c>
      <c r="P221">
        <v>69</v>
      </c>
    </row>
    <row r="222" spans="1:16" hidden="1" x14ac:dyDescent="0.3">
      <c r="A222">
        <v>2016</v>
      </c>
      <c r="B222" t="s">
        <v>2363</v>
      </c>
      <c r="C222" t="s">
        <v>15</v>
      </c>
      <c r="D222" s="1">
        <v>42735</v>
      </c>
      <c r="E222" t="s">
        <v>16</v>
      </c>
      <c r="F222" t="s">
        <v>17</v>
      </c>
      <c r="G222" t="s">
        <v>2364</v>
      </c>
      <c r="H222" s="1">
        <v>42744</v>
      </c>
      <c r="I222">
        <v>12</v>
      </c>
      <c r="J222">
        <v>62.23</v>
      </c>
      <c r="K222">
        <v>0</v>
      </c>
      <c r="M222" t="s">
        <v>1148</v>
      </c>
      <c r="N222" t="s">
        <v>1149</v>
      </c>
      <c r="O222">
        <v>8020</v>
      </c>
      <c r="P222">
        <v>69</v>
      </c>
    </row>
    <row r="223" spans="1:16" hidden="1" x14ac:dyDescent="0.3">
      <c r="A223">
        <v>2016</v>
      </c>
      <c r="B223" t="s">
        <v>2365</v>
      </c>
      <c r="D223" s="1">
        <v>42735</v>
      </c>
      <c r="H223" s="1">
        <v>42748</v>
      </c>
      <c r="I223">
        <v>12</v>
      </c>
      <c r="J223" s="2">
        <v>164601.44</v>
      </c>
      <c r="K223">
        <v>0</v>
      </c>
      <c r="M223" t="s">
        <v>677</v>
      </c>
      <c r="N223" t="s">
        <v>1075</v>
      </c>
      <c r="O223">
        <v>8020</v>
      </c>
      <c r="P223">
        <v>69</v>
      </c>
    </row>
    <row r="224" spans="1:16" hidden="1" x14ac:dyDescent="0.3">
      <c r="A224">
        <v>2016</v>
      </c>
      <c r="B224" t="s">
        <v>2366</v>
      </c>
      <c r="C224" t="s">
        <v>2366</v>
      </c>
      <c r="D224" s="1">
        <v>42735</v>
      </c>
      <c r="H224" s="1">
        <v>42740</v>
      </c>
      <c r="I224">
        <v>12</v>
      </c>
      <c r="J224">
        <v>233.42</v>
      </c>
      <c r="K224">
        <v>0</v>
      </c>
      <c r="M224" t="s">
        <v>695</v>
      </c>
      <c r="N224" t="s">
        <v>1079</v>
      </c>
      <c r="O224">
        <v>8020</v>
      </c>
      <c r="P224">
        <v>69</v>
      </c>
    </row>
    <row r="225" spans="1:16" hidden="1" x14ac:dyDescent="0.3">
      <c r="A225">
        <v>2016</v>
      </c>
      <c r="B225" t="s">
        <v>2273</v>
      </c>
      <c r="D225" s="1">
        <v>42734</v>
      </c>
      <c r="H225" s="1">
        <v>42745</v>
      </c>
      <c r="I225">
        <v>12</v>
      </c>
      <c r="J225" s="2">
        <v>39966.92</v>
      </c>
      <c r="K225">
        <v>0</v>
      </c>
      <c r="M225" t="s">
        <v>677</v>
      </c>
      <c r="N225" t="s">
        <v>1075</v>
      </c>
      <c r="O225">
        <v>8020</v>
      </c>
      <c r="P225">
        <v>69</v>
      </c>
    </row>
    <row r="226" spans="1:16" hidden="1" x14ac:dyDescent="0.3">
      <c r="A226">
        <v>2016</v>
      </c>
      <c r="B226" t="s">
        <v>2273</v>
      </c>
      <c r="D226" s="1">
        <v>42734</v>
      </c>
      <c r="H226" s="1">
        <v>42745</v>
      </c>
      <c r="I226">
        <v>12</v>
      </c>
      <c r="J226" s="2">
        <v>71549.2</v>
      </c>
      <c r="K226">
        <v>0</v>
      </c>
      <c r="M226" t="s">
        <v>677</v>
      </c>
      <c r="N226" t="s">
        <v>1075</v>
      </c>
      <c r="O226">
        <v>8020</v>
      </c>
      <c r="P226">
        <v>69</v>
      </c>
    </row>
    <row r="227" spans="1:16" hidden="1" x14ac:dyDescent="0.3">
      <c r="A227">
        <v>2016</v>
      </c>
      <c r="B227" t="s">
        <v>103</v>
      </c>
      <c r="C227" t="s">
        <v>15</v>
      </c>
      <c r="D227" s="1">
        <v>42733</v>
      </c>
      <c r="E227" t="s">
        <v>1150</v>
      </c>
      <c r="F227" t="s">
        <v>1151</v>
      </c>
      <c r="G227" t="s">
        <v>2367</v>
      </c>
      <c r="H227" s="1">
        <v>42733</v>
      </c>
      <c r="I227">
        <v>12</v>
      </c>
      <c r="J227">
        <v>45.86</v>
      </c>
      <c r="K227">
        <v>0</v>
      </c>
      <c r="M227" t="s">
        <v>1081</v>
      </c>
      <c r="N227" t="s">
        <v>1082</v>
      </c>
      <c r="O227">
        <v>8020</v>
      </c>
      <c r="P227">
        <v>69</v>
      </c>
    </row>
    <row r="228" spans="1:16" hidden="1" x14ac:dyDescent="0.3">
      <c r="A228">
        <v>2016</v>
      </c>
      <c r="B228" t="s">
        <v>2368</v>
      </c>
      <c r="D228" s="1">
        <v>42733</v>
      </c>
      <c r="H228" s="1">
        <v>42748</v>
      </c>
      <c r="I228">
        <v>12</v>
      </c>
      <c r="J228">
        <v>0</v>
      </c>
      <c r="K228" s="2">
        <v>24035.8</v>
      </c>
      <c r="L228" s="2"/>
      <c r="M228" t="s">
        <v>781</v>
      </c>
      <c r="N228" t="s">
        <v>1052</v>
      </c>
      <c r="O228">
        <v>8020</v>
      </c>
      <c r="P228">
        <v>69</v>
      </c>
    </row>
    <row r="229" spans="1:16" hidden="1" x14ac:dyDescent="0.3">
      <c r="A229">
        <v>2016</v>
      </c>
      <c r="B229" t="s">
        <v>2251</v>
      </c>
      <c r="D229" s="1">
        <v>42720</v>
      </c>
      <c r="H229" s="1">
        <v>42733</v>
      </c>
      <c r="I229">
        <v>12</v>
      </c>
      <c r="J229">
        <v>0</v>
      </c>
      <c r="K229">
        <v>0.66</v>
      </c>
      <c r="M229" t="s">
        <v>1159</v>
      </c>
      <c r="N229" t="s">
        <v>1160</v>
      </c>
      <c r="O229">
        <v>8020</v>
      </c>
      <c r="P229">
        <v>69</v>
      </c>
    </row>
    <row r="230" spans="1:16" hidden="1" x14ac:dyDescent="0.3">
      <c r="A230">
        <v>2016</v>
      </c>
      <c r="B230" t="s">
        <v>2251</v>
      </c>
      <c r="D230" s="1">
        <v>42720</v>
      </c>
      <c r="H230" s="1">
        <v>42733</v>
      </c>
      <c r="I230">
        <v>12</v>
      </c>
      <c r="J230">
        <v>0</v>
      </c>
      <c r="K230">
        <v>2.52</v>
      </c>
      <c r="M230" t="s">
        <v>1159</v>
      </c>
      <c r="N230" t="s">
        <v>1160</v>
      </c>
      <c r="O230">
        <v>8020</v>
      </c>
      <c r="P230">
        <v>69</v>
      </c>
    </row>
    <row r="231" spans="1:16" hidden="1" x14ac:dyDescent="0.3">
      <c r="A231">
        <v>2016</v>
      </c>
      <c r="B231" t="s">
        <v>2251</v>
      </c>
      <c r="D231" s="1">
        <v>42720</v>
      </c>
      <c r="H231" s="1">
        <v>42733</v>
      </c>
      <c r="I231">
        <v>12</v>
      </c>
      <c r="J231">
        <v>0</v>
      </c>
      <c r="K231">
        <v>6.31</v>
      </c>
      <c r="M231" t="s">
        <v>1159</v>
      </c>
      <c r="N231" t="s">
        <v>1160</v>
      </c>
      <c r="O231">
        <v>8020</v>
      </c>
      <c r="P231">
        <v>69</v>
      </c>
    </row>
    <row r="232" spans="1:16" hidden="1" x14ac:dyDescent="0.3">
      <c r="A232">
        <v>2016</v>
      </c>
      <c r="B232" t="s">
        <v>2251</v>
      </c>
      <c r="D232" s="1">
        <v>42720</v>
      </c>
      <c r="H232" s="1">
        <v>42733</v>
      </c>
      <c r="I232">
        <v>12</v>
      </c>
      <c r="J232">
        <v>0</v>
      </c>
      <c r="K232">
        <v>11.1</v>
      </c>
      <c r="M232" t="s">
        <v>1159</v>
      </c>
      <c r="N232" t="s">
        <v>1160</v>
      </c>
      <c r="O232">
        <v>8020</v>
      </c>
      <c r="P232">
        <v>69</v>
      </c>
    </row>
    <row r="233" spans="1:16" hidden="1" x14ac:dyDescent="0.3">
      <c r="A233">
        <v>2016</v>
      </c>
      <c r="B233" t="s">
        <v>2251</v>
      </c>
      <c r="D233" s="1">
        <v>42720</v>
      </c>
      <c r="H233" s="1">
        <v>42733</v>
      </c>
      <c r="I233">
        <v>12</v>
      </c>
      <c r="J233">
        <v>0</v>
      </c>
      <c r="K233">
        <v>18.7</v>
      </c>
      <c r="M233" t="s">
        <v>1159</v>
      </c>
      <c r="N233" t="s">
        <v>1160</v>
      </c>
      <c r="O233">
        <v>8020</v>
      </c>
      <c r="P233">
        <v>69</v>
      </c>
    </row>
    <row r="234" spans="1:16" hidden="1" x14ac:dyDescent="0.3">
      <c r="A234">
        <v>2016</v>
      </c>
      <c r="B234" t="s">
        <v>2251</v>
      </c>
      <c r="D234" s="1">
        <v>42720</v>
      </c>
      <c r="H234" s="1">
        <v>42733</v>
      </c>
      <c r="I234">
        <v>12</v>
      </c>
      <c r="J234">
        <v>0</v>
      </c>
      <c r="K234">
        <v>55.78</v>
      </c>
      <c r="M234" t="s">
        <v>1159</v>
      </c>
      <c r="N234" t="s">
        <v>1160</v>
      </c>
      <c r="O234">
        <v>8020</v>
      </c>
      <c r="P234">
        <v>69</v>
      </c>
    </row>
    <row r="235" spans="1:16" hidden="1" x14ac:dyDescent="0.3">
      <c r="A235">
        <v>2016</v>
      </c>
      <c r="B235" t="s">
        <v>2251</v>
      </c>
      <c r="D235" s="1">
        <v>42720</v>
      </c>
      <c r="H235" s="1">
        <v>42733</v>
      </c>
      <c r="I235">
        <v>12</v>
      </c>
      <c r="J235">
        <v>0</v>
      </c>
      <c r="K235" s="2">
        <v>14826.31</v>
      </c>
      <c r="L235" s="2"/>
      <c r="M235" t="s">
        <v>1159</v>
      </c>
      <c r="N235" t="s">
        <v>1160</v>
      </c>
      <c r="O235">
        <v>8020</v>
      </c>
      <c r="P235">
        <v>69</v>
      </c>
    </row>
    <row r="236" spans="1:16" hidden="1" x14ac:dyDescent="0.3">
      <c r="A236">
        <v>2016</v>
      </c>
      <c r="B236" t="s">
        <v>2251</v>
      </c>
      <c r="D236" s="1">
        <v>42720</v>
      </c>
      <c r="H236" s="1">
        <v>42733</v>
      </c>
      <c r="I236">
        <v>12</v>
      </c>
      <c r="J236">
        <v>0</v>
      </c>
      <c r="K236">
        <v>139.02000000000001</v>
      </c>
      <c r="M236" t="s">
        <v>1159</v>
      </c>
      <c r="N236" t="s">
        <v>1160</v>
      </c>
      <c r="O236">
        <v>8020</v>
      </c>
      <c r="P236">
        <v>69</v>
      </c>
    </row>
    <row r="237" spans="1:16" hidden="1" x14ac:dyDescent="0.3">
      <c r="A237">
        <v>2016</v>
      </c>
      <c r="B237" t="s">
        <v>2251</v>
      </c>
      <c r="D237" s="1">
        <v>42720</v>
      </c>
      <c r="H237" s="1">
        <v>42733</v>
      </c>
      <c r="I237">
        <v>12</v>
      </c>
      <c r="J237">
        <v>0</v>
      </c>
      <c r="K237">
        <v>141.69</v>
      </c>
      <c r="M237" t="s">
        <v>1159</v>
      </c>
      <c r="N237" t="s">
        <v>1160</v>
      </c>
      <c r="O237">
        <v>8020</v>
      </c>
      <c r="P237">
        <v>69</v>
      </c>
    </row>
    <row r="238" spans="1:16" hidden="1" x14ac:dyDescent="0.3">
      <c r="A238">
        <v>2016</v>
      </c>
      <c r="B238" t="s">
        <v>2251</v>
      </c>
      <c r="D238" s="1">
        <v>42720</v>
      </c>
      <c r="H238" s="1">
        <v>42733</v>
      </c>
      <c r="I238">
        <v>12</v>
      </c>
      <c r="J238">
        <v>0</v>
      </c>
      <c r="K238">
        <v>182.38</v>
      </c>
      <c r="M238" t="s">
        <v>1159</v>
      </c>
      <c r="N238" t="s">
        <v>1160</v>
      </c>
      <c r="O238">
        <v>8020</v>
      </c>
      <c r="P238">
        <v>69</v>
      </c>
    </row>
    <row r="239" spans="1:16" hidden="1" x14ac:dyDescent="0.3">
      <c r="A239">
        <v>2016</v>
      </c>
      <c r="B239" t="s">
        <v>2251</v>
      </c>
      <c r="D239" s="1">
        <v>42720</v>
      </c>
      <c r="H239" s="1">
        <v>42733</v>
      </c>
      <c r="I239">
        <v>12</v>
      </c>
      <c r="J239">
        <v>0</v>
      </c>
      <c r="K239">
        <v>407.01</v>
      </c>
      <c r="M239" t="s">
        <v>1159</v>
      </c>
      <c r="N239" t="s">
        <v>1160</v>
      </c>
      <c r="O239">
        <v>8020</v>
      </c>
      <c r="P239">
        <v>69</v>
      </c>
    </row>
    <row r="240" spans="1:16" hidden="1" x14ac:dyDescent="0.3">
      <c r="A240">
        <v>2016</v>
      </c>
      <c r="B240" t="s">
        <v>2251</v>
      </c>
      <c r="D240" s="1">
        <v>42720</v>
      </c>
      <c r="H240" s="1">
        <v>42733</v>
      </c>
      <c r="I240">
        <v>12</v>
      </c>
      <c r="J240">
        <v>0</v>
      </c>
      <c r="K240">
        <v>571.59</v>
      </c>
      <c r="M240" t="s">
        <v>1159</v>
      </c>
      <c r="N240" t="s">
        <v>1160</v>
      </c>
      <c r="O240">
        <v>8020</v>
      </c>
      <c r="P240">
        <v>69</v>
      </c>
    </row>
    <row r="241" spans="1:16" hidden="1" x14ac:dyDescent="0.3">
      <c r="A241">
        <v>2016</v>
      </c>
      <c r="B241" t="s">
        <v>2251</v>
      </c>
      <c r="D241" s="1">
        <v>42720</v>
      </c>
      <c r="H241" s="1">
        <v>42733</v>
      </c>
      <c r="I241">
        <v>12</v>
      </c>
      <c r="J241">
        <v>0</v>
      </c>
      <c r="K241" s="2">
        <v>1622.57</v>
      </c>
      <c r="L241" s="2"/>
      <c r="M241" t="s">
        <v>1159</v>
      </c>
      <c r="N241" t="s">
        <v>1160</v>
      </c>
      <c r="O241">
        <v>8020</v>
      </c>
      <c r="P241">
        <v>69</v>
      </c>
    </row>
    <row r="242" spans="1:16" hidden="1" x14ac:dyDescent="0.3">
      <c r="A242">
        <v>2016</v>
      </c>
      <c r="B242" t="s">
        <v>1086</v>
      </c>
      <c r="D242" s="1">
        <v>42735</v>
      </c>
      <c r="H242" s="1">
        <v>42738</v>
      </c>
      <c r="I242">
        <v>12</v>
      </c>
      <c r="J242">
        <v>90</v>
      </c>
      <c r="K242">
        <v>0</v>
      </c>
      <c r="M242" t="s">
        <v>1181</v>
      </c>
      <c r="N242" t="s">
        <v>1182</v>
      </c>
      <c r="O242">
        <v>8020</v>
      </c>
      <c r="P242">
        <v>69</v>
      </c>
    </row>
    <row r="243" spans="1:16" hidden="1" x14ac:dyDescent="0.3">
      <c r="A243">
        <v>2016</v>
      </c>
      <c r="B243" t="s">
        <v>2258</v>
      </c>
      <c r="D243" s="1">
        <v>42735</v>
      </c>
      <c r="H243" s="1">
        <v>42738</v>
      </c>
      <c r="I243">
        <v>12</v>
      </c>
      <c r="J243" s="2">
        <v>85999.82</v>
      </c>
      <c r="K243">
        <v>0</v>
      </c>
      <c r="M243" t="s">
        <v>1334</v>
      </c>
      <c r="N243" t="s">
        <v>1335</v>
      </c>
      <c r="O243">
        <v>8020</v>
      </c>
      <c r="P243">
        <v>69</v>
      </c>
    </row>
    <row r="244" spans="1:16" hidden="1" x14ac:dyDescent="0.3">
      <c r="A244">
        <v>2016</v>
      </c>
      <c r="B244" t="s">
        <v>1931</v>
      </c>
      <c r="C244" t="s">
        <v>15</v>
      </c>
      <c r="D244" s="1">
        <v>42725</v>
      </c>
      <c r="E244" t="s">
        <v>1349</v>
      </c>
      <c r="F244" t="s">
        <v>1350</v>
      </c>
      <c r="G244">
        <v>1750185081</v>
      </c>
      <c r="H244" s="1">
        <v>42725</v>
      </c>
      <c r="I244">
        <v>12</v>
      </c>
      <c r="J244">
        <v>278.04000000000002</v>
      </c>
      <c r="K244">
        <v>0</v>
      </c>
      <c r="M244" t="s">
        <v>695</v>
      </c>
      <c r="N244" t="s">
        <v>1079</v>
      </c>
      <c r="O244">
        <v>8020</v>
      </c>
      <c r="P244">
        <v>69</v>
      </c>
    </row>
    <row r="245" spans="1:16" hidden="1" x14ac:dyDescent="0.3">
      <c r="A245">
        <v>2016</v>
      </c>
      <c r="B245" t="s">
        <v>1519</v>
      </c>
      <c r="C245" t="s">
        <v>15</v>
      </c>
      <c r="D245" s="1">
        <v>42725</v>
      </c>
      <c r="E245" t="s">
        <v>1096</v>
      </c>
      <c r="F245" t="s">
        <v>1097</v>
      </c>
      <c r="G245">
        <v>5003579763</v>
      </c>
      <c r="H245" s="1">
        <v>42725</v>
      </c>
      <c r="I245">
        <v>12</v>
      </c>
      <c r="J245">
        <v>297.58</v>
      </c>
      <c r="K245">
        <v>0</v>
      </c>
      <c r="M245" t="s">
        <v>1098</v>
      </c>
      <c r="N245" t="s">
        <v>1099</v>
      </c>
      <c r="O245">
        <v>8020</v>
      </c>
      <c r="P245">
        <v>69</v>
      </c>
    </row>
    <row r="246" spans="1:16" hidden="1" x14ac:dyDescent="0.3">
      <c r="A246">
        <v>2016</v>
      </c>
      <c r="B246" t="s">
        <v>2236</v>
      </c>
      <c r="D246" s="1">
        <v>42734</v>
      </c>
      <c r="H246" s="1">
        <v>42746</v>
      </c>
      <c r="I246">
        <v>12</v>
      </c>
      <c r="J246">
        <v>0</v>
      </c>
      <c r="K246" s="2">
        <v>2297.67</v>
      </c>
      <c r="L246" s="2"/>
      <c r="M246" t="s">
        <v>1364</v>
      </c>
      <c r="N246" t="s">
        <v>1365</v>
      </c>
      <c r="O246">
        <v>8020</v>
      </c>
      <c r="P246">
        <v>69</v>
      </c>
    </row>
    <row r="247" spans="1:16" hidden="1" x14ac:dyDescent="0.3">
      <c r="A247">
        <v>2016</v>
      </c>
      <c r="B247" t="s">
        <v>1086</v>
      </c>
      <c r="D247" s="1">
        <v>42735</v>
      </c>
      <c r="H247" s="1">
        <v>42738</v>
      </c>
      <c r="I247">
        <v>12</v>
      </c>
      <c r="J247">
        <v>285.07</v>
      </c>
      <c r="K247">
        <v>0</v>
      </c>
      <c r="M247" t="s">
        <v>1381</v>
      </c>
      <c r="N247" t="s">
        <v>1090</v>
      </c>
      <c r="O247">
        <v>8020</v>
      </c>
      <c r="P247">
        <v>69</v>
      </c>
    </row>
    <row r="248" spans="1:16" hidden="1" x14ac:dyDescent="0.3">
      <c r="A248">
        <v>2016</v>
      </c>
      <c r="B248" t="s">
        <v>382</v>
      </c>
      <c r="C248" t="s">
        <v>15</v>
      </c>
      <c r="D248" s="1">
        <v>42719</v>
      </c>
      <c r="E248" t="s">
        <v>1126</v>
      </c>
      <c r="F248" t="s">
        <v>1127</v>
      </c>
      <c r="G248" t="s">
        <v>2264</v>
      </c>
      <c r="H248" s="1">
        <v>42719</v>
      </c>
      <c r="I248">
        <v>12</v>
      </c>
      <c r="J248">
        <v>8.6300000000000008</v>
      </c>
      <c r="K248">
        <v>0</v>
      </c>
      <c r="M248" t="s">
        <v>1066</v>
      </c>
      <c r="N248" t="s">
        <v>1067</v>
      </c>
      <c r="O248">
        <v>8020</v>
      </c>
      <c r="P248">
        <v>69</v>
      </c>
    </row>
    <row r="249" spans="1:16" hidden="1" x14ac:dyDescent="0.3">
      <c r="A249">
        <v>2016</v>
      </c>
      <c r="B249" t="s">
        <v>382</v>
      </c>
      <c r="C249" t="s">
        <v>15</v>
      </c>
      <c r="D249" s="1">
        <v>42718</v>
      </c>
      <c r="E249" t="s">
        <v>1366</v>
      </c>
      <c r="F249" t="s">
        <v>1367</v>
      </c>
      <c r="G249" t="s">
        <v>2306</v>
      </c>
      <c r="H249" s="1">
        <v>42718</v>
      </c>
      <c r="I249">
        <v>12</v>
      </c>
      <c r="J249">
        <v>69</v>
      </c>
      <c r="K249">
        <v>0</v>
      </c>
      <c r="M249" t="s">
        <v>1066</v>
      </c>
      <c r="N249" t="s">
        <v>1067</v>
      </c>
      <c r="O249">
        <v>8020</v>
      </c>
      <c r="P249">
        <v>69</v>
      </c>
    </row>
    <row r="250" spans="1:16" hidden="1" x14ac:dyDescent="0.3">
      <c r="A250">
        <v>2016</v>
      </c>
      <c r="B250" t="s">
        <v>103</v>
      </c>
      <c r="C250" t="s">
        <v>15</v>
      </c>
      <c r="D250" s="1">
        <v>42725</v>
      </c>
      <c r="E250" t="s">
        <v>2179</v>
      </c>
      <c r="F250" t="s">
        <v>2180</v>
      </c>
      <c r="G250" t="s">
        <v>2369</v>
      </c>
      <c r="H250" s="1">
        <v>42725</v>
      </c>
      <c r="I250">
        <v>12</v>
      </c>
      <c r="J250">
        <v>262.25</v>
      </c>
      <c r="K250">
        <v>0</v>
      </c>
      <c r="M250" t="s">
        <v>1081</v>
      </c>
      <c r="N250" t="s">
        <v>1082</v>
      </c>
      <c r="O250">
        <v>8020</v>
      </c>
      <c r="P250">
        <v>69</v>
      </c>
    </row>
    <row r="251" spans="1:16" hidden="1" x14ac:dyDescent="0.3">
      <c r="A251">
        <v>2016</v>
      </c>
      <c r="B251" t="s">
        <v>2370</v>
      </c>
      <c r="D251" s="1">
        <v>42735</v>
      </c>
      <c r="H251" s="1">
        <v>42738</v>
      </c>
      <c r="I251">
        <v>12</v>
      </c>
      <c r="J251" s="2">
        <v>5940</v>
      </c>
      <c r="K251">
        <v>0</v>
      </c>
      <c r="M251" t="s">
        <v>697</v>
      </c>
      <c r="N251" t="s">
        <v>1222</v>
      </c>
      <c r="O251">
        <v>8020</v>
      </c>
      <c r="P251">
        <v>69</v>
      </c>
    </row>
    <row r="252" spans="1:16" hidden="1" x14ac:dyDescent="0.3">
      <c r="A252">
        <v>2016</v>
      </c>
      <c r="B252" t="s">
        <v>1086</v>
      </c>
      <c r="D252" s="1">
        <v>42735</v>
      </c>
      <c r="H252" s="1">
        <v>42738</v>
      </c>
      <c r="I252">
        <v>12</v>
      </c>
      <c r="J252">
        <v>881.08</v>
      </c>
      <c r="K252">
        <v>0</v>
      </c>
      <c r="M252" t="s">
        <v>1089</v>
      </c>
      <c r="N252" t="s">
        <v>1090</v>
      </c>
      <c r="O252">
        <v>8020</v>
      </c>
      <c r="P252">
        <v>69</v>
      </c>
    </row>
    <row r="253" spans="1:16" hidden="1" x14ac:dyDescent="0.3">
      <c r="A253">
        <v>2016</v>
      </c>
      <c r="B253" t="s">
        <v>103</v>
      </c>
      <c r="C253" t="s">
        <v>15</v>
      </c>
      <c r="D253" s="1">
        <v>42718</v>
      </c>
      <c r="E253" t="s">
        <v>1150</v>
      </c>
      <c r="F253" t="s">
        <v>1151</v>
      </c>
      <c r="G253" t="s">
        <v>2371</v>
      </c>
      <c r="H253" s="1">
        <v>42718</v>
      </c>
      <c r="I253">
        <v>12</v>
      </c>
      <c r="J253">
        <v>95.72</v>
      </c>
      <c r="K253">
        <v>0</v>
      </c>
      <c r="M253" t="s">
        <v>1081</v>
      </c>
      <c r="N253" t="s">
        <v>1082</v>
      </c>
      <c r="O253">
        <v>8020</v>
      </c>
      <c r="P253">
        <v>69</v>
      </c>
    </row>
    <row r="254" spans="1:16" hidden="1" x14ac:dyDescent="0.3">
      <c r="A254">
        <v>2016</v>
      </c>
      <c r="B254" t="s">
        <v>2268</v>
      </c>
      <c r="D254" s="1">
        <v>42706</v>
      </c>
      <c r="H254" s="1">
        <v>42706</v>
      </c>
      <c r="I254">
        <v>12</v>
      </c>
      <c r="J254" s="2">
        <v>4096.32</v>
      </c>
      <c r="K254">
        <v>0</v>
      </c>
      <c r="M254" t="s">
        <v>1379</v>
      </c>
      <c r="N254" t="s">
        <v>1380</v>
      </c>
      <c r="O254">
        <v>8020</v>
      </c>
      <c r="P254">
        <v>69</v>
      </c>
    </row>
    <row r="255" spans="1:16" hidden="1" x14ac:dyDescent="0.3">
      <c r="A255">
        <v>2016</v>
      </c>
      <c r="B255" t="s">
        <v>1086</v>
      </c>
      <c r="D255" s="1">
        <v>42735</v>
      </c>
      <c r="H255" s="1">
        <v>42738</v>
      </c>
      <c r="I255">
        <v>12</v>
      </c>
      <c r="J255">
        <v>427.85</v>
      </c>
      <c r="K255">
        <v>0</v>
      </c>
      <c r="M255" t="s">
        <v>1091</v>
      </c>
      <c r="N255" t="s">
        <v>1092</v>
      </c>
      <c r="O255">
        <v>8020</v>
      </c>
      <c r="P255">
        <v>69</v>
      </c>
    </row>
    <row r="256" spans="1:16" hidden="1" x14ac:dyDescent="0.3">
      <c r="A256">
        <v>2016</v>
      </c>
      <c r="B256" t="s">
        <v>2372</v>
      </c>
      <c r="C256" t="s">
        <v>15</v>
      </c>
      <c r="D256" s="1">
        <v>42735</v>
      </c>
      <c r="E256" t="s">
        <v>16</v>
      </c>
      <c r="F256" t="s">
        <v>17</v>
      </c>
      <c r="G256" t="s">
        <v>2221</v>
      </c>
      <c r="H256" s="1">
        <v>42744</v>
      </c>
      <c r="I256">
        <v>12</v>
      </c>
      <c r="J256">
        <v>806.25</v>
      </c>
      <c r="K256">
        <v>0</v>
      </c>
      <c r="M256" t="s">
        <v>25</v>
      </c>
      <c r="N256" t="s">
        <v>26</v>
      </c>
      <c r="O256">
        <v>8020</v>
      </c>
      <c r="P256">
        <v>69</v>
      </c>
    </row>
    <row r="257" spans="1:16" hidden="1" x14ac:dyDescent="0.3">
      <c r="A257">
        <v>2016</v>
      </c>
      <c r="B257" t="s">
        <v>1522</v>
      </c>
      <c r="D257" s="1">
        <v>42735</v>
      </c>
      <c r="H257" s="1">
        <v>42746</v>
      </c>
      <c r="I257">
        <v>12</v>
      </c>
      <c r="J257">
        <v>0</v>
      </c>
      <c r="K257" s="2">
        <v>10008.700000000001</v>
      </c>
      <c r="L257" s="2"/>
      <c r="M257" t="s">
        <v>697</v>
      </c>
      <c r="N257" t="s">
        <v>1222</v>
      </c>
      <c r="O257">
        <v>8020</v>
      </c>
      <c r="P257">
        <v>69</v>
      </c>
    </row>
    <row r="258" spans="1:16" hidden="1" x14ac:dyDescent="0.3">
      <c r="A258">
        <v>2016</v>
      </c>
      <c r="B258" t="s">
        <v>2373</v>
      </c>
      <c r="D258" s="1">
        <v>42735</v>
      </c>
      <c r="H258" s="1">
        <v>42739</v>
      </c>
      <c r="I258">
        <v>12</v>
      </c>
      <c r="J258" s="2">
        <v>168917.41</v>
      </c>
      <c r="K258">
        <v>0</v>
      </c>
      <c r="M258" t="s">
        <v>1159</v>
      </c>
      <c r="N258" t="s">
        <v>1160</v>
      </c>
      <c r="O258">
        <v>8020</v>
      </c>
      <c r="P258">
        <v>69</v>
      </c>
    </row>
    <row r="259" spans="1:16" hidden="1" x14ac:dyDescent="0.3">
      <c r="A259">
        <v>2016</v>
      </c>
      <c r="B259" t="s">
        <v>2260</v>
      </c>
      <c r="D259" s="1">
        <v>42705</v>
      </c>
      <c r="H259" s="1">
        <v>42702</v>
      </c>
      <c r="I259">
        <v>12</v>
      </c>
      <c r="J259">
        <v>0</v>
      </c>
      <c r="K259">
        <v>71.28</v>
      </c>
      <c r="M259" t="s">
        <v>1319</v>
      </c>
      <c r="N259" t="s">
        <v>1320</v>
      </c>
      <c r="O259">
        <v>8020</v>
      </c>
      <c r="P259">
        <v>69</v>
      </c>
    </row>
    <row r="260" spans="1:16" hidden="1" x14ac:dyDescent="0.3">
      <c r="A260">
        <v>2016</v>
      </c>
      <c r="B260" t="s">
        <v>2374</v>
      </c>
      <c r="D260" s="1">
        <v>42734</v>
      </c>
      <c r="H260" s="1">
        <v>42746</v>
      </c>
      <c r="I260">
        <v>12</v>
      </c>
      <c r="J260">
        <v>0</v>
      </c>
      <c r="K260" s="2">
        <v>18130.25</v>
      </c>
      <c r="L260" s="2"/>
      <c r="M260" t="s">
        <v>1159</v>
      </c>
      <c r="N260" t="s">
        <v>1160</v>
      </c>
      <c r="O260">
        <v>8020</v>
      </c>
      <c r="P260">
        <v>69</v>
      </c>
    </row>
    <row r="261" spans="1:16" hidden="1" x14ac:dyDescent="0.3">
      <c r="A261">
        <v>2016</v>
      </c>
      <c r="B261" t="s">
        <v>2244</v>
      </c>
      <c r="D261" s="1">
        <v>42734</v>
      </c>
      <c r="H261" s="1">
        <v>42739</v>
      </c>
      <c r="I261">
        <v>12</v>
      </c>
      <c r="J261" s="2">
        <v>1193.3599999999999</v>
      </c>
      <c r="K261">
        <v>0</v>
      </c>
      <c r="M261" t="s">
        <v>1183</v>
      </c>
      <c r="N261" t="s">
        <v>1184</v>
      </c>
      <c r="O261">
        <v>8020</v>
      </c>
      <c r="P261">
        <v>69</v>
      </c>
    </row>
    <row r="262" spans="1:16" hidden="1" x14ac:dyDescent="0.3">
      <c r="A262">
        <v>2016</v>
      </c>
      <c r="B262" t="s">
        <v>2317</v>
      </c>
      <c r="D262" s="1">
        <v>42735</v>
      </c>
      <c r="H262" s="1">
        <v>42746</v>
      </c>
      <c r="I262">
        <v>12</v>
      </c>
      <c r="J262" s="2">
        <v>54987.1</v>
      </c>
      <c r="K262">
        <v>0</v>
      </c>
      <c r="M262" t="s">
        <v>677</v>
      </c>
      <c r="N262" t="s">
        <v>1075</v>
      </c>
      <c r="O262">
        <v>8020</v>
      </c>
      <c r="P262">
        <v>69</v>
      </c>
    </row>
    <row r="263" spans="1:16" hidden="1" x14ac:dyDescent="0.3">
      <c r="A263">
        <v>2016</v>
      </c>
      <c r="B263" t="s">
        <v>2375</v>
      </c>
      <c r="C263" t="s">
        <v>15</v>
      </c>
      <c r="D263" s="1">
        <v>42733</v>
      </c>
      <c r="E263" t="s">
        <v>1286</v>
      </c>
      <c r="F263" t="s">
        <v>1287</v>
      </c>
      <c r="G263" t="s">
        <v>2376</v>
      </c>
      <c r="H263" s="1">
        <v>42740</v>
      </c>
      <c r="I263">
        <v>12</v>
      </c>
      <c r="J263">
        <v>0</v>
      </c>
      <c r="K263">
        <v>33</v>
      </c>
      <c r="M263" t="s">
        <v>695</v>
      </c>
      <c r="N263" t="s">
        <v>1079</v>
      </c>
      <c r="O263">
        <v>8020</v>
      </c>
      <c r="P263">
        <v>69</v>
      </c>
    </row>
    <row r="264" spans="1:16" hidden="1" x14ac:dyDescent="0.3">
      <c r="A264">
        <v>2016</v>
      </c>
      <c r="B264" t="s">
        <v>1522</v>
      </c>
      <c r="D264" s="1">
        <v>42735</v>
      </c>
      <c r="H264" s="1">
        <v>42746</v>
      </c>
      <c r="I264">
        <v>12</v>
      </c>
      <c r="J264">
        <v>0</v>
      </c>
      <c r="K264" s="2">
        <v>19086.88</v>
      </c>
      <c r="L264" s="2"/>
      <c r="M264" t="s">
        <v>1098</v>
      </c>
      <c r="N264" t="s">
        <v>1099</v>
      </c>
      <c r="O264">
        <v>8020</v>
      </c>
      <c r="P264">
        <v>69</v>
      </c>
    </row>
    <row r="265" spans="1:16" x14ac:dyDescent="0.3">
      <c r="A265">
        <v>2016</v>
      </c>
      <c r="B265" t="s">
        <v>2283</v>
      </c>
      <c r="C265" t="s">
        <v>15</v>
      </c>
      <c r="D265" s="1">
        <v>42735</v>
      </c>
      <c r="E265" t="s">
        <v>16</v>
      </c>
      <c r="F265" t="s">
        <v>17</v>
      </c>
      <c r="G265" s="15" t="s">
        <v>2204</v>
      </c>
      <c r="H265" s="1">
        <v>42744</v>
      </c>
      <c r="I265">
        <v>12</v>
      </c>
      <c r="J265" s="7">
        <v>2397.94</v>
      </c>
      <c r="K265">
        <v>0</v>
      </c>
      <c r="L265" s="8">
        <f>J265-K265</f>
        <v>2397.94</v>
      </c>
      <c r="M265" t="s">
        <v>19</v>
      </c>
      <c r="N265" t="s">
        <v>20</v>
      </c>
      <c r="O265">
        <v>8020</v>
      </c>
      <c r="P265">
        <v>69</v>
      </c>
    </row>
    <row r="266" spans="1:16" hidden="1" x14ac:dyDescent="0.3">
      <c r="A266">
        <v>2016</v>
      </c>
      <c r="B266" t="s">
        <v>2377</v>
      </c>
      <c r="C266" t="s">
        <v>2377</v>
      </c>
      <c r="D266" s="1">
        <v>42735</v>
      </c>
      <c r="H266" s="1">
        <v>42740</v>
      </c>
      <c r="I266">
        <v>12</v>
      </c>
      <c r="J266">
        <v>873.17</v>
      </c>
      <c r="K266">
        <v>0</v>
      </c>
      <c r="M266" t="s">
        <v>25</v>
      </c>
      <c r="N266" t="s">
        <v>26</v>
      </c>
      <c r="O266">
        <v>8020</v>
      </c>
      <c r="P266">
        <v>69</v>
      </c>
    </row>
    <row r="267" spans="1:16" hidden="1" x14ac:dyDescent="0.3">
      <c r="A267">
        <v>2016</v>
      </c>
      <c r="B267" t="s">
        <v>382</v>
      </c>
      <c r="C267" t="s">
        <v>15</v>
      </c>
      <c r="D267" s="1">
        <v>42725</v>
      </c>
      <c r="E267" t="s">
        <v>1111</v>
      </c>
      <c r="F267" t="s">
        <v>1112</v>
      </c>
      <c r="G267" t="s">
        <v>2259</v>
      </c>
      <c r="H267" s="1">
        <v>42725</v>
      </c>
      <c r="I267">
        <v>12</v>
      </c>
      <c r="J267">
        <v>124.97</v>
      </c>
      <c r="K267">
        <v>0</v>
      </c>
      <c r="M267" t="s">
        <v>1114</v>
      </c>
      <c r="N267" t="s">
        <v>1115</v>
      </c>
      <c r="O267">
        <v>8020</v>
      </c>
      <c r="P267">
        <v>69</v>
      </c>
    </row>
    <row r="268" spans="1:16" hidden="1" x14ac:dyDescent="0.3">
      <c r="A268">
        <v>2016</v>
      </c>
      <c r="B268" t="s">
        <v>2260</v>
      </c>
      <c r="D268" s="1">
        <v>42705</v>
      </c>
      <c r="H268" s="1">
        <v>42702</v>
      </c>
      <c r="I268">
        <v>12</v>
      </c>
      <c r="J268">
        <v>0</v>
      </c>
      <c r="K268">
        <v>314.98</v>
      </c>
      <c r="M268" t="s">
        <v>1232</v>
      </c>
      <c r="N268" t="s">
        <v>1090</v>
      </c>
      <c r="O268">
        <v>8020</v>
      </c>
      <c r="P268">
        <v>69</v>
      </c>
    </row>
    <row r="269" spans="1:16" hidden="1" x14ac:dyDescent="0.3">
      <c r="A269">
        <v>2016</v>
      </c>
      <c r="B269" t="s">
        <v>2272</v>
      </c>
      <c r="D269" s="1">
        <v>42734</v>
      </c>
      <c r="H269" s="1">
        <v>42739</v>
      </c>
      <c r="I269">
        <v>12</v>
      </c>
      <c r="J269">
        <v>163.59</v>
      </c>
      <c r="K269">
        <v>0</v>
      </c>
      <c r="M269" t="s">
        <v>1424</v>
      </c>
      <c r="N269" t="s">
        <v>1425</v>
      </c>
      <c r="O269">
        <v>8020</v>
      </c>
      <c r="P269">
        <v>69</v>
      </c>
    </row>
    <row r="270" spans="1:16" hidden="1" x14ac:dyDescent="0.3">
      <c r="A270">
        <v>2016</v>
      </c>
      <c r="B270" t="s">
        <v>1076</v>
      </c>
      <c r="C270" t="s">
        <v>15</v>
      </c>
      <c r="D270" s="1">
        <v>42706</v>
      </c>
      <c r="E270" t="s">
        <v>1077</v>
      </c>
      <c r="F270" t="s">
        <v>1078</v>
      </c>
      <c r="G270">
        <v>1393212650</v>
      </c>
      <c r="H270" s="1">
        <v>42709</v>
      </c>
      <c r="I270">
        <v>12</v>
      </c>
      <c r="J270">
        <v>65.63</v>
      </c>
      <c r="K270">
        <v>0</v>
      </c>
      <c r="M270" t="s">
        <v>695</v>
      </c>
      <c r="N270" t="s">
        <v>1079</v>
      </c>
      <c r="O270">
        <v>8020</v>
      </c>
      <c r="P270">
        <v>69</v>
      </c>
    </row>
    <row r="271" spans="1:16" hidden="1" x14ac:dyDescent="0.3">
      <c r="A271">
        <v>2016</v>
      </c>
      <c r="B271" t="s">
        <v>1352</v>
      </c>
      <c r="D271" s="1">
        <v>42735</v>
      </c>
      <c r="H271" s="1">
        <v>42738</v>
      </c>
      <c r="I271">
        <v>12</v>
      </c>
      <c r="J271" s="2">
        <v>24035.8</v>
      </c>
      <c r="K271">
        <v>0</v>
      </c>
      <c r="M271" t="s">
        <v>781</v>
      </c>
      <c r="N271" t="s">
        <v>1052</v>
      </c>
      <c r="O271">
        <v>8020</v>
      </c>
      <c r="P271">
        <v>69</v>
      </c>
    </row>
    <row r="272" spans="1:16" hidden="1" x14ac:dyDescent="0.3">
      <c r="A272">
        <v>2016</v>
      </c>
      <c r="B272" t="s">
        <v>382</v>
      </c>
      <c r="C272" t="s">
        <v>15</v>
      </c>
      <c r="D272" s="1">
        <v>42711</v>
      </c>
      <c r="E272" t="s">
        <v>1299</v>
      </c>
      <c r="F272" t="s">
        <v>1300</v>
      </c>
      <c r="G272" t="s">
        <v>2378</v>
      </c>
      <c r="H272" s="1">
        <v>42711</v>
      </c>
      <c r="I272">
        <v>12</v>
      </c>
      <c r="J272">
        <v>13.03</v>
      </c>
      <c r="K272">
        <v>0</v>
      </c>
      <c r="M272" t="s">
        <v>1114</v>
      </c>
      <c r="N272" t="s">
        <v>1115</v>
      </c>
      <c r="O272">
        <v>8020</v>
      </c>
      <c r="P272">
        <v>69</v>
      </c>
    </row>
    <row r="273" spans="1:16" hidden="1" x14ac:dyDescent="0.3">
      <c r="A273">
        <v>2016</v>
      </c>
      <c r="B273" t="s">
        <v>1086</v>
      </c>
      <c r="D273" s="1">
        <v>42735</v>
      </c>
      <c r="H273" s="1">
        <v>42738</v>
      </c>
      <c r="I273">
        <v>12</v>
      </c>
      <c r="J273" s="2">
        <v>10411.17</v>
      </c>
      <c r="K273">
        <v>0</v>
      </c>
      <c r="M273" t="s">
        <v>1317</v>
      </c>
      <c r="N273" t="s">
        <v>1318</v>
      </c>
      <c r="O273">
        <v>8020</v>
      </c>
      <c r="P273">
        <v>69</v>
      </c>
    </row>
    <row r="274" spans="1:16" hidden="1" x14ac:dyDescent="0.3">
      <c r="A274">
        <v>2016</v>
      </c>
      <c r="B274" t="s">
        <v>2379</v>
      </c>
      <c r="C274" t="s">
        <v>15</v>
      </c>
      <c r="D274" s="1">
        <v>42711</v>
      </c>
      <c r="E274" t="s">
        <v>1286</v>
      </c>
      <c r="F274" t="s">
        <v>1287</v>
      </c>
      <c r="G274">
        <v>9774449779</v>
      </c>
      <c r="H274" s="1">
        <v>42711</v>
      </c>
      <c r="I274">
        <v>12</v>
      </c>
      <c r="J274">
        <v>0</v>
      </c>
      <c r="K274">
        <v>96</v>
      </c>
      <c r="M274" t="s">
        <v>695</v>
      </c>
      <c r="N274" t="s">
        <v>1079</v>
      </c>
      <c r="O274">
        <v>8020</v>
      </c>
      <c r="P274">
        <v>69</v>
      </c>
    </row>
    <row r="275" spans="1:16" hidden="1" x14ac:dyDescent="0.3">
      <c r="A275">
        <v>2016</v>
      </c>
      <c r="B275" t="s">
        <v>1522</v>
      </c>
      <c r="D275" s="1">
        <v>42735</v>
      </c>
      <c r="H275" s="1">
        <v>42746</v>
      </c>
      <c r="I275">
        <v>12</v>
      </c>
      <c r="J275">
        <v>0</v>
      </c>
      <c r="K275" s="2">
        <v>10813.41</v>
      </c>
      <c r="L275" s="2"/>
      <c r="M275" t="s">
        <v>1257</v>
      </c>
      <c r="N275" t="s">
        <v>1258</v>
      </c>
      <c r="O275">
        <v>8020</v>
      </c>
      <c r="P275">
        <v>69</v>
      </c>
    </row>
    <row r="276" spans="1:16" hidden="1" x14ac:dyDescent="0.3">
      <c r="A276">
        <v>2016</v>
      </c>
      <c r="B276" t="s">
        <v>2380</v>
      </c>
      <c r="D276" s="1">
        <v>42735</v>
      </c>
      <c r="H276" s="1">
        <v>42738</v>
      </c>
      <c r="I276">
        <v>12</v>
      </c>
      <c r="J276">
        <v>0</v>
      </c>
      <c r="K276" s="2">
        <v>55249.34</v>
      </c>
      <c r="L276" s="2"/>
      <c r="M276" t="s">
        <v>1334</v>
      </c>
      <c r="N276" t="s">
        <v>1335</v>
      </c>
      <c r="O276">
        <v>8020</v>
      </c>
      <c r="P276">
        <v>69</v>
      </c>
    </row>
    <row r="277" spans="1:16" hidden="1" x14ac:dyDescent="0.3">
      <c r="A277">
        <v>2016</v>
      </c>
      <c r="B277" t="s">
        <v>103</v>
      </c>
      <c r="C277" t="s">
        <v>15</v>
      </c>
      <c r="D277" s="1">
        <v>42725</v>
      </c>
      <c r="E277" t="s">
        <v>1150</v>
      </c>
      <c r="F277" t="s">
        <v>1151</v>
      </c>
      <c r="G277" t="s">
        <v>2381</v>
      </c>
      <c r="H277" s="1">
        <v>42725</v>
      </c>
      <c r="I277">
        <v>12</v>
      </c>
      <c r="J277">
        <v>345.63</v>
      </c>
      <c r="K277">
        <v>0</v>
      </c>
      <c r="M277" t="s">
        <v>1081</v>
      </c>
      <c r="N277" t="s">
        <v>1082</v>
      </c>
      <c r="O277">
        <v>8020</v>
      </c>
      <c r="P277">
        <v>69</v>
      </c>
    </row>
    <row r="278" spans="1:16" hidden="1" x14ac:dyDescent="0.3">
      <c r="A278">
        <v>2016</v>
      </c>
      <c r="B278" t="s">
        <v>2191</v>
      </c>
      <c r="D278" s="1">
        <v>42735</v>
      </c>
      <c r="H278" s="1">
        <v>42745</v>
      </c>
      <c r="I278">
        <v>12</v>
      </c>
      <c r="J278">
        <v>0</v>
      </c>
      <c r="K278" s="2">
        <v>39966.92</v>
      </c>
      <c r="L278" s="2"/>
      <c r="M278" t="s">
        <v>677</v>
      </c>
      <c r="N278" t="s">
        <v>1075</v>
      </c>
      <c r="O278">
        <v>8020</v>
      </c>
      <c r="P278">
        <v>69</v>
      </c>
    </row>
    <row r="279" spans="1:16" hidden="1" x14ac:dyDescent="0.3">
      <c r="A279">
        <v>2016</v>
      </c>
      <c r="B279" t="s">
        <v>2236</v>
      </c>
      <c r="D279" s="1">
        <v>42734</v>
      </c>
      <c r="H279" s="1">
        <v>42746</v>
      </c>
      <c r="I279">
        <v>12</v>
      </c>
      <c r="J279" s="2">
        <v>18130.25</v>
      </c>
      <c r="K279">
        <v>0</v>
      </c>
      <c r="M279" t="s">
        <v>1159</v>
      </c>
      <c r="N279" t="s">
        <v>1160</v>
      </c>
      <c r="O279">
        <v>8020</v>
      </c>
      <c r="P279">
        <v>69</v>
      </c>
    </row>
    <row r="280" spans="1:16" hidden="1" x14ac:dyDescent="0.3">
      <c r="A280">
        <v>2016</v>
      </c>
      <c r="B280" t="s">
        <v>1602</v>
      </c>
      <c r="C280" t="s">
        <v>15</v>
      </c>
      <c r="D280" s="1">
        <v>42735</v>
      </c>
      <c r="E280" t="s">
        <v>445</v>
      </c>
      <c r="F280" t="s">
        <v>446</v>
      </c>
      <c r="G280">
        <v>340</v>
      </c>
      <c r="H280" s="1">
        <v>42739</v>
      </c>
      <c r="I280">
        <v>12</v>
      </c>
      <c r="J280">
        <v>783.09</v>
      </c>
      <c r="K280">
        <v>0</v>
      </c>
      <c r="M280" t="s">
        <v>1257</v>
      </c>
      <c r="N280" t="s">
        <v>1258</v>
      </c>
      <c r="O280">
        <v>8020</v>
      </c>
      <c r="P280">
        <v>69</v>
      </c>
    </row>
    <row r="281" spans="1:16" x14ac:dyDescent="0.3">
      <c r="A281">
        <v>2016</v>
      </c>
      <c r="B281" t="s">
        <v>2269</v>
      </c>
      <c r="C281" t="s">
        <v>15</v>
      </c>
      <c r="D281" s="1">
        <v>42735</v>
      </c>
      <c r="E281" t="s">
        <v>16</v>
      </c>
      <c r="F281" t="s">
        <v>17</v>
      </c>
      <c r="G281" s="15" t="s">
        <v>2224</v>
      </c>
      <c r="H281" s="1">
        <v>42744</v>
      </c>
      <c r="I281">
        <v>12</v>
      </c>
      <c r="J281" s="7">
        <v>2389.41</v>
      </c>
      <c r="K281">
        <v>0</v>
      </c>
      <c r="L281" s="8">
        <f>J281-K281</f>
        <v>2389.41</v>
      </c>
      <c r="M281" t="s">
        <v>47</v>
      </c>
      <c r="N281" t="s">
        <v>48</v>
      </c>
      <c r="O281">
        <v>8020</v>
      </c>
      <c r="P281">
        <v>69</v>
      </c>
    </row>
    <row r="282" spans="1:16" hidden="1" x14ac:dyDescent="0.3">
      <c r="A282">
        <v>2016</v>
      </c>
      <c r="B282" t="s">
        <v>382</v>
      </c>
      <c r="C282" t="s">
        <v>15</v>
      </c>
      <c r="D282" s="1">
        <v>42711</v>
      </c>
      <c r="E282" t="s">
        <v>1185</v>
      </c>
      <c r="F282" t="s">
        <v>1186</v>
      </c>
      <c r="G282" t="s">
        <v>2383</v>
      </c>
      <c r="H282" s="1">
        <v>42711</v>
      </c>
      <c r="I282">
        <v>12</v>
      </c>
      <c r="J282">
        <v>62.79</v>
      </c>
      <c r="K282">
        <v>0</v>
      </c>
      <c r="M282" t="s">
        <v>1066</v>
      </c>
      <c r="N282" t="s">
        <v>1067</v>
      </c>
      <c r="O282">
        <v>8020</v>
      </c>
      <c r="P282">
        <v>69</v>
      </c>
    </row>
    <row r="283" spans="1:16" hidden="1" x14ac:dyDescent="0.3">
      <c r="A283">
        <v>2016</v>
      </c>
      <c r="B283" t="s">
        <v>287</v>
      </c>
      <c r="C283" t="s">
        <v>15</v>
      </c>
      <c r="D283" s="1">
        <v>42709</v>
      </c>
      <c r="E283" t="s">
        <v>288</v>
      </c>
      <c r="F283" t="s">
        <v>289</v>
      </c>
      <c r="G283">
        <v>321218</v>
      </c>
      <c r="H283" s="1">
        <v>42710</v>
      </c>
      <c r="I283">
        <v>12</v>
      </c>
      <c r="J283">
        <v>967</v>
      </c>
      <c r="K283">
        <v>0</v>
      </c>
      <c r="M283" t="s">
        <v>25</v>
      </c>
      <c r="N283" t="s">
        <v>26</v>
      </c>
      <c r="O283">
        <v>8020</v>
      </c>
      <c r="P283">
        <v>69</v>
      </c>
    </row>
    <row r="284" spans="1:16" hidden="1" x14ac:dyDescent="0.3">
      <c r="A284">
        <v>2016</v>
      </c>
      <c r="B284" t="s">
        <v>2312</v>
      </c>
      <c r="C284" t="s">
        <v>15</v>
      </c>
      <c r="D284" s="1">
        <v>42735</v>
      </c>
      <c r="E284" t="s">
        <v>16</v>
      </c>
      <c r="F284" t="s">
        <v>17</v>
      </c>
      <c r="G284" t="s">
        <v>2192</v>
      </c>
      <c r="H284" s="1">
        <v>42744</v>
      </c>
      <c r="I284">
        <v>12</v>
      </c>
      <c r="J284" s="2">
        <v>62127</v>
      </c>
      <c r="K284">
        <v>0</v>
      </c>
      <c r="M284" t="s">
        <v>1148</v>
      </c>
      <c r="N284" t="s">
        <v>1149</v>
      </c>
      <c r="O284">
        <v>8020</v>
      </c>
      <c r="P284">
        <v>69</v>
      </c>
    </row>
    <row r="285" spans="1:16" hidden="1" x14ac:dyDescent="0.3">
      <c r="A285">
        <v>2016</v>
      </c>
      <c r="B285" t="s">
        <v>1800</v>
      </c>
      <c r="D285" s="1">
        <v>42735</v>
      </c>
      <c r="H285" s="1">
        <v>42738</v>
      </c>
      <c r="I285">
        <v>12</v>
      </c>
      <c r="J285">
        <v>375</v>
      </c>
      <c r="K285">
        <v>0</v>
      </c>
      <c r="M285" t="s">
        <v>1114</v>
      </c>
      <c r="N285" t="s">
        <v>1115</v>
      </c>
      <c r="O285">
        <v>8020</v>
      </c>
      <c r="P285">
        <v>69</v>
      </c>
    </row>
    <row r="286" spans="1:16" x14ac:dyDescent="0.3">
      <c r="A286">
        <v>2016</v>
      </c>
      <c r="B286" t="s">
        <v>2410</v>
      </c>
      <c r="C286" t="s">
        <v>15</v>
      </c>
      <c r="D286" s="1">
        <v>42735</v>
      </c>
      <c r="E286" t="s">
        <v>16</v>
      </c>
      <c r="F286" t="s">
        <v>17</v>
      </c>
      <c r="G286" s="15" t="s">
        <v>2206</v>
      </c>
      <c r="H286" s="1">
        <v>42744</v>
      </c>
      <c r="I286">
        <v>12</v>
      </c>
      <c r="J286" s="7">
        <v>2244.44</v>
      </c>
      <c r="K286">
        <v>0</v>
      </c>
      <c r="L286" s="8">
        <f>J286-K286</f>
        <v>2244.44</v>
      </c>
      <c r="M286" t="s">
        <v>19</v>
      </c>
      <c r="N286" t="s">
        <v>20</v>
      </c>
      <c r="O286">
        <v>8020</v>
      </c>
      <c r="P286">
        <v>69</v>
      </c>
    </row>
    <row r="287" spans="1:16" hidden="1" x14ac:dyDescent="0.3">
      <c r="A287">
        <v>2016</v>
      </c>
      <c r="B287" t="s">
        <v>2272</v>
      </c>
      <c r="D287" s="1">
        <v>42734</v>
      </c>
      <c r="H287" s="1">
        <v>42739</v>
      </c>
      <c r="I287">
        <v>12</v>
      </c>
      <c r="J287">
        <v>0</v>
      </c>
      <c r="K287" s="2">
        <v>8380.0499999999993</v>
      </c>
      <c r="L287" s="2"/>
      <c r="M287" t="s">
        <v>876</v>
      </c>
      <c r="N287" t="s">
        <v>1073</v>
      </c>
      <c r="O287">
        <v>8020</v>
      </c>
      <c r="P287">
        <v>69</v>
      </c>
    </row>
    <row r="288" spans="1:16" hidden="1" x14ac:dyDescent="0.3">
      <c r="A288">
        <v>2016</v>
      </c>
      <c r="B288" t="s">
        <v>1522</v>
      </c>
      <c r="D288" s="1">
        <v>42735</v>
      </c>
      <c r="H288" s="1">
        <v>42746</v>
      </c>
      <c r="I288">
        <v>12</v>
      </c>
      <c r="J288">
        <v>0</v>
      </c>
      <c r="K288" s="2">
        <v>18563.12</v>
      </c>
      <c r="L288" s="2"/>
      <c r="M288" t="s">
        <v>1081</v>
      </c>
      <c r="N288" t="s">
        <v>1082</v>
      </c>
      <c r="O288">
        <v>8020</v>
      </c>
      <c r="P288">
        <v>69</v>
      </c>
    </row>
    <row r="289" spans="1:16" x14ac:dyDescent="0.3">
      <c r="A289">
        <v>2016</v>
      </c>
      <c r="B289" t="s">
        <v>2357</v>
      </c>
      <c r="C289" t="s">
        <v>15</v>
      </c>
      <c r="D289" s="1">
        <v>42735</v>
      </c>
      <c r="E289" t="s">
        <v>16</v>
      </c>
      <c r="F289" t="s">
        <v>17</v>
      </c>
      <c r="G289" s="15" t="s">
        <v>2194</v>
      </c>
      <c r="H289" s="1">
        <v>42744</v>
      </c>
      <c r="I289">
        <v>12</v>
      </c>
      <c r="J289" s="7">
        <v>2243.91</v>
      </c>
      <c r="K289">
        <v>0</v>
      </c>
      <c r="L289" s="8">
        <f>J289-K289</f>
        <v>2243.91</v>
      </c>
      <c r="M289" t="s">
        <v>37</v>
      </c>
      <c r="N289" t="s">
        <v>38</v>
      </c>
      <c r="O289">
        <v>8020</v>
      </c>
      <c r="P289">
        <v>69</v>
      </c>
    </row>
    <row r="290" spans="1:16" hidden="1" x14ac:dyDescent="0.3">
      <c r="A290">
        <v>2016</v>
      </c>
      <c r="B290" t="s">
        <v>1522</v>
      </c>
      <c r="D290" s="1">
        <v>42735</v>
      </c>
      <c r="H290" s="1">
        <v>42746</v>
      </c>
      <c r="I290">
        <v>12</v>
      </c>
      <c r="J290">
        <v>0</v>
      </c>
      <c r="K290" s="2">
        <v>11254.02</v>
      </c>
      <c r="L290" s="2"/>
      <c r="M290" t="s">
        <v>1114</v>
      </c>
      <c r="N290" t="s">
        <v>1115</v>
      </c>
      <c r="O290">
        <v>8020</v>
      </c>
      <c r="P290">
        <v>69</v>
      </c>
    </row>
    <row r="291" spans="1:16" hidden="1" x14ac:dyDescent="0.3">
      <c r="A291">
        <v>2016</v>
      </c>
      <c r="B291" t="s">
        <v>2107</v>
      </c>
      <c r="D291" s="1">
        <v>42735</v>
      </c>
      <c r="H291" s="1">
        <v>42738</v>
      </c>
      <c r="I291">
        <v>12</v>
      </c>
      <c r="J291">
        <v>65.28</v>
      </c>
      <c r="K291">
        <v>0</v>
      </c>
      <c r="M291" t="s">
        <v>1081</v>
      </c>
      <c r="N291" t="s">
        <v>1082</v>
      </c>
      <c r="O291">
        <v>8020</v>
      </c>
      <c r="P291">
        <v>69</v>
      </c>
    </row>
    <row r="292" spans="1:16" hidden="1" x14ac:dyDescent="0.3">
      <c r="A292">
        <v>2016</v>
      </c>
      <c r="B292" t="s">
        <v>382</v>
      </c>
      <c r="C292" t="s">
        <v>15</v>
      </c>
      <c r="D292" s="1">
        <v>42719</v>
      </c>
      <c r="E292" t="s">
        <v>1111</v>
      </c>
      <c r="F292" t="s">
        <v>1112</v>
      </c>
      <c r="G292" t="s">
        <v>2267</v>
      </c>
      <c r="H292" s="1">
        <v>42719</v>
      </c>
      <c r="I292">
        <v>12</v>
      </c>
      <c r="J292">
        <v>829.47</v>
      </c>
      <c r="K292">
        <v>0</v>
      </c>
      <c r="M292" t="s">
        <v>1114</v>
      </c>
      <c r="N292" t="s">
        <v>1115</v>
      </c>
      <c r="O292">
        <v>8020</v>
      </c>
      <c r="P292">
        <v>69</v>
      </c>
    </row>
    <row r="293" spans="1:16" hidden="1" x14ac:dyDescent="0.3">
      <c r="A293">
        <v>2016</v>
      </c>
      <c r="B293" t="s">
        <v>2384</v>
      </c>
      <c r="D293" s="1">
        <v>42735</v>
      </c>
      <c r="H293" s="1">
        <v>42745</v>
      </c>
      <c r="I293">
        <v>12</v>
      </c>
      <c r="J293">
        <v>0</v>
      </c>
      <c r="K293" s="2">
        <v>69270.679999999993</v>
      </c>
      <c r="L293" s="2"/>
      <c r="M293" t="s">
        <v>677</v>
      </c>
      <c r="N293" t="s">
        <v>1075</v>
      </c>
      <c r="O293">
        <v>8020</v>
      </c>
      <c r="P293">
        <v>69</v>
      </c>
    </row>
    <row r="294" spans="1:16" hidden="1" x14ac:dyDescent="0.3">
      <c r="A294">
        <v>2016</v>
      </c>
      <c r="B294" t="s">
        <v>1522</v>
      </c>
      <c r="D294" s="1">
        <v>42735</v>
      </c>
      <c r="H294" s="1">
        <v>42746</v>
      </c>
      <c r="I294">
        <v>12</v>
      </c>
      <c r="J294">
        <v>0</v>
      </c>
      <c r="K294" s="2">
        <v>2652.45</v>
      </c>
      <c r="L294" s="2"/>
      <c r="M294" t="s">
        <v>1124</v>
      </c>
      <c r="N294" t="s">
        <v>1125</v>
      </c>
      <c r="O294">
        <v>8020</v>
      </c>
      <c r="P294">
        <v>69</v>
      </c>
    </row>
    <row r="295" spans="1:16" hidden="1" x14ac:dyDescent="0.3">
      <c r="A295">
        <v>2016</v>
      </c>
      <c r="B295" t="s">
        <v>1316</v>
      </c>
      <c r="C295" t="s">
        <v>15</v>
      </c>
      <c r="D295" s="1">
        <v>42720</v>
      </c>
      <c r="E295" t="s">
        <v>1096</v>
      </c>
      <c r="F295" t="s">
        <v>1097</v>
      </c>
      <c r="G295">
        <v>5003525117</v>
      </c>
      <c r="H295" s="1">
        <v>42720</v>
      </c>
      <c r="I295">
        <v>12</v>
      </c>
      <c r="J295">
        <v>637.03</v>
      </c>
      <c r="K295">
        <v>0</v>
      </c>
      <c r="M295" t="s">
        <v>1098</v>
      </c>
      <c r="N295" t="s">
        <v>1099</v>
      </c>
      <c r="O295">
        <v>8020</v>
      </c>
      <c r="P295">
        <v>69</v>
      </c>
    </row>
    <row r="296" spans="1:16" hidden="1" x14ac:dyDescent="0.3">
      <c r="A296">
        <v>2016</v>
      </c>
      <c r="B296" t="s">
        <v>382</v>
      </c>
      <c r="C296" t="s">
        <v>15</v>
      </c>
      <c r="D296" s="1">
        <v>42711</v>
      </c>
      <c r="E296" t="s">
        <v>1590</v>
      </c>
      <c r="F296" t="s">
        <v>1591</v>
      </c>
      <c r="G296" t="s">
        <v>2252</v>
      </c>
      <c r="H296" s="1">
        <v>42711</v>
      </c>
      <c r="I296">
        <v>12</v>
      </c>
      <c r="J296">
        <v>38.53</v>
      </c>
      <c r="K296">
        <v>0</v>
      </c>
      <c r="M296" t="s">
        <v>1066</v>
      </c>
      <c r="N296" t="s">
        <v>1067</v>
      </c>
      <c r="O296">
        <v>8020</v>
      </c>
      <c r="P296">
        <v>69</v>
      </c>
    </row>
    <row r="297" spans="1:16" hidden="1" x14ac:dyDescent="0.3">
      <c r="A297">
        <v>2016</v>
      </c>
      <c r="B297" t="s">
        <v>2260</v>
      </c>
      <c r="D297" s="1">
        <v>42705</v>
      </c>
      <c r="H297" s="1">
        <v>42702</v>
      </c>
      <c r="I297">
        <v>12</v>
      </c>
      <c r="J297">
        <v>0</v>
      </c>
      <c r="K297" s="2">
        <v>43206.59</v>
      </c>
      <c r="L297" s="2"/>
      <c r="M297" t="s">
        <v>1225</v>
      </c>
      <c r="N297" t="s">
        <v>1226</v>
      </c>
      <c r="O297">
        <v>8020</v>
      </c>
      <c r="P297">
        <v>69</v>
      </c>
    </row>
    <row r="298" spans="1:16" hidden="1" x14ac:dyDescent="0.3">
      <c r="A298">
        <v>2016</v>
      </c>
      <c r="B298" t="s">
        <v>1417</v>
      </c>
      <c r="C298" t="s">
        <v>15</v>
      </c>
      <c r="D298" s="1">
        <v>42711</v>
      </c>
      <c r="E298" t="s">
        <v>1286</v>
      </c>
      <c r="F298" t="s">
        <v>1287</v>
      </c>
      <c r="G298">
        <v>9774449779</v>
      </c>
      <c r="H298" s="1">
        <v>42711</v>
      </c>
      <c r="I298">
        <v>12</v>
      </c>
      <c r="J298" s="2">
        <v>2721.94</v>
      </c>
      <c r="K298">
        <v>0</v>
      </c>
      <c r="M298" t="s">
        <v>695</v>
      </c>
      <c r="N298" t="s">
        <v>1079</v>
      </c>
      <c r="O298">
        <v>8020</v>
      </c>
      <c r="P298">
        <v>69</v>
      </c>
    </row>
    <row r="299" spans="1:16" hidden="1" x14ac:dyDescent="0.3">
      <c r="A299">
        <v>2016</v>
      </c>
      <c r="B299" t="s">
        <v>2088</v>
      </c>
      <c r="C299" t="s">
        <v>15</v>
      </c>
      <c r="D299" s="1">
        <v>42735</v>
      </c>
      <c r="E299" t="s">
        <v>445</v>
      </c>
      <c r="F299" t="s">
        <v>446</v>
      </c>
      <c r="G299">
        <v>348</v>
      </c>
      <c r="H299" s="1">
        <v>42739</v>
      </c>
      <c r="I299">
        <v>12</v>
      </c>
      <c r="J299">
        <v>367.5</v>
      </c>
      <c r="K299">
        <v>0</v>
      </c>
      <c r="M299" t="s">
        <v>1257</v>
      </c>
      <c r="N299" t="s">
        <v>1258</v>
      </c>
      <c r="O299">
        <v>8020</v>
      </c>
      <c r="P299">
        <v>69</v>
      </c>
    </row>
    <row r="300" spans="1:16" hidden="1" x14ac:dyDescent="0.3">
      <c r="A300">
        <v>2016</v>
      </c>
      <c r="B300" t="s">
        <v>2385</v>
      </c>
      <c r="D300" s="1">
        <v>42734</v>
      </c>
      <c r="H300" s="1">
        <v>42739</v>
      </c>
      <c r="I300">
        <v>12</v>
      </c>
      <c r="J300">
        <v>0</v>
      </c>
      <c r="K300" s="2">
        <v>14581.72</v>
      </c>
      <c r="L300" s="2"/>
      <c r="M300" t="s">
        <v>25</v>
      </c>
      <c r="N300" t="s">
        <v>26</v>
      </c>
      <c r="O300">
        <v>8020</v>
      </c>
      <c r="P300">
        <v>69</v>
      </c>
    </row>
    <row r="301" spans="1:16" hidden="1" x14ac:dyDescent="0.3">
      <c r="A301">
        <v>2016</v>
      </c>
      <c r="B301" t="s">
        <v>2385</v>
      </c>
      <c r="D301" s="1">
        <v>42734</v>
      </c>
      <c r="H301" s="1">
        <v>42739</v>
      </c>
      <c r="I301">
        <v>12</v>
      </c>
      <c r="J301">
        <v>300</v>
      </c>
      <c r="K301">
        <v>0</v>
      </c>
      <c r="M301" t="s">
        <v>25</v>
      </c>
      <c r="N301" t="s">
        <v>26</v>
      </c>
      <c r="O301">
        <v>8020</v>
      </c>
      <c r="P301">
        <v>69</v>
      </c>
    </row>
    <row r="302" spans="1:16" hidden="1" x14ac:dyDescent="0.3">
      <c r="A302">
        <v>2016</v>
      </c>
      <c r="B302" t="s">
        <v>1522</v>
      </c>
      <c r="D302" s="1">
        <v>42735</v>
      </c>
      <c r="H302" s="1">
        <v>42746</v>
      </c>
      <c r="I302">
        <v>12</v>
      </c>
      <c r="J302">
        <v>0</v>
      </c>
      <c r="K302">
        <v>89.07</v>
      </c>
      <c r="M302" t="s">
        <v>1605</v>
      </c>
      <c r="N302" t="s">
        <v>1606</v>
      </c>
      <c r="O302">
        <v>8020</v>
      </c>
      <c r="P302">
        <v>69</v>
      </c>
    </row>
    <row r="303" spans="1:16" hidden="1" x14ac:dyDescent="0.3">
      <c r="A303">
        <v>2016</v>
      </c>
      <c r="B303" t="s">
        <v>2345</v>
      </c>
      <c r="D303" s="1">
        <v>42735</v>
      </c>
      <c r="H303" s="1">
        <v>42746</v>
      </c>
      <c r="I303">
        <v>12</v>
      </c>
      <c r="J303" s="2">
        <v>18130.25</v>
      </c>
      <c r="K303">
        <v>0</v>
      </c>
      <c r="M303" t="s">
        <v>677</v>
      </c>
      <c r="N303" t="s">
        <v>1075</v>
      </c>
      <c r="O303">
        <v>8020</v>
      </c>
      <c r="P303">
        <v>69</v>
      </c>
    </row>
    <row r="304" spans="1:16" hidden="1" x14ac:dyDescent="0.3">
      <c r="A304">
        <v>2016</v>
      </c>
      <c r="B304" t="s">
        <v>2386</v>
      </c>
      <c r="C304" t="s">
        <v>15</v>
      </c>
      <c r="D304" s="1">
        <v>42725</v>
      </c>
      <c r="E304" t="s">
        <v>1550</v>
      </c>
      <c r="F304" t="s">
        <v>1551</v>
      </c>
      <c r="G304" t="s">
        <v>2387</v>
      </c>
      <c r="H304" s="1">
        <v>42732</v>
      </c>
      <c r="I304">
        <v>12</v>
      </c>
      <c r="J304">
        <v>200</v>
      </c>
      <c r="K304">
        <v>0</v>
      </c>
      <c r="M304" t="s">
        <v>1114</v>
      </c>
      <c r="N304" t="s">
        <v>1115</v>
      </c>
      <c r="O304">
        <v>8020</v>
      </c>
      <c r="P304">
        <v>69</v>
      </c>
    </row>
    <row r="305" spans="1:16" x14ac:dyDescent="0.3">
      <c r="A305">
        <v>2016</v>
      </c>
      <c r="B305" t="s">
        <v>2278</v>
      </c>
      <c r="C305" t="s">
        <v>15</v>
      </c>
      <c r="D305" s="1">
        <v>42735</v>
      </c>
      <c r="E305" t="s">
        <v>16</v>
      </c>
      <c r="F305" t="s">
        <v>17</v>
      </c>
      <c r="G305" s="15" t="s">
        <v>2198</v>
      </c>
      <c r="H305" s="1">
        <v>42744</v>
      </c>
      <c r="I305">
        <v>12</v>
      </c>
      <c r="J305" s="7">
        <v>2062.1799999999998</v>
      </c>
      <c r="K305">
        <v>0</v>
      </c>
      <c r="L305" s="8">
        <f>J305-K305</f>
        <v>2062.1799999999998</v>
      </c>
      <c r="M305" t="s">
        <v>37</v>
      </c>
      <c r="N305" t="s">
        <v>38</v>
      </c>
      <c r="O305">
        <v>8020</v>
      </c>
      <c r="P305">
        <v>69</v>
      </c>
    </row>
    <row r="306" spans="1:16" hidden="1" x14ac:dyDescent="0.3">
      <c r="A306">
        <v>2016</v>
      </c>
      <c r="B306" t="s">
        <v>103</v>
      </c>
      <c r="C306" t="s">
        <v>15</v>
      </c>
      <c r="D306" s="1">
        <v>42716</v>
      </c>
      <c r="E306" t="s">
        <v>1102</v>
      </c>
      <c r="F306" t="s">
        <v>1103</v>
      </c>
      <c r="G306" t="s">
        <v>2389</v>
      </c>
      <c r="H306" s="1">
        <v>42716</v>
      </c>
      <c r="I306">
        <v>12</v>
      </c>
      <c r="J306">
        <v>299.62</v>
      </c>
      <c r="K306">
        <v>0</v>
      </c>
      <c r="M306" t="s">
        <v>1081</v>
      </c>
      <c r="N306" t="s">
        <v>1082</v>
      </c>
      <c r="O306">
        <v>8020</v>
      </c>
      <c r="P306">
        <v>69</v>
      </c>
    </row>
    <row r="307" spans="1:16" hidden="1" x14ac:dyDescent="0.3">
      <c r="A307">
        <v>2016</v>
      </c>
      <c r="B307" t="s">
        <v>382</v>
      </c>
      <c r="C307" t="s">
        <v>15</v>
      </c>
      <c r="D307" s="1">
        <v>42719</v>
      </c>
      <c r="E307" t="s">
        <v>1126</v>
      </c>
      <c r="F307" t="s">
        <v>1127</v>
      </c>
      <c r="G307" t="s">
        <v>2264</v>
      </c>
      <c r="H307" s="1">
        <v>42719</v>
      </c>
      <c r="I307">
        <v>12</v>
      </c>
      <c r="J307" s="2">
        <v>1150.45</v>
      </c>
      <c r="K307">
        <v>0</v>
      </c>
      <c r="M307" t="s">
        <v>705</v>
      </c>
      <c r="N307" t="s">
        <v>1071</v>
      </c>
      <c r="O307">
        <v>8020</v>
      </c>
      <c r="P307">
        <v>69</v>
      </c>
    </row>
    <row r="308" spans="1:16" hidden="1" x14ac:dyDescent="0.3">
      <c r="A308">
        <v>2016</v>
      </c>
      <c r="B308" t="s">
        <v>2390</v>
      </c>
      <c r="C308" t="s">
        <v>15</v>
      </c>
      <c r="D308" s="1">
        <v>42725</v>
      </c>
      <c r="E308" t="s">
        <v>2391</v>
      </c>
      <c r="F308" t="s">
        <v>2392</v>
      </c>
      <c r="G308">
        <v>58698</v>
      </c>
      <c r="H308" s="1">
        <v>42725</v>
      </c>
      <c r="I308">
        <v>12</v>
      </c>
      <c r="J308">
        <v>517</v>
      </c>
      <c r="K308">
        <v>0</v>
      </c>
      <c r="M308" t="s">
        <v>1114</v>
      </c>
      <c r="N308" t="s">
        <v>1115</v>
      </c>
      <c r="O308">
        <v>8020</v>
      </c>
      <c r="P308">
        <v>69</v>
      </c>
    </row>
    <row r="309" spans="1:16" hidden="1" x14ac:dyDescent="0.3">
      <c r="A309">
        <v>2016</v>
      </c>
      <c r="B309" t="s">
        <v>296</v>
      </c>
      <c r="C309" t="s">
        <v>15</v>
      </c>
      <c r="D309" s="1">
        <v>42734</v>
      </c>
      <c r="E309" t="s">
        <v>154</v>
      </c>
      <c r="F309" t="s">
        <v>155</v>
      </c>
      <c r="G309">
        <v>99198076</v>
      </c>
      <c r="H309" s="1">
        <v>42738</v>
      </c>
      <c r="I309">
        <v>12</v>
      </c>
      <c r="J309">
        <v>226.18</v>
      </c>
      <c r="K309">
        <v>0</v>
      </c>
      <c r="M309" t="s">
        <v>25</v>
      </c>
      <c r="N309" t="s">
        <v>26</v>
      </c>
      <c r="O309">
        <v>8020</v>
      </c>
      <c r="P309">
        <v>69</v>
      </c>
    </row>
    <row r="310" spans="1:16" hidden="1" x14ac:dyDescent="0.3">
      <c r="A310">
        <v>2016</v>
      </c>
      <c r="B310" t="s">
        <v>382</v>
      </c>
      <c r="C310" t="s">
        <v>15</v>
      </c>
      <c r="D310" s="1">
        <v>42725</v>
      </c>
      <c r="E310" t="s">
        <v>1810</v>
      </c>
      <c r="F310" t="s">
        <v>1811</v>
      </c>
      <c r="G310" t="s">
        <v>2393</v>
      </c>
      <c r="H310" s="1">
        <v>42725</v>
      </c>
      <c r="I310">
        <v>12</v>
      </c>
      <c r="J310">
        <v>47.04</v>
      </c>
      <c r="K310">
        <v>0</v>
      </c>
      <c r="M310" t="s">
        <v>1176</v>
      </c>
      <c r="N310" t="s">
        <v>1177</v>
      </c>
      <c r="O310">
        <v>8020</v>
      </c>
      <c r="P310">
        <v>69</v>
      </c>
    </row>
    <row r="311" spans="1:16" hidden="1" x14ac:dyDescent="0.3">
      <c r="A311">
        <v>2016</v>
      </c>
      <c r="B311" t="s">
        <v>1522</v>
      </c>
      <c r="D311" s="1">
        <v>42735</v>
      </c>
      <c r="H311" s="1">
        <v>42746</v>
      </c>
      <c r="I311">
        <v>12</v>
      </c>
      <c r="J311">
        <v>0</v>
      </c>
      <c r="K311" s="2">
        <v>21252.82</v>
      </c>
      <c r="L311" s="2"/>
      <c r="M311" t="s">
        <v>824</v>
      </c>
      <c r="N311" t="s">
        <v>1130</v>
      </c>
      <c r="O311">
        <v>8020</v>
      </c>
      <c r="P311">
        <v>69</v>
      </c>
    </row>
    <row r="312" spans="1:16" hidden="1" x14ac:dyDescent="0.3">
      <c r="A312">
        <v>2016</v>
      </c>
      <c r="B312" t="s">
        <v>2260</v>
      </c>
      <c r="D312" s="1">
        <v>42705</v>
      </c>
      <c r="H312" s="1">
        <v>42702</v>
      </c>
      <c r="I312">
        <v>12</v>
      </c>
      <c r="J312">
        <v>0</v>
      </c>
      <c r="K312" s="2">
        <v>37555.67</v>
      </c>
      <c r="L312" s="2"/>
      <c r="M312" t="s">
        <v>1334</v>
      </c>
      <c r="N312" t="s">
        <v>1335</v>
      </c>
      <c r="O312">
        <v>8020</v>
      </c>
      <c r="P312">
        <v>69</v>
      </c>
    </row>
    <row r="313" spans="1:16" hidden="1" x14ac:dyDescent="0.3">
      <c r="A313">
        <v>2016</v>
      </c>
      <c r="B313" t="s">
        <v>103</v>
      </c>
      <c r="C313" t="s">
        <v>15</v>
      </c>
      <c r="D313" s="1">
        <v>42726</v>
      </c>
      <c r="E313" t="s">
        <v>354</v>
      </c>
      <c r="F313" t="s">
        <v>355</v>
      </c>
      <c r="G313" t="s">
        <v>2394</v>
      </c>
      <c r="H313" s="1">
        <v>42732</v>
      </c>
      <c r="I313">
        <v>12</v>
      </c>
      <c r="J313">
        <v>618.98</v>
      </c>
      <c r="K313">
        <v>0</v>
      </c>
      <c r="M313" t="s">
        <v>1106</v>
      </c>
      <c r="N313" t="s">
        <v>1107</v>
      </c>
      <c r="O313">
        <v>8020</v>
      </c>
      <c r="P313">
        <v>69</v>
      </c>
    </row>
    <row r="314" spans="1:16" hidden="1" x14ac:dyDescent="0.3">
      <c r="A314">
        <v>2016</v>
      </c>
      <c r="B314" t="s">
        <v>103</v>
      </c>
      <c r="C314" t="s">
        <v>15</v>
      </c>
      <c r="D314" s="1">
        <v>42718</v>
      </c>
      <c r="E314" t="s">
        <v>1150</v>
      </c>
      <c r="F314" t="s">
        <v>1151</v>
      </c>
      <c r="G314" t="s">
        <v>2395</v>
      </c>
      <c r="H314" s="1">
        <v>42718</v>
      </c>
      <c r="I314">
        <v>12</v>
      </c>
      <c r="J314">
        <v>95.74</v>
      </c>
      <c r="K314">
        <v>0</v>
      </c>
      <c r="M314" t="s">
        <v>1081</v>
      </c>
      <c r="N314" t="s">
        <v>1082</v>
      </c>
      <c r="O314">
        <v>8020</v>
      </c>
      <c r="P314">
        <v>69</v>
      </c>
    </row>
    <row r="315" spans="1:16" hidden="1" x14ac:dyDescent="0.3">
      <c r="A315">
        <v>2016</v>
      </c>
      <c r="B315" t="s">
        <v>1522</v>
      </c>
      <c r="D315" s="1">
        <v>42735</v>
      </c>
      <c r="H315" s="1">
        <v>42746</v>
      </c>
      <c r="I315">
        <v>12</v>
      </c>
      <c r="J315">
        <v>0</v>
      </c>
      <c r="K315">
        <v>250</v>
      </c>
      <c r="M315" t="s">
        <v>702</v>
      </c>
      <c r="N315" t="s">
        <v>1134</v>
      </c>
      <c r="O315">
        <v>8020</v>
      </c>
      <c r="P315">
        <v>69</v>
      </c>
    </row>
    <row r="316" spans="1:16" hidden="1" x14ac:dyDescent="0.3">
      <c r="A316">
        <v>2016</v>
      </c>
      <c r="B316" t="s">
        <v>2159</v>
      </c>
      <c r="C316" t="s">
        <v>2159</v>
      </c>
      <c r="D316" s="1">
        <v>42705</v>
      </c>
      <c r="H316" s="1">
        <v>42706</v>
      </c>
      <c r="I316">
        <v>12</v>
      </c>
      <c r="J316">
        <v>0</v>
      </c>
      <c r="K316" s="2">
        <v>4060.2</v>
      </c>
      <c r="L316" s="2"/>
      <c r="M316" t="s">
        <v>1081</v>
      </c>
      <c r="N316" t="s">
        <v>1082</v>
      </c>
      <c r="O316">
        <v>8020</v>
      </c>
      <c r="P316">
        <v>69</v>
      </c>
    </row>
    <row r="317" spans="1:16" hidden="1" x14ac:dyDescent="0.3">
      <c r="A317">
        <v>2016</v>
      </c>
      <c r="B317" t="s">
        <v>2241</v>
      </c>
      <c r="D317" s="1">
        <v>42734</v>
      </c>
      <c r="H317" s="1">
        <v>42733</v>
      </c>
      <c r="I317">
        <v>12</v>
      </c>
      <c r="J317">
        <v>496.69</v>
      </c>
      <c r="K317">
        <v>0</v>
      </c>
      <c r="M317" t="s">
        <v>1091</v>
      </c>
      <c r="N317" t="s">
        <v>1092</v>
      </c>
      <c r="O317">
        <v>8020</v>
      </c>
      <c r="P317">
        <v>69</v>
      </c>
    </row>
    <row r="318" spans="1:16" hidden="1" x14ac:dyDescent="0.3">
      <c r="A318">
        <v>2016</v>
      </c>
      <c r="B318" t="s">
        <v>2241</v>
      </c>
      <c r="D318" s="1">
        <v>42734</v>
      </c>
      <c r="H318" s="1">
        <v>42733</v>
      </c>
      <c r="I318">
        <v>12</v>
      </c>
      <c r="J318">
        <v>576.9</v>
      </c>
      <c r="K318">
        <v>0</v>
      </c>
      <c r="M318" t="s">
        <v>1091</v>
      </c>
      <c r="N318" t="s">
        <v>1092</v>
      </c>
      <c r="O318">
        <v>8020</v>
      </c>
      <c r="P318">
        <v>69</v>
      </c>
    </row>
    <row r="319" spans="1:16" hidden="1" x14ac:dyDescent="0.3">
      <c r="A319">
        <v>2016</v>
      </c>
      <c r="B319" t="s">
        <v>2396</v>
      </c>
      <c r="D319" s="1">
        <v>42735</v>
      </c>
      <c r="H319" s="1">
        <v>42745</v>
      </c>
      <c r="I319">
        <v>12</v>
      </c>
      <c r="J319">
        <v>0</v>
      </c>
      <c r="K319" s="2">
        <v>28262.58</v>
      </c>
      <c r="L319" s="2"/>
      <c r="M319" t="s">
        <v>677</v>
      </c>
      <c r="N319" t="s">
        <v>1075</v>
      </c>
      <c r="O319">
        <v>8020</v>
      </c>
      <c r="P319">
        <v>69</v>
      </c>
    </row>
    <row r="320" spans="1:16" hidden="1" x14ac:dyDescent="0.3">
      <c r="A320">
        <v>2016</v>
      </c>
      <c r="B320" t="s">
        <v>2260</v>
      </c>
      <c r="D320" s="1">
        <v>42705</v>
      </c>
      <c r="H320" s="1">
        <v>42702</v>
      </c>
      <c r="I320">
        <v>12</v>
      </c>
      <c r="J320">
        <v>0</v>
      </c>
      <c r="K320">
        <v>94.29</v>
      </c>
      <c r="M320" t="s">
        <v>1328</v>
      </c>
      <c r="N320" t="s">
        <v>1329</v>
      </c>
      <c r="O320">
        <v>8020</v>
      </c>
      <c r="P320">
        <v>69</v>
      </c>
    </row>
    <row r="321" spans="1:16" hidden="1" x14ac:dyDescent="0.3">
      <c r="A321">
        <v>2016</v>
      </c>
      <c r="B321" t="s">
        <v>2397</v>
      </c>
      <c r="D321" s="1">
        <v>42735</v>
      </c>
      <c r="H321" s="1">
        <v>42746</v>
      </c>
      <c r="I321">
        <v>12</v>
      </c>
      <c r="J321">
        <v>0</v>
      </c>
      <c r="K321" s="2">
        <v>294277.94</v>
      </c>
      <c r="L321" s="2"/>
      <c r="M321" t="s">
        <v>677</v>
      </c>
      <c r="N321" t="s">
        <v>1075</v>
      </c>
      <c r="O321">
        <v>8020</v>
      </c>
      <c r="P321">
        <v>69</v>
      </c>
    </row>
    <row r="322" spans="1:16" hidden="1" x14ac:dyDescent="0.3">
      <c r="A322">
        <v>2016</v>
      </c>
      <c r="B322" t="s">
        <v>2241</v>
      </c>
      <c r="D322" s="1">
        <v>42734</v>
      </c>
      <c r="H322" s="1">
        <v>42733</v>
      </c>
      <c r="I322">
        <v>12</v>
      </c>
      <c r="J322" s="2">
        <v>7183.11</v>
      </c>
      <c r="K322">
        <v>0</v>
      </c>
      <c r="M322" t="s">
        <v>1269</v>
      </c>
      <c r="N322" t="s">
        <v>1270</v>
      </c>
      <c r="O322">
        <v>8020</v>
      </c>
      <c r="P322">
        <v>69</v>
      </c>
    </row>
    <row r="323" spans="1:16" hidden="1" x14ac:dyDescent="0.3">
      <c r="A323">
        <v>2016</v>
      </c>
      <c r="B323" t="s">
        <v>1165</v>
      </c>
      <c r="C323" t="s">
        <v>15</v>
      </c>
      <c r="D323" s="1">
        <v>42725</v>
      </c>
      <c r="E323" t="s">
        <v>1166</v>
      </c>
      <c r="F323" t="s">
        <v>1167</v>
      </c>
      <c r="G323" t="s">
        <v>2398</v>
      </c>
      <c r="H323" s="1">
        <v>42725</v>
      </c>
      <c r="I323">
        <v>12</v>
      </c>
      <c r="J323">
        <v>55.68</v>
      </c>
      <c r="K323">
        <v>0</v>
      </c>
      <c r="M323" t="s">
        <v>695</v>
      </c>
      <c r="N323" t="s">
        <v>1079</v>
      </c>
      <c r="O323">
        <v>8020</v>
      </c>
      <c r="P323">
        <v>69</v>
      </c>
    </row>
    <row r="324" spans="1:16" hidden="1" x14ac:dyDescent="0.3">
      <c r="A324">
        <v>2016</v>
      </c>
      <c r="B324" t="s">
        <v>2108</v>
      </c>
      <c r="C324" t="s">
        <v>2108</v>
      </c>
      <c r="D324" s="1">
        <v>42705</v>
      </c>
      <c r="H324" s="1">
        <v>42706</v>
      </c>
      <c r="I324">
        <v>12</v>
      </c>
      <c r="J324">
        <v>0</v>
      </c>
      <c r="K324" s="2">
        <v>2700</v>
      </c>
      <c r="L324" s="2"/>
      <c r="M324" t="s">
        <v>695</v>
      </c>
      <c r="N324" t="s">
        <v>1079</v>
      </c>
      <c r="O324">
        <v>8020</v>
      </c>
      <c r="P324">
        <v>69</v>
      </c>
    </row>
    <row r="325" spans="1:16" hidden="1" x14ac:dyDescent="0.3">
      <c r="A325">
        <v>2016</v>
      </c>
      <c r="B325" t="s">
        <v>2244</v>
      </c>
      <c r="D325" s="1">
        <v>42734</v>
      </c>
      <c r="H325" s="1">
        <v>42739</v>
      </c>
      <c r="I325">
        <v>12</v>
      </c>
      <c r="J325" s="2">
        <v>93806.67</v>
      </c>
      <c r="K325">
        <v>0</v>
      </c>
      <c r="M325" t="s">
        <v>1382</v>
      </c>
      <c r="N325" t="s">
        <v>1383</v>
      </c>
      <c r="O325">
        <v>8020</v>
      </c>
      <c r="P325">
        <v>69</v>
      </c>
    </row>
    <row r="326" spans="1:16" hidden="1" x14ac:dyDescent="0.3">
      <c r="A326">
        <v>2016</v>
      </c>
      <c r="B326" t="s">
        <v>2260</v>
      </c>
      <c r="D326" s="1">
        <v>42705</v>
      </c>
      <c r="H326" s="1">
        <v>42702</v>
      </c>
      <c r="I326">
        <v>12</v>
      </c>
      <c r="J326">
        <v>0</v>
      </c>
      <c r="K326" s="2">
        <v>36092.04</v>
      </c>
      <c r="L326" s="2"/>
      <c r="M326" t="s">
        <v>1317</v>
      </c>
      <c r="N326" t="s">
        <v>1318</v>
      </c>
      <c r="O326">
        <v>8020</v>
      </c>
      <c r="P326">
        <v>69</v>
      </c>
    </row>
    <row r="327" spans="1:16" x14ac:dyDescent="0.3">
      <c r="A327">
        <v>2016</v>
      </c>
      <c r="B327" t="s">
        <v>2388</v>
      </c>
      <c r="C327" t="s">
        <v>15</v>
      </c>
      <c r="D327" s="1">
        <v>42735</v>
      </c>
      <c r="E327" t="s">
        <v>16</v>
      </c>
      <c r="F327" t="s">
        <v>17</v>
      </c>
      <c r="G327" s="15" t="s">
        <v>2196</v>
      </c>
      <c r="H327" s="1">
        <v>42744</v>
      </c>
      <c r="I327">
        <v>12</v>
      </c>
      <c r="J327" s="7">
        <v>2048.3200000000002</v>
      </c>
      <c r="K327">
        <v>0</v>
      </c>
      <c r="L327" s="8">
        <f>J327-K327</f>
        <v>2048.3200000000002</v>
      </c>
      <c r="M327" t="s">
        <v>37</v>
      </c>
      <c r="N327" t="s">
        <v>38</v>
      </c>
      <c r="O327">
        <v>8020</v>
      </c>
      <c r="P327">
        <v>69</v>
      </c>
    </row>
    <row r="328" spans="1:16" hidden="1" x14ac:dyDescent="0.3">
      <c r="A328">
        <v>2016</v>
      </c>
      <c r="B328" t="s">
        <v>103</v>
      </c>
      <c r="C328" t="s">
        <v>15</v>
      </c>
      <c r="D328" s="1">
        <v>42716</v>
      </c>
      <c r="E328" t="s">
        <v>1102</v>
      </c>
      <c r="F328" t="s">
        <v>1103</v>
      </c>
      <c r="G328" t="s">
        <v>2400</v>
      </c>
      <c r="H328" s="1">
        <v>42716</v>
      </c>
      <c r="I328">
        <v>12</v>
      </c>
      <c r="J328">
        <v>595.29</v>
      </c>
      <c r="K328">
        <v>0</v>
      </c>
      <c r="M328" t="s">
        <v>1081</v>
      </c>
      <c r="N328" t="s">
        <v>1082</v>
      </c>
      <c r="O328">
        <v>8020</v>
      </c>
      <c r="P328">
        <v>69</v>
      </c>
    </row>
    <row r="329" spans="1:16" hidden="1" x14ac:dyDescent="0.3">
      <c r="A329">
        <v>2016</v>
      </c>
      <c r="B329" t="s">
        <v>2401</v>
      </c>
      <c r="C329" t="s">
        <v>15</v>
      </c>
      <c r="D329" s="1">
        <v>42735</v>
      </c>
      <c r="E329" t="s">
        <v>2310</v>
      </c>
      <c r="F329" t="s">
        <v>2311</v>
      </c>
      <c r="G329">
        <v>1055390</v>
      </c>
      <c r="H329" s="1">
        <v>42739</v>
      </c>
      <c r="I329">
        <v>12</v>
      </c>
      <c r="J329" s="2">
        <v>2812.6</v>
      </c>
      <c r="K329">
        <v>0</v>
      </c>
      <c r="M329" t="s">
        <v>1081</v>
      </c>
      <c r="N329" t="s">
        <v>1082</v>
      </c>
      <c r="O329">
        <v>8020</v>
      </c>
      <c r="P329">
        <v>69</v>
      </c>
    </row>
    <row r="330" spans="1:16" hidden="1" x14ac:dyDescent="0.3">
      <c r="A330">
        <v>2016</v>
      </c>
      <c r="B330" t="s">
        <v>2402</v>
      </c>
      <c r="C330" t="s">
        <v>2402</v>
      </c>
      <c r="D330" s="1">
        <v>42735</v>
      </c>
      <c r="H330" s="1">
        <v>42740</v>
      </c>
      <c r="I330">
        <v>12</v>
      </c>
      <c r="J330">
        <v>278.48</v>
      </c>
      <c r="K330">
        <v>0</v>
      </c>
      <c r="M330" t="s">
        <v>1098</v>
      </c>
      <c r="N330" t="s">
        <v>1099</v>
      </c>
      <c r="O330">
        <v>8020</v>
      </c>
      <c r="P330">
        <v>69</v>
      </c>
    </row>
    <row r="331" spans="1:16" hidden="1" x14ac:dyDescent="0.3">
      <c r="A331">
        <v>2016</v>
      </c>
      <c r="B331" t="s">
        <v>2403</v>
      </c>
      <c r="C331" t="s">
        <v>15</v>
      </c>
      <c r="D331" s="1">
        <v>42735</v>
      </c>
      <c r="E331" t="s">
        <v>445</v>
      </c>
      <c r="F331" t="s">
        <v>446</v>
      </c>
      <c r="G331">
        <v>344</v>
      </c>
      <c r="H331" s="1">
        <v>42739</v>
      </c>
      <c r="I331">
        <v>12</v>
      </c>
      <c r="J331">
        <v>175</v>
      </c>
      <c r="K331">
        <v>0</v>
      </c>
      <c r="M331" t="s">
        <v>1257</v>
      </c>
      <c r="N331" t="s">
        <v>1258</v>
      </c>
      <c r="O331">
        <v>8020</v>
      </c>
      <c r="P331">
        <v>69</v>
      </c>
    </row>
    <row r="332" spans="1:16" hidden="1" x14ac:dyDescent="0.3">
      <c r="A332">
        <v>2016</v>
      </c>
      <c r="B332" t="s">
        <v>2330</v>
      </c>
      <c r="D332" s="1">
        <v>42734</v>
      </c>
      <c r="H332" s="1">
        <v>42745</v>
      </c>
      <c r="I332">
        <v>12</v>
      </c>
      <c r="J332" s="2">
        <v>11873.72</v>
      </c>
      <c r="K332">
        <v>0</v>
      </c>
      <c r="M332" t="s">
        <v>677</v>
      </c>
      <c r="N332" t="s">
        <v>1075</v>
      </c>
      <c r="O332">
        <v>8020</v>
      </c>
      <c r="P332">
        <v>69</v>
      </c>
    </row>
    <row r="333" spans="1:16" hidden="1" x14ac:dyDescent="0.3">
      <c r="A333">
        <v>2016</v>
      </c>
      <c r="B333" t="s">
        <v>2330</v>
      </c>
      <c r="D333" s="1">
        <v>42734</v>
      </c>
      <c r="H333" s="1">
        <v>42745</v>
      </c>
      <c r="I333">
        <v>12</v>
      </c>
      <c r="J333" s="2">
        <v>69270.679999999993</v>
      </c>
      <c r="K333">
        <v>0</v>
      </c>
      <c r="M333" t="s">
        <v>677</v>
      </c>
      <c r="N333" t="s">
        <v>1075</v>
      </c>
      <c r="O333">
        <v>8020</v>
      </c>
      <c r="P333">
        <v>69</v>
      </c>
    </row>
    <row r="334" spans="1:16" x14ac:dyDescent="0.3">
      <c r="A334">
        <v>2016</v>
      </c>
      <c r="B334" t="s">
        <v>2318</v>
      </c>
      <c r="C334" t="s">
        <v>15</v>
      </c>
      <c r="D334" s="1">
        <v>42735</v>
      </c>
      <c r="E334" t="s">
        <v>16</v>
      </c>
      <c r="F334" t="s">
        <v>17</v>
      </c>
      <c r="G334" s="15" t="s">
        <v>2208</v>
      </c>
      <c r="H334" s="1">
        <v>42744</v>
      </c>
      <c r="I334">
        <v>12</v>
      </c>
      <c r="J334" s="7">
        <v>1751.1</v>
      </c>
      <c r="K334">
        <v>0</v>
      </c>
      <c r="L334" s="8">
        <f>J334-K334</f>
        <v>1751.1</v>
      </c>
      <c r="M334" t="s">
        <v>19</v>
      </c>
      <c r="N334" t="s">
        <v>20</v>
      </c>
      <c r="O334">
        <v>8020</v>
      </c>
      <c r="P334">
        <v>69</v>
      </c>
    </row>
    <row r="335" spans="1:16" hidden="1" x14ac:dyDescent="0.3">
      <c r="A335">
        <v>2016</v>
      </c>
      <c r="B335" t="s">
        <v>1122</v>
      </c>
      <c r="C335" t="s">
        <v>15</v>
      </c>
      <c r="D335" s="1">
        <v>42727</v>
      </c>
      <c r="E335" t="s">
        <v>1042</v>
      </c>
      <c r="F335" t="s">
        <v>1043</v>
      </c>
      <c r="G335" t="s">
        <v>2261</v>
      </c>
      <c r="H335" s="1">
        <v>42732</v>
      </c>
      <c r="I335">
        <v>12</v>
      </c>
      <c r="J335">
        <v>490.2</v>
      </c>
      <c r="K335">
        <v>0</v>
      </c>
      <c r="M335" t="s">
        <v>1124</v>
      </c>
      <c r="N335" t="s">
        <v>1125</v>
      </c>
      <c r="O335">
        <v>8020</v>
      </c>
      <c r="P335">
        <v>69</v>
      </c>
    </row>
    <row r="336" spans="1:16" hidden="1" x14ac:dyDescent="0.3">
      <c r="A336">
        <v>2016</v>
      </c>
      <c r="B336" t="s">
        <v>2404</v>
      </c>
      <c r="D336" s="1">
        <v>42735</v>
      </c>
      <c r="H336" s="1">
        <v>42746</v>
      </c>
      <c r="I336">
        <v>12</v>
      </c>
      <c r="J336">
        <v>0</v>
      </c>
      <c r="K336" s="2">
        <v>184662.29</v>
      </c>
      <c r="L336" s="2"/>
      <c r="M336" t="s">
        <v>677</v>
      </c>
      <c r="N336" t="s">
        <v>1075</v>
      </c>
      <c r="O336">
        <v>8020</v>
      </c>
      <c r="P336">
        <v>69</v>
      </c>
    </row>
    <row r="337" spans="1:16" hidden="1" x14ac:dyDescent="0.3">
      <c r="A337">
        <v>2016</v>
      </c>
      <c r="B337" t="s">
        <v>2307</v>
      </c>
      <c r="C337" t="s">
        <v>15</v>
      </c>
      <c r="D337" s="1">
        <v>42735</v>
      </c>
      <c r="E337" t="s">
        <v>122</v>
      </c>
      <c r="F337" t="s">
        <v>123</v>
      </c>
      <c r="G337" t="s">
        <v>2308</v>
      </c>
      <c r="H337" s="1">
        <v>42744</v>
      </c>
      <c r="I337">
        <v>12</v>
      </c>
      <c r="J337" s="2">
        <v>1748.03</v>
      </c>
      <c r="K337">
        <v>0</v>
      </c>
      <c r="M337" t="s">
        <v>25</v>
      </c>
      <c r="N337" t="s">
        <v>26</v>
      </c>
      <c r="O337">
        <v>8020</v>
      </c>
      <c r="P337">
        <v>69</v>
      </c>
    </row>
    <row r="338" spans="1:16" hidden="1" x14ac:dyDescent="0.3">
      <c r="A338">
        <v>2016</v>
      </c>
      <c r="B338" t="s">
        <v>382</v>
      </c>
      <c r="C338" t="s">
        <v>15</v>
      </c>
      <c r="D338" s="1">
        <v>42725</v>
      </c>
      <c r="E338" t="s">
        <v>1299</v>
      </c>
      <c r="F338" t="s">
        <v>1300</v>
      </c>
      <c r="G338" t="s">
        <v>2405</v>
      </c>
      <c r="H338" s="1">
        <v>42725</v>
      </c>
      <c r="I338">
        <v>12</v>
      </c>
      <c r="J338" s="2">
        <v>1154.2</v>
      </c>
      <c r="K338">
        <v>0</v>
      </c>
      <c r="M338" t="s">
        <v>1114</v>
      </c>
      <c r="N338" t="s">
        <v>1115</v>
      </c>
      <c r="O338">
        <v>8020</v>
      </c>
      <c r="P338">
        <v>69</v>
      </c>
    </row>
    <row r="339" spans="1:16" hidden="1" x14ac:dyDescent="0.3">
      <c r="A339">
        <v>2016</v>
      </c>
      <c r="B339" t="s">
        <v>2258</v>
      </c>
      <c r="D339" s="1">
        <v>42735</v>
      </c>
      <c r="H339" s="1">
        <v>42738</v>
      </c>
      <c r="I339">
        <v>12</v>
      </c>
      <c r="J339" s="2">
        <v>528043.01</v>
      </c>
      <c r="K339">
        <v>0</v>
      </c>
      <c r="M339" t="s">
        <v>1246</v>
      </c>
      <c r="N339" t="s">
        <v>1247</v>
      </c>
      <c r="O339">
        <v>8020</v>
      </c>
      <c r="P339">
        <v>69</v>
      </c>
    </row>
    <row r="340" spans="1:16" hidden="1" x14ac:dyDescent="0.3">
      <c r="A340">
        <v>2016</v>
      </c>
      <c r="B340" t="s">
        <v>1086</v>
      </c>
      <c r="D340" s="1">
        <v>42735</v>
      </c>
      <c r="H340" s="1">
        <v>42738</v>
      </c>
      <c r="I340">
        <v>12</v>
      </c>
      <c r="J340" s="2">
        <v>2634.8</v>
      </c>
      <c r="K340">
        <v>0</v>
      </c>
      <c r="M340" t="s">
        <v>1269</v>
      </c>
      <c r="N340" t="s">
        <v>1270</v>
      </c>
      <c r="O340">
        <v>8020</v>
      </c>
      <c r="P340">
        <v>69</v>
      </c>
    </row>
    <row r="341" spans="1:16" hidden="1" x14ac:dyDescent="0.3">
      <c r="A341">
        <v>2016</v>
      </c>
      <c r="B341" t="s">
        <v>2406</v>
      </c>
      <c r="D341" s="1">
        <v>42735</v>
      </c>
      <c r="H341" s="1">
        <v>42748</v>
      </c>
      <c r="I341">
        <v>12</v>
      </c>
      <c r="J341">
        <v>0</v>
      </c>
      <c r="K341" s="2">
        <v>154139.07999999999</v>
      </c>
      <c r="L341" s="2"/>
      <c r="M341" t="s">
        <v>677</v>
      </c>
      <c r="N341" t="s">
        <v>1075</v>
      </c>
      <c r="O341">
        <v>8020</v>
      </c>
      <c r="P341">
        <v>69</v>
      </c>
    </row>
    <row r="342" spans="1:16" hidden="1" x14ac:dyDescent="0.3">
      <c r="A342">
        <v>2016</v>
      </c>
      <c r="B342" t="s">
        <v>2407</v>
      </c>
      <c r="D342" s="1">
        <v>42735</v>
      </c>
      <c r="H342" s="1">
        <v>42748</v>
      </c>
      <c r="I342">
        <v>12</v>
      </c>
      <c r="J342" s="2">
        <v>24035.8</v>
      </c>
      <c r="K342">
        <v>0</v>
      </c>
      <c r="M342" t="s">
        <v>677</v>
      </c>
      <c r="N342" t="s">
        <v>1075</v>
      </c>
      <c r="O342">
        <v>8020</v>
      </c>
      <c r="P342">
        <v>69</v>
      </c>
    </row>
    <row r="343" spans="1:16" hidden="1" x14ac:dyDescent="0.3">
      <c r="A343">
        <v>2016</v>
      </c>
      <c r="B343" t="s">
        <v>103</v>
      </c>
      <c r="C343" t="s">
        <v>15</v>
      </c>
      <c r="D343" s="1">
        <v>42726</v>
      </c>
      <c r="E343" t="s">
        <v>354</v>
      </c>
      <c r="F343" t="s">
        <v>355</v>
      </c>
      <c r="G343" t="s">
        <v>2408</v>
      </c>
      <c r="H343" s="1">
        <v>42732</v>
      </c>
      <c r="I343">
        <v>12</v>
      </c>
      <c r="J343">
        <v>152.03</v>
      </c>
      <c r="K343">
        <v>0</v>
      </c>
      <c r="M343" t="s">
        <v>1106</v>
      </c>
      <c r="N343" t="s">
        <v>1107</v>
      </c>
      <c r="O343">
        <v>8020</v>
      </c>
      <c r="P343">
        <v>69</v>
      </c>
    </row>
    <row r="344" spans="1:16" hidden="1" x14ac:dyDescent="0.3">
      <c r="A344">
        <v>2016</v>
      </c>
      <c r="B344" t="s">
        <v>382</v>
      </c>
      <c r="C344" t="s">
        <v>15</v>
      </c>
      <c r="D344" s="1">
        <v>42711</v>
      </c>
      <c r="E344" t="s">
        <v>1126</v>
      </c>
      <c r="F344" t="s">
        <v>1127</v>
      </c>
      <c r="G344" t="s">
        <v>2290</v>
      </c>
      <c r="H344" s="1">
        <v>42711</v>
      </c>
      <c r="I344">
        <v>12</v>
      </c>
      <c r="J344">
        <v>230.29</v>
      </c>
      <c r="K344">
        <v>0</v>
      </c>
      <c r="M344" t="s">
        <v>1066</v>
      </c>
      <c r="N344" t="s">
        <v>1067</v>
      </c>
      <c r="O344">
        <v>8020</v>
      </c>
      <c r="P344">
        <v>69</v>
      </c>
    </row>
    <row r="345" spans="1:16" hidden="1" x14ac:dyDescent="0.3">
      <c r="A345">
        <v>2016</v>
      </c>
      <c r="B345" t="s">
        <v>1178</v>
      </c>
      <c r="D345" s="1">
        <v>42735</v>
      </c>
      <c r="H345" s="1">
        <v>42738</v>
      </c>
      <c r="I345">
        <v>12</v>
      </c>
      <c r="J345" s="2">
        <v>33583.33</v>
      </c>
      <c r="K345">
        <v>0</v>
      </c>
      <c r="M345" t="s">
        <v>1179</v>
      </c>
      <c r="N345" t="s">
        <v>1180</v>
      </c>
      <c r="O345">
        <v>8020</v>
      </c>
      <c r="P345">
        <v>69</v>
      </c>
    </row>
    <row r="346" spans="1:16" hidden="1" x14ac:dyDescent="0.3">
      <c r="A346">
        <v>2016</v>
      </c>
      <c r="B346" t="s">
        <v>2230</v>
      </c>
      <c r="D346" s="1">
        <v>42735</v>
      </c>
      <c r="H346" s="1">
        <v>42745</v>
      </c>
      <c r="I346">
        <v>12</v>
      </c>
      <c r="J346">
        <v>0</v>
      </c>
      <c r="K346" s="2">
        <v>8694.6</v>
      </c>
      <c r="L346" s="2"/>
      <c r="M346" t="s">
        <v>677</v>
      </c>
      <c r="N346" t="s">
        <v>1075</v>
      </c>
      <c r="O346">
        <v>8020</v>
      </c>
      <c r="P346">
        <v>69</v>
      </c>
    </row>
    <row r="347" spans="1:16" hidden="1" x14ac:dyDescent="0.3">
      <c r="A347">
        <v>2016</v>
      </c>
      <c r="B347" t="s">
        <v>2409</v>
      </c>
      <c r="D347" s="1">
        <v>42734</v>
      </c>
      <c r="H347" s="1">
        <v>42739</v>
      </c>
      <c r="I347">
        <v>12</v>
      </c>
      <c r="J347" s="2">
        <v>9114.65</v>
      </c>
      <c r="K347">
        <v>0</v>
      </c>
      <c r="M347" t="s">
        <v>1148</v>
      </c>
      <c r="N347" t="s">
        <v>1149</v>
      </c>
      <c r="O347">
        <v>8020</v>
      </c>
      <c r="P347">
        <v>69</v>
      </c>
    </row>
    <row r="348" spans="1:16" hidden="1" x14ac:dyDescent="0.3">
      <c r="A348">
        <v>2016</v>
      </c>
      <c r="B348" t="s">
        <v>2269</v>
      </c>
      <c r="C348" t="s">
        <v>15</v>
      </c>
      <c r="D348" s="1">
        <v>42735</v>
      </c>
      <c r="E348" t="s">
        <v>16</v>
      </c>
      <c r="F348" t="s">
        <v>17</v>
      </c>
      <c r="G348" t="s">
        <v>2224</v>
      </c>
      <c r="H348" s="1">
        <v>42744</v>
      </c>
      <c r="I348">
        <v>12</v>
      </c>
      <c r="J348" s="2">
        <v>19240.36</v>
      </c>
      <c r="K348">
        <v>0</v>
      </c>
      <c r="M348" t="s">
        <v>1148</v>
      </c>
      <c r="N348" t="s">
        <v>1149</v>
      </c>
      <c r="O348">
        <v>8020</v>
      </c>
      <c r="P348">
        <v>69</v>
      </c>
    </row>
    <row r="349" spans="1:16" hidden="1" x14ac:dyDescent="0.3">
      <c r="A349">
        <v>2016</v>
      </c>
      <c r="B349" t="s">
        <v>2271</v>
      </c>
      <c r="D349" s="1">
        <v>42734</v>
      </c>
      <c r="H349" s="1">
        <v>42745</v>
      </c>
      <c r="I349">
        <v>12</v>
      </c>
      <c r="J349">
        <v>0</v>
      </c>
      <c r="K349" s="2">
        <v>25276.720000000001</v>
      </c>
      <c r="L349" s="2"/>
      <c r="M349" t="s">
        <v>37</v>
      </c>
      <c r="N349" t="s">
        <v>38</v>
      </c>
      <c r="O349">
        <v>8020</v>
      </c>
      <c r="P349">
        <v>69</v>
      </c>
    </row>
    <row r="350" spans="1:16" hidden="1" x14ac:dyDescent="0.3">
      <c r="A350">
        <v>2016</v>
      </c>
      <c r="B350" t="s">
        <v>2244</v>
      </c>
      <c r="D350" s="1">
        <v>42734</v>
      </c>
      <c r="H350" s="1">
        <v>42739</v>
      </c>
      <c r="I350">
        <v>12</v>
      </c>
      <c r="J350" s="2">
        <v>18789.05</v>
      </c>
      <c r="K350">
        <v>0</v>
      </c>
      <c r="M350" t="s">
        <v>1364</v>
      </c>
      <c r="N350" t="s">
        <v>1365</v>
      </c>
      <c r="O350">
        <v>8020</v>
      </c>
      <c r="P350">
        <v>69</v>
      </c>
    </row>
    <row r="351" spans="1:16" x14ac:dyDescent="0.3">
      <c r="A351">
        <v>2016</v>
      </c>
      <c r="B351" t="s">
        <v>2412</v>
      </c>
      <c r="C351" t="s">
        <v>15</v>
      </c>
      <c r="D351" s="1">
        <v>42735</v>
      </c>
      <c r="E351" t="s">
        <v>16</v>
      </c>
      <c r="F351" t="s">
        <v>17</v>
      </c>
      <c r="G351" s="15" t="s">
        <v>2212</v>
      </c>
      <c r="H351" s="1">
        <v>42744</v>
      </c>
      <c r="I351">
        <v>12</v>
      </c>
      <c r="J351" s="7">
        <v>1044.17</v>
      </c>
      <c r="K351">
        <v>0</v>
      </c>
      <c r="L351" s="8">
        <f>J351-K351</f>
        <v>1044.17</v>
      </c>
      <c r="M351" t="s">
        <v>19</v>
      </c>
      <c r="N351" t="s">
        <v>20</v>
      </c>
      <c r="O351">
        <v>8020</v>
      </c>
      <c r="P351">
        <v>69</v>
      </c>
    </row>
    <row r="352" spans="1:16" hidden="1" x14ac:dyDescent="0.3">
      <c r="A352">
        <v>2016</v>
      </c>
      <c r="B352" t="s">
        <v>1086</v>
      </c>
      <c r="D352" s="1">
        <v>42735</v>
      </c>
      <c r="H352" s="1">
        <v>42738</v>
      </c>
      <c r="I352">
        <v>12</v>
      </c>
      <c r="J352">
        <v>187.23</v>
      </c>
      <c r="K352">
        <v>0</v>
      </c>
      <c r="M352" t="s">
        <v>1136</v>
      </c>
      <c r="N352" t="s">
        <v>1137</v>
      </c>
      <c r="O352">
        <v>8020</v>
      </c>
      <c r="P352">
        <v>69</v>
      </c>
    </row>
    <row r="353" spans="1:16" hidden="1" x14ac:dyDescent="0.3">
      <c r="A353">
        <v>2016</v>
      </c>
      <c r="B353" t="s">
        <v>2411</v>
      </c>
      <c r="C353" t="s">
        <v>15</v>
      </c>
      <c r="D353" s="1">
        <v>42720</v>
      </c>
      <c r="E353" t="s">
        <v>1163</v>
      </c>
      <c r="F353" t="s">
        <v>1164</v>
      </c>
      <c r="G353">
        <v>1748113</v>
      </c>
      <c r="H353" s="1">
        <v>42720</v>
      </c>
      <c r="I353">
        <v>12</v>
      </c>
      <c r="J353" s="2">
        <v>1574.56</v>
      </c>
      <c r="K353">
        <v>0</v>
      </c>
      <c r="M353" t="s">
        <v>1148</v>
      </c>
      <c r="N353" t="s">
        <v>1149</v>
      </c>
      <c r="O353">
        <v>8020</v>
      </c>
      <c r="P353">
        <v>69</v>
      </c>
    </row>
    <row r="354" spans="1:16" hidden="1" x14ac:dyDescent="0.3">
      <c r="A354">
        <v>2016</v>
      </c>
      <c r="B354" t="s">
        <v>382</v>
      </c>
      <c r="C354" t="s">
        <v>15</v>
      </c>
      <c r="D354" s="1">
        <v>42725</v>
      </c>
      <c r="E354" t="s">
        <v>1810</v>
      </c>
      <c r="F354" t="s">
        <v>1811</v>
      </c>
      <c r="G354" t="s">
        <v>2393</v>
      </c>
      <c r="H354" s="1">
        <v>42725</v>
      </c>
      <c r="I354">
        <v>12</v>
      </c>
      <c r="J354">
        <v>117.1</v>
      </c>
      <c r="K354">
        <v>0</v>
      </c>
      <c r="M354" t="s">
        <v>705</v>
      </c>
      <c r="N354" t="s">
        <v>1071</v>
      </c>
      <c r="O354">
        <v>8020</v>
      </c>
      <c r="P354">
        <v>69</v>
      </c>
    </row>
    <row r="355" spans="1:16" hidden="1" x14ac:dyDescent="0.3">
      <c r="A355">
        <v>2016</v>
      </c>
      <c r="B355" t="s">
        <v>2291</v>
      </c>
      <c r="C355" t="s">
        <v>15</v>
      </c>
      <c r="D355" s="1">
        <v>42733</v>
      </c>
      <c r="E355" t="s">
        <v>1042</v>
      </c>
      <c r="F355" t="s">
        <v>1043</v>
      </c>
      <c r="G355" t="s">
        <v>2292</v>
      </c>
      <c r="H355" s="1">
        <v>42738</v>
      </c>
      <c r="I355">
        <v>12</v>
      </c>
      <c r="J355">
        <v>452.64</v>
      </c>
      <c r="K355">
        <v>0</v>
      </c>
      <c r="M355" t="s">
        <v>1124</v>
      </c>
      <c r="N355" t="s">
        <v>1125</v>
      </c>
      <c r="O355">
        <v>8020</v>
      </c>
      <c r="P355">
        <v>69</v>
      </c>
    </row>
    <row r="356" spans="1:16" hidden="1" x14ac:dyDescent="0.3">
      <c r="A356">
        <v>2016</v>
      </c>
      <c r="B356" t="s">
        <v>2412</v>
      </c>
      <c r="C356" t="s">
        <v>15</v>
      </c>
      <c r="D356" s="1">
        <v>42735</v>
      </c>
      <c r="E356" t="s">
        <v>16</v>
      </c>
      <c r="F356" t="s">
        <v>17</v>
      </c>
      <c r="G356" t="s">
        <v>2212</v>
      </c>
      <c r="H356" s="1">
        <v>42744</v>
      </c>
      <c r="I356">
        <v>12</v>
      </c>
      <c r="J356">
        <v>788.23</v>
      </c>
      <c r="K356">
        <v>0</v>
      </c>
      <c r="M356" t="s">
        <v>705</v>
      </c>
      <c r="N356" t="s">
        <v>1071</v>
      </c>
      <c r="O356">
        <v>8020</v>
      </c>
      <c r="P356">
        <v>69</v>
      </c>
    </row>
    <row r="357" spans="1:16" hidden="1" x14ac:dyDescent="0.3">
      <c r="A357">
        <v>2016</v>
      </c>
      <c r="B357" t="s">
        <v>1086</v>
      </c>
      <c r="D357" s="1">
        <v>42735</v>
      </c>
      <c r="H357" s="1">
        <v>42738</v>
      </c>
      <c r="I357">
        <v>12</v>
      </c>
      <c r="J357" s="2">
        <v>1218.8599999999999</v>
      </c>
      <c r="K357">
        <v>0</v>
      </c>
      <c r="M357" t="s">
        <v>1143</v>
      </c>
      <c r="N357" t="s">
        <v>1144</v>
      </c>
      <c r="O357">
        <v>8020</v>
      </c>
      <c r="P357">
        <v>69</v>
      </c>
    </row>
    <row r="358" spans="1:16" hidden="1" x14ac:dyDescent="0.3">
      <c r="A358">
        <v>2016</v>
      </c>
      <c r="B358" t="s">
        <v>2413</v>
      </c>
      <c r="C358" t="s">
        <v>15</v>
      </c>
      <c r="D358" s="1">
        <v>42711</v>
      </c>
      <c r="E358" t="s">
        <v>1286</v>
      </c>
      <c r="F358" t="s">
        <v>1287</v>
      </c>
      <c r="G358">
        <v>9772782843</v>
      </c>
      <c r="H358" s="1">
        <v>42711</v>
      </c>
      <c r="I358">
        <v>12</v>
      </c>
      <c r="J358">
        <v>0</v>
      </c>
      <c r="K358">
        <v>75</v>
      </c>
      <c r="M358" t="s">
        <v>695</v>
      </c>
      <c r="N358" t="s">
        <v>1079</v>
      </c>
      <c r="O358">
        <v>8020</v>
      </c>
      <c r="P358">
        <v>69</v>
      </c>
    </row>
    <row r="359" spans="1:16" x14ac:dyDescent="0.3">
      <c r="A359">
        <v>2016</v>
      </c>
      <c r="B359" t="s">
        <v>2428</v>
      </c>
      <c r="C359" t="s">
        <v>15</v>
      </c>
      <c r="D359" s="1">
        <v>42735</v>
      </c>
      <c r="E359" t="s">
        <v>16</v>
      </c>
      <c r="F359" t="s">
        <v>17</v>
      </c>
      <c r="G359" s="15" t="s">
        <v>2429</v>
      </c>
      <c r="H359" s="1">
        <v>42744</v>
      </c>
      <c r="I359">
        <v>12</v>
      </c>
      <c r="J359" s="7">
        <v>847.02</v>
      </c>
      <c r="K359">
        <v>0</v>
      </c>
      <c r="L359" s="8">
        <f>J359-K359</f>
        <v>847.02</v>
      </c>
      <c r="M359" t="s">
        <v>19</v>
      </c>
      <c r="N359" t="s">
        <v>20</v>
      </c>
      <c r="O359">
        <v>8020</v>
      </c>
      <c r="P359">
        <v>69</v>
      </c>
    </row>
    <row r="360" spans="1:16" hidden="1" x14ac:dyDescent="0.3">
      <c r="A360">
        <v>2016</v>
      </c>
      <c r="B360" t="s">
        <v>2283</v>
      </c>
      <c r="C360" t="s">
        <v>15</v>
      </c>
      <c r="D360" s="1">
        <v>42735</v>
      </c>
      <c r="E360" t="s">
        <v>16</v>
      </c>
      <c r="F360" t="s">
        <v>17</v>
      </c>
      <c r="G360" t="s">
        <v>2204</v>
      </c>
      <c r="H360" s="1">
        <v>42744</v>
      </c>
      <c r="I360">
        <v>12</v>
      </c>
      <c r="J360">
        <v>104</v>
      </c>
      <c r="K360">
        <v>0</v>
      </c>
      <c r="M360" t="s">
        <v>695</v>
      </c>
      <c r="N360" t="s">
        <v>1079</v>
      </c>
      <c r="O360">
        <v>8020</v>
      </c>
      <c r="P360">
        <v>69</v>
      </c>
    </row>
    <row r="361" spans="1:16" hidden="1" x14ac:dyDescent="0.3">
      <c r="A361">
        <v>2016</v>
      </c>
      <c r="B361" t="s">
        <v>2258</v>
      </c>
      <c r="D361" s="1">
        <v>42735</v>
      </c>
      <c r="H361" s="1">
        <v>42738</v>
      </c>
      <c r="I361">
        <v>12</v>
      </c>
      <c r="J361" s="2">
        <v>137913.95000000001</v>
      </c>
      <c r="K361">
        <v>0</v>
      </c>
      <c r="M361" t="s">
        <v>1225</v>
      </c>
      <c r="N361" t="s">
        <v>1226</v>
      </c>
      <c r="O361">
        <v>8020</v>
      </c>
      <c r="P361">
        <v>69</v>
      </c>
    </row>
    <row r="362" spans="1:16" hidden="1" x14ac:dyDescent="0.3">
      <c r="A362">
        <v>2016</v>
      </c>
      <c r="B362" t="s">
        <v>2272</v>
      </c>
      <c r="D362" s="1">
        <v>42734</v>
      </c>
      <c r="H362" s="1">
        <v>42739</v>
      </c>
      <c r="I362">
        <v>12</v>
      </c>
      <c r="J362" s="2">
        <v>5302.23</v>
      </c>
      <c r="K362">
        <v>0</v>
      </c>
      <c r="M362" t="s">
        <v>1309</v>
      </c>
      <c r="N362" t="s">
        <v>1310</v>
      </c>
      <c r="O362">
        <v>8020</v>
      </c>
      <c r="P362">
        <v>69</v>
      </c>
    </row>
    <row r="363" spans="1:16" hidden="1" x14ac:dyDescent="0.3">
      <c r="A363">
        <v>2016</v>
      </c>
      <c r="B363" t="s">
        <v>1406</v>
      </c>
      <c r="C363" t="s">
        <v>15</v>
      </c>
      <c r="D363" s="1">
        <v>42720</v>
      </c>
      <c r="E363" t="s">
        <v>1096</v>
      </c>
      <c r="F363" t="s">
        <v>1097</v>
      </c>
      <c r="G363">
        <v>5003523380</v>
      </c>
      <c r="H363" s="1">
        <v>42720</v>
      </c>
      <c r="I363">
        <v>12</v>
      </c>
      <c r="J363">
        <v>89.07</v>
      </c>
      <c r="K363">
        <v>0</v>
      </c>
      <c r="M363" t="s">
        <v>1605</v>
      </c>
      <c r="N363" t="s">
        <v>1606</v>
      </c>
      <c r="O363">
        <v>8020</v>
      </c>
      <c r="P363">
        <v>69</v>
      </c>
    </row>
    <row r="364" spans="1:16" hidden="1" x14ac:dyDescent="0.3">
      <c r="A364">
        <v>2016</v>
      </c>
      <c r="B364" t="s">
        <v>2307</v>
      </c>
      <c r="C364" t="s">
        <v>15</v>
      </c>
      <c r="D364" s="1">
        <v>42735</v>
      </c>
      <c r="E364" t="s">
        <v>122</v>
      </c>
      <c r="F364" t="s">
        <v>123</v>
      </c>
      <c r="G364" t="s">
        <v>2308</v>
      </c>
      <c r="H364" s="1">
        <v>42744</v>
      </c>
      <c r="I364">
        <v>12</v>
      </c>
      <c r="J364">
        <v>233.62</v>
      </c>
      <c r="K364">
        <v>0</v>
      </c>
      <c r="M364" t="s">
        <v>25</v>
      </c>
      <c r="N364" t="s">
        <v>26</v>
      </c>
      <c r="O364">
        <v>8020</v>
      </c>
      <c r="P364">
        <v>69</v>
      </c>
    </row>
    <row r="365" spans="1:16" hidden="1" x14ac:dyDescent="0.3">
      <c r="A365">
        <v>2016</v>
      </c>
      <c r="B365" t="s">
        <v>1406</v>
      </c>
      <c r="C365" t="s">
        <v>15</v>
      </c>
      <c r="D365" s="1">
        <v>42720</v>
      </c>
      <c r="E365" t="s">
        <v>1096</v>
      </c>
      <c r="F365" t="s">
        <v>1097</v>
      </c>
      <c r="G365">
        <v>5003523380</v>
      </c>
      <c r="H365" s="1">
        <v>42720</v>
      </c>
      <c r="I365">
        <v>12</v>
      </c>
      <c r="J365">
        <v>656.35</v>
      </c>
      <c r="K365">
        <v>0</v>
      </c>
      <c r="M365" t="s">
        <v>1098</v>
      </c>
      <c r="N365" t="s">
        <v>1099</v>
      </c>
      <c r="O365">
        <v>8020</v>
      </c>
      <c r="P365">
        <v>69</v>
      </c>
    </row>
    <row r="366" spans="1:16" hidden="1" x14ac:dyDescent="0.3">
      <c r="A366">
        <v>2016</v>
      </c>
      <c r="B366" t="s">
        <v>382</v>
      </c>
      <c r="C366" t="s">
        <v>15</v>
      </c>
      <c r="D366" s="1">
        <v>42718</v>
      </c>
      <c r="E366" t="s">
        <v>1366</v>
      </c>
      <c r="F366" t="s">
        <v>1367</v>
      </c>
      <c r="G366" t="s">
        <v>2306</v>
      </c>
      <c r="H366" s="1">
        <v>42718</v>
      </c>
      <c r="I366">
        <v>12</v>
      </c>
      <c r="J366" s="2">
        <v>2082.5</v>
      </c>
      <c r="K366">
        <v>0</v>
      </c>
      <c r="M366" t="s">
        <v>1114</v>
      </c>
      <c r="N366" t="s">
        <v>1115</v>
      </c>
      <c r="O366">
        <v>8020</v>
      </c>
      <c r="P366">
        <v>69</v>
      </c>
    </row>
    <row r="367" spans="1:16" hidden="1" x14ac:dyDescent="0.3">
      <c r="A367">
        <v>2016</v>
      </c>
      <c r="B367" t="s">
        <v>2272</v>
      </c>
      <c r="D367" s="1">
        <v>42734</v>
      </c>
      <c r="H367" s="1">
        <v>42739</v>
      </c>
      <c r="I367">
        <v>12</v>
      </c>
      <c r="J367">
        <v>104.8</v>
      </c>
      <c r="K367">
        <v>0</v>
      </c>
      <c r="M367" t="s">
        <v>1234</v>
      </c>
      <c r="N367" t="s">
        <v>1235</v>
      </c>
      <c r="O367">
        <v>8020</v>
      </c>
      <c r="P367">
        <v>69</v>
      </c>
    </row>
    <row r="368" spans="1:16" hidden="1" x14ac:dyDescent="0.3">
      <c r="A368">
        <v>2016</v>
      </c>
      <c r="B368" t="s">
        <v>2251</v>
      </c>
      <c r="D368" s="1">
        <v>42720</v>
      </c>
      <c r="H368" s="1">
        <v>42733</v>
      </c>
      <c r="I368">
        <v>12</v>
      </c>
      <c r="J368">
        <v>141.69</v>
      </c>
      <c r="K368">
        <v>0</v>
      </c>
      <c r="M368" t="s">
        <v>908</v>
      </c>
      <c r="N368" t="s">
        <v>1224</v>
      </c>
      <c r="O368">
        <v>8020</v>
      </c>
      <c r="P368">
        <v>69</v>
      </c>
    </row>
    <row r="369" spans="1:16" hidden="1" x14ac:dyDescent="0.3">
      <c r="A369">
        <v>2016</v>
      </c>
      <c r="B369" t="s">
        <v>2415</v>
      </c>
      <c r="C369" t="s">
        <v>2415</v>
      </c>
      <c r="D369" s="1">
        <v>42735</v>
      </c>
      <c r="H369" s="1">
        <v>42740</v>
      </c>
      <c r="I369">
        <v>12</v>
      </c>
      <c r="J369">
        <v>194</v>
      </c>
      <c r="K369">
        <v>0</v>
      </c>
      <c r="M369" t="s">
        <v>695</v>
      </c>
      <c r="N369" t="s">
        <v>1079</v>
      </c>
      <c r="O369">
        <v>8020</v>
      </c>
      <c r="P369">
        <v>69</v>
      </c>
    </row>
    <row r="370" spans="1:16" hidden="1" x14ac:dyDescent="0.3">
      <c r="A370">
        <v>2016</v>
      </c>
      <c r="B370" t="s">
        <v>2291</v>
      </c>
      <c r="C370" t="s">
        <v>15</v>
      </c>
      <c r="D370" s="1">
        <v>42733</v>
      </c>
      <c r="E370" t="s">
        <v>1042</v>
      </c>
      <c r="F370" t="s">
        <v>1043</v>
      </c>
      <c r="G370" t="s">
        <v>2292</v>
      </c>
      <c r="H370" s="1">
        <v>42738</v>
      </c>
      <c r="I370">
        <v>12</v>
      </c>
      <c r="J370">
        <v>572.67999999999995</v>
      </c>
      <c r="K370">
        <v>0</v>
      </c>
      <c r="M370" t="s">
        <v>1124</v>
      </c>
      <c r="N370" t="s">
        <v>1125</v>
      </c>
      <c r="O370">
        <v>8020</v>
      </c>
      <c r="P370">
        <v>69</v>
      </c>
    </row>
    <row r="371" spans="1:16" hidden="1" x14ac:dyDescent="0.3">
      <c r="A371">
        <v>2016</v>
      </c>
      <c r="B371" t="s">
        <v>2245</v>
      </c>
      <c r="C371" t="s">
        <v>15</v>
      </c>
      <c r="D371" s="1">
        <v>42735</v>
      </c>
      <c r="E371" t="s">
        <v>16</v>
      </c>
      <c r="F371" t="s">
        <v>17</v>
      </c>
      <c r="G371" t="s">
        <v>2210</v>
      </c>
      <c r="H371" s="1">
        <v>42744</v>
      </c>
      <c r="I371">
        <v>12</v>
      </c>
      <c r="J371" s="2">
        <v>3915.46</v>
      </c>
      <c r="K371">
        <v>0</v>
      </c>
      <c r="M371" t="s">
        <v>697</v>
      </c>
      <c r="N371" t="s">
        <v>1222</v>
      </c>
      <c r="O371">
        <v>8020</v>
      </c>
      <c r="P371">
        <v>69</v>
      </c>
    </row>
    <row r="372" spans="1:16" hidden="1" x14ac:dyDescent="0.3">
      <c r="A372">
        <v>2016</v>
      </c>
      <c r="B372" t="s">
        <v>2360</v>
      </c>
      <c r="D372" s="1">
        <v>42735</v>
      </c>
      <c r="H372" s="1">
        <v>42747</v>
      </c>
      <c r="I372">
        <v>12</v>
      </c>
      <c r="J372">
        <v>0</v>
      </c>
      <c r="K372" s="2">
        <v>126288.05</v>
      </c>
      <c r="L372" s="2"/>
      <c r="M372" t="s">
        <v>677</v>
      </c>
      <c r="N372" t="s">
        <v>1075</v>
      </c>
      <c r="O372">
        <v>8020</v>
      </c>
      <c r="P372">
        <v>69</v>
      </c>
    </row>
    <row r="373" spans="1:16" hidden="1" x14ac:dyDescent="0.3">
      <c r="A373">
        <v>2016</v>
      </c>
      <c r="B373" t="s">
        <v>2251</v>
      </c>
      <c r="D373" s="1">
        <v>42720</v>
      </c>
      <c r="H373" s="1">
        <v>42733</v>
      </c>
      <c r="I373">
        <v>12</v>
      </c>
      <c r="J373">
        <v>426.08</v>
      </c>
      <c r="K373">
        <v>0</v>
      </c>
      <c r="M373" t="s">
        <v>1091</v>
      </c>
      <c r="N373" t="s">
        <v>1092</v>
      </c>
      <c r="O373">
        <v>8020</v>
      </c>
      <c r="P373">
        <v>69</v>
      </c>
    </row>
    <row r="374" spans="1:16" hidden="1" x14ac:dyDescent="0.3">
      <c r="A374">
        <v>2016</v>
      </c>
      <c r="B374" t="s">
        <v>2251</v>
      </c>
      <c r="D374" s="1">
        <v>42720</v>
      </c>
      <c r="H374" s="1">
        <v>42733</v>
      </c>
      <c r="I374">
        <v>12</v>
      </c>
      <c r="J374">
        <v>576.9</v>
      </c>
      <c r="K374">
        <v>0</v>
      </c>
      <c r="M374" t="s">
        <v>1091</v>
      </c>
      <c r="N374" t="s">
        <v>1092</v>
      </c>
      <c r="O374">
        <v>8020</v>
      </c>
      <c r="P374">
        <v>69</v>
      </c>
    </row>
    <row r="375" spans="1:16" hidden="1" x14ac:dyDescent="0.3">
      <c r="A375">
        <v>2016</v>
      </c>
      <c r="B375" t="s">
        <v>103</v>
      </c>
      <c r="C375" t="s">
        <v>15</v>
      </c>
      <c r="D375" s="1">
        <v>42725</v>
      </c>
      <c r="E375" t="s">
        <v>354</v>
      </c>
      <c r="F375" t="s">
        <v>355</v>
      </c>
      <c r="G375" t="s">
        <v>2416</v>
      </c>
      <c r="H375" s="1">
        <v>42732</v>
      </c>
      <c r="I375">
        <v>12</v>
      </c>
      <c r="J375">
        <v>148.66999999999999</v>
      </c>
      <c r="K375">
        <v>0</v>
      </c>
      <c r="M375" t="s">
        <v>1081</v>
      </c>
      <c r="N375" t="s">
        <v>1082</v>
      </c>
      <c r="O375">
        <v>8020</v>
      </c>
      <c r="P375">
        <v>69</v>
      </c>
    </row>
    <row r="376" spans="1:16" hidden="1" x14ac:dyDescent="0.3">
      <c r="A376">
        <v>2016</v>
      </c>
      <c r="B376" t="s">
        <v>2132</v>
      </c>
      <c r="C376" t="s">
        <v>2132</v>
      </c>
      <c r="D376" s="1">
        <v>42705</v>
      </c>
      <c r="H376" s="1">
        <v>42706</v>
      </c>
      <c r="I376">
        <v>12</v>
      </c>
      <c r="J376">
        <v>0</v>
      </c>
      <c r="K376" s="2">
        <v>1135.68</v>
      </c>
      <c r="L376" s="2"/>
      <c r="M376" t="s">
        <v>1106</v>
      </c>
      <c r="N376" t="s">
        <v>1107</v>
      </c>
      <c r="O376">
        <v>8020</v>
      </c>
      <c r="P376">
        <v>69</v>
      </c>
    </row>
    <row r="377" spans="1:16" hidden="1" x14ac:dyDescent="0.3">
      <c r="A377">
        <v>2016</v>
      </c>
      <c r="B377" t="s">
        <v>2251</v>
      </c>
      <c r="D377" s="1">
        <v>42720</v>
      </c>
      <c r="H377" s="1">
        <v>42733</v>
      </c>
      <c r="I377">
        <v>12</v>
      </c>
      <c r="J377">
        <v>328.5</v>
      </c>
      <c r="K377">
        <v>0</v>
      </c>
      <c r="M377" t="s">
        <v>1181</v>
      </c>
      <c r="N377" t="s">
        <v>1182</v>
      </c>
      <c r="O377">
        <v>8020</v>
      </c>
      <c r="P377">
        <v>69</v>
      </c>
    </row>
    <row r="378" spans="1:16" hidden="1" x14ac:dyDescent="0.3">
      <c r="A378">
        <v>2016</v>
      </c>
      <c r="B378" t="s">
        <v>2241</v>
      </c>
      <c r="D378" s="1">
        <v>42734</v>
      </c>
      <c r="H378" s="1">
        <v>42733</v>
      </c>
      <c r="I378">
        <v>12</v>
      </c>
      <c r="J378">
        <v>171.08</v>
      </c>
      <c r="K378">
        <v>0</v>
      </c>
      <c r="M378" t="s">
        <v>1266</v>
      </c>
      <c r="N378" t="s">
        <v>1267</v>
      </c>
      <c r="O378">
        <v>8020</v>
      </c>
      <c r="P378">
        <v>69</v>
      </c>
    </row>
    <row r="379" spans="1:16" hidden="1" x14ac:dyDescent="0.3">
      <c r="A379">
        <v>2016</v>
      </c>
      <c r="B379" t="s">
        <v>103</v>
      </c>
      <c r="C379" t="s">
        <v>15</v>
      </c>
      <c r="D379" s="1">
        <v>42718</v>
      </c>
      <c r="E379" t="s">
        <v>1150</v>
      </c>
      <c r="F379" t="s">
        <v>1151</v>
      </c>
      <c r="G379" t="s">
        <v>2417</v>
      </c>
      <c r="H379" s="1">
        <v>42718</v>
      </c>
      <c r="I379">
        <v>12</v>
      </c>
      <c r="J379">
        <v>6.01</v>
      </c>
      <c r="K379">
        <v>0</v>
      </c>
      <c r="M379" t="s">
        <v>1081</v>
      </c>
      <c r="N379" t="s">
        <v>1082</v>
      </c>
      <c r="O379">
        <v>8020</v>
      </c>
      <c r="P379">
        <v>69</v>
      </c>
    </row>
    <row r="380" spans="1:16" hidden="1" x14ac:dyDescent="0.3">
      <c r="A380">
        <v>2016</v>
      </c>
      <c r="B380" t="s">
        <v>1086</v>
      </c>
      <c r="D380" s="1">
        <v>42735</v>
      </c>
      <c r="H380" s="1">
        <v>42738</v>
      </c>
      <c r="I380">
        <v>12</v>
      </c>
      <c r="J380" s="2">
        <v>2012.08</v>
      </c>
      <c r="K380">
        <v>0</v>
      </c>
      <c r="M380" t="s">
        <v>1120</v>
      </c>
      <c r="N380" t="s">
        <v>1121</v>
      </c>
      <c r="O380">
        <v>8020</v>
      </c>
      <c r="P380">
        <v>69</v>
      </c>
    </row>
    <row r="381" spans="1:16" hidden="1" x14ac:dyDescent="0.3">
      <c r="A381">
        <v>2016</v>
      </c>
      <c r="B381" t="s">
        <v>2244</v>
      </c>
      <c r="D381" s="1">
        <v>42734</v>
      </c>
      <c r="H381" s="1">
        <v>42739</v>
      </c>
      <c r="I381">
        <v>12</v>
      </c>
      <c r="J381" s="2">
        <v>2894.18</v>
      </c>
      <c r="K381">
        <v>0</v>
      </c>
      <c r="M381" t="s">
        <v>1188</v>
      </c>
      <c r="N381" t="s">
        <v>1189</v>
      </c>
      <c r="O381">
        <v>8020</v>
      </c>
      <c r="P381">
        <v>69</v>
      </c>
    </row>
    <row r="382" spans="1:16" hidden="1" x14ac:dyDescent="0.3">
      <c r="A382">
        <v>2016</v>
      </c>
      <c r="B382" t="s">
        <v>1522</v>
      </c>
      <c r="D382" s="1">
        <v>42735</v>
      </c>
      <c r="H382" s="1">
        <v>42746</v>
      </c>
      <c r="I382">
        <v>12</v>
      </c>
      <c r="J382">
        <v>0</v>
      </c>
      <c r="K382" s="2">
        <v>138284.20000000001</v>
      </c>
      <c r="L382" s="2"/>
      <c r="M382" t="s">
        <v>1148</v>
      </c>
      <c r="N382" t="s">
        <v>1149</v>
      </c>
      <c r="O382">
        <v>8020</v>
      </c>
      <c r="P382">
        <v>69</v>
      </c>
    </row>
    <row r="383" spans="1:16" hidden="1" x14ac:dyDescent="0.3">
      <c r="A383">
        <v>2016</v>
      </c>
      <c r="B383" t="s">
        <v>2418</v>
      </c>
      <c r="D383" s="1">
        <v>42735</v>
      </c>
      <c r="H383" s="1">
        <v>42739</v>
      </c>
      <c r="I383">
        <v>12</v>
      </c>
      <c r="J383" s="2">
        <v>5712.28</v>
      </c>
      <c r="K383">
        <v>0</v>
      </c>
      <c r="M383" t="s">
        <v>824</v>
      </c>
      <c r="N383" t="s">
        <v>1130</v>
      </c>
      <c r="O383">
        <v>8020</v>
      </c>
      <c r="P383">
        <v>69</v>
      </c>
    </row>
    <row r="384" spans="1:16" hidden="1" x14ac:dyDescent="0.3">
      <c r="A384">
        <v>2016</v>
      </c>
      <c r="B384" t="s">
        <v>1033</v>
      </c>
      <c r="D384" s="1">
        <v>42735</v>
      </c>
      <c r="H384" s="1">
        <v>42738</v>
      </c>
      <c r="I384">
        <v>12</v>
      </c>
      <c r="J384" s="2">
        <v>28554.48</v>
      </c>
      <c r="K384">
        <v>0</v>
      </c>
      <c r="M384" t="s">
        <v>1034</v>
      </c>
      <c r="N384" t="s">
        <v>1035</v>
      </c>
      <c r="O384">
        <v>8020</v>
      </c>
      <c r="P384">
        <v>69</v>
      </c>
    </row>
    <row r="385" spans="1:16" hidden="1" x14ac:dyDescent="0.3">
      <c r="A385">
        <v>2016</v>
      </c>
      <c r="B385" t="s">
        <v>2419</v>
      </c>
      <c r="D385" s="1">
        <v>42735</v>
      </c>
      <c r="H385" s="1">
        <v>42739</v>
      </c>
      <c r="I385">
        <v>12</v>
      </c>
      <c r="J385" s="2">
        <v>8380.0499999999993</v>
      </c>
      <c r="K385">
        <v>0</v>
      </c>
      <c r="M385" t="s">
        <v>876</v>
      </c>
      <c r="N385" t="s">
        <v>1073</v>
      </c>
      <c r="O385">
        <v>8020</v>
      </c>
      <c r="P385">
        <v>69</v>
      </c>
    </row>
    <row r="386" spans="1:16" x14ac:dyDescent="0.3">
      <c r="A386">
        <v>2016</v>
      </c>
      <c r="B386" t="s">
        <v>2275</v>
      </c>
      <c r="C386" t="s">
        <v>15</v>
      </c>
      <c r="D386" s="1">
        <v>42735</v>
      </c>
      <c r="E386" t="s">
        <v>16</v>
      </c>
      <c r="F386" t="s">
        <v>17</v>
      </c>
      <c r="G386" s="15" t="s">
        <v>2216</v>
      </c>
      <c r="H386" s="1">
        <v>42744</v>
      </c>
      <c r="I386">
        <v>12</v>
      </c>
      <c r="J386" s="7">
        <v>744.7</v>
      </c>
      <c r="K386">
        <v>0</v>
      </c>
      <c r="L386" s="8">
        <f>J386-K386</f>
        <v>744.7</v>
      </c>
      <c r="M386" t="s">
        <v>19</v>
      </c>
      <c r="N386" t="s">
        <v>20</v>
      </c>
      <c r="O386">
        <v>8020</v>
      </c>
      <c r="P386">
        <v>69</v>
      </c>
    </row>
    <row r="387" spans="1:16" hidden="1" x14ac:dyDescent="0.3">
      <c r="A387">
        <v>2016</v>
      </c>
      <c r="B387" t="s">
        <v>2244</v>
      </c>
      <c r="D387" s="1">
        <v>42734</v>
      </c>
      <c r="H387" s="1">
        <v>42739</v>
      </c>
      <c r="I387">
        <v>12</v>
      </c>
      <c r="J387" s="2">
        <v>12321.69</v>
      </c>
      <c r="K387">
        <v>0</v>
      </c>
      <c r="M387" t="s">
        <v>1238</v>
      </c>
      <c r="N387" t="s">
        <v>1239</v>
      </c>
      <c r="O387">
        <v>8020</v>
      </c>
      <c r="P387">
        <v>69</v>
      </c>
    </row>
    <row r="388" spans="1:16" hidden="1" x14ac:dyDescent="0.3">
      <c r="A388">
        <v>2016</v>
      </c>
      <c r="B388" t="s">
        <v>1417</v>
      </c>
      <c r="C388" t="s">
        <v>15</v>
      </c>
      <c r="D388" s="1">
        <v>42720</v>
      </c>
      <c r="E388" t="s">
        <v>1286</v>
      </c>
      <c r="F388" t="s">
        <v>1287</v>
      </c>
      <c r="G388">
        <v>9776118920</v>
      </c>
      <c r="H388" s="1">
        <v>42720</v>
      </c>
      <c r="I388">
        <v>12</v>
      </c>
      <c r="J388" s="2">
        <v>1760.44</v>
      </c>
      <c r="K388">
        <v>0</v>
      </c>
      <c r="M388" t="s">
        <v>695</v>
      </c>
      <c r="N388" t="s">
        <v>1079</v>
      </c>
      <c r="O388">
        <v>8020</v>
      </c>
      <c r="P388">
        <v>69</v>
      </c>
    </row>
    <row r="389" spans="1:16" hidden="1" x14ac:dyDescent="0.3">
      <c r="A389">
        <v>2016</v>
      </c>
      <c r="B389" t="s">
        <v>21</v>
      </c>
      <c r="C389" t="s">
        <v>15</v>
      </c>
      <c r="D389" s="1">
        <v>42706</v>
      </c>
      <c r="E389" t="s">
        <v>22</v>
      </c>
      <c r="F389" t="s">
        <v>23</v>
      </c>
      <c r="G389" t="s">
        <v>2420</v>
      </c>
      <c r="H389" s="1">
        <v>42709</v>
      </c>
      <c r="I389">
        <v>12</v>
      </c>
      <c r="J389">
        <v>85.42</v>
      </c>
      <c r="K389">
        <v>0</v>
      </c>
      <c r="M389" t="s">
        <v>25</v>
      </c>
      <c r="N389" t="s">
        <v>26</v>
      </c>
      <c r="O389">
        <v>8020</v>
      </c>
      <c r="P389">
        <v>69</v>
      </c>
    </row>
    <row r="390" spans="1:16" x14ac:dyDescent="0.3">
      <c r="A390">
        <v>2016</v>
      </c>
      <c r="B390" t="s">
        <v>2343</v>
      </c>
      <c r="C390" t="s">
        <v>15</v>
      </c>
      <c r="D390" s="1">
        <v>42735</v>
      </c>
      <c r="E390" t="s">
        <v>16</v>
      </c>
      <c r="F390" t="s">
        <v>17</v>
      </c>
      <c r="G390" s="15" t="s">
        <v>2214</v>
      </c>
      <c r="H390" s="1">
        <v>42744</v>
      </c>
      <c r="I390">
        <v>12</v>
      </c>
      <c r="J390" s="7">
        <v>164.84</v>
      </c>
      <c r="K390">
        <v>0</v>
      </c>
      <c r="L390" s="8">
        <f>J390-K390</f>
        <v>164.84</v>
      </c>
      <c r="M390" t="s">
        <v>19</v>
      </c>
      <c r="N390" t="s">
        <v>20</v>
      </c>
      <c r="O390">
        <v>8020</v>
      </c>
      <c r="P390">
        <v>69</v>
      </c>
    </row>
    <row r="391" spans="1:16" hidden="1" x14ac:dyDescent="0.3">
      <c r="A391">
        <v>2016</v>
      </c>
      <c r="B391" t="s">
        <v>382</v>
      </c>
      <c r="C391" t="s">
        <v>15</v>
      </c>
      <c r="D391" s="1">
        <v>42726</v>
      </c>
      <c r="E391" t="s">
        <v>2040</v>
      </c>
      <c r="F391" t="s">
        <v>2041</v>
      </c>
      <c r="G391" t="s">
        <v>2325</v>
      </c>
      <c r="H391" s="1">
        <v>42726</v>
      </c>
      <c r="I391">
        <v>12</v>
      </c>
      <c r="J391">
        <v>44.75</v>
      </c>
      <c r="K391">
        <v>0</v>
      </c>
      <c r="M391" t="s">
        <v>1176</v>
      </c>
      <c r="N391" t="s">
        <v>1177</v>
      </c>
      <c r="O391">
        <v>8020</v>
      </c>
      <c r="P391">
        <v>69</v>
      </c>
    </row>
    <row r="392" spans="1:16" hidden="1" x14ac:dyDescent="0.3">
      <c r="A392">
        <v>2016</v>
      </c>
      <c r="B392" t="s">
        <v>2272</v>
      </c>
      <c r="D392" s="1">
        <v>42734</v>
      </c>
      <c r="H392" s="1">
        <v>42739</v>
      </c>
      <c r="I392">
        <v>12</v>
      </c>
      <c r="J392" s="2">
        <v>1062.01</v>
      </c>
      <c r="K392">
        <v>0</v>
      </c>
      <c r="M392" t="s">
        <v>1138</v>
      </c>
      <c r="N392" t="s">
        <v>1139</v>
      </c>
      <c r="O392">
        <v>8020</v>
      </c>
      <c r="P392">
        <v>69</v>
      </c>
    </row>
    <row r="393" spans="1:16" hidden="1" x14ac:dyDescent="0.3">
      <c r="A393">
        <v>2016</v>
      </c>
      <c r="B393" t="s">
        <v>2244</v>
      </c>
      <c r="D393" s="1">
        <v>42734</v>
      </c>
      <c r="H393" s="1">
        <v>42739</v>
      </c>
      <c r="I393">
        <v>12</v>
      </c>
      <c r="J393">
        <v>0</v>
      </c>
      <c r="K393" s="2">
        <v>148259.15</v>
      </c>
      <c r="L393" s="2"/>
      <c r="M393" t="s">
        <v>1159</v>
      </c>
      <c r="N393" t="s">
        <v>1160</v>
      </c>
      <c r="O393">
        <v>8020</v>
      </c>
      <c r="P393">
        <v>69</v>
      </c>
    </row>
    <row r="394" spans="1:16" hidden="1" x14ac:dyDescent="0.3">
      <c r="A394">
        <v>2016</v>
      </c>
      <c r="B394" t="s">
        <v>2422</v>
      </c>
      <c r="C394" t="s">
        <v>15</v>
      </c>
      <c r="D394" s="1">
        <v>42709</v>
      </c>
      <c r="E394" t="s">
        <v>2335</v>
      </c>
      <c r="F394" t="s">
        <v>2336</v>
      </c>
      <c r="G394" t="s">
        <v>2423</v>
      </c>
      <c r="H394" s="1">
        <v>42712</v>
      </c>
      <c r="I394">
        <v>12</v>
      </c>
      <c r="J394">
        <v>750</v>
      </c>
      <c r="K394">
        <v>0</v>
      </c>
      <c r="M394" t="s">
        <v>1176</v>
      </c>
      <c r="N394" t="s">
        <v>1177</v>
      </c>
      <c r="O394">
        <v>8020</v>
      </c>
      <c r="P394">
        <v>69</v>
      </c>
    </row>
    <row r="395" spans="1:16" hidden="1" x14ac:dyDescent="0.3">
      <c r="A395">
        <v>2016</v>
      </c>
      <c r="B395" t="s">
        <v>1086</v>
      </c>
      <c r="D395" s="1">
        <v>42735</v>
      </c>
      <c r="H395" s="1">
        <v>42738</v>
      </c>
      <c r="I395">
        <v>12</v>
      </c>
      <c r="J395">
        <v>23.96</v>
      </c>
      <c r="K395">
        <v>0</v>
      </c>
      <c r="M395" t="s">
        <v>1087</v>
      </c>
      <c r="N395" t="s">
        <v>1088</v>
      </c>
      <c r="O395">
        <v>8020</v>
      </c>
      <c r="P395">
        <v>69</v>
      </c>
    </row>
    <row r="396" spans="1:16" hidden="1" x14ac:dyDescent="0.3">
      <c r="A396">
        <v>2016</v>
      </c>
      <c r="B396" t="s">
        <v>1086</v>
      </c>
      <c r="D396" s="1">
        <v>42735</v>
      </c>
      <c r="H396" s="1">
        <v>42738</v>
      </c>
      <c r="I396">
        <v>12</v>
      </c>
      <c r="J396" s="2">
        <v>1565.6</v>
      </c>
      <c r="K396">
        <v>0</v>
      </c>
      <c r="M396" t="s">
        <v>1415</v>
      </c>
      <c r="N396" t="s">
        <v>1416</v>
      </c>
      <c r="O396">
        <v>8020</v>
      </c>
      <c r="P396">
        <v>69</v>
      </c>
    </row>
    <row r="397" spans="1:16" hidden="1" x14ac:dyDescent="0.3">
      <c r="A397">
        <v>2016</v>
      </c>
      <c r="B397" t="s">
        <v>2424</v>
      </c>
      <c r="D397" s="1">
        <v>42735</v>
      </c>
      <c r="H397" s="1">
        <v>42747</v>
      </c>
      <c r="I397">
        <v>12</v>
      </c>
      <c r="J397">
        <v>0</v>
      </c>
      <c r="K397" s="2">
        <v>126288.05</v>
      </c>
      <c r="L397" s="2"/>
      <c r="M397" t="s">
        <v>677</v>
      </c>
      <c r="N397" t="s">
        <v>1075</v>
      </c>
      <c r="O397">
        <v>8020</v>
      </c>
      <c r="P397">
        <v>69</v>
      </c>
    </row>
    <row r="398" spans="1:16" hidden="1" x14ac:dyDescent="0.3">
      <c r="A398">
        <v>2016</v>
      </c>
      <c r="B398" t="s">
        <v>2406</v>
      </c>
      <c r="D398" s="1">
        <v>42735</v>
      </c>
      <c r="H398" s="1">
        <v>42747</v>
      </c>
      <c r="I398">
        <v>12</v>
      </c>
      <c r="J398" s="2">
        <v>221000</v>
      </c>
      <c r="K398">
        <v>0</v>
      </c>
      <c r="M398" t="s">
        <v>677</v>
      </c>
      <c r="N398" t="s">
        <v>1075</v>
      </c>
      <c r="O398">
        <v>8020</v>
      </c>
      <c r="P398">
        <v>69</v>
      </c>
    </row>
    <row r="399" spans="1:16" hidden="1" x14ac:dyDescent="0.3">
      <c r="A399">
        <v>2016</v>
      </c>
      <c r="B399" t="s">
        <v>382</v>
      </c>
      <c r="C399" t="s">
        <v>15</v>
      </c>
      <c r="D399" s="1">
        <v>42725</v>
      </c>
      <c r="E399" t="s">
        <v>1810</v>
      </c>
      <c r="F399" t="s">
        <v>1811</v>
      </c>
      <c r="G399" t="s">
        <v>2393</v>
      </c>
      <c r="H399" s="1">
        <v>42725</v>
      </c>
      <c r="I399">
        <v>12</v>
      </c>
      <c r="J399">
        <v>66.7</v>
      </c>
      <c r="K399">
        <v>0</v>
      </c>
      <c r="M399" t="s">
        <v>1066</v>
      </c>
      <c r="N399" t="s">
        <v>1067</v>
      </c>
      <c r="O399">
        <v>8020</v>
      </c>
      <c r="P399">
        <v>69</v>
      </c>
    </row>
    <row r="400" spans="1:16" hidden="1" x14ac:dyDescent="0.3">
      <c r="A400">
        <v>2016</v>
      </c>
      <c r="B400" t="s">
        <v>1731</v>
      </c>
      <c r="C400" t="s">
        <v>15</v>
      </c>
      <c r="D400" s="1">
        <v>42735</v>
      </c>
      <c r="E400" t="s">
        <v>445</v>
      </c>
      <c r="F400" t="s">
        <v>446</v>
      </c>
      <c r="G400">
        <v>350</v>
      </c>
      <c r="H400" s="1">
        <v>42739</v>
      </c>
      <c r="I400">
        <v>12</v>
      </c>
      <c r="J400">
        <v>437.5</v>
      </c>
      <c r="K400">
        <v>0</v>
      </c>
      <c r="M400" t="s">
        <v>1257</v>
      </c>
      <c r="N400" t="s">
        <v>1258</v>
      </c>
      <c r="O400">
        <v>8020</v>
      </c>
      <c r="P400">
        <v>69</v>
      </c>
    </row>
    <row r="401" spans="1:16" hidden="1" x14ac:dyDescent="0.3">
      <c r="A401">
        <v>2016</v>
      </c>
      <c r="B401" t="s">
        <v>1826</v>
      </c>
      <c r="C401" t="s">
        <v>15</v>
      </c>
      <c r="D401" s="1">
        <v>42734</v>
      </c>
      <c r="E401" t="s">
        <v>1242</v>
      </c>
      <c r="F401" t="s">
        <v>1243</v>
      </c>
      <c r="G401" s="168">
        <v>52759200000000</v>
      </c>
      <c r="H401" s="1">
        <v>42734</v>
      </c>
      <c r="I401">
        <v>12</v>
      </c>
      <c r="J401">
        <v>637.84</v>
      </c>
      <c r="K401">
        <v>0</v>
      </c>
      <c r="M401" t="s">
        <v>695</v>
      </c>
      <c r="N401" t="s">
        <v>1079</v>
      </c>
      <c r="O401">
        <v>8020</v>
      </c>
      <c r="P401">
        <v>69</v>
      </c>
    </row>
    <row r="402" spans="1:16" hidden="1" x14ac:dyDescent="0.3">
      <c r="A402">
        <v>2016</v>
      </c>
      <c r="B402" t="s">
        <v>382</v>
      </c>
      <c r="C402" t="s">
        <v>15</v>
      </c>
      <c r="D402" s="1">
        <v>42711</v>
      </c>
      <c r="E402" t="s">
        <v>1299</v>
      </c>
      <c r="F402" t="s">
        <v>1300</v>
      </c>
      <c r="G402" t="s">
        <v>2378</v>
      </c>
      <c r="H402" s="1">
        <v>42711</v>
      </c>
      <c r="I402">
        <v>12</v>
      </c>
      <c r="J402">
        <v>130.55000000000001</v>
      </c>
      <c r="K402">
        <v>0</v>
      </c>
      <c r="M402" t="s">
        <v>1081</v>
      </c>
      <c r="N402" t="s">
        <v>1082</v>
      </c>
      <c r="O402">
        <v>8020</v>
      </c>
      <c r="P402">
        <v>69</v>
      </c>
    </row>
    <row r="403" spans="1:16" hidden="1" x14ac:dyDescent="0.3">
      <c r="A403">
        <v>2016</v>
      </c>
      <c r="B403" t="s">
        <v>296</v>
      </c>
      <c r="C403" t="s">
        <v>15</v>
      </c>
      <c r="D403" s="1">
        <v>42709</v>
      </c>
      <c r="E403" t="s">
        <v>154</v>
      </c>
      <c r="F403" t="s">
        <v>155</v>
      </c>
      <c r="G403">
        <v>991907853</v>
      </c>
      <c r="H403" s="1">
        <v>42710</v>
      </c>
      <c r="I403">
        <v>12</v>
      </c>
      <c r="J403">
        <v>18.28</v>
      </c>
      <c r="K403">
        <v>0</v>
      </c>
      <c r="M403" t="s">
        <v>25</v>
      </c>
      <c r="N403" t="s">
        <v>26</v>
      </c>
      <c r="O403">
        <v>8020</v>
      </c>
      <c r="P403">
        <v>69</v>
      </c>
    </row>
    <row r="404" spans="1:16" hidden="1" x14ac:dyDescent="0.3">
      <c r="A404">
        <v>2016</v>
      </c>
      <c r="B404" t="s">
        <v>2425</v>
      </c>
      <c r="D404" s="1">
        <v>42734</v>
      </c>
      <c r="H404" s="1">
        <v>42746</v>
      </c>
      <c r="I404">
        <v>12</v>
      </c>
      <c r="J404" s="2">
        <v>31849.74</v>
      </c>
      <c r="K404">
        <v>0</v>
      </c>
      <c r="M404" t="s">
        <v>1034</v>
      </c>
      <c r="N404" t="s">
        <v>1035</v>
      </c>
      <c r="O404">
        <v>8020</v>
      </c>
      <c r="P404">
        <v>69</v>
      </c>
    </row>
    <row r="405" spans="1:16" hidden="1" x14ac:dyDescent="0.3">
      <c r="A405">
        <v>2016</v>
      </c>
      <c r="B405" t="s">
        <v>204</v>
      </c>
      <c r="C405" t="s">
        <v>15</v>
      </c>
      <c r="D405" s="1">
        <v>42720</v>
      </c>
      <c r="E405" t="s">
        <v>1096</v>
      </c>
      <c r="F405" t="s">
        <v>1097</v>
      </c>
      <c r="G405" t="s">
        <v>2142</v>
      </c>
      <c r="H405" s="1">
        <v>42720</v>
      </c>
      <c r="I405">
        <v>12</v>
      </c>
      <c r="J405">
        <v>165.61</v>
      </c>
      <c r="K405">
        <v>0</v>
      </c>
      <c r="M405" t="s">
        <v>1098</v>
      </c>
      <c r="N405" t="s">
        <v>1099</v>
      </c>
      <c r="O405">
        <v>8020</v>
      </c>
      <c r="P405">
        <v>69</v>
      </c>
    </row>
    <row r="406" spans="1:16" hidden="1" x14ac:dyDescent="0.3">
      <c r="A406">
        <v>2016</v>
      </c>
      <c r="B406" t="s">
        <v>2236</v>
      </c>
      <c r="D406" s="1">
        <v>42734</v>
      </c>
      <c r="H406" s="1">
        <v>42746</v>
      </c>
      <c r="I406">
        <v>12</v>
      </c>
      <c r="J406">
        <v>0</v>
      </c>
      <c r="K406" s="2">
        <v>1506.79</v>
      </c>
      <c r="L406" s="2"/>
      <c r="M406" t="s">
        <v>1238</v>
      </c>
      <c r="N406" t="s">
        <v>1239</v>
      </c>
      <c r="O406">
        <v>8020</v>
      </c>
      <c r="P406">
        <v>69</v>
      </c>
    </row>
    <row r="407" spans="1:16" hidden="1" x14ac:dyDescent="0.3">
      <c r="A407">
        <v>2016</v>
      </c>
      <c r="B407" t="s">
        <v>21</v>
      </c>
      <c r="C407" t="s">
        <v>15</v>
      </c>
      <c r="D407" s="1">
        <v>42720</v>
      </c>
      <c r="E407" t="s">
        <v>22</v>
      </c>
      <c r="F407" t="s">
        <v>23</v>
      </c>
      <c r="G407" t="s">
        <v>2426</v>
      </c>
      <c r="H407" s="1">
        <v>42720</v>
      </c>
      <c r="I407">
        <v>12</v>
      </c>
      <c r="J407">
        <v>37.01</v>
      </c>
      <c r="K407">
        <v>0</v>
      </c>
      <c r="M407" t="s">
        <v>25</v>
      </c>
      <c r="N407" t="s">
        <v>26</v>
      </c>
      <c r="O407">
        <v>8020</v>
      </c>
      <c r="P407">
        <v>69</v>
      </c>
    </row>
    <row r="408" spans="1:16" hidden="1" x14ac:dyDescent="0.3">
      <c r="A408">
        <v>2016</v>
      </c>
      <c r="B408" t="s">
        <v>2272</v>
      </c>
      <c r="D408" s="1">
        <v>42734</v>
      </c>
      <c r="H408" s="1">
        <v>42739</v>
      </c>
      <c r="I408">
        <v>12</v>
      </c>
      <c r="J408">
        <v>696.46</v>
      </c>
      <c r="K408">
        <v>0</v>
      </c>
      <c r="M408" t="s">
        <v>1117</v>
      </c>
      <c r="N408" t="s">
        <v>1118</v>
      </c>
      <c r="O408">
        <v>8020</v>
      </c>
      <c r="P408">
        <v>69</v>
      </c>
    </row>
    <row r="409" spans="1:16" hidden="1" x14ac:dyDescent="0.3">
      <c r="A409">
        <v>2016</v>
      </c>
      <c r="B409" t="s">
        <v>103</v>
      </c>
      <c r="C409" t="s">
        <v>15</v>
      </c>
      <c r="D409" s="1">
        <v>42712</v>
      </c>
      <c r="E409" t="s">
        <v>1281</v>
      </c>
      <c r="F409" t="s">
        <v>1282</v>
      </c>
      <c r="G409" t="s">
        <v>2427</v>
      </c>
      <c r="H409" s="1">
        <v>42713</v>
      </c>
      <c r="I409">
        <v>12</v>
      </c>
      <c r="J409">
        <v>8.5</v>
      </c>
      <c r="K409">
        <v>0</v>
      </c>
      <c r="M409" t="s">
        <v>1081</v>
      </c>
      <c r="N409" t="s">
        <v>1082</v>
      </c>
      <c r="O409">
        <v>8020</v>
      </c>
      <c r="P409">
        <v>69</v>
      </c>
    </row>
    <row r="410" spans="1:16" hidden="1" x14ac:dyDescent="0.3">
      <c r="A410">
        <v>2016</v>
      </c>
      <c r="B410" t="s">
        <v>2251</v>
      </c>
      <c r="D410" s="1">
        <v>42720</v>
      </c>
      <c r="H410" s="1">
        <v>42733</v>
      </c>
      <c r="I410">
        <v>12</v>
      </c>
      <c r="J410">
        <v>74.31</v>
      </c>
      <c r="K410">
        <v>0</v>
      </c>
      <c r="M410" t="s">
        <v>1274</v>
      </c>
      <c r="N410" t="s">
        <v>1275</v>
      </c>
      <c r="O410">
        <v>8020</v>
      </c>
      <c r="P410">
        <v>69</v>
      </c>
    </row>
    <row r="411" spans="1:16" x14ac:dyDescent="0.3">
      <c r="A411">
        <v>2016</v>
      </c>
      <c r="B411" t="s">
        <v>2372</v>
      </c>
      <c r="C411" t="s">
        <v>15</v>
      </c>
      <c r="D411" s="1">
        <v>42735</v>
      </c>
      <c r="E411" t="s">
        <v>16</v>
      </c>
      <c r="F411" t="s">
        <v>17</v>
      </c>
      <c r="G411" s="15" t="s">
        <v>2221</v>
      </c>
      <c r="H411" s="1">
        <v>42744</v>
      </c>
      <c r="I411">
        <v>12</v>
      </c>
      <c r="J411" s="7">
        <v>83.77</v>
      </c>
      <c r="K411">
        <v>0</v>
      </c>
      <c r="L411" s="8">
        <f>J411-K411</f>
        <v>83.77</v>
      </c>
      <c r="M411" t="s">
        <v>19</v>
      </c>
      <c r="N411" t="s">
        <v>20</v>
      </c>
      <c r="O411">
        <v>8020</v>
      </c>
      <c r="P411">
        <v>69</v>
      </c>
    </row>
    <row r="412" spans="1:16" hidden="1" x14ac:dyDescent="0.3">
      <c r="A412">
        <v>2016</v>
      </c>
      <c r="B412" t="s">
        <v>2312</v>
      </c>
      <c r="C412" t="s">
        <v>15</v>
      </c>
      <c r="D412" s="1">
        <v>42735</v>
      </c>
      <c r="E412" t="s">
        <v>16</v>
      </c>
      <c r="F412" t="s">
        <v>17</v>
      </c>
      <c r="G412" t="s">
        <v>2192</v>
      </c>
      <c r="H412" s="1">
        <v>42744</v>
      </c>
      <c r="I412">
        <v>12</v>
      </c>
      <c r="J412">
        <v>544.09</v>
      </c>
      <c r="K412">
        <v>0</v>
      </c>
      <c r="M412" t="s">
        <v>25</v>
      </c>
      <c r="N412" t="s">
        <v>26</v>
      </c>
      <c r="O412">
        <v>8020</v>
      </c>
      <c r="P412">
        <v>69</v>
      </c>
    </row>
    <row r="413" spans="1:16" hidden="1" x14ac:dyDescent="0.3">
      <c r="A413">
        <v>2016</v>
      </c>
      <c r="B413" t="s">
        <v>2430</v>
      </c>
      <c r="C413" t="s">
        <v>15</v>
      </c>
      <c r="D413" s="1">
        <v>42723</v>
      </c>
      <c r="E413" t="s">
        <v>2431</v>
      </c>
      <c r="F413" t="s">
        <v>2432</v>
      </c>
      <c r="G413">
        <v>2721026</v>
      </c>
      <c r="H413" s="1">
        <v>42724</v>
      </c>
      <c r="I413">
        <v>12</v>
      </c>
      <c r="J413" s="2">
        <v>3200</v>
      </c>
      <c r="K413">
        <v>0</v>
      </c>
      <c r="M413" t="s">
        <v>1257</v>
      </c>
      <c r="N413" t="s">
        <v>1258</v>
      </c>
      <c r="O413">
        <v>8020</v>
      </c>
      <c r="P413">
        <v>69</v>
      </c>
    </row>
    <row r="414" spans="1:16" hidden="1" x14ac:dyDescent="0.3">
      <c r="A414">
        <v>2016</v>
      </c>
      <c r="B414" t="s">
        <v>2433</v>
      </c>
      <c r="C414" t="s">
        <v>15</v>
      </c>
      <c r="D414" s="1">
        <v>42720</v>
      </c>
      <c r="E414" t="s">
        <v>1608</v>
      </c>
      <c r="F414" t="s">
        <v>1609</v>
      </c>
      <c r="G414" t="s">
        <v>2434</v>
      </c>
      <c r="H414" s="1">
        <v>42720</v>
      </c>
      <c r="I414">
        <v>12</v>
      </c>
      <c r="J414">
        <v>276.89999999999998</v>
      </c>
      <c r="K414">
        <v>0</v>
      </c>
      <c r="M414" t="s">
        <v>1081</v>
      </c>
      <c r="N414" t="s">
        <v>1082</v>
      </c>
      <c r="O414">
        <v>8020</v>
      </c>
      <c r="P414">
        <v>69</v>
      </c>
    </row>
    <row r="415" spans="1:16" hidden="1" x14ac:dyDescent="0.3">
      <c r="A415">
        <v>2016</v>
      </c>
      <c r="B415" t="s">
        <v>382</v>
      </c>
      <c r="C415" t="s">
        <v>15</v>
      </c>
      <c r="D415" s="1">
        <v>42719</v>
      </c>
      <c r="E415" t="s">
        <v>1111</v>
      </c>
      <c r="F415" t="s">
        <v>1112</v>
      </c>
      <c r="G415" t="s">
        <v>2267</v>
      </c>
      <c r="H415" s="1">
        <v>42719</v>
      </c>
      <c r="I415">
        <v>12</v>
      </c>
      <c r="J415">
        <v>13.79</v>
      </c>
      <c r="K415">
        <v>0</v>
      </c>
      <c r="M415" t="s">
        <v>1176</v>
      </c>
      <c r="N415" t="s">
        <v>1177</v>
      </c>
      <c r="O415">
        <v>8020</v>
      </c>
      <c r="P415">
        <v>69</v>
      </c>
    </row>
    <row r="416" spans="1:16" hidden="1" x14ac:dyDescent="0.3">
      <c r="A416">
        <v>2016</v>
      </c>
      <c r="B416" t="s">
        <v>1417</v>
      </c>
      <c r="C416" t="s">
        <v>15</v>
      </c>
      <c r="D416" s="1">
        <v>42733</v>
      </c>
      <c r="E416" t="s">
        <v>1286</v>
      </c>
      <c r="F416" t="s">
        <v>1287</v>
      </c>
      <c r="G416">
        <v>9777795191</v>
      </c>
      <c r="H416" s="1">
        <v>42740</v>
      </c>
      <c r="I416">
        <v>12</v>
      </c>
      <c r="J416" s="2">
        <v>1671.99</v>
      </c>
      <c r="K416">
        <v>0</v>
      </c>
      <c r="M416" t="s">
        <v>695</v>
      </c>
      <c r="N416" t="s">
        <v>1079</v>
      </c>
      <c r="O416">
        <v>8020</v>
      </c>
      <c r="P416">
        <v>69</v>
      </c>
    </row>
    <row r="417" spans="1:16" hidden="1" x14ac:dyDescent="0.3">
      <c r="A417">
        <v>2016</v>
      </c>
      <c r="B417" t="s">
        <v>2343</v>
      </c>
      <c r="C417" t="s">
        <v>15</v>
      </c>
      <c r="D417" s="1">
        <v>42735</v>
      </c>
      <c r="E417" t="s">
        <v>16</v>
      </c>
      <c r="F417" t="s">
        <v>17</v>
      </c>
      <c r="G417" t="s">
        <v>2214</v>
      </c>
      <c r="H417" s="1">
        <v>42744</v>
      </c>
      <c r="I417">
        <v>12</v>
      </c>
      <c r="J417" s="2">
        <v>1509.42</v>
      </c>
      <c r="K417">
        <v>0</v>
      </c>
      <c r="M417" t="s">
        <v>25</v>
      </c>
      <c r="N417" t="s">
        <v>26</v>
      </c>
      <c r="O417">
        <v>8020</v>
      </c>
      <c r="P417">
        <v>69</v>
      </c>
    </row>
    <row r="418" spans="1:16" hidden="1" x14ac:dyDescent="0.3">
      <c r="A418">
        <v>2016</v>
      </c>
      <c r="B418" t="s">
        <v>2343</v>
      </c>
      <c r="C418" t="s">
        <v>15</v>
      </c>
      <c r="D418" s="1">
        <v>42735</v>
      </c>
      <c r="E418" t="s">
        <v>16</v>
      </c>
      <c r="F418" t="s">
        <v>17</v>
      </c>
      <c r="G418" t="s">
        <v>2214</v>
      </c>
      <c r="H418" s="1">
        <v>42744</v>
      </c>
      <c r="I418">
        <v>12</v>
      </c>
      <c r="J418" s="2">
        <v>2264.06</v>
      </c>
      <c r="K418">
        <v>0</v>
      </c>
      <c r="M418" t="s">
        <v>1081</v>
      </c>
      <c r="N418" t="s">
        <v>1082</v>
      </c>
      <c r="O418">
        <v>8020</v>
      </c>
      <c r="P418">
        <v>69</v>
      </c>
    </row>
    <row r="419" spans="1:16" hidden="1" x14ac:dyDescent="0.3">
      <c r="A419">
        <v>2016</v>
      </c>
      <c r="B419" t="s">
        <v>2322</v>
      </c>
      <c r="D419" s="1">
        <v>42727</v>
      </c>
      <c r="H419" s="1">
        <v>42733</v>
      </c>
      <c r="I419">
        <v>12</v>
      </c>
      <c r="J419">
        <v>585.28</v>
      </c>
      <c r="K419">
        <v>0</v>
      </c>
      <c r="M419" t="s">
        <v>1214</v>
      </c>
      <c r="N419" t="s">
        <v>1215</v>
      </c>
      <c r="O419">
        <v>8020</v>
      </c>
      <c r="P419">
        <v>69</v>
      </c>
    </row>
    <row r="420" spans="1:16" x14ac:dyDescent="0.3">
      <c r="A420">
        <v>2016</v>
      </c>
      <c r="B420" t="s">
        <v>2245</v>
      </c>
      <c r="C420" t="s">
        <v>15</v>
      </c>
      <c r="D420" s="1">
        <v>42735</v>
      </c>
      <c r="E420" t="s">
        <v>16</v>
      </c>
      <c r="F420" t="s">
        <v>17</v>
      </c>
      <c r="G420" s="15" t="s">
        <v>2210</v>
      </c>
      <c r="H420" s="1">
        <v>42744</v>
      </c>
      <c r="I420">
        <v>12</v>
      </c>
      <c r="J420" s="7">
        <v>53.4</v>
      </c>
      <c r="K420">
        <v>0</v>
      </c>
      <c r="L420" s="8">
        <f>J420-K420</f>
        <v>53.4</v>
      </c>
      <c r="M420" t="s">
        <v>19</v>
      </c>
      <c r="N420" t="s">
        <v>20</v>
      </c>
      <c r="O420">
        <v>8020</v>
      </c>
      <c r="P420">
        <v>69</v>
      </c>
    </row>
    <row r="421" spans="1:16" hidden="1" x14ac:dyDescent="0.3">
      <c r="A421">
        <v>2016</v>
      </c>
      <c r="B421" t="s">
        <v>2296</v>
      </c>
      <c r="D421" s="1">
        <v>42734</v>
      </c>
      <c r="H421" s="1">
        <v>42745</v>
      </c>
      <c r="I421">
        <v>12</v>
      </c>
      <c r="J421">
        <v>0</v>
      </c>
      <c r="K421" s="2">
        <v>8694.6</v>
      </c>
      <c r="L421" s="2"/>
      <c r="M421" t="s">
        <v>47</v>
      </c>
      <c r="N421" t="s">
        <v>48</v>
      </c>
      <c r="O421">
        <v>8020</v>
      </c>
      <c r="P421">
        <v>69</v>
      </c>
    </row>
    <row r="422" spans="1:16" hidden="1" x14ac:dyDescent="0.3">
      <c r="A422">
        <v>2016</v>
      </c>
      <c r="B422" t="s">
        <v>2241</v>
      </c>
      <c r="D422" s="1">
        <v>42734</v>
      </c>
      <c r="H422" s="1">
        <v>42733</v>
      </c>
      <c r="I422">
        <v>12</v>
      </c>
      <c r="J422" s="2">
        <v>4038.15</v>
      </c>
      <c r="K422">
        <v>0</v>
      </c>
      <c r="M422" t="s">
        <v>1379</v>
      </c>
      <c r="N422" t="s">
        <v>1380</v>
      </c>
      <c r="O422">
        <v>8020</v>
      </c>
      <c r="P422">
        <v>69</v>
      </c>
    </row>
    <row r="423" spans="1:16" hidden="1" x14ac:dyDescent="0.3">
      <c r="A423">
        <v>2016</v>
      </c>
      <c r="B423" t="s">
        <v>1086</v>
      </c>
      <c r="D423" s="1">
        <v>42735</v>
      </c>
      <c r="H423" s="1">
        <v>42738</v>
      </c>
      <c r="I423">
        <v>12</v>
      </c>
      <c r="J423" s="2">
        <v>1650.64</v>
      </c>
      <c r="K423">
        <v>0</v>
      </c>
      <c r="M423" t="s">
        <v>1093</v>
      </c>
      <c r="N423" t="s">
        <v>1094</v>
      </c>
      <c r="O423">
        <v>8020</v>
      </c>
      <c r="P423">
        <v>69</v>
      </c>
    </row>
    <row r="424" spans="1:16" hidden="1" x14ac:dyDescent="0.3">
      <c r="A424">
        <v>2016</v>
      </c>
      <c r="B424" t="s">
        <v>2435</v>
      </c>
      <c r="C424" t="s">
        <v>15</v>
      </c>
      <c r="D424" s="1">
        <v>42725</v>
      </c>
      <c r="E424" t="s">
        <v>40</v>
      </c>
      <c r="F424" t="s">
        <v>41</v>
      </c>
      <c r="G424" t="s">
        <v>2436</v>
      </c>
      <c r="H424" s="1">
        <v>42725</v>
      </c>
      <c r="I424">
        <v>12</v>
      </c>
      <c r="J424">
        <v>79.66</v>
      </c>
      <c r="K424">
        <v>0</v>
      </c>
      <c r="M424" t="s">
        <v>25</v>
      </c>
      <c r="N424" t="s">
        <v>26</v>
      </c>
      <c r="O424">
        <v>8020</v>
      </c>
      <c r="P424">
        <v>69</v>
      </c>
    </row>
    <row r="425" spans="1:16" hidden="1" x14ac:dyDescent="0.3">
      <c r="A425">
        <v>2016</v>
      </c>
      <c r="B425" t="s">
        <v>2410</v>
      </c>
      <c r="C425" t="s">
        <v>15</v>
      </c>
      <c r="D425" s="1">
        <v>42735</v>
      </c>
      <c r="E425" t="s">
        <v>16</v>
      </c>
      <c r="F425" t="s">
        <v>17</v>
      </c>
      <c r="G425" t="s">
        <v>2206</v>
      </c>
      <c r="H425" s="1">
        <v>42744</v>
      </c>
      <c r="I425">
        <v>12</v>
      </c>
      <c r="J425">
        <v>744.05</v>
      </c>
      <c r="K425">
        <v>0</v>
      </c>
      <c r="M425" t="s">
        <v>25</v>
      </c>
      <c r="N425" t="s">
        <v>26</v>
      </c>
      <c r="O425">
        <v>8020</v>
      </c>
      <c r="P425">
        <v>69</v>
      </c>
    </row>
    <row r="426" spans="1:16" hidden="1" x14ac:dyDescent="0.3">
      <c r="A426">
        <v>2016</v>
      </c>
      <c r="B426" t="s">
        <v>2268</v>
      </c>
      <c r="D426" s="1">
        <v>42706</v>
      </c>
      <c r="H426" s="1">
        <v>42706</v>
      </c>
      <c r="I426">
        <v>12</v>
      </c>
      <c r="J426" s="2">
        <v>7552.42</v>
      </c>
      <c r="K426">
        <v>0</v>
      </c>
      <c r="M426" t="s">
        <v>1269</v>
      </c>
      <c r="N426" t="s">
        <v>1270</v>
      </c>
      <c r="O426">
        <v>8020</v>
      </c>
      <c r="P426">
        <v>69</v>
      </c>
    </row>
    <row r="427" spans="1:16" hidden="1" x14ac:dyDescent="0.3">
      <c r="A427">
        <v>2016</v>
      </c>
      <c r="B427" t="s">
        <v>103</v>
      </c>
      <c r="C427" t="s">
        <v>15</v>
      </c>
      <c r="D427" s="1">
        <v>42716</v>
      </c>
      <c r="E427" t="s">
        <v>1102</v>
      </c>
      <c r="F427" t="s">
        <v>1103</v>
      </c>
      <c r="G427" t="s">
        <v>2437</v>
      </c>
      <c r="H427" s="1">
        <v>42716</v>
      </c>
      <c r="I427">
        <v>12</v>
      </c>
      <c r="J427">
        <v>558.47</v>
      </c>
      <c r="K427">
        <v>0</v>
      </c>
      <c r="M427" t="s">
        <v>1081</v>
      </c>
      <c r="N427" t="s">
        <v>1082</v>
      </c>
      <c r="O427">
        <v>8020</v>
      </c>
      <c r="P427">
        <v>69</v>
      </c>
    </row>
    <row r="428" spans="1:16" hidden="1" x14ac:dyDescent="0.3">
      <c r="A428">
        <v>2016</v>
      </c>
      <c r="B428" t="s">
        <v>2251</v>
      </c>
      <c r="D428" s="1">
        <v>42720</v>
      </c>
      <c r="H428" s="1">
        <v>42733</v>
      </c>
      <c r="I428">
        <v>12</v>
      </c>
      <c r="J428">
        <v>235.29</v>
      </c>
      <c r="K428">
        <v>0</v>
      </c>
      <c r="M428" t="s">
        <v>1266</v>
      </c>
      <c r="N428" t="s">
        <v>1267</v>
      </c>
      <c r="O428">
        <v>8020</v>
      </c>
      <c r="P428">
        <v>69</v>
      </c>
    </row>
    <row r="429" spans="1:16" hidden="1" x14ac:dyDescent="0.3">
      <c r="A429">
        <v>2016</v>
      </c>
      <c r="B429" t="s">
        <v>1908</v>
      </c>
      <c r="C429" t="s">
        <v>15</v>
      </c>
      <c r="D429" s="1">
        <v>42720</v>
      </c>
      <c r="E429" t="s">
        <v>1305</v>
      </c>
      <c r="F429" t="s">
        <v>1306</v>
      </c>
      <c r="G429" t="s">
        <v>2438</v>
      </c>
      <c r="H429" s="1">
        <v>42720</v>
      </c>
      <c r="I429">
        <v>12</v>
      </c>
      <c r="J429">
        <v>198.29</v>
      </c>
      <c r="K429">
        <v>0</v>
      </c>
      <c r="M429" t="s">
        <v>1098</v>
      </c>
      <c r="N429" t="s">
        <v>1099</v>
      </c>
      <c r="O429">
        <v>8020</v>
      </c>
      <c r="P429">
        <v>69</v>
      </c>
    </row>
    <row r="430" spans="1:16" hidden="1" x14ac:dyDescent="0.3">
      <c r="A430">
        <v>2016</v>
      </c>
      <c r="B430" t="s">
        <v>2284</v>
      </c>
      <c r="D430" s="1">
        <v>42735</v>
      </c>
      <c r="H430" s="1">
        <v>42746</v>
      </c>
      <c r="I430">
        <v>12</v>
      </c>
      <c r="J430">
        <v>46.65</v>
      </c>
      <c r="K430">
        <v>0</v>
      </c>
      <c r="M430" t="s">
        <v>677</v>
      </c>
      <c r="N430" t="s">
        <v>1075</v>
      </c>
      <c r="O430">
        <v>8020</v>
      </c>
      <c r="P430">
        <v>69</v>
      </c>
    </row>
    <row r="431" spans="1:16" ht="15" thickBot="1" x14ac:dyDescent="0.35">
      <c r="J431" s="12">
        <f>SUBTOTAL(9,J2:J430)</f>
        <v>85811.959999999992</v>
      </c>
      <c r="K431" s="12">
        <f>SUBTOTAL(9,K2:K430)</f>
        <v>0</v>
      </c>
      <c r="L431" s="12">
        <f>SUBTOTAL(9,L2:L430)</f>
        <v>85811.959999999992</v>
      </c>
    </row>
    <row r="432" spans="1:16" ht="15" thickTop="1" x14ac:dyDescent="0.3"/>
    <row r="437" spans="3:5" x14ac:dyDescent="0.3">
      <c r="C437" s="4" t="s">
        <v>128</v>
      </c>
      <c r="D437" s="4" t="s">
        <v>11</v>
      </c>
      <c r="E437" t="s">
        <v>130</v>
      </c>
    </row>
    <row r="438" spans="3:5" x14ac:dyDescent="0.3">
      <c r="C438" t="s">
        <v>61</v>
      </c>
      <c r="D438" t="s">
        <v>60</v>
      </c>
      <c r="E438" s="8">
        <v>39966.92</v>
      </c>
    </row>
    <row r="439" spans="3:5" x14ac:dyDescent="0.3">
      <c r="C439" t="s">
        <v>38</v>
      </c>
      <c r="D439" t="s">
        <v>37</v>
      </c>
      <c r="E439" s="8">
        <v>25276.720000000001</v>
      </c>
    </row>
    <row r="440" spans="3:5" x14ac:dyDescent="0.3">
      <c r="C440" t="s">
        <v>20</v>
      </c>
      <c r="D440" t="s">
        <v>19</v>
      </c>
      <c r="E440" s="8">
        <v>11873.720000000001</v>
      </c>
    </row>
    <row r="441" spans="3:5" x14ac:dyDescent="0.3">
      <c r="C441" t="s">
        <v>48</v>
      </c>
      <c r="D441" t="s">
        <v>47</v>
      </c>
      <c r="E441" s="8">
        <v>8694.6</v>
      </c>
    </row>
    <row r="442" spans="3:5" x14ac:dyDescent="0.3">
      <c r="C442" t="s">
        <v>129</v>
      </c>
      <c r="E442" s="6">
        <v>85811.96</v>
      </c>
    </row>
  </sheetData>
  <autoFilter ref="A1:P430">
    <filterColumn colId="1">
      <filters>
        <filter val="APUC 4 Factor Labor JC15785"/>
        <filter val="APUC Labor   JC15760"/>
        <filter val="BUS Labor /Contr.Srvcs JC15649"/>
        <filter val="BUS Labor /Travel  JC15644"/>
        <filter val="BUS Labor/Contr.Srvcs JC15641"/>
        <filter val="BUSLab/C.Serv/Fee/GBeneJC15643"/>
        <filter val="BUSLAB/C.Serv/TeleJC15640"/>
        <filter val="BusLab/C.Srvc/G.ClaimsJC15642l"/>
        <filter val="BUSLabs/Mat/C.Serv/FeeJC15645"/>
        <filter val="Corp Labor   JC15652"/>
        <filter val="Corp Labor  JC15653"/>
        <filter val="Corp Labor  JC15656"/>
        <filter val="Corp Labor /Travel  JC15655"/>
        <filter val="Corp Labor/Travel  JC15654"/>
        <filter val="CorpLabor/E&amp;Y/CSrvcs JC15650"/>
        <filter val="LU Share/Labor/C.Srvc   JC6213"/>
        <filter val="LUC Bus Labs  JC15647"/>
        <filter val="LUC Bus Labs JC15646"/>
        <filter val="LUC BUS Labs/Cogs- GC JC15648"/>
        <filter val="LUC Lab/C.Srv/Aud/Trvl JC15715"/>
        <filter val="LUC Labor/Cour/Trvl JC15714"/>
      </filters>
    </filterColumn>
    <filterColumn colId="13">
      <filters>
        <filter val="APUC Canada - Labor"/>
        <filter val="LABS Corp - Labour"/>
        <filter val="LABS Labor Allocations"/>
        <filter val="LU Canada - Labor"/>
      </filters>
    </filterColumn>
    <sortState ref="A16:O420">
      <sortCondition descending="1" ref="J1:J430"/>
    </sortState>
  </autoFilter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8">
    <pageSetUpPr fitToPage="1"/>
  </sheetPr>
  <dimension ref="A1:V142"/>
  <sheetViews>
    <sheetView topLeftCell="D19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17.21875" style="19" customWidth="1"/>
    <col min="19" max="19" width="11.21875" style="19" customWidth="1"/>
    <col min="20" max="20" width="12.5546875" style="19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v>26456.53</v>
      </c>
      <c r="P6" s="19" t="s">
        <v>2187</v>
      </c>
    </row>
    <row r="7" spans="2:19" ht="14.4" x14ac:dyDescent="0.3">
      <c r="L7" s="28"/>
      <c r="M7" s="31" t="s">
        <v>603</v>
      </c>
      <c r="N7" s="33">
        <v>7032.75</v>
      </c>
      <c r="P7" s="19" t="s">
        <v>2188</v>
      </c>
    </row>
    <row r="8" spans="2:19" ht="14.4" x14ac:dyDescent="0.3">
      <c r="L8" s="28"/>
      <c r="M8" s="31"/>
      <c r="N8" s="33"/>
    </row>
    <row r="9" spans="2:19" ht="14.4" x14ac:dyDescent="0.3">
      <c r="L9" s="28"/>
      <c r="M9" s="31" t="s">
        <v>601</v>
      </c>
      <c r="N9" s="188">
        <v>13510.39</v>
      </c>
      <c r="O9" s="140"/>
      <c r="P9" s="140" t="s">
        <v>2189</v>
      </c>
      <c r="R9" s="35"/>
      <c r="S9" s="35"/>
    </row>
    <row r="10" spans="2:19" ht="14.4" x14ac:dyDescent="0.3">
      <c r="L10" s="28"/>
      <c r="M10" s="31" t="s">
        <v>603</v>
      </c>
      <c r="N10" s="112">
        <v>3591.37</v>
      </c>
      <c r="O10" s="140"/>
      <c r="P10" s="19" t="s">
        <v>2190</v>
      </c>
    </row>
    <row r="11" spans="2:19" ht="14.4" x14ac:dyDescent="0.3">
      <c r="L11" s="141"/>
      <c r="M11" s="139"/>
      <c r="N11" s="142"/>
      <c r="O11" s="140"/>
      <c r="P11" s="140"/>
    </row>
    <row r="12" spans="2:19" ht="14.4" x14ac:dyDescent="0.3">
      <c r="L12" s="138"/>
      <c r="M12" s="139"/>
      <c r="N12" s="143"/>
      <c r="O12" s="140"/>
      <c r="P12" s="140"/>
    </row>
    <row r="13" spans="2:19" ht="14.4" x14ac:dyDescent="0.3">
      <c r="L13" s="138"/>
      <c r="M13" s="139"/>
      <c r="N13" s="138"/>
      <c r="O13" s="140"/>
      <c r="P13" s="140"/>
    </row>
    <row r="14" spans="2:19" ht="14.4" x14ac:dyDescent="0.3">
      <c r="L14" s="138"/>
      <c r="M14" s="139"/>
      <c r="N14" s="112"/>
      <c r="O14" s="140"/>
      <c r="P14" s="140"/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2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2" ht="14.4" x14ac:dyDescent="0.3">
      <c r="K18" s="39"/>
      <c r="L18" s="41"/>
      <c r="M18" s="40"/>
      <c r="N18" s="39"/>
    </row>
    <row r="19" spans="1:22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2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2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169">
        <f>N6+N9</f>
        <v>39966.92</v>
      </c>
      <c r="P21" s="19" t="s">
        <v>1962</v>
      </c>
    </row>
    <row r="22" spans="1:22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170" t="s">
        <v>626</v>
      </c>
      <c r="P22" s="19" t="s">
        <v>636</v>
      </c>
    </row>
    <row r="23" spans="1:22" ht="14.4" x14ac:dyDescent="0.3">
      <c r="N23" s="170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  <c r="V23" s="109"/>
    </row>
    <row r="24" spans="1:22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169">
        <f>+$N$21*M24</f>
        <v>2072.0571113459346</v>
      </c>
      <c r="O24" s="60"/>
      <c r="Q24" s="61" t="s">
        <v>632</v>
      </c>
      <c r="R24" s="61" t="s">
        <v>2191</v>
      </c>
      <c r="S24" s="62">
        <v>42735</v>
      </c>
      <c r="T24" s="171">
        <f t="shared" ref="T24:T45" si="6">N24</f>
        <v>2072.0571113459346</v>
      </c>
      <c r="U24" s="61" t="str">
        <f>R24</f>
        <v>APUC Labor Dec 16</v>
      </c>
      <c r="V24" s="108"/>
    </row>
    <row r="25" spans="1:22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169">
        <f t="shared" ref="N25:N45" si="7">+$N$21*M25</f>
        <v>3416.5288215952846</v>
      </c>
      <c r="O25" s="69"/>
      <c r="Q25" s="61" t="s">
        <v>635</v>
      </c>
      <c r="R25" s="61" t="s">
        <v>2191</v>
      </c>
      <c r="S25" s="62">
        <v>42735</v>
      </c>
      <c r="T25" s="171">
        <f t="shared" si="6"/>
        <v>3416.5288215952846</v>
      </c>
      <c r="U25" s="61" t="str">
        <f>R25</f>
        <v>APUC Labor Dec 16</v>
      </c>
      <c r="V25" s="109"/>
    </row>
    <row r="26" spans="1:22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169">
        <f t="shared" si="7"/>
        <v>9143.0513728134138</v>
      </c>
      <c r="O26" s="60"/>
      <c r="Q26" s="61" t="s">
        <v>638</v>
      </c>
      <c r="R26" s="61" t="s">
        <v>2191</v>
      </c>
      <c r="S26" s="62">
        <v>42735</v>
      </c>
      <c r="T26" s="171">
        <f t="shared" si="6"/>
        <v>9143.0513728134138</v>
      </c>
      <c r="U26" s="61" t="str">
        <f t="shared" ref="U26:U46" si="8">R26</f>
        <v>APUC Labor Dec 16</v>
      </c>
      <c r="V26" s="108"/>
    </row>
    <row r="27" spans="1:22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169">
        <f t="shared" si="7"/>
        <v>10046.896648064754</v>
      </c>
      <c r="O27" s="60"/>
      <c r="Q27" s="61" t="s">
        <v>640</v>
      </c>
      <c r="R27" s="61" t="s">
        <v>2191</v>
      </c>
      <c r="S27" s="62">
        <v>42735</v>
      </c>
      <c r="T27" s="171">
        <f t="shared" si="6"/>
        <v>10046.896648064754</v>
      </c>
      <c r="U27" s="61" t="str">
        <f t="shared" si="8"/>
        <v>APUC Labor Dec 16</v>
      </c>
      <c r="V27" s="108"/>
    </row>
    <row r="28" spans="1:22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169">
        <f>+$N$21*M28</f>
        <v>3268.3594194678521</v>
      </c>
      <c r="O28" s="73"/>
      <c r="Q28" s="61" t="s">
        <v>642</v>
      </c>
      <c r="R28" s="61" t="s">
        <v>2191</v>
      </c>
      <c r="S28" s="62">
        <v>42735</v>
      </c>
      <c r="T28" s="171">
        <f t="shared" si="6"/>
        <v>3268.3594194678521</v>
      </c>
      <c r="U28" s="61" t="str">
        <f t="shared" si="8"/>
        <v>APUC Labor Dec 16</v>
      </c>
      <c r="V28" s="109"/>
    </row>
    <row r="29" spans="1:22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169">
        <f t="shared" si="7"/>
        <v>998.70359303052203</v>
      </c>
      <c r="O29" s="73"/>
      <c r="Q29" s="61" t="s">
        <v>644</v>
      </c>
      <c r="R29" s="61" t="s">
        <v>2191</v>
      </c>
      <c r="S29" s="62">
        <v>42735</v>
      </c>
      <c r="T29" s="171">
        <f t="shared" si="6"/>
        <v>998.70359303052203</v>
      </c>
      <c r="U29" s="61" t="str">
        <f t="shared" si="8"/>
        <v>APUC Labor Dec 16</v>
      </c>
      <c r="V29" s="109"/>
    </row>
    <row r="30" spans="1:22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169">
        <f t="shared" si="7"/>
        <v>251.33481698243853</v>
      </c>
      <c r="O30" s="60"/>
      <c r="Q30" s="61" t="s">
        <v>646</v>
      </c>
      <c r="R30" s="61" t="s">
        <v>2191</v>
      </c>
      <c r="S30" s="62">
        <v>42735</v>
      </c>
      <c r="T30" s="171">
        <f t="shared" si="6"/>
        <v>251.33481698243853</v>
      </c>
      <c r="U30" s="61" t="str">
        <f t="shared" si="8"/>
        <v>APUC Labor Dec 16</v>
      </c>
      <c r="V30" s="108"/>
    </row>
    <row r="31" spans="1:22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169">
        <f t="shared" si="7"/>
        <v>392.18042145935317</v>
      </c>
      <c r="O31" s="73"/>
      <c r="Q31" s="61" t="s">
        <v>648</v>
      </c>
      <c r="R31" s="61" t="s">
        <v>2191</v>
      </c>
      <c r="S31" s="62">
        <v>42735</v>
      </c>
      <c r="T31" s="171">
        <f t="shared" si="6"/>
        <v>392.18042145935317</v>
      </c>
      <c r="U31" s="61" t="str">
        <f>R31</f>
        <v>APUC Labor Dec 16</v>
      </c>
      <c r="V31" s="109"/>
    </row>
    <row r="32" spans="1:22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169">
        <f t="shared" si="7"/>
        <v>4127.8815827973731</v>
      </c>
      <c r="O32" s="60"/>
      <c r="Q32" s="61" t="s">
        <v>650</v>
      </c>
      <c r="R32" s="61" t="s">
        <v>2191</v>
      </c>
      <c r="S32" s="62">
        <v>42735</v>
      </c>
      <c r="T32" s="171">
        <f t="shared" si="6"/>
        <v>4127.8815827973731</v>
      </c>
      <c r="U32" s="61" t="str">
        <f t="shared" si="8"/>
        <v>APUC Labor Dec 16</v>
      </c>
      <c r="V32" s="108"/>
    </row>
    <row r="33" spans="1:22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169">
        <f t="shared" si="7"/>
        <v>773.43146944212583</v>
      </c>
      <c r="O33" s="73"/>
      <c r="Q33" s="61" t="s">
        <v>652</v>
      </c>
      <c r="R33" s="61" t="s">
        <v>2191</v>
      </c>
      <c r="S33" s="62">
        <v>42735</v>
      </c>
      <c r="T33" s="171">
        <f t="shared" si="6"/>
        <v>773.43146944212583</v>
      </c>
      <c r="U33" s="61" t="str">
        <f t="shared" si="8"/>
        <v>APUC Labor Dec 16</v>
      </c>
      <c r="V33" s="109"/>
    </row>
    <row r="34" spans="1:22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169">
        <f t="shared" si="7"/>
        <v>126.14904809054779</v>
      </c>
      <c r="O34" s="73"/>
      <c r="Q34" s="61" t="s">
        <v>654</v>
      </c>
      <c r="R34" s="61" t="s">
        <v>2191</v>
      </c>
      <c r="S34" s="62">
        <v>42735</v>
      </c>
      <c r="T34" s="171">
        <f t="shared" si="6"/>
        <v>126.14904809054779</v>
      </c>
      <c r="U34" s="61" t="str">
        <f t="shared" si="8"/>
        <v>APUC Labor Dec 16</v>
      </c>
      <c r="V34" s="109"/>
    </row>
    <row r="35" spans="1:22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169">
        <f t="shared" si="7"/>
        <v>445.52324060582936</v>
      </c>
      <c r="O35" s="60"/>
      <c r="Q35" s="61" t="s">
        <v>656</v>
      </c>
      <c r="R35" s="61" t="s">
        <v>2191</v>
      </c>
      <c r="S35" s="62">
        <v>42735</v>
      </c>
      <c r="T35" s="171">
        <f t="shared" si="6"/>
        <v>445.52324060582936</v>
      </c>
      <c r="U35" s="61" t="str">
        <f t="shared" si="8"/>
        <v>APUC Labor Dec 16</v>
      </c>
      <c r="V35" s="108"/>
    </row>
    <row r="36" spans="1:22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169">
        <f t="shared" si="7"/>
        <v>447.10640084888468</v>
      </c>
      <c r="O36" s="60"/>
      <c r="Q36" s="61" t="s">
        <v>658</v>
      </c>
      <c r="R36" s="61" t="s">
        <v>2191</v>
      </c>
      <c r="S36" s="62">
        <v>42735</v>
      </c>
      <c r="T36" s="171">
        <f t="shared" si="6"/>
        <v>447.10640084888468</v>
      </c>
      <c r="U36" s="61" t="str">
        <f t="shared" si="8"/>
        <v>APUC Labor Dec 16</v>
      </c>
      <c r="V36" s="108"/>
    </row>
    <row r="37" spans="1:22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169">
        <f t="shared" si="7"/>
        <v>190.85776549005652</v>
      </c>
      <c r="O37" s="73"/>
      <c r="Q37" s="61" t="s">
        <v>660</v>
      </c>
      <c r="R37" s="61" t="s">
        <v>2191</v>
      </c>
      <c r="S37" s="62">
        <v>42735</v>
      </c>
      <c r="T37" s="171">
        <f t="shared" si="6"/>
        <v>190.85776549005652</v>
      </c>
      <c r="U37" s="61" t="str">
        <f t="shared" si="8"/>
        <v>APUC Labor Dec 16</v>
      </c>
      <c r="V37" s="109"/>
    </row>
    <row r="38" spans="1:22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169">
        <f>+$N$21*M38</f>
        <v>180.31972144556482</v>
      </c>
      <c r="O38" s="73"/>
      <c r="Q38" s="61" t="s">
        <v>662</v>
      </c>
      <c r="R38" s="61" t="s">
        <v>2191</v>
      </c>
      <c r="S38" s="62">
        <v>42735</v>
      </c>
      <c r="T38" s="171">
        <f t="shared" si="6"/>
        <v>180.31972144556482</v>
      </c>
      <c r="U38" s="61" t="str">
        <f t="shared" si="8"/>
        <v>APUC Labor Dec 16</v>
      </c>
      <c r="V38" s="109"/>
    </row>
    <row r="39" spans="1:22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169">
        <f t="shared" si="7"/>
        <v>173.396807702101</v>
      </c>
      <c r="O39" s="60"/>
      <c r="Q39" s="61" t="s">
        <v>664</v>
      </c>
      <c r="R39" s="61" t="s">
        <v>2191</v>
      </c>
      <c r="S39" s="62">
        <v>42735</v>
      </c>
      <c r="T39" s="171">
        <f t="shared" si="6"/>
        <v>173.396807702101</v>
      </c>
      <c r="U39" s="61" t="str">
        <f t="shared" si="8"/>
        <v>APUC Labor Dec 16</v>
      </c>
      <c r="V39" s="108"/>
    </row>
    <row r="40" spans="1:22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169">
        <f t="shared" si="7"/>
        <v>522.70487618234756</v>
      </c>
      <c r="O40" s="60"/>
      <c r="Q40" s="61" t="s">
        <v>666</v>
      </c>
      <c r="R40" s="61" t="s">
        <v>2191</v>
      </c>
      <c r="S40" s="62">
        <v>42735</v>
      </c>
      <c r="T40" s="171">
        <f t="shared" si="6"/>
        <v>522.70487618234756</v>
      </c>
      <c r="U40" s="61" t="str">
        <f t="shared" si="8"/>
        <v>APUC Labor Dec 16</v>
      </c>
      <c r="V40" s="108"/>
    </row>
    <row r="41" spans="1:22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169">
        <f t="shared" si="7"/>
        <v>1353.2945150807434</v>
      </c>
      <c r="O41" s="73"/>
      <c r="Q41" s="61" t="s">
        <v>668</v>
      </c>
      <c r="R41" s="61" t="s">
        <v>2191</v>
      </c>
      <c r="S41" s="62">
        <v>42735</v>
      </c>
      <c r="T41" s="171">
        <f t="shared" si="6"/>
        <v>1353.2945150807434</v>
      </c>
      <c r="U41" s="61" t="str">
        <f>R41</f>
        <v>APUC Labor Dec 16</v>
      </c>
      <c r="V41" s="109"/>
    </row>
    <row r="42" spans="1:22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169">
        <f t="shared" si="7"/>
        <v>1477.9119079227971</v>
      </c>
      <c r="O42" s="60"/>
      <c r="Q42" s="61" t="s">
        <v>670</v>
      </c>
      <c r="R42" s="61" t="s">
        <v>2191</v>
      </c>
      <c r="S42" s="62">
        <v>42735</v>
      </c>
      <c r="T42" s="171">
        <f t="shared" si="6"/>
        <v>1477.9119079227971</v>
      </c>
      <c r="U42" s="61" t="str">
        <f t="shared" si="8"/>
        <v>APUC Labor Dec 16</v>
      </c>
      <c r="V42" s="108"/>
    </row>
    <row r="43" spans="1:22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169">
        <f t="shared" si="7"/>
        <v>309.59450841650096</v>
      </c>
      <c r="O43" s="69"/>
      <c r="Q43" s="61" t="s">
        <v>592</v>
      </c>
      <c r="R43" s="61" t="s">
        <v>2191</v>
      </c>
      <c r="S43" s="62">
        <v>42735</v>
      </c>
      <c r="T43" s="171">
        <f t="shared" si="6"/>
        <v>309.59450841650096</v>
      </c>
      <c r="U43" s="61" t="str">
        <f>R43</f>
        <v>APUC Labor Dec 16</v>
      </c>
      <c r="V43" s="109"/>
    </row>
    <row r="44" spans="1:22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169">
        <f t="shared" si="7"/>
        <v>130.24957099118541</v>
      </c>
      <c r="O44" s="69"/>
      <c r="Q44" s="61" t="s">
        <v>673</v>
      </c>
      <c r="R44" s="61" t="s">
        <v>2191</v>
      </c>
      <c r="S44" s="62">
        <v>42735</v>
      </c>
      <c r="T44" s="171">
        <f t="shared" si="6"/>
        <v>130.24957099118541</v>
      </c>
      <c r="U44" s="61" t="str">
        <f t="shared" si="8"/>
        <v>APUC Labor Dec 16</v>
      </c>
      <c r="V44" s="109"/>
    </row>
    <row r="45" spans="1:22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169">
        <f t="shared" si="7"/>
        <v>119.38638022438415</v>
      </c>
      <c r="O45" s="69"/>
      <c r="Q45" s="61" t="s">
        <v>675</v>
      </c>
      <c r="R45" s="61" t="s">
        <v>2191</v>
      </c>
      <c r="S45" s="62">
        <v>42735</v>
      </c>
      <c r="T45" s="171">
        <f t="shared" si="6"/>
        <v>119.38638022438415</v>
      </c>
      <c r="U45" s="61" t="str">
        <f t="shared" si="8"/>
        <v>APUC Labor Dec 16</v>
      </c>
      <c r="V45" s="109"/>
    </row>
    <row r="46" spans="1:22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169"/>
      <c r="O46" s="69"/>
      <c r="Q46" s="19" t="s">
        <v>677</v>
      </c>
      <c r="R46" s="61" t="s">
        <v>2191</v>
      </c>
      <c r="S46" s="62">
        <v>42735</v>
      </c>
      <c r="T46" s="33">
        <f>N47</f>
        <v>39966.919999999984</v>
      </c>
      <c r="U46" s="61" t="str">
        <f t="shared" si="8"/>
        <v>APUC Labor Dec 16</v>
      </c>
    </row>
    <row r="47" spans="1:22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9">SUM(H24:H45)</f>
        <v>10228777.229999999</v>
      </c>
      <c r="I47" s="81">
        <f t="shared" si="9"/>
        <v>1</v>
      </c>
      <c r="J47" s="80">
        <f t="shared" si="9"/>
        <v>11215439.670000002</v>
      </c>
      <c r="K47" s="81">
        <f t="shared" si="9"/>
        <v>0.99999999999999978</v>
      </c>
      <c r="L47" s="81">
        <f t="shared" si="9"/>
        <v>3.9999999999999996</v>
      </c>
      <c r="M47" s="81">
        <f t="shared" si="9"/>
        <v>0.99999999999999989</v>
      </c>
      <c r="N47" s="172">
        <f t="shared" si="9"/>
        <v>39966.919999999984</v>
      </c>
      <c r="O47" s="69"/>
      <c r="T47" s="87">
        <f>T46-N47</f>
        <v>0</v>
      </c>
      <c r="U47" s="19" t="s">
        <v>678</v>
      </c>
    </row>
    <row r="48" spans="1:22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0">F47+F49</f>
        <v>70229.08</v>
      </c>
      <c r="G53" s="67">
        <f t="shared" si="10"/>
        <v>1</v>
      </c>
      <c r="H53" s="93">
        <f t="shared" si="10"/>
        <v>10228777.229999999</v>
      </c>
      <c r="I53" s="67">
        <f t="shared" si="10"/>
        <v>1</v>
      </c>
      <c r="J53" s="93">
        <f t="shared" si="10"/>
        <v>11215439.670000002</v>
      </c>
      <c r="K53" s="67">
        <f t="shared" si="10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9">
    <pageSetUpPr fitToPage="1"/>
  </sheetPr>
  <dimension ref="A1:V164"/>
  <sheetViews>
    <sheetView topLeftCell="D1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5.77734375" style="19" bestFit="1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12.21875" style="19" customWidth="1"/>
    <col min="20" max="20" width="15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2397.94</v>
      </c>
      <c r="P8" s="19" t="s">
        <v>2204</v>
      </c>
    </row>
    <row r="9" spans="3:17" ht="14.4" x14ac:dyDescent="0.3">
      <c r="L9" s="28"/>
      <c r="M9" s="31" t="s">
        <v>603</v>
      </c>
      <c r="N9" s="34">
        <v>637.42999999999995</v>
      </c>
      <c r="P9" s="19" t="s">
        <v>2205</v>
      </c>
    </row>
    <row r="10" spans="3:17" ht="14.4" x14ac:dyDescent="0.3">
      <c r="L10" s="28"/>
      <c r="M10" s="31"/>
      <c r="N10" s="34"/>
    </row>
    <row r="11" spans="3:17" ht="14.4" x14ac:dyDescent="0.3">
      <c r="L11" s="36" t="s">
        <v>19</v>
      </c>
      <c r="M11" s="31"/>
      <c r="N11" s="105">
        <v>2244.44</v>
      </c>
      <c r="P11" s="19" t="s">
        <v>2206</v>
      </c>
    </row>
    <row r="12" spans="3:17" ht="14.4" x14ac:dyDescent="0.3">
      <c r="L12" s="28"/>
      <c r="M12" s="31" t="s">
        <v>603</v>
      </c>
      <c r="N12" s="34">
        <v>596.62</v>
      </c>
      <c r="P12" s="19" t="s">
        <v>2207</v>
      </c>
    </row>
    <row r="13" spans="3:17" ht="14.4" x14ac:dyDescent="0.3">
      <c r="L13" s="36"/>
      <c r="M13" s="31"/>
      <c r="N13" s="34"/>
    </row>
    <row r="14" spans="3:17" ht="14.4" x14ac:dyDescent="0.3">
      <c r="L14" s="28"/>
      <c r="M14" s="31"/>
      <c r="N14" s="34"/>
    </row>
    <row r="15" spans="3:17" ht="14.4" x14ac:dyDescent="0.3">
      <c r="L15" s="36" t="s">
        <v>19</v>
      </c>
      <c r="M15" s="31"/>
      <c r="N15" s="105">
        <v>1751.1</v>
      </c>
      <c r="P15" s="19" t="s">
        <v>2208</v>
      </c>
    </row>
    <row r="16" spans="3:17" ht="14.4" x14ac:dyDescent="0.3">
      <c r="L16" s="28"/>
      <c r="M16" s="31" t="s">
        <v>603</v>
      </c>
      <c r="N16" s="34">
        <v>465.47</v>
      </c>
      <c r="P16" s="19" t="s">
        <v>2209</v>
      </c>
    </row>
    <row r="17" spans="12:16" ht="14.4" x14ac:dyDescent="0.3">
      <c r="L17" s="36"/>
      <c r="M17" s="31"/>
      <c r="N17" s="34"/>
    </row>
    <row r="18" spans="12:16" ht="14.4" x14ac:dyDescent="0.3">
      <c r="L18" s="36"/>
      <c r="M18" s="31"/>
      <c r="N18" s="34"/>
    </row>
    <row r="19" spans="12:16" ht="14.4" x14ac:dyDescent="0.3">
      <c r="L19" s="36" t="s">
        <v>19</v>
      </c>
      <c r="M19" s="31"/>
      <c r="N19" s="105">
        <v>53.4</v>
      </c>
      <c r="P19" s="19" t="s">
        <v>2210</v>
      </c>
    </row>
    <row r="20" spans="12:16" ht="14.4" x14ac:dyDescent="0.3">
      <c r="L20" s="28"/>
      <c r="M20" s="31" t="s">
        <v>603</v>
      </c>
      <c r="N20" s="34">
        <v>14.2</v>
      </c>
      <c r="P20" s="19" t="s">
        <v>2211</v>
      </c>
    </row>
    <row r="21" spans="12:16" ht="14.4" x14ac:dyDescent="0.3">
      <c r="L21" s="28"/>
      <c r="M21" s="31"/>
      <c r="N21" s="34"/>
    </row>
    <row r="22" spans="12:16" ht="14.4" x14ac:dyDescent="0.3">
      <c r="L22" s="36" t="s">
        <v>19</v>
      </c>
      <c r="M22" s="31"/>
      <c r="N22" s="105">
        <v>1044.17</v>
      </c>
      <c r="P22" s="19" t="s">
        <v>2212</v>
      </c>
    </row>
    <row r="23" spans="12:16" ht="14.4" x14ac:dyDescent="0.3">
      <c r="L23" s="28"/>
      <c r="M23" s="31" t="s">
        <v>603</v>
      </c>
      <c r="N23" s="34">
        <v>277.56</v>
      </c>
      <c r="P23" s="19" t="s">
        <v>2213</v>
      </c>
    </row>
    <row r="24" spans="12:16" ht="14.4" x14ac:dyDescent="0.3">
      <c r="L24" s="28"/>
      <c r="M24" s="31"/>
      <c r="N24" s="34"/>
    </row>
    <row r="25" spans="12:16" ht="14.4" x14ac:dyDescent="0.3">
      <c r="L25" s="36" t="s">
        <v>19</v>
      </c>
      <c r="M25" s="31"/>
      <c r="N25" s="105">
        <v>164.84</v>
      </c>
      <c r="P25" s="19" t="s">
        <v>2214</v>
      </c>
    </row>
    <row r="26" spans="12:16" ht="14.4" x14ac:dyDescent="0.3">
      <c r="L26" s="28"/>
      <c r="M26" s="31" t="s">
        <v>603</v>
      </c>
      <c r="N26" s="34">
        <v>43.82</v>
      </c>
      <c r="P26" s="19" t="s">
        <v>2215</v>
      </c>
    </row>
    <row r="27" spans="12:16" ht="14.4" x14ac:dyDescent="0.3">
      <c r="L27" s="28"/>
      <c r="M27" s="31"/>
      <c r="N27" s="34"/>
    </row>
    <row r="28" spans="12:16" ht="14.4" x14ac:dyDescent="0.3">
      <c r="L28" s="36" t="s">
        <v>19</v>
      </c>
      <c r="M28" s="31"/>
      <c r="N28" s="105">
        <v>744.7</v>
      </c>
      <c r="P28" s="19" t="s">
        <v>2216</v>
      </c>
    </row>
    <row r="29" spans="12:16" ht="14.4" x14ac:dyDescent="0.3">
      <c r="L29" s="28"/>
      <c r="M29" s="31" t="s">
        <v>603</v>
      </c>
      <c r="N29" s="34">
        <v>197.96</v>
      </c>
      <c r="P29" s="19" t="s">
        <v>2217</v>
      </c>
    </row>
    <row r="30" spans="12:16" ht="14.4" x14ac:dyDescent="0.3">
      <c r="L30" s="28"/>
      <c r="M30" s="31"/>
      <c r="N30" s="34"/>
    </row>
    <row r="31" spans="12:16" ht="14.4" x14ac:dyDescent="0.3">
      <c r="L31" s="36" t="s">
        <v>19</v>
      </c>
      <c r="M31" s="31"/>
      <c r="N31" s="105">
        <v>2542.34</v>
      </c>
      <c r="P31" s="19" t="s">
        <v>2218</v>
      </c>
    </row>
    <row r="32" spans="12:16" ht="14.4" x14ac:dyDescent="0.3">
      <c r="L32" s="28"/>
      <c r="M32" s="31" t="s">
        <v>603</v>
      </c>
      <c r="N32" s="34">
        <v>675.81</v>
      </c>
      <c r="P32" s="19" t="s">
        <v>2219</v>
      </c>
    </row>
    <row r="33" spans="1:22" ht="14.4" x14ac:dyDescent="0.3">
      <c r="L33" s="28"/>
      <c r="M33" s="31"/>
      <c r="N33" s="34"/>
    </row>
    <row r="34" spans="1:22" ht="14.4" x14ac:dyDescent="0.3">
      <c r="L34" s="36" t="s">
        <v>19</v>
      </c>
      <c r="M34" s="31"/>
      <c r="N34" s="105">
        <v>847.02</v>
      </c>
      <c r="P34" s="19" t="s">
        <v>2219</v>
      </c>
    </row>
    <row r="35" spans="1:22" ht="14.4" x14ac:dyDescent="0.3">
      <c r="L35" s="28"/>
      <c r="M35" s="31" t="s">
        <v>603</v>
      </c>
      <c r="N35" s="34">
        <v>225.16</v>
      </c>
      <c r="P35" s="19" t="s">
        <v>2220</v>
      </c>
    </row>
    <row r="36" spans="1:22" ht="14.4" x14ac:dyDescent="0.3">
      <c r="L36" s="28"/>
      <c r="M36" s="31"/>
      <c r="N36" s="112"/>
    </row>
    <row r="37" spans="1:22" ht="14.4" x14ac:dyDescent="0.3">
      <c r="L37" s="36" t="s">
        <v>19</v>
      </c>
      <c r="M37" s="31"/>
      <c r="N37" s="105">
        <v>83.77</v>
      </c>
      <c r="P37" s="19" t="s">
        <v>2221</v>
      </c>
    </row>
    <row r="38" spans="1:22" ht="14.4" x14ac:dyDescent="0.3">
      <c r="K38" s="39"/>
      <c r="L38" s="28"/>
      <c r="M38" s="31" t="s">
        <v>603</v>
      </c>
      <c r="N38" s="34">
        <v>22.27</v>
      </c>
      <c r="P38" s="19" t="s">
        <v>2222</v>
      </c>
    </row>
    <row r="39" spans="1:22" ht="14.4" x14ac:dyDescent="0.3">
      <c r="B39" s="24"/>
      <c r="F39" s="24"/>
      <c r="G39" s="24"/>
      <c r="J39" s="24"/>
      <c r="K39" s="39"/>
      <c r="L39" s="41"/>
      <c r="M39" s="40"/>
      <c r="N39" s="42"/>
      <c r="O39" s="24"/>
    </row>
    <row r="40" spans="1:22" ht="14.4" x14ac:dyDescent="0.3">
      <c r="C40" s="43" t="s">
        <v>605</v>
      </c>
      <c r="D40" s="24"/>
      <c r="E40" s="24"/>
      <c r="F40" s="24"/>
      <c r="G40" s="44"/>
      <c r="H40" s="44"/>
      <c r="I40" s="44"/>
      <c r="J40" s="44"/>
      <c r="K40" s="45"/>
      <c r="L40" s="41"/>
      <c r="M40" s="40"/>
      <c r="N40" s="41"/>
    </row>
    <row r="41" spans="1:22" ht="14.4" x14ac:dyDescent="0.3">
      <c r="K41" s="39"/>
      <c r="L41" s="41"/>
      <c r="M41" s="40"/>
      <c r="N41" s="39"/>
    </row>
    <row r="42" spans="1:22" x14ac:dyDescent="0.25">
      <c r="A42" s="24" t="s">
        <v>606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19" t="s">
        <v>607</v>
      </c>
    </row>
    <row r="43" spans="1:22" x14ac:dyDescent="0.25">
      <c r="D43" s="46" t="s">
        <v>608</v>
      </c>
      <c r="E43" s="46" t="s">
        <v>609</v>
      </c>
      <c r="F43" s="46" t="s">
        <v>610</v>
      </c>
      <c r="G43" s="46" t="s">
        <v>611</v>
      </c>
      <c r="H43" s="46" t="s">
        <v>612</v>
      </c>
      <c r="I43" s="46" t="s">
        <v>613</v>
      </c>
      <c r="J43" s="46" t="s">
        <v>614</v>
      </c>
      <c r="K43" s="46" t="s">
        <v>615</v>
      </c>
      <c r="L43" s="46" t="s">
        <v>616</v>
      </c>
      <c r="M43" s="46" t="s">
        <v>617</v>
      </c>
      <c r="N43" s="47"/>
      <c r="O43" s="47"/>
    </row>
    <row r="44" spans="1:22" x14ac:dyDescent="0.25">
      <c r="C44" s="19" t="s">
        <v>618</v>
      </c>
      <c r="D44" s="48">
        <v>0.25</v>
      </c>
      <c r="E44" s="49"/>
      <c r="F44" s="48">
        <v>0.25</v>
      </c>
      <c r="G44" s="49"/>
      <c r="H44" s="48">
        <v>0.25</v>
      </c>
      <c r="I44" s="49"/>
      <c r="J44" s="48">
        <v>0.25</v>
      </c>
      <c r="K44" s="49"/>
      <c r="L44" s="49">
        <f>SUM(D44:K44)</f>
        <v>1</v>
      </c>
      <c r="M44" s="31" t="s">
        <v>619</v>
      </c>
      <c r="N44" s="175">
        <f>N8+N11+N15+N19+N22+N25+N28+N31+N34+N37</f>
        <v>11873.720000000001</v>
      </c>
    </row>
    <row r="45" spans="1:22" x14ac:dyDescent="0.25">
      <c r="D45" s="51" t="s">
        <v>620</v>
      </c>
      <c r="E45" s="31"/>
      <c r="F45" s="51" t="s">
        <v>621</v>
      </c>
      <c r="G45" s="31"/>
      <c r="H45" s="51" t="s">
        <v>622</v>
      </c>
      <c r="I45" s="31"/>
      <c r="J45" s="51" t="s">
        <v>623</v>
      </c>
      <c r="K45" s="31"/>
      <c r="L45" s="51" t="s">
        <v>624</v>
      </c>
      <c r="M45" s="51" t="s">
        <v>625</v>
      </c>
      <c r="N45" s="176" t="s">
        <v>626</v>
      </c>
    </row>
    <row r="46" spans="1:22" ht="14.4" x14ac:dyDescent="0.3">
      <c r="N46" s="176"/>
      <c r="Q46" s="53" t="s">
        <v>627</v>
      </c>
      <c r="R46" s="54" t="s">
        <v>1</v>
      </c>
      <c r="S46" s="55" t="s">
        <v>628</v>
      </c>
      <c r="T46" s="55" t="s">
        <v>629</v>
      </c>
      <c r="U46" s="6" t="s">
        <v>630</v>
      </c>
    </row>
    <row r="47" spans="1:22" s="56" customFormat="1" x14ac:dyDescent="0.25">
      <c r="B47" s="56">
        <v>101</v>
      </c>
      <c r="C47" s="56" t="s">
        <v>631</v>
      </c>
      <c r="D47" s="57">
        <f>'[2]8100 - Black Mountain'!$AI$85</f>
        <v>8229778.2437300012</v>
      </c>
      <c r="E47" s="58">
        <f t="shared" ref="E47:E68" si="0">D47/$D$75</f>
        <v>4.5570995065526483E-2</v>
      </c>
      <c r="F47" s="59">
        <v>2079</v>
      </c>
      <c r="G47" s="58">
        <f t="shared" ref="G47:G68" si="1">F47/$F$75</f>
        <v>2.9603155391647325E-2</v>
      </c>
      <c r="H47" s="57">
        <f>'[4]8100 - Black Mountain'!$K$256</f>
        <v>929250.07000000007</v>
      </c>
      <c r="I47" s="58">
        <f t="shared" ref="I47:I68" si="2">H47/$H$75</f>
        <v>9.0846642673437145E-2</v>
      </c>
      <c r="J47" s="57">
        <f>'[4]8100 - Black Mountain'!$K$257</f>
        <v>463830.8</v>
      </c>
      <c r="K47" s="58">
        <f t="shared" ref="K47:K68" si="3">J47/$J$75</f>
        <v>4.1356452680200627E-2</v>
      </c>
      <c r="L47" s="58">
        <f t="shared" ref="L47:L68" si="4">E47+G47+I47+K47</f>
        <v>0.2073772458108116</v>
      </c>
      <c r="M47" s="58">
        <f t="shared" ref="M47:M68" si="5">+E47*$D$44+G47*$F$44+I47*$H$44+K47*$J$44</f>
        <v>5.18443114527029E-2</v>
      </c>
      <c r="N47" s="175">
        <f>$N$44*M47</f>
        <v>615.58483778218749</v>
      </c>
      <c r="O47" s="60"/>
      <c r="Q47" s="61" t="s">
        <v>712</v>
      </c>
      <c r="R47" s="61" t="s">
        <v>2223</v>
      </c>
      <c r="S47" s="62">
        <v>42735</v>
      </c>
      <c r="T47" s="180">
        <f>N47</f>
        <v>615.58483778218749</v>
      </c>
      <c r="U47" s="61" t="str">
        <f>R47</f>
        <v>LABS Labor Dec 2016</v>
      </c>
      <c r="V47" s="108"/>
    </row>
    <row r="48" spans="1:22" x14ac:dyDescent="0.25">
      <c r="B48" s="19">
        <v>102</v>
      </c>
      <c r="C48" s="19" t="s">
        <v>634</v>
      </c>
      <c r="D48" s="64">
        <f>'[5]8200 - Gold Canyon'!$AI$90</f>
        <v>15182771.555269999</v>
      </c>
      <c r="E48" s="65">
        <f t="shared" si="0"/>
        <v>8.4072011071909064E-2</v>
      </c>
      <c r="F48" s="66">
        <v>6324</v>
      </c>
      <c r="G48" s="67">
        <f t="shared" si="1"/>
        <v>9.0048270657420729E-2</v>
      </c>
      <c r="H48" s="68">
        <f>'[4]8200 - Gold Canyon'!$K$255</f>
        <v>896772.11999999988</v>
      </c>
      <c r="I48" s="65">
        <f t="shared" si="2"/>
        <v>8.7671487982928731E-2</v>
      </c>
      <c r="J48" s="68">
        <f>'[4]8200 - Gold Canyon'!$K$256</f>
        <v>898850.15</v>
      </c>
      <c r="K48" s="67">
        <f t="shared" si="3"/>
        <v>8.0143995817151939E-2</v>
      </c>
      <c r="L48" s="67">
        <f t="shared" si="4"/>
        <v>0.34193576552941046</v>
      </c>
      <c r="M48" s="67">
        <f t="shared" si="5"/>
        <v>8.5483941382352616E-2</v>
      </c>
      <c r="N48" s="175">
        <f t="shared" ref="N48:N68" si="6">$N$44*M48</f>
        <v>1015.012384470468</v>
      </c>
      <c r="O48" s="69"/>
      <c r="Q48" s="61" t="s">
        <v>714</v>
      </c>
      <c r="R48" s="61" t="s">
        <v>2223</v>
      </c>
      <c r="S48" s="62">
        <v>42735</v>
      </c>
      <c r="T48" s="180">
        <f t="shared" ref="T48:T69" si="7">N48</f>
        <v>1015.012384470468</v>
      </c>
      <c r="U48" s="61" t="str">
        <f>R48</f>
        <v>LABS Labor Dec 2016</v>
      </c>
      <c r="V48" s="109"/>
    </row>
    <row r="49" spans="1:22" s="56" customFormat="1" x14ac:dyDescent="0.25">
      <c r="C49" s="56" t="s">
        <v>637</v>
      </c>
      <c r="D49" s="57">
        <f>'[6]8600 - LPSCO'!$AI$122</f>
        <v>38818419.318070009</v>
      </c>
      <c r="E49" s="58">
        <f t="shared" si="0"/>
        <v>0.21495038417870432</v>
      </c>
      <c r="F49" s="59">
        <v>16560</v>
      </c>
      <c r="G49" s="58">
        <f t="shared" si="1"/>
        <v>0.23580002563043756</v>
      </c>
      <c r="H49" s="57">
        <f>'[4]8600 - LPSCO'!$L$375</f>
        <v>2366511.69</v>
      </c>
      <c r="I49" s="58">
        <f t="shared" si="2"/>
        <v>0.23135821973512666</v>
      </c>
      <c r="J49" s="57">
        <f>'[4]8600 - LPSCO'!$L$373</f>
        <v>2612676.29</v>
      </c>
      <c r="K49" s="58">
        <f t="shared" si="3"/>
        <v>0.23295353252967921</v>
      </c>
      <c r="L49" s="58">
        <f t="shared" si="4"/>
        <v>0.91506216207394775</v>
      </c>
      <c r="M49" s="58">
        <f t="shared" si="5"/>
        <v>0.22876554051848694</v>
      </c>
      <c r="N49" s="175">
        <f>$N$44*M49</f>
        <v>2716.297973765169</v>
      </c>
      <c r="O49" s="60"/>
      <c r="Q49" s="61" t="s">
        <v>715</v>
      </c>
      <c r="R49" s="61" t="s">
        <v>2223</v>
      </c>
      <c r="S49" s="62">
        <v>42735</v>
      </c>
      <c r="T49" s="180">
        <f t="shared" si="7"/>
        <v>2716.297973765169</v>
      </c>
      <c r="U49" s="61" t="str">
        <f t="shared" ref="U49:U69" si="8">R49</f>
        <v>LABS Labor Dec 2016</v>
      </c>
      <c r="V49" s="108"/>
    </row>
    <row r="50" spans="1:22" s="56" customFormat="1" x14ac:dyDescent="0.25">
      <c r="C50" s="56" t="s">
        <v>639</v>
      </c>
      <c r="D50" s="57">
        <f>'[7]8600 - LPSCO'!$AI$113</f>
        <v>57714510.534219995</v>
      </c>
      <c r="E50" s="58">
        <f t="shared" si="0"/>
        <v>0.31958427030133024</v>
      </c>
      <c r="F50" s="59">
        <v>18588</v>
      </c>
      <c r="G50" s="58">
        <f t="shared" si="1"/>
        <v>0.26467698529097666</v>
      </c>
      <c r="H50" s="57">
        <f>'[4]8600 - LPSCO'!$M$375</f>
        <v>1964922.8599999999</v>
      </c>
      <c r="I50" s="58">
        <f t="shared" si="2"/>
        <v>0.19209753187674028</v>
      </c>
      <c r="J50" s="57">
        <f>'[4]8600 - LPSCO'!$M$373</f>
        <v>2570160.9400000004</v>
      </c>
      <c r="K50" s="58">
        <f t="shared" si="3"/>
        <v>0.22916274489665192</v>
      </c>
      <c r="L50" s="58">
        <f t="shared" si="4"/>
        <v>1.0055215323656992</v>
      </c>
      <c r="M50" s="58">
        <f t="shared" si="5"/>
        <v>0.2513803830914248</v>
      </c>
      <c r="N50" s="175">
        <f t="shared" si="6"/>
        <v>2984.8202823203128</v>
      </c>
      <c r="O50" s="60"/>
      <c r="Q50" s="61" t="s">
        <v>716</v>
      </c>
      <c r="R50" s="61" t="s">
        <v>2223</v>
      </c>
      <c r="S50" s="62">
        <v>42735</v>
      </c>
      <c r="T50" s="180">
        <f t="shared" si="7"/>
        <v>2984.8202823203128</v>
      </c>
      <c r="U50" s="61" t="str">
        <f t="shared" si="8"/>
        <v>LABS Labor Dec 2016</v>
      </c>
      <c r="V50" s="108"/>
    </row>
    <row r="51" spans="1:22" x14ac:dyDescent="0.25">
      <c r="A51" s="70"/>
      <c r="B51" s="70"/>
      <c r="C51" s="70" t="s">
        <v>641</v>
      </c>
      <c r="D51" s="71">
        <f>'[8]8134 - Rio Rico'!$AI$111</f>
        <v>13446937.581909999</v>
      </c>
      <c r="E51" s="65">
        <f t="shared" si="0"/>
        <v>7.4460126147205499E-2</v>
      </c>
      <c r="F51" s="72">
        <v>6293</v>
      </c>
      <c r="G51" s="65">
        <f t="shared" si="1"/>
        <v>8.9606857565962775E-2</v>
      </c>
      <c r="H51" s="71">
        <f>'[4]8134 - Rio Rico'!$L$315</f>
        <v>650441.61</v>
      </c>
      <c r="I51" s="65">
        <f t="shared" si="2"/>
        <v>6.3589380761203657E-2</v>
      </c>
      <c r="J51" s="71">
        <f>'[4]8134 - Rio Rico'!$L$316</f>
        <v>1115377.6800000002</v>
      </c>
      <c r="K51" s="65">
        <f t="shared" si="3"/>
        <v>9.9450196587790127E-2</v>
      </c>
      <c r="L51" s="65">
        <f t="shared" si="4"/>
        <v>0.32710656106216207</v>
      </c>
      <c r="M51" s="65">
        <f t="shared" si="5"/>
        <v>8.1776640265540518E-2</v>
      </c>
      <c r="N51" s="175">
        <f t="shared" si="6"/>
        <v>970.99292905375387</v>
      </c>
      <c r="O51" s="73"/>
      <c r="Q51" s="61" t="s">
        <v>717</v>
      </c>
      <c r="R51" s="61" t="s">
        <v>2223</v>
      </c>
      <c r="S51" s="62">
        <v>42735</v>
      </c>
      <c r="T51" s="180">
        <f t="shared" si="7"/>
        <v>970.99292905375387</v>
      </c>
      <c r="U51" s="61" t="str">
        <f t="shared" si="8"/>
        <v>LABS Labor Dec 2016</v>
      </c>
      <c r="V51" s="109"/>
    </row>
    <row r="52" spans="1:22" x14ac:dyDescent="0.25">
      <c r="A52" s="70"/>
      <c r="B52" s="70"/>
      <c r="C52" s="70" t="s">
        <v>643</v>
      </c>
      <c r="D52" s="71">
        <f>'[9]8134 - Rio Rico'!$AI$86</f>
        <v>5296911.5407699998</v>
      </c>
      <c r="E52" s="65">
        <f t="shared" si="0"/>
        <v>2.9330745317574465E-2</v>
      </c>
      <c r="F52" s="72">
        <v>2036</v>
      </c>
      <c r="G52" s="65">
        <f t="shared" si="1"/>
        <v>2.8990872716399208E-2</v>
      </c>
      <c r="H52" s="71">
        <f>'[4]8134 - Rio Rico'!$M$315</f>
        <v>211257.25</v>
      </c>
      <c r="I52" s="65">
        <f t="shared" si="2"/>
        <v>2.0653226211673009E-2</v>
      </c>
      <c r="J52" s="71">
        <f>'[4]8134 - Rio Rico'!$M$316</f>
        <v>235279.83999999985</v>
      </c>
      <c r="K52" s="65">
        <f t="shared" si="3"/>
        <v>2.0978209229669888E-2</v>
      </c>
      <c r="L52" s="65">
        <f t="shared" si="4"/>
        <v>9.9953053475316578E-2</v>
      </c>
      <c r="M52" s="65">
        <f t="shared" si="5"/>
        <v>2.4988263368829144E-2</v>
      </c>
      <c r="N52" s="175">
        <f t="shared" si="6"/>
        <v>296.70364252773402</v>
      </c>
      <c r="O52" s="73"/>
      <c r="Q52" s="61" t="s">
        <v>718</v>
      </c>
      <c r="R52" s="61" t="s">
        <v>2223</v>
      </c>
      <c r="S52" s="62">
        <v>42735</v>
      </c>
      <c r="T52" s="180">
        <f t="shared" si="7"/>
        <v>296.70364252773402</v>
      </c>
      <c r="U52" s="61" t="str">
        <f t="shared" si="8"/>
        <v>LABS Labor Dec 2016</v>
      </c>
      <c r="V52" s="109"/>
    </row>
    <row r="53" spans="1:22" s="56" customFormat="1" x14ac:dyDescent="0.25">
      <c r="B53" s="56">
        <v>116</v>
      </c>
      <c r="C53" s="56" t="s">
        <v>645</v>
      </c>
      <c r="D53" s="57">
        <f>'[10]8137 - Northern Sunrise'!$AI$83</f>
        <v>2048332.6573100004</v>
      </c>
      <c r="E53" s="58">
        <f t="shared" si="0"/>
        <v>1.1342293152302972E-2</v>
      </c>
      <c r="F53" s="59">
        <v>336</v>
      </c>
      <c r="G53" s="58">
        <f t="shared" si="1"/>
        <v>4.7843483461248205E-3</v>
      </c>
      <c r="H53" s="74">
        <f>'[4]8137 - Northern Sunrise'!$K$216</f>
        <v>37739.209999999992</v>
      </c>
      <c r="I53" s="58">
        <f t="shared" si="2"/>
        <v>3.6895133358965525E-3</v>
      </c>
      <c r="J53" s="74">
        <f>'[4]8137 - Northern Sunrise'!$K$217</f>
        <v>59869.53</v>
      </c>
      <c r="K53" s="58">
        <f t="shared" si="3"/>
        <v>5.3381349070196543E-3</v>
      </c>
      <c r="L53" s="58">
        <f t="shared" si="4"/>
        <v>2.5154289741344E-2</v>
      </c>
      <c r="M53" s="58">
        <f t="shared" si="5"/>
        <v>6.288572435336E-3</v>
      </c>
      <c r="N53" s="175">
        <f t="shared" si="6"/>
        <v>74.668748296897775</v>
      </c>
      <c r="O53" s="60"/>
      <c r="Q53" s="61" t="s">
        <v>719</v>
      </c>
      <c r="R53" s="61" t="s">
        <v>2223</v>
      </c>
      <c r="S53" s="62">
        <v>42735</v>
      </c>
      <c r="T53" s="180">
        <f t="shared" si="7"/>
        <v>74.668748296897775</v>
      </c>
      <c r="U53" s="61" t="str">
        <f t="shared" si="8"/>
        <v>LABS Labor Dec 2016</v>
      </c>
      <c r="V53" s="108"/>
    </row>
    <row r="54" spans="1:22" x14ac:dyDescent="0.25">
      <c r="A54" s="70"/>
      <c r="B54" s="70">
        <v>117</v>
      </c>
      <c r="C54" s="70" t="s">
        <v>647</v>
      </c>
      <c r="D54" s="71">
        <f>'[11]8140 - Southern Sunrise'!$AI$83</f>
        <v>2112383.6294800006</v>
      </c>
      <c r="E54" s="65">
        <f t="shared" si="0"/>
        <v>1.1696964499483565E-2</v>
      </c>
      <c r="F54" s="72">
        <v>778</v>
      </c>
      <c r="G54" s="65">
        <f t="shared" si="1"/>
        <v>1.1078044682396161E-2</v>
      </c>
      <c r="H54" s="71">
        <f>'[4]8140 - Southern Sunrise'!$K$221</f>
        <v>74342.63</v>
      </c>
      <c r="I54" s="65">
        <f t="shared" si="2"/>
        <v>7.2679879841317076E-3</v>
      </c>
      <c r="J54" s="71">
        <f>'[4]8140 - Southern Sunrise'!$K$222</f>
        <v>103266.36</v>
      </c>
      <c r="K54" s="65">
        <f t="shared" si="3"/>
        <v>9.2075177646602224E-3</v>
      </c>
      <c r="L54" s="65">
        <f t="shared" si="4"/>
        <v>3.9250514930671651E-2</v>
      </c>
      <c r="M54" s="65">
        <f t="shared" si="5"/>
        <v>9.8126287326679128E-3</v>
      </c>
      <c r="N54" s="175">
        <f t="shared" si="6"/>
        <v>116.51240603565365</v>
      </c>
      <c r="O54" s="73"/>
      <c r="Q54" s="61" t="s">
        <v>720</v>
      </c>
      <c r="R54" s="61" t="s">
        <v>2223</v>
      </c>
      <c r="S54" s="62">
        <v>42735</v>
      </c>
      <c r="T54" s="180">
        <f t="shared" si="7"/>
        <v>116.51240603565365</v>
      </c>
      <c r="U54" s="61" t="str">
        <f>R54</f>
        <v>LABS Labor Dec 2016</v>
      </c>
      <c r="V54" s="109"/>
    </row>
    <row r="55" spans="1:22" s="56" customFormat="1" x14ac:dyDescent="0.25">
      <c r="B55" s="56">
        <v>106</v>
      </c>
      <c r="C55" s="56" t="s">
        <v>649</v>
      </c>
      <c r="D55" s="57">
        <f>'[12]8500'!$AI$102</f>
        <v>17621135.686150003</v>
      </c>
      <c r="E55" s="58">
        <f t="shared" si="0"/>
        <v>9.7574037066466945E-2</v>
      </c>
      <c r="F55" s="59">
        <v>8622</v>
      </c>
      <c r="G55" s="58">
        <f t="shared" si="1"/>
        <v>0.1227697959532387</v>
      </c>
      <c r="H55" s="74">
        <f>'[4]8500 - Bella Vista'!$K$258</f>
        <v>732080.41999999993</v>
      </c>
      <c r="I55" s="58">
        <f t="shared" si="2"/>
        <v>7.1570668080724251E-2</v>
      </c>
      <c r="J55" s="74">
        <f>'[4]8500 - Bella Vista'!$K$259</f>
        <v>1359483.03</v>
      </c>
      <c r="K55" s="58">
        <f t="shared" si="3"/>
        <v>0.12121531299717649</v>
      </c>
      <c r="L55" s="58">
        <f t="shared" si="4"/>
        <v>0.41312981409760635</v>
      </c>
      <c r="M55" s="58">
        <f t="shared" si="5"/>
        <v>0.10328245352440159</v>
      </c>
      <c r="N55" s="175">
        <f t="shared" si="6"/>
        <v>1226.3469340617578</v>
      </c>
      <c r="O55" s="60"/>
      <c r="Q55" s="61" t="s">
        <v>721</v>
      </c>
      <c r="R55" s="61" t="s">
        <v>2223</v>
      </c>
      <c r="S55" s="62">
        <v>42735</v>
      </c>
      <c r="T55" s="180">
        <f t="shared" si="7"/>
        <v>1226.3469340617578</v>
      </c>
      <c r="U55" s="61" t="str">
        <f t="shared" si="8"/>
        <v>LABS Labor Dec 2016</v>
      </c>
      <c r="V55" s="108"/>
    </row>
    <row r="56" spans="1:22" x14ac:dyDescent="0.25">
      <c r="A56" s="70"/>
      <c r="B56" s="70"/>
      <c r="C56" s="70" t="s">
        <v>651</v>
      </c>
      <c r="D56" s="71">
        <f>'[13]Holly Ranch - Consol'!$AI$77</f>
        <v>660954.87708000024</v>
      </c>
      <c r="E56" s="65">
        <f t="shared" si="0"/>
        <v>3.6599250368496961E-3</v>
      </c>
      <c r="F56" s="72">
        <v>1868</v>
      </c>
      <c r="G56" s="65">
        <f t="shared" si="1"/>
        <v>2.65986985433368E-2</v>
      </c>
      <c r="H56" s="71">
        <f>'[4]8110 - Holly Ranch'!$L$304</f>
        <v>186117.81</v>
      </c>
      <c r="I56" s="65">
        <f t="shared" si="2"/>
        <v>1.8195509181110597E-2</v>
      </c>
      <c r="J56" s="71">
        <f>'[4]8110 - Holly Ranch'!$L$305</f>
        <v>324721.3</v>
      </c>
      <c r="K56" s="65">
        <f t="shared" si="3"/>
        <v>2.8953060205797528E-2</v>
      </c>
      <c r="L56" s="65">
        <f t="shared" si="4"/>
        <v>7.7407192967094612E-2</v>
      </c>
      <c r="M56" s="65">
        <f t="shared" si="5"/>
        <v>1.9351798241773653E-2</v>
      </c>
      <c r="N56" s="175">
        <f t="shared" si="6"/>
        <v>229.77783381931269</v>
      </c>
      <c r="O56" s="73"/>
      <c r="Q56" s="61" t="s">
        <v>722</v>
      </c>
      <c r="R56" s="61" t="s">
        <v>2223</v>
      </c>
      <c r="S56" s="62">
        <v>42735</v>
      </c>
      <c r="T56" s="180">
        <f t="shared" si="7"/>
        <v>229.77783381931269</v>
      </c>
      <c r="U56" s="61" t="str">
        <f t="shared" si="8"/>
        <v>LABS Labor Dec 2016</v>
      </c>
      <c r="V56" s="109"/>
    </row>
    <row r="57" spans="1:22" x14ac:dyDescent="0.25">
      <c r="A57" s="70"/>
      <c r="B57" s="70"/>
      <c r="C57" s="70" t="s">
        <v>653</v>
      </c>
      <c r="D57" s="71">
        <f>'[14]Holly Ranch - Consol'!$AI$52</f>
        <v>251387.12000000002</v>
      </c>
      <c r="E57" s="65">
        <f t="shared" si="0"/>
        <v>1.3920133527030132E-3</v>
      </c>
      <c r="F57" s="72">
        <v>151</v>
      </c>
      <c r="G57" s="65">
        <f t="shared" si="1"/>
        <v>2.1501089293596664E-3</v>
      </c>
      <c r="H57" s="71">
        <f>'[4]8110 - Holly Ranch'!$M$304</f>
        <v>47904.210000000006</v>
      </c>
      <c r="I57" s="65">
        <f t="shared" si="2"/>
        <v>4.6832782572976232E-3</v>
      </c>
      <c r="J57" s="71">
        <f>'[4]8110 - Holly Ranch'!$M$305</f>
        <v>49347.350000000035</v>
      </c>
      <c r="K57" s="65">
        <f t="shared" si="3"/>
        <v>4.399947880063807E-3</v>
      </c>
      <c r="L57" s="65">
        <f t="shared" si="4"/>
        <v>1.2625348419424112E-2</v>
      </c>
      <c r="M57" s="65">
        <f t="shared" si="5"/>
        <v>3.1563371048560279E-3</v>
      </c>
      <c r="N57" s="175">
        <f t="shared" si="6"/>
        <v>37.477463008671116</v>
      </c>
      <c r="O57" s="73"/>
      <c r="Q57" s="61" t="s">
        <v>723</v>
      </c>
      <c r="R57" s="61" t="s">
        <v>2223</v>
      </c>
      <c r="S57" s="62">
        <v>42735</v>
      </c>
      <c r="T57" s="180">
        <f t="shared" si="7"/>
        <v>37.477463008671116</v>
      </c>
      <c r="U57" s="61" t="str">
        <f t="shared" si="8"/>
        <v>LABS Labor Dec 2016</v>
      </c>
      <c r="V57" s="109"/>
    </row>
    <row r="58" spans="1:22" s="56" customFormat="1" x14ac:dyDescent="0.25">
      <c r="C58" s="56" t="s">
        <v>655</v>
      </c>
      <c r="D58" s="57">
        <f>'[15]Big Eddy - Consol'!$AI$74</f>
        <v>1110284.7551399998</v>
      </c>
      <c r="E58" s="58">
        <f t="shared" si="0"/>
        <v>6.1480126923665578E-3</v>
      </c>
      <c r="F58" s="59">
        <v>658</v>
      </c>
      <c r="G58" s="58">
        <f t="shared" si="1"/>
        <v>9.3693488444944392E-3</v>
      </c>
      <c r="H58" s="57">
        <f>'[4]8112 - Big Eddy'!$L$314</f>
        <v>145722.07800000004</v>
      </c>
      <c r="I58" s="58">
        <f t="shared" si="2"/>
        <v>1.4246285232668037E-2</v>
      </c>
      <c r="J58" s="57">
        <f>'[4]8112 - Big Eddy'!$L$315</f>
        <v>166275.21000000002</v>
      </c>
      <c r="K58" s="58">
        <f t="shared" si="3"/>
        <v>1.4825563231797938E-2</v>
      </c>
      <c r="L58" s="58">
        <f t="shared" si="4"/>
        <v>4.458921000132697E-2</v>
      </c>
      <c r="M58" s="58">
        <f t="shared" si="5"/>
        <v>1.1147302500331743E-2</v>
      </c>
      <c r="N58" s="175">
        <f t="shared" si="6"/>
        <v>132.35994864423904</v>
      </c>
      <c r="O58" s="60"/>
      <c r="Q58" s="61" t="s">
        <v>724</v>
      </c>
      <c r="R58" s="61" t="s">
        <v>2223</v>
      </c>
      <c r="S58" s="62">
        <v>42735</v>
      </c>
      <c r="T58" s="180">
        <f t="shared" si="7"/>
        <v>132.35994864423904</v>
      </c>
      <c r="U58" s="61" t="str">
        <f t="shared" si="8"/>
        <v>LABS Labor Dec 2016</v>
      </c>
      <c r="V58" s="108"/>
    </row>
    <row r="59" spans="1:22" s="56" customFormat="1" x14ac:dyDescent="0.25">
      <c r="C59" s="56" t="s">
        <v>657</v>
      </c>
      <c r="D59" s="57">
        <f>'[16]Big Eddy - Consol'!$AI$69</f>
        <v>1140185.26877</v>
      </c>
      <c r="E59" s="58">
        <f t="shared" si="0"/>
        <v>6.3135816929805856E-3</v>
      </c>
      <c r="F59" s="59">
        <v>411</v>
      </c>
      <c r="G59" s="58">
        <f t="shared" si="1"/>
        <v>5.8522832448133959E-3</v>
      </c>
      <c r="H59" s="57">
        <f>'[4]8112 - Big Eddy'!$M$314</f>
        <v>183074.682</v>
      </c>
      <c r="I59" s="58">
        <f t="shared" si="2"/>
        <v>1.7898002653050252E-2</v>
      </c>
      <c r="J59" s="57">
        <f>'[4]8112 - Big Eddy'!$M$315</f>
        <v>164685.10999999999</v>
      </c>
      <c r="K59" s="58">
        <f t="shared" si="3"/>
        <v>1.4683785464114574E-2</v>
      </c>
      <c r="L59" s="58">
        <f t="shared" si="4"/>
        <v>4.4747653054958814E-2</v>
      </c>
      <c r="M59" s="58">
        <f t="shared" si="5"/>
        <v>1.1186913263739703E-2</v>
      </c>
      <c r="N59" s="175">
        <f t="shared" si="6"/>
        <v>132.83027575793142</v>
      </c>
      <c r="O59" s="60"/>
      <c r="Q59" s="61" t="s">
        <v>725</v>
      </c>
      <c r="R59" s="61" t="s">
        <v>2223</v>
      </c>
      <c r="S59" s="62">
        <v>42735</v>
      </c>
      <c r="T59" s="180">
        <f t="shared" si="7"/>
        <v>132.83027575793142</v>
      </c>
      <c r="U59" s="61" t="str">
        <f t="shared" si="8"/>
        <v>LABS Labor Dec 2016</v>
      </c>
      <c r="V59" s="108"/>
    </row>
    <row r="60" spans="1:22" x14ac:dyDescent="0.25">
      <c r="A60" s="70"/>
      <c r="B60" s="70"/>
      <c r="C60" s="70" t="s">
        <v>659</v>
      </c>
      <c r="D60" s="71">
        <f>'[17]Piney Shores - Consol'!$AI$64</f>
        <v>396377.74923000002</v>
      </c>
      <c r="E60" s="65">
        <f t="shared" si="0"/>
        <v>2.1948742626214362E-3</v>
      </c>
      <c r="F60" s="72">
        <v>273</v>
      </c>
      <c r="G60" s="65">
        <f t="shared" si="1"/>
        <v>3.8872830312264165E-3</v>
      </c>
      <c r="H60" s="71">
        <f>'[4]8114 - Piney Shores'!$L$282</f>
        <v>102733.17000000001</v>
      </c>
      <c r="I60" s="65">
        <f t="shared" si="2"/>
        <v>1.0043543591769084E-2</v>
      </c>
      <c r="J60" s="71">
        <f>'[4]8114 - Piney Shores'!$L$283</f>
        <v>33375.770000000004</v>
      </c>
      <c r="K60" s="65">
        <f t="shared" si="3"/>
        <v>2.9758770928326878E-3</v>
      </c>
      <c r="L60" s="65">
        <f t="shared" si="4"/>
        <v>1.9101577978449625E-2</v>
      </c>
      <c r="M60" s="65">
        <f t="shared" si="5"/>
        <v>4.7753944946124062E-3</v>
      </c>
      <c r="N60" s="175">
        <f t="shared" si="6"/>
        <v>56.701697118569228</v>
      </c>
      <c r="O60" s="73"/>
      <c r="Q60" s="61" t="s">
        <v>726</v>
      </c>
      <c r="R60" s="61" t="s">
        <v>2223</v>
      </c>
      <c r="S60" s="62">
        <v>42735</v>
      </c>
      <c r="T60" s="180">
        <f t="shared" si="7"/>
        <v>56.701697118569228</v>
      </c>
      <c r="U60" s="61" t="str">
        <f t="shared" si="8"/>
        <v>LABS Labor Dec 2016</v>
      </c>
      <c r="V60" s="109"/>
    </row>
    <row r="61" spans="1:22" x14ac:dyDescent="0.25">
      <c r="A61" s="70"/>
      <c r="B61" s="70"/>
      <c r="C61" s="70" t="s">
        <v>661</v>
      </c>
      <c r="D61" s="71">
        <f>'[18]8114 - Piney Shores'!$AI$51</f>
        <v>484680.43999999994</v>
      </c>
      <c r="E61" s="65">
        <f t="shared" si="0"/>
        <v>2.6838353702209224E-3</v>
      </c>
      <c r="F61" s="72">
        <v>269</v>
      </c>
      <c r="G61" s="65">
        <f t="shared" si="1"/>
        <v>3.8303265032963592E-3</v>
      </c>
      <c r="H61" s="71">
        <f>'[4]8114 - Piney Shores'!$M$282</f>
        <v>94386.41</v>
      </c>
      <c r="I61" s="65">
        <f t="shared" si="2"/>
        <v>9.2275359877008502E-3</v>
      </c>
      <c r="J61" s="71">
        <f>'[4]8114 - Piney Shores'!$M$283</f>
        <v>25853.869999999995</v>
      </c>
      <c r="K61" s="65">
        <f t="shared" si="3"/>
        <v>2.3052034303350671E-3</v>
      </c>
      <c r="L61" s="65">
        <f t="shared" si="4"/>
        <v>1.8046901291553199E-2</v>
      </c>
      <c r="M61" s="65">
        <f t="shared" si="5"/>
        <v>4.5117253228882997E-3</v>
      </c>
      <c r="N61" s="175">
        <f t="shared" si="6"/>
        <v>53.570963200885267</v>
      </c>
      <c r="O61" s="73"/>
      <c r="Q61" s="61" t="s">
        <v>727</v>
      </c>
      <c r="R61" s="61" t="s">
        <v>2223</v>
      </c>
      <c r="S61" s="62">
        <v>42735</v>
      </c>
      <c r="T61" s="180">
        <f t="shared" si="7"/>
        <v>53.570963200885267</v>
      </c>
      <c r="U61" s="61" t="str">
        <f t="shared" si="8"/>
        <v>LABS Labor Dec 2016</v>
      </c>
      <c r="V61" s="109"/>
    </row>
    <row r="62" spans="1:22" s="56" customFormat="1" x14ac:dyDescent="0.25">
      <c r="C62" s="56" t="s">
        <v>663</v>
      </c>
      <c r="D62" s="57">
        <f>'[19]Hill Country - Consol'!$AI$65</f>
        <v>604227.74481000006</v>
      </c>
      <c r="E62" s="58">
        <f t="shared" si="0"/>
        <v>3.3458082054846276E-3</v>
      </c>
      <c r="F62" s="59">
        <v>225</v>
      </c>
      <c r="G62" s="58">
        <f t="shared" si="1"/>
        <v>3.2038046960657278E-3</v>
      </c>
      <c r="H62" s="57">
        <f>'[4]8116 - Hill Country'!$L$265</f>
        <v>77948.88</v>
      </c>
      <c r="I62" s="58">
        <f t="shared" si="2"/>
        <v>7.6205472313331446E-3</v>
      </c>
      <c r="J62" s="57">
        <f>'[4]8116 - Hill Country'!$L$266</f>
        <v>35708.57</v>
      </c>
      <c r="K62" s="58">
        <f t="shared" si="3"/>
        <v>3.1838760717973701E-3</v>
      </c>
      <c r="L62" s="58">
        <f t="shared" si="4"/>
        <v>1.7354036204680869E-2</v>
      </c>
      <c r="M62" s="58">
        <f t="shared" si="5"/>
        <v>4.3385090511702173E-3</v>
      </c>
      <c r="N62" s="175">
        <f t="shared" si="6"/>
        <v>51.514241691060839</v>
      </c>
      <c r="O62" s="60"/>
      <c r="Q62" s="61" t="s">
        <v>728</v>
      </c>
      <c r="R62" s="61" t="s">
        <v>2223</v>
      </c>
      <c r="S62" s="62">
        <v>42735</v>
      </c>
      <c r="T62" s="180">
        <f t="shared" si="7"/>
        <v>51.514241691060839</v>
      </c>
      <c r="U62" s="61" t="str">
        <f t="shared" si="8"/>
        <v>LABS Labor Dec 2016</v>
      </c>
      <c r="V62" s="108"/>
    </row>
    <row r="63" spans="1:22" s="56" customFormat="1" x14ac:dyDescent="0.25">
      <c r="C63" s="56" t="s">
        <v>665</v>
      </c>
      <c r="D63" s="57">
        <f>'[20]Hill Country - Consol'!$AI$53</f>
        <v>1929837.0628900002</v>
      </c>
      <c r="E63" s="58">
        <f t="shared" si="0"/>
        <v>1.068614398416293E-2</v>
      </c>
      <c r="F63" s="59">
        <v>379</v>
      </c>
      <c r="G63" s="58">
        <f t="shared" si="1"/>
        <v>5.3966310213729371E-3</v>
      </c>
      <c r="H63" s="57">
        <f>'[4]8116 - Hill Country'!$M$265</f>
        <v>329022.18</v>
      </c>
      <c r="I63" s="58">
        <f t="shared" si="2"/>
        <v>3.2166325710468138E-2</v>
      </c>
      <c r="J63" s="57">
        <f>'[4]8116 - Hill Country'!$M$266</f>
        <v>45586.909999999996</v>
      </c>
      <c r="K63" s="58">
        <f t="shared" si="3"/>
        <v>4.0646565218428023E-3</v>
      </c>
      <c r="L63" s="58">
        <f t="shared" si="4"/>
        <v>5.2313757237846814E-2</v>
      </c>
      <c r="M63" s="58">
        <f t="shared" si="5"/>
        <v>1.3078439309461704E-2</v>
      </c>
      <c r="N63" s="175">
        <f t="shared" si="6"/>
        <v>155.28972639754164</v>
      </c>
      <c r="O63" s="60"/>
      <c r="Q63" s="61" t="s">
        <v>729</v>
      </c>
      <c r="R63" s="61" t="s">
        <v>2223</v>
      </c>
      <c r="S63" s="62">
        <v>42735</v>
      </c>
      <c r="T63" s="180">
        <f t="shared" si="7"/>
        <v>155.28972639754164</v>
      </c>
      <c r="U63" s="61" t="str">
        <f t="shared" si="8"/>
        <v>LABS Labor Dec 2016</v>
      </c>
      <c r="V63" s="108"/>
    </row>
    <row r="64" spans="1:22" x14ac:dyDescent="0.25">
      <c r="B64" s="19">
        <v>103</v>
      </c>
      <c r="C64" s="61" t="s">
        <v>667</v>
      </c>
      <c r="D64" s="68">
        <f>'[21]8300 - Tall Timbers'!$AI$80</f>
        <v>3592073.9862700002</v>
      </c>
      <c r="E64" s="75">
        <f t="shared" si="0"/>
        <v>1.9890497782006411E-2</v>
      </c>
      <c r="F64" s="76">
        <v>2079</v>
      </c>
      <c r="G64" s="75">
        <f t="shared" si="1"/>
        <v>2.9603155391647325E-2</v>
      </c>
      <c r="H64" s="68">
        <f>'[4]8300 - Tall Timbers'!$K$251</f>
        <v>484540.13000000006</v>
      </c>
      <c r="I64" s="75">
        <f t="shared" si="2"/>
        <v>4.7370288657660027E-2</v>
      </c>
      <c r="J64" s="68">
        <f>'[4]8300 - Tall Timbers'!$K$252</f>
        <v>432645.06</v>
      </c>
      <c r="K64" s="65">
        <f t="shared" si="3"/>
        <v>3.8575844793430195E-2</v>
      </c>
      <c r="L64" s="65">
        <f t="shared" si="4"/>
        <v>0.13543978662474396</v>
      </c>
      <c r="M64" s="65">
        <f t="shared" si="5"/>
        <v>3.3859946656185989E-2</v>
      </c>
      <c r="N64" s="175">
        <f t="shared" si="6"/>
        <v>402.04352581048875</v>
      </c>
      <c r="O64" s="73"/>
      <c r="Q64" s="61" t="s">
        <v>730</v>
      </c>
      <c r="R64" s="61" t="s">
        <v>2223</v>
      </c>
      <c r="S64" s="62">
        <v>42735</v>
      </c>
      <c r="T64" s="180">
        <f t="shared" si="7"/>
        <v>402.04352581048875</v>
      </c>
      <c r="U64" s="61" t="str">
        <f>R64</f>
        <v>LABS Labor Dec 2016</v>
      </c>
      <c r="V64" s="109"/>
    </row>
    <row r="65" spans="1:22" s="56" customFormat="1" x14ac:dyDescent="0.25">
      <c r="B65" s="56">
        <v>104</v>
      </c>
      <c r="C65" s="56" t="s">
        <v>669</v>
      </c>
      <c r="D65" s="57">
        <f>'[22]8400 - Woodmark'!$AI$82</f>
        <v>5180801.7223199988</v>
      </c>
      <c r="E65" s="58">
        <f t="shared" si="0"/>
        <v>2.8687806977446603E-2</v>
      </c>
      <c r="F65" s="59">
        <v>1660</v>
      </c>
      <c r="G65" s="58">
        <f t="shared" si="1"/>
        <v>2.3636959090973814E-2</v>
      </c>
      <c r="H65" s="57">
        <f>'[4]8400 - Woodmark'!$K$254</f>
        <v>578853.12999999989</v>
      </c>
      <c r="I65" s="58">
        <f t="shared" si="2"/>
        <v>5.6590647834452834E-2</v>
      </c>
      <c r="J65" s="57">
        <f>'[4]8400 - Woodmark'!$K$255</f>
        <v>437389.14</v>
      </c>
      <c r="K65" s="58">
        <f t="shared" si="3"/>
        <v>3.899884024787411E-2</v>
      </c>
      <c r="L65" s="58">
        <f t="shared" si="4"/>
        <v>0.14791425415074735</v>
      </c>
      <c r="M65" s="58">
        <f t="shared" si="5"/>
        <v>3.6978563537686839E-2</v>
      </c>
      <c r="N65" s="175">
        <f t="shared" si="6"/>
        <v>439.07310944870301</v>
      </c>
      <c r="O65" s="60"/>
      <c r="Q65" s="61" t="s">
        <v>731</v>
      </c>
      <c r="R65" s="61" t="s">
        <v>2223</v>
      </c>
      <c r="S65" s="62">
        <v>42735</v>
      </c>
      <c r="T65" s="180">
        <f t="shared" si="7"/>
        <v>439.07310944870301</v>
      </c>
      <c r="U65" s="61" t="str">
        <f t="shared" si="8"/>
        <v>LABS Labor Dec 2016</v>
      </c>
      <c r="V65" s="108"/>
    </row>
    <row r="66" spans="1:22" x14ac:dyDescent="0.25">
      <c r="A66" s="70"/>
      <c r="B66" s="70"/>
      <c r="C66" s="61" t="s">
        <v>671</v>
      </c>
      <c r="D66" s="68">
        <f>'[23]8143 - Entrada Del Oro'!$AI$81</f>
        <v>2774343.0700000003</v>
      </c>
      <c r="E66" s="75">
        <f t="shared" si="0"/>
        <v>1.5362452135252874E-2</v>
      </c>
      <c r="F66" s="76">
        <v>328</v>
      </c>
      <c r="G66" s="75">
        <f t="shared" si="1"/>
        <v>4.6704352902647052E-3</v>
      </c>
      <c r="H66" s="68">
        <f>'[4]8143 - Entrada Del Oro'!$K$207</f>
        <v>76787.320000000007</v>
      </c>
      <c r="I66" s="75">
        <f t="shared" si="2"/>
        <v>7.5069891809541357E-3</v>
      </c>
      <c r="J66" s="68">
        <f>'[4]8143 - Entrada Del Oro'!$K$208</f>
        <v>38639.479999999996</v>
      </c>
      <c r="K66" s="75">
        <f t="shared" si="3"/>
        <v>3.445204212845629E-3</v>
      </c>
      <c r="L66" s="65">
        <f t="shared" si="4"/>
        <v>3.0985080819317345E-2</v>
      </c>
      <c r="M66" s="65">
        <f t="shared" si="5"/>
        <v>7.7462702048293362E-3</v>
      </c>
      <c r="N66" s="175">
        <f t="shared" si="6"/>
        <v>91.9770434564862</v>
      </c>
      <c r="O66" s="69"/>
      <c r="Q66" s="61" t="s">
        <v>594</v>
      </c>
      <c r="R66" s="61" t="s">
        <v>2223</v>
      </c>
      <c r="S66" s="62">
        <v>42735</v>
      </c>
      <c r="T66" s="180">
        <f t="shared" si="7"/>
        <v>91.9770434564862</v>
      </c>
      <c r="U66" s="61" t="str">
        <f>R66</f>
        <v>LABS Labor Dec 2016</v>
      </c>
      <c r="V66" s="109"/>
    </row>
    <row r="67" spans="1:22" x14ac:dyDescent="0.25">
      <c r="A67" s="77"/>
      <c r="B67" s="77"/>
      <c r="C67" s="77" t="s">
        <v>672</v>
      </c>
      <c r="D67" s="74">
        <f>'[24]8146 - Galveston'!$AI$57</f>
        <v>1084189.3546099998</v>
      </c>
      <c r="E67" s="78">
        <f t="shared" si="0"/>
        <v>6.0035138573351797E-3</v>
      </c>
      <c r="F67" s="79">
        <v>156</v>
      </c>
      <c r="G67" s="78">
        <f t="shared" si="1"/>
        <v>2.2213045892722381E-3</v>
      </c>
      <c r="H67" s="74">
        <f>'[4]8146 - Galveston'!$L$227</f>
        <v>28446.170000000002</v>
      </c>
      <c r="I67" s="78">
        <f t="shared" si="2"/>
        <v>2.7809941853626629E-3</v>
      </c>
      <c r="J67" s="74">
        <f>'[4]8146 - Galveston'!$L$228</f>
        <v>22766.53</v>
      </c>
      <c r="K67" s="78">
        <f t="shared" si="3"/>
        <v>2.0299275525415043E-3</v>
      </c>
      <c r="L67" s="78">
        <f t="shared" si="4"/>
        <v>1.3035740184511585E-2</v>
      </c>
      <c r="M67" s="78">
        <f t="shared" si="5"/>
        <v>3.2589350461278963E-3</v>
      </c>
      <c r="N67" s="175">
        <f t="shared" si="6"/>
        <v>38.695682235909729</v>
      </c>
      <c r="O67" s="69"/>
      <c r="Q67" s="61" t="s">
        <v>732</v>
      </c>
      <c r="R67" s="61" t="s">
        <v>2223</v>
      </c>
      <c r="S67" s="62">
        <v>42735</v>
      </c>
      <c r="T67" s="180">
        <f t="shared" si="7"/>
        <v>38.695682235909729</v>
      </c>
      <c r="U67" s="61" t="str">
        <f t="shared" si="8"/>
        <v>LABS Labor Dec 2016</v>
      </c>
      <c r="V67" s="109"/>
    </row>
    <row r="68" spans="1:22" x14ac:dyDescent="0.25">
      <c r="A68" s="77"/>
      <c r="B68" s="77"/>
      <c r="C68" s="77" t="s">
        <v>674</v>
      </c>
      <c r="D68" s="74">
        <f>'[25]8146 - Galveston'!$AI$53</f>
        <v>911939.1784600002</v>
      </c>
      <c r="E68" s="78">
        <f t="shared" si="0"/>
        <v>5.0497078500654144E-3</v>
      </c>
      <c r="F68" s="79">
        <v>156</v>
      </c>
      <c r="G68" s="78">
        <f t="shared" si="1"/>
        <v>2.2213045892722381E-3</v>
      </c>
      <c r="H68" s="74">
        <f>'[4]8146 - Galveston'!$M$227</f>
        <v>29923.199999999997</v>
      </c>
      <c r="I68" s="78">
        <f t="shared" si="2"/>
        <v>2.9253936543107216E-3</v>
      </c>
      <c r="J68" s="74">
        <f>'[4]8146 - Galveston'!$M$228</f>
        <v>19650.75</v>
      </c>
      <c r="K68" s="78">
        <f t="shared" si="3"/>
        <v>1.7521158847266126E-3</v>
      </c>
      <c r="L68" s="78">
        <f t="shared" si="4"/>
        <v>1.1948521978374985E-2</v>
      </c>
      <c r="M68" s="78">
        <f t="shared" si="5"/>
        <v>2.9871304945937463E-3</v>
      </c>
      <c r="N68" s="175">
        <f t="shared" si="6"/>
        <v>35.468351096267661</v>
      </c>
      <c r="O68" s="69"/>
      <c r="Q68" s="61" t="s">
        <v>733</v>
      </c>
      <c r="R68" s="61" t="s">
        <v>2223</v>
      </c>
      <c r="S68" s="62">
        <v>42735</v>
      </c>
      <c r="T68" s="180">
        <f t="shared" si="7"/>
        <v>35.468351096267661</v>
      </c>
      <c r="U68" s="61" t="str">
        <f t="shared" si="8"/>
        <v>LABS Labor Dec 2016</v>
      </c>
      <c r="V68" s="109"/>
    </row>
    <row r="69" spans="1:22" x14ac:dyDescent="0.25">
      <c r="C69" s="25" t="s">
        <v>676</v>
      </c>
      <c r="D69" s="80">
        <f>SUM(D47:D68)</f>
        <v>180592463.07649004</v>
      </c>
      <c r="E69" s="81">
        <f>SUM(E47:E68)</f>
        <v>0.99999999999999956</v>
      </c>
      <c r="F69" s="82">
        <f>SUM(F47:F68)</f>
        <v>70229</v>
      </c>
      <c r="G69" s="81">
        <f>SUM(G46:G68)</f>
        <v>1</v>
      </c>
      <c r="H69" s="80">
        <f t="shared" ref="H69:N69" si="9">SUM(H47:H68)</f>
        <v>10228777.229999999</v>
      </c>
      <c r="I69" s="81">
        <f t="shared" si="9"/>
        <v>1</v>
      </c>
      <c r="J69" s="80">
        <f t="shared" si="9"/>
        <v>11215439.670000002</v>
      </c>
      <c r="K69" s="81">
        <f t="shared" si="9"/>
        <v>0.99999999999999978</v>
      </c>
      <c r="L69" s="81">
        <f t="shared" si="9"/>
        <v>3.9999999999999987</v>
      </c>
      <c r="M69" s="81">
        <f t="shared" si="9"/>
        <v>0.99999999999999967</v>
      </c>
      <c r="N69" s="175">
        <f t="shared" si="9"/>
        <v>11873.720000000003</v>
      </c>
      <c r="O69" s="69"/>
      <c r="Q69" s="19" t="s">
        <v>677</v>
      </c>
      <c r="R69" s="61" t="s">
        <v>2223</v>
      </c>
      <c r="S69" s="62">
        <v>42735</v>
      </c>
      <c r="T69" s="180">
        <f t="shared" si="7"/>
        <v>11873.720000000003</v>
      </c>
      <c r="U69" s="61" t="str">
        <f t="shared" si="8"/>
        <v>LABS Labor Dec 2016</v>
      </c>
      <c r="V69" s="109"/>
    </row>
    <row r="70" spans="1:22" x14ac:dyDescent="0.25">
      <c r="D70" s="85"/>
      <c r="E70" s="85"/>
      <c r="F70" s="85"/>
      <c r="G70" s="85"/>
      <c r="H70" s="85"/>
      <c r="I70" s="85"/>
      <c r="J70" s="85"/>
      <c r="K70" s="85"/>
      <c r="L70" s="85"/>
      <c r="M70" s="86"/>
      <c r="N70" s="50"/>
      <c r="O70" s="69"/>
      <c r="T70" s="87">
        <f>T69-N69</f>
        <v>0</v>
      </c>
      <c r="U70" s="19" t="s">
        <v>678</v>
      </c>
    </row>
    <row r="71" spans="1:22" x14ac:dyDescent="0.25">
      <c r="C71" s="25"/>
      <c r="D71" s="88">
        <v>0</v>
      </c>
      <c r="E71" s="89">
        <f>D71/$D$75</f>
        <v>0</v>
      </c>
      <c r="F71" s="90">
        <v>0</v>
      </c>
      <c r="G71" s="89">
        <f>F71/$F$75</f>
        <v>0</v>
      </c>
      <c r="H71" s="88">
        <v>0</v>
      </c>
      <c r="I71" s="89">
        <f>H71/$H$75</f>
        <v>0</v>
      </c>
      <c r="J71" s="88">
        <v>0</v>
      </c>
      <c r="K71" s="89">
        <f>J71/$J$75</f>
        <v>0</v>
      </c>
      <c r="L71" s="89">
        <f>E71+G71+I71+K71</f>
        <v>0</v>
      </c>
      <c r="M71" s="89">
        <f>ROUND(L71/$L$75,4)</f>
        <v>0</v>
      </c>
      <c r="N71" s="69"/>
      <c r="O71" s="69"/>
    </row>
    <row r="72" spans="1:22" x14ac:dyDescent="0.25">
      <c r="D72" s="64"/>
      <c r="E72" s="67"/>
      <c r="F72" s="66"/>
      <c r="G72" s="67"/>
      <c r="H72" s="64"/>
      <c r="I72" s="67"/>
      <c r="J72" s="64"/>
      <c r="K72" s="67"/>
      <c r="L72" s="67"/>
      <c r="M72" s="67"/>
      <c r="N72" s="69"/>
      <c r="O72" s="69"/>
    </row>
    <row r="73" spans="1:22" x14ac:dyDescent="0.25">
      <c r="N73" s="69"/>
      <c r="O73" s="69"/>
    </row>
    <row r="74" spans="1:22" x14ac:dyDescent="0.25"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69"/>
      <c r="O74" s="69"/>
    </row>
    <row r="75" spans="1:22" x14ac:dyDescent="0.25">
      <c r="C75" s="19" t="s">
        <v>679</v>
      </c>
      <c r="D75" s="93">
        <f>D69+D71</f>
        <v>180592463.07649004</v>
      </c>
      <c r="E75" s="67">
        <f>E69+E71</f>
        <v>0.99999999999999956</v>
      </c>
      <c r="F75" s="94">
        <f t="shared" ref="F75:K75" si="10">F69+F71</f>
        <v>70229</v>
      </c>
      <c r="G75" s="67">
        <f t="shared" si="10"/>
        <v>1</v>
      </c>
      <c r="H75" s="93">
        <f t="shared" si="10"/>
        <v>10228777.229999999</v>
      </c>
      <c r="I75" s="67">
        <f t="shared" si="10"/>
        <v>1</v>
      </c>
      <c r="J75" s="93">
        <f t="shared" si="10"/>
        <v>11215439.670000002</v>
      </c>
      <c r="K75" s="67">
        <f t="shared" si="10"/>
        <v>0.99999999999999978</v>
      </c>
      <c r="L75" s="67">
        <f>E75+G75+I75+K75</f>
        <v>3.9999999999999991</v>
      </c>
      <c r="M75" s="67">
        <f>M69+M71</f>
        <v>0.99999999999999967</v>
      </c>
      <c r="N75" s="69"/>
      <c r="O75" s="69"/>
    </row>
    <row r="76" spans="1:22" x14ac:dyDescent="0.25">
      <c r="M76" s="67"/>
      <c r="N76" s="69"/>
      <c r="O76" s="69"/>
    </row>
    <row r="77" spans="1:22" x14ac:dyDescent="0.25">
      <c r="C77" s="95" t="s">
        <v>680</v>
      </c>
      <c r="D77" s="64"/>
      <c r="E77" s="95">
        <f>D77/$D$75</f>
        <v>0</v>
      </c>
      <c r="F77" s="96"/>
      <c r="G77" s="95">
        <f>F77/$F$75</f>
        <v>0</v>
      </c>
      <c r="H77" s="95">
        <f>H55*0.34</f>
        <v>248907.34279999998</v>
      </c>
      <c r="I77" s="95">
        <f>H77/$H$75</f>
        <v>2.4334027147446247E-2</v>
      </c>
      <c r="J77" s="95">
        <f>J55*0.34</f>
        <v>462224.23020000005</v>
      </c>
      <c r="K77" s="95">
        <f>J77/$J$75</f>
        <v>4.1213206419040013E-2</v>
      </c>
      <c r="L77" s="95">
        <f>E77+G77+I77+K77</f>
        <v>6.5547233566486257E-2</v>
      </c>
      <c r="M77" s="95">
        <f>ROUND(L77/$L$75,4)</f>
        <v>1.6400000000000001E-2</v>
      </c>
      <c r="N77" s="69"/>
      <c r="O77" s="69"/>
    </row>
    <row r="78" spans="1:22" x14ac:dyDescent="0.25">
      <c r="C78" s="95" t="s">
        <v>681</v>
      </c>
      <c r="D78" s="64"/>
      <c r="E78" s="95">
        <f>D78/$D$75</f>
        <v>0</v>
      </c>
      <c r="F78" s="96">
        <f>F55-F77</f>
        <v>8622</v>
      </c>
      <c r="G78" s="95">
        <f>F78/$F$75</f>
        <v>0.1227697959532387</v>
      </c>
      <c r="H78" s="95">
        <f>H79-H77</f>
        <v>483173.07719999994</v>
      </c>
      <c r="I78" s="95">
        <f>H78/$H$75</f>
        <v>4.7236640933278007E-2</v>
      </c>
      <c r="J78" s="95">
        <f>J55-J77</f>
        <v>897258.79979999992</v>
      </c>
      <c r="K78" s="95">
        <f>J78/$J$75</f>
        <v>8.0002106578136473E-2</v>
      </c>
      <c r="L78" s="95">
        <f>E78+G78+I78+K78</f>
        <v>0.25000854346465318</v>
      </c>
      <c r="M78" s="95">
        <f>ROUND(L78/$L$75,4)</f>
        <v>6.25E-2</v>
      </c>
      <c r="N78" s="69"/>
      <c r="O78" s="69"/>
    </row>
    <row r="79" spans="1:22" x14ac:dyDescent="0.25">
      <c r="C79" s="95" t="s">
        <v>682</v>
      </c>
      <c r="D79" s="64"/>
      <c r="E79" s="95">
        <f>E77+E78</f>
        <v>0</v>
      </c>
      <c r="F79" s="95">
        <f>F77+F78</f>
        <v>8622</v>
      </c>
      <c r="G79" s="95">
        <f>G77+G78</f>
        <v>0.1227697959532387</v>
      </c>
      <c r="H79" s="95">
        <f>H55</f>
        <v>732080.41999999993</v>
      </c>
      <c r="I79" s="95">
        <f>I77+I78</f>
        <v>7.1570668080724251E-2</v>
      </c>
      <c r="J79" s="95">
        <f>J77+J78</f>
        <v>1359483.03</v>
      </c>
      <c r="K79" s="95">
        <f>K77+K78</f>
        <v>0.12121531299717649</v>
      </c>
      <c r="L79" s="95">
        <f>L77+L78</f>
        <v>0.31555577703113946</v>
      </c>
      <c r="M79" s="95">
        <f>M77+M78</f>
        <v>7.8899999999999998E-2</v>
      </c>
      <c r="N79" s="69"/>
      <c r="O79" s="69"/>
    </row>
    <row r="80" spans="1:22" x14ac:dyDescent="0.25">
      <c r="C80" s="19" t="s">
        <v>683</v>
      </c>
      <c r="F80" s="19" t="s">
        <v>684</v>
      </c>
      <c r="M80" s="67" t="s">
        <v>685</v>
      </c>
      <c r="N80" s="69"/>
      <c r="O80" s="69"/>
    </row>
    <row r="81" spans="3:15" x14ac:dyDescent="0.25">
      <c r="C81" s="19" t="s">
        <v>686</v>
      </c>
      <c r="F81" s="19" t="s">
        <v>687</v>
      </c>
      <c r="M81" s="19" t="s">
        <v>687</v>
      </c>
      <c r="N81" s="69"/>
      <c r="O81" s="69"/>
    </row>
    <row r="82" spans="3:15" x14ac:dyDescent="0.25">
      <c r="F82" s="97">
        <f>+F49+F50</f>
        <v>35148</v>
      </c>
      <c r="M82" s="98">
        <f>+M49+M50</f>
        <v>0.48014592360991171</v>
      </c>
      <c r="N82" s="69"/>
      <c r="O82" s="69"/>
    </row>
    <row r="83" spans="3:15" x14ac:dyDescent="0.25">
      <c r="C83" s="19" t="s">
        <v>688</v>
      </c>
      <c r="M83" s="67"/>
      <c r="N83" s="69"/>
      <c r="O83" s="69"/>
    </row>
    <row r="84" spans="3:15" x14ac:dyDescent="0.25">
      <c r="E84" s="19" t="s">
        <v>689</v>
      </c>
      <c r="F84" s="99">
        <f>+F49/F82</f>
        <v>0.47115056333219529</v>
      </c>
      <c r="L84" s="19" t="s">
        <v>689</v>
      </c>
      <c r="M84" s="99">
        <f>+M49/M82</f>
        <v>0.47645003168733452</v>
      </c>
      <c r="N84" s="69"/>
      <c r="O84" s="69"/>
    </row>
    <row r="85" spans="3:15" x14ac:dyDescent="0.25">
      <c r="E85" s="19" t="s">
        <v>690</v>
      </c>
      <c r="F85" s="99">
        <f>+F50/F82</f>
        <v>0.52884943666780471</v>
      </c>
      <c r="L85" s="19" t="s">
        <v>690</v>
      </c>
      <c r="M85" s="100">
        <f>+M50/M82</f>
        <v>0.52354996831266554</v>
      </c>
    </row>
    <row r="86" spans="3:15" x14ac:dyDescent="0.25">
      <c r="M86" s="67"/>
    </row>
    <row r="87" spans="3:15" x14ac:dyDescent="0.25">
      <c r="M87" s="67"/>
    </row>
    <row r="88" spans="3:15" x14ac:dyDescent="0.25">
      <c r="M88" s="67"/>
    </row>
    <row r="89" spans="3:15" x14ac:dyDescent="0.25">
      <c r="D89" s="101"/>
      <c r="M89" s="67"/>
    </row>
    <row r="90" spans="3:15" x14ac:dyDescent="0.25">
      <c r="D90" s="101"/>
      <c r="M90" s="67"/>
    </row>
    <row r="91" spans="3:15" x14ac:dyDescent="0.25">
      <c r="D91" s="101"/>
      <c r="M91" s="67"/>
    </row>
    <row r="92" spans="3:15" x14ac:dyDescent="0.25">
      <c r="D92" s="101"/>
      <c r="M92" s="67"/>
    </row>
    <row r="93" spans="3:15" x14ac:dyDescent="0.25">
      <c r="D93" s="101"/>
      <c r="M93" s="67"/>
    </row>
    <row r="94" spans="3:15" x14ac:dyDescent="0.25">
      <c r="D94" s="101"/>
      <c r="M94" s="67"/>
    </row>
    <row r="95" spans="3:15" x14ac:dyDescent="0.25">
      <c r="D95" s="101"/>
      <c r="M95" s="67"/>
    </row>
    <row r="96" spans="3:15" x14ac:dyDescent="0.25">
      <c r="D96" s="101"/>
      <c r="M96" s="67"/>
    </row>
    <row r="97" spans="3:13" x14ac:dyDescent="0.25">
      <c r="D97" s="101"/>
      <c r="M97" s="67"/>
    </row>
    <row r="98" spans="3:13" x14ac:dyDescent="0.25">
      <c r="D98" s="101"/>
      <c r="M98" s="67"/>
    </row>
    <row r="99" spans="3:13" x14ac:dyDescent="0.25">
      <c r="D99" s="101"/>
      <c r="M99" s="67"/>
    </row>
    <row r="100" spans="3:13" x14ac:dyDescent="0.25">
      <c r="D100" s="101"/>
      <c r="M100" s="67"/>
    </row>
    <row r="101" spans="3:13" x14ac:dyDescent="0.25">
      <c r="D101" s="101"/>
      <c r="M101" s="67"/>
    </row>
    <row r="102" spans="3:13" x14ac:dyDescent="0.25">
      <c r="D102" s="101"/>
      <c r="M102" s="67"/>
    </row>
    <row r="103" spans="3:13" x14ac:dyDescent="0.25">
      <c r="D103" s="101"/>
      <c r="M103" s="67"/>
    </row>
    <row r="104" spans="3:13" x14ac:dyDescent="0.25">
      <c r="C104" s="102"/>
      <c r="M104" s="67"/>
    </row>
    <row r="105" spans="3:13" x14ac:dyDescent="0.25">
      <c r="M105" s="67"/>
    </row>
    <row r="106" spans="3:13" x14ac:dyDescent="0.25">
      <c r="M106" s="67"/>
    </row>
    <row r="107" spans="3:13" x14ac:dyDescent="0.25">
      <c r="M107" s="67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7" spans="3:3" x14ac:dyDescent="0.25">
      <c r="C147" s="103"/>
    </row>
    <row r="150" spans="3:3" x14ac:dyDescent="0.25">
      <c r="C150" s="103"/>
    </row>
    <row r="153" spans="3:3" x14ac:dyDescent="0.25">
      <c r="C153" s="103"/>
    </row>
    <row r="156" spans="3:3" x14ac:dyDescent="0.25">
      <c r="C156" s="103"/>
    </row>
    <row r="159" spans="3:3" x14ac:dyDescent="0.25">
      <c r="C159" s="103"/>
    </row>
    <row r="164" spans="3:3" x14ac:dyDescent="0.25">
      <c r="C164" s="103"/>
    </row>
  </sheetData>
  <pageMargins left="0.7" right="0.7" top="0.75" bottom="0.75" header="0.3" footer="0.3"/>
  <pageSetup scale="53" orientation="landscape" r:id="rId1"/>
  <drawing r:id="rId2"/>
  <legacyDrawing r:id="rId3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0">
    <pageSetUpPr fitToPage="1"/>
  </sheetPr>
  <dimension ref="A1:V149"/>
  <sheetViews>
    <sheetView topLeftCell="E1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6.21875" style="19" customWidth="1"/>
    <col min="19" max="19" width="15.77734375" style="19" bestFit="1" customWidth="1"/>
    <col min="20" max="20" width="9.5546875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J2" s="19" t="s">
        <v>810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36" t="s">
        <v>37</v>
      </c>
      <c r="M6" s="31"/>
      <c r="N6" s="105">
        <v>12475.5</v>
      </c>
      <c r="P6" s="19" t="s">
        <v>2192</v>
      </c>
    </row>
    <row r="7" spans="3:19" ht="14.4" x14ac:dyDescent="0.3">
      <c r="L7" s="36" t="s">
        <v>736</v>
      </c>
      <c r="M7" s="31"/>
      <c r="N7" s="33">
        <v>3316.27</v>
      </c>
      <c r="P7" s="19" t="s">
        <v>2193</v>
      </c>
    </row>
    <row r="8" spans="3:19" ht="14.4" x14ac:dyDescent="0.3">
      <c r="L8" s="28"/>
      <c r="M8" s="31"/>
      <c r="N8" s="33"/>
    </row>
    <row r="9" spans="3:19" ht="14.4" x14ac:dyDescent="0.3">
      <c r="L9" s="36" t="s">
        <v>37</v>
      </c>
      <c r="M9" s="31"/>
      <c r="N9" s="105">
        <v>2243.91</v>
      </c>
      <c r="P9" s="19" t="s">
        <v>2194</v>
      </c>
      <c r="R9" s="35"/>
      <c r="S9" s="35"/>
    </row>
    <row r="10" spans="3:19" ht="14.4" x14ac:dyDescent="0.3">
      <c r="L10" s="36" t="s">
        <v>736</v>
      </c>
      <c r="M10" s="31"/>
      <c r="N10" s="33">
        <v>596.48</v>
      </c>
      <c r="P10" s="19" t="s">
        <v>2195</v>
      </c>
    </row>
    <row r="11" spans="3:19" ht="14.4" x14ac:dyDescent="0.3">
      <c r="L11" s="36"/>
      <c r="M11" s="31"/>
      <c r="N11" s="33"/>
    </row>
    <row r="12" spans="3:19" ht="14.4" x14ac:dyDescent="0.3">
      <c r="L12" s="36" t="s">
        <v>37</v>
      </c>
      <c r="M12" s="31"/>
      <c r="N12" s="106">
        <v>2048.3200000000002</v>
      </c>
      <c r="P12" s="19" t="s">
        <v>2196</v>
      </c>
    </row>
    <row r="13" spans="3:19" ht="14.4" x14ac:dyDescent="0.3">
      <c r="L13" s="36" t="s">
        <v>736</v>
      </c>
      <c r="M13" s="31"/>
      <c r="N13" s="33">
        <v>544.49</v>
      </c>
      <c r="P13" s="19" t="s">
        <v>2197</v>
      </c>
    </row>
    <row r="14" spans="3:19" ht="14.4" x14ac:dyDescent="0.3">
      <c r="L14" s="36"/>
      <c r="M14" s="31"/>
      <c r="N14" s="33"/>
    </row>
    <row r="15" spans="3:19" ht="14.4" x14ac:dyDescent="0.3">
      <c r="L15" s="36" t="s">
        <v>37</v>
      </c>
      <c r="M15" s="31"/>
      <c r="N15" s="105">
        <v>2062.1799999999998</v>
      </c>
      <c r="P15" s="19" t="s">
        <v>2198</v>
      </c>
    </row>
    <row r="16" spans="3:19" ht="14.4" x14ac:dyDescent="0.3">
      <c r="L16" s="36" t="s">
        <v>736</v>
      </c>
      <c r="M16" s="31"/>
      <c r="N16" s="34">
        <v>548.16999999999996</v>
      </c>
      <c r="P16" s="19" t="s">
        <v>2199</v>
      </c>
    </row>
    <row r="17" spans="1:21" ht="14.4" x14ac:dyDescent="0.3">
      <c r="L17" s="36"/>
      <c r="M17" s="31"/>
      <c r="N17" s="34"/>
    </row>
    <row r="18" spans="1:21" ht="14.4" x14ac:dyDescent="0.3">
      <c r="L18" s="36" t="s">
        <v>37</v>
      </c>
      <c r="M18" s="31"/>
      <c r="N18" s="106">
        <v>3950.63</v>
      </c>
      <c r="P18" s="19" t="s">
        <v>2200</v>
      </c>
    </row>
    <row r="19" spans="1:21" ht="14.4" x14ac:dyDescent="0.3">
      <c r="L19" s="36" t="s">
        <v>736</v>
      </c>
      <c r="M19" s="31"/>
      <c r="N19" s="34">
        <v>1050.17</v>
      </c>
      <c r="P19" s="19" t="s">
        <v>1973</v>
      </c>
    </row>
    <row r="20" spans="1:21" ht="14.4" x14ac:dyDescent="0.3">
      <c r="L20" s="36"/>
      <c r="M20" s="31"/>
      <c r="N20" s="34"/>
    </row>
    <row r="21" spans="1:21" ht="14.4" x14ac:dyDescent="0.3">
      <c r="L21" s="36" t="s">
        <v>37</v>
      </c>
      <c r="M21" s="31"/>
      <c r="N21" s="105">
        <v>2496.1799999999998</v>
      </c>
      <c r="P21" s="19" t="s">
        <v>2201</v>
      </c>
    </row>
    <row r="22" spans="1:21" ht="14.4" x14ac:dyDescent="0.3">
      <c r="L22" s="36" t="s">
        <v>736</v>
      </c>
      <c r="M22" s="31"/>
      <c r="N22" s="34">
        <v>663.54</v>
      </c>
      <c r="P22" s="19" t="s">
        <v>2202</v>
      </c>
    </row>
    <row r="23" spans="1:21" ht="14.4" x14ac:dyDescent="0.3">
      <c r="L23" s="36"/>
      <c r="M23" s="31"/>
      <c r="N23" s="34"/>
    </row>
    <row r="24" spans="1:21" ht="14.4" x14ac:dyDescent="0.3">
      <c r="L24" s="28"/>
      <c r="M24" s="31"/>
      <c r="N24" s="38">
        <f>SUM(N6:N16)</f>
        <v>23835.32</v>
      </c>
    </row>
    <row r="25" spans="1:21" x14ac:dyDescent="0.25">
      <c r="K25" s="39"/>
      <c r="L25" s="39"/>
      <c r="M25" s="40"/>
      <c r="N25" s="39"/>
    </row>
    <row r="26" spans="1:21" ht="14.4" x14ac:dyDescent="0.3">
      <c r="C26" s="43" t="s">
        <v>605</v>
      </c>
      <c r="D26" s="24"/>
      <c r="E26" s="24"/>
      <c r="F26" s="24"/>
      <c r="G26" s="44"/>
      <c r="H26" s="44"/>
      <c r="I26" s="44"/>
      <c r="J26" s="44"/>
      <c r="K26" s="45"/>
      <c r="L26" s="41"/>
      <c r="M26" s="40"/>
      <c r="N26" s="41"/>
    </row>
    <row r="27" spans="1:21" ht="14.4" x14ac:dyDescent="0.3">
      <c r="K27" s="39"/>
      <c r="L27" s="41"/>
      <c r="M27" s="40"/>
      <c r="N27" s="39"/>
    </row>
    <row r="28" spans="1:21" x14ac:dyDescent="0.25">
      <c r="A28" s="24" t="s">
        <v>606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19" t="s">
        <v>607</v>
      </c>
    </row>
    <row r="29" spans="1:21" x14ac:dyDescent="0.25">
      <c r="D29" s="46" t="s">
        <v>608</v>
      </c>
      <c r="E29" s="46" t="s">
        <v>609</v>
      </c>
      <c r="F29" s="46" t="s">
        <v>610</v>
      </c>
      <c r="G29" s="46" t="s">
        <v>611</v>
      </c>
      <c r="H29" s="46" t="s">
        <v>612</v>
      </c>
      <c r="I29" s="46" t="s">
        <v>613</v>
      </c>
      <c r="J29" s="46" t="s">
        <v>614</v>
      </c>
      <c r="K29" s="46" t="s">
        <v>615</v>
      </c>
      <c r="L29" s="46" t="s">
        <v>616</v>
      </c>
      <c r="M29" s="46" t="s">
        <v>617</v>
      </c>
      <c r="N29" s="47"/>
      <c r="O29" s="47"/>
    </row>
    <row r="30" spans="1:21" x14ac:dyDescent="0.25">
      <c r="C30" s="19" t="s">
        <v>618</v>
      </c>
      <c r="D30" s="48">
        <v>0.25</v>
      </c>
      <c r="E30" s="49"/>
      <c r="F30" s="48">
        <v>0.25</v>
      </c>
      <c r="G30" s="49"/>
      <c r="H30" s="48">
        <v>0.25</v>
      </c>
      <c r="I30" s="49"/>
      <c r="J30" s="48">
        <v>0.25</v>
      </c>
      <c r="K30" s="49"/>
      <c r="L30" s="49">
        <f>SUM(D30:K30)</f>
        <v>1</v>
      </c>
      <c r="M30" s="31" t="s">
        <v>619</v>
      </c>
      <c r="N30" s="173">
        <f>N6+N9+N12+N18+N21+N15</f>
        <v>25276.720000000001</v>
      </c>
    </row>
    <row r="31" spans="1:21" x14ac:dyDescent="0.25">
      <c r="D31" s="51" t="s">
        <v>620</v>
      </c>
      <c r="E31" s="31"/>
      <c r="F31" s="51" t="s">
        <v>621</v>
      </c>
      <c r="G31" s="31"/>
      <c r="H31" s="51" t="s">
        <v>622</v>
      </c>
      <c r="I31" s="31"/>
      <c r="J31" s="51" t="s">
        <v>623</v>
      </c>
      <c r="K31" s="31"/>
      <c r="L31" s="51" t="s">
        <v>624</v>
      </c>
      <c r="M31" s="51" t="s">
        <v>625</v>
      </c>
      <c r="N31" s="173" t="s">
        <v>626</v>
      </c>
    </row>
    <row r="32" spans="1:21" ht="14.4" x14ac:dyDescent="0.3">
      <c r="N32" s="173"/>
      <c r="Q32" s="53" t="s">
        <v>627</v>
      </c>
      <c r="R32" s="54" t="s">
        <v>1</v>
      </c>
      <c r="S32" s="55" t="s">
        <v>628</v>
      </c>
      <c r="T32" s="55" t="s">
        <v>629</v>
      </c>
      <c r="U32" s="6" t="s">
        <v>630</v>
      </c>
    </row>
    <row r="33" spans="1:22" s="56" customFormat="1" x14ac:dyDescent="0.25">
      <c r="B33" s="56">
        <v>101</v>
      </c>
      <c r="C33" s="56" t="s">
        <v>631</v>
      </c>
      <c r="D33" s="57">
        <f>'[2]8100 - Black Mountain'!$AI$85</f>
        <v>8229778.2437300012</v>
      </c>
      <c r="E33" s="58">
        <f t="shared" ref="E33:E54" si="0">D33/$D$60</f>
        <v>4.5570995065526483E-2</v>
      </c>
      <c r="F33" s="59">
        <v>2079</v>
      </c>
      <c r="G33" s="58">
        <f t="shared" ref="G33:G54" si="1">F33/$F$60</f>
        <v>2.9603155391647325E-2</v>
      </c>
      <c r="H33" s="57">
        <f>'[4]8100 - Black Mountain'!$K$256</f>
        <v>929250.07000000007</v>
      </c>
      <c r="I33" s="58">
        <f t="shared" ref="I33:I54" si="2">H33/$H$60</f>
        <v>9.0846642673437145E-2</v>
      </c>
      <c r="J33" s="57">
        <f>'[4]8100 - Black Mountain'!$K$257</f>
        <v>463830.8</v>
      </c>
      <c r="K33" s="58">
        <f t="shared" ref="K33:K54" si="3">J33/$J$60</f>
        <v>4.1356452680200627E-2</v>
      </c>
      <c r="L33" s="58">
        <f t="shared" ref="L33:L54" si="4">E33+G33+I33+K33</f>
        <v>0.2073772458108116</v>
      </c>
      <c r="M33" s="58">
        <f t="shared" ref="M33:M54" si="5">+E33*$D$30+G33*$F$30+I33*$H$30+K33*$J$30</f>
        <v>5.18443114527029E-2</v>
      </c>
      <c r="N33" s="173">
        <f>+$N$30*M33</f>
        <v>1310.4541441827646</v>
      </c>
      <c r="O33" s="60"/>
      <c r="Q33" s="61" t="s">
        <v>747</v>
      </c>
      <c r="R33" s="61" t="s">
        <v>2203</v>
      </c>
      <c r="S33" s="62">
        <v>42735</v>
      </c>
      <c r="T33" s="171">
        <f>N33</f>
        <v>1310.4541441827646</v>
      </c>
      <c r="U33" s="61" t="str">
        <f>R33</f>
        <v>LABS Corp Labor Dec 2016</v>
      </c>
      <c r="V33" s="108">
        <v>1310.4541441827646</v>
      </c>
    </row>
    <row r="34" spans="1:22" x14ac:dyDescent="0.25">
      <c r="B34" s="19">
        <v>102</v>
      </c>
      <c r="C34" s="19" t="s">
        <v>634</v>
      </c>
      <c r="D34" s="64">
        <f>'[5]8200 - Gold Canyon'!$AI$90</f>
        <v>15182771.555269999</v>
      </c>
      <c r="E34" s="65">
        <f t="shared" si="0"/>
        <v>8.4072011071909064E-2</v>
      </c>
      <c r="F34" s="66">
        <v>6324</v>
      </c>
      <c r="G34" s="67">
        <f t="shared" si="1"/>
        <v>9.0048270657420729E-2</v>
      </c>
      <c r="H34" s="68">
        <f>'[4]8200 - Gold Canyon'!$K$255</f>
        <v>896772.11999999988</v>
      </c>
      <c r="I34" s="65">
        <f t="shared" si="2"/>
        <v>8.7671487982928731E-2</v>
      </c>
      <c r="J34" s="68">
        <f>'[4]8200 - Gold Canyon'!$K$256</f>
        <v>898850.15</v>
      </c>
      <c r="K34" s="67">
        <f t="shared" si="3"/>
        <v>8.0143995817151939E-2</v>
      </c>
      <c r="L34" s="67">
        <f t="shared" si="4"/>
        <v>0.34193576552941046</v>
      </c>
      <c r="M34" s="67">
        <f t="shared" si="5"/>
        <v>8.5483941382352616E-2</v>
      </c>
      <c r="N34" s="173">
        <f t="shared" ref="N34:N54" si="6">+$N$30*M34</f>
        <v>2160.7536508181402</v>
      </c>
      <c r="O34" s="69"/>
      <c r="Q34" s="61" t="s">
        <v>749</v>
      </c>
      <c r="R34" s="61" t="s">
        <v>2203</v>
      </c>
      <c r="S34" s="62">
        <v>42735</v>
      </c>
      <c r="T34" s="171">
        <f t="shared" ref="T34:T55" si="7">N34</f>
        <v>2160.7536508181402</v>
      </c>
      <c r="U34" s="61" t="str">
        <f>R34</f>
        <v>LABS Corp Labor Dec 2016</v>
      </c>
      <c r="V34" s="109">
        <v>2160.7536508181402</v>
      </c>
    </row>
    <row r="35" spans="1:22" s="56" customFormat="1" x14ac:dyDescent="0.25">
      <c r="C35" s="56" t="s">
        <v>637</v>
      </c>
      <c r="D35" s="57">
        <f>'[6]8600 - LPSCO'!$AI$122</f>
        <v>38818419.318070009</v>
      </c>
      <c r="E35" s="58">
        <f t="shared" si="0"/>
        <v>0.21495038417870432</v>
      </c>
      <c r="F35" s="59">
        <v>16560</v>
      </c>
      <c r="G35" s="58">
        <f t="shared" si="1"/>
        <v>0.23580002563043756</v>
      </c>
      <c r="H35" s="57">
        <f>'[4]8600 - LPSCO'!$L$375</f>
        <v>2366511.69</v>
      </c>
      <c r="I35" s="58">
        <f t="shared" si="2"/>
        <v>0.23135821973512666</v>
      </c>
      <c r="J35" s="57">
        <f>'[4]8600 - LPSCO'!$L$373</f>
        <v>2612676.29</v>
      </c>
      <c r="K35" s="58">
        <f t="shared" si="3"/>
        <v>0.23295353252967921</v>
      </c>
      <c r="L35" s="58">
        <f t="shared" si="4"/>
        <v>0.91506216207394775</v>
      </c>
      <c r="M35" s="58">
        <f t="shared" si="5"/>
        <v>0.22876554051848694</v>
      </c>
      <c r="N35" s="173">
        <f t="shared" si="6"/>
        <v>5782.4425133344494</v>
      </c>
      <c r="O35" s="60"/>
      <c r="Q35" s="61" t="s">
        <v>750</v>
      </c>
      <c r="R35" s="61" t="s">
        <v>2203</v>
      </c>
      <c r="S35" s="62">
        <v>42735</v>
      </c>
      <c r="T35" s="171">
        <f t="shared" si="7"/>
        <v>5782.4425133344494</v>
      </c>
      <c r="U35" s="61" t="str">
        <f t="shared" ref="U35:U55" si="8">R35</f>
        <v>LABS Corp Labor Dec 2016</v>
      </c>
      <c r="V35" s="108">
        <v>5782.4425133344494</v>
      </c>
    </row>
    <row r="36" spans="1:22" s="56" customFormat="1" x14ac:dyDescent="0.25">
      <c r="C36" s="56" t="s">
        <v>639</v>
      </c>
      <c r="D36" s="57">
        <f>'[7]8600 - LPSCO'!$AI$113</f>
        <v>57714510.534219995</v>
      </c>
      <c r="E36" s="58">
        <f t="shared" si="0"/>
        <v>0.31958427030133024</v>
      </c>
      <c r="F36" s="59">
        <v>18588</v>
      </c>
      <c r="G36" s="58">
        <f t="shared" si="1"/>
        <v>0.26467698529097666</v>
      </c>
      <c r="H36" s="57">
        <f>'[4]8600 - LPSCO'!$M$375</f>
        <v>1964922.8599999999</v>
      </c>
      <c r="I36" s="58">
        <f t="shared" si="2"/>
        <v>0.19209753187674028</v>
      </c>
      <c r="J36" s="57">
        <f>'[4]8600 - LPSCO'!$M$373</f>
        <v>2570160.9400000004</v>
      </c>
      <c r="K36" s="58">
        <f t="shared" si="3"/>
        <v>0.22916274489665192</v>
      </c>
      <c r="L36" s="58">
        <f t="shared" si="4"/>
        <v>1.0055215323656992</v>
      </c>
      <c r="M36" s="58">
        <f t="shared" si="5"/>
        <v>0.2513803830914248</v>
      </c>
      <c r="N36" s="173">
        <f t="shared" si="6"/>
        <v>6354.0715568946789</v>
      </c>
      <c r="O36" s="60"/>
      <c r="Q36" s="61" t="s">
        <v>751</v>
      </c>
      <c r="R36" s="61" t="s">
        <v>2203</v>
      </c>
      <c r="S36" s="62">
        <v>42735</v>
      </c>
      <c r="T36" s="171">
        <f t="shared" si="7"/>
        <v>6354.0715568946789</v>
      </c>
      <c r="U36" s="61" t="str">
        <f t="shared" si="8"/>
        <v>LABS Corp Labor Dec 2016</v>
      </c>
      <c r="V36" s="108">
        <v>6354.0715568946789</v>
      </c>
    </row>
    <row r="37" spans="1:22" x14ac:dyDescent="0.25">
      <c r="A37" s="70"/>
      <c r="B37" s="70"/>
      <c r="C37" s="70" t="s">
        <v>641</v>
      </c>
      <c r="D37" s="71">
        <f>'[8]8134 - Rio Rico'!$AI$111</f>
        <v>13446937.581909999</v>
      </c>
      <c r="E37" s="65">
        <f t="shared" si="0"/>
        <v>7.4460126147205499E-2</v>
      </c>
      <c r="F37" s="72">
        <v>6293</v>
      </c>
      <c r="G37" s="65">
        <f t="shared" si="1"/>
        <v>8.9606857565962775E-2</v>
      </c>
      <c r="H37" s="71">
        <f>'[4]8134 - Rio Rico'!$L$315</f>
        <v>650441.61</v>
      </c>
      <c r="I37" s="65">
        <f t="shared" si="2"/>
        <v>6.3589380761203657E-2</v>
      </c>
      <c r="J37" s="71">
        <f>'[4]8134 - Rio Rico'!$L$316</f>
        <v>1115377.6800000002</v>
      </c>
      <c r="K37" s="65">
        <f t="shared" si="3"/>
        <v>9.9450196587790127E-2</v>
      </c>
      <c r="L37" s="65">
        <f t="shared" si="4"/>
        <v>0.32710656106216207</v>
      </c>
      <c r="M37" s="65">
        <f t="shared" si="5"/>
        <v>8.1776640265540518E-2</v>
      </c>
      <c r="N37" s="173">
        <f t="shared" si="6"/>
        <v>2067.0452385327935</v>
      </c>
      <c r="O37" s="73"/>
      <c r="Q37" s="61" t="s">
        <v>752</v>
      </c>
      <c r="R37" s="61" t="s">
        <v>2203</v>
      </c>
      <c r="S37" s="62">
        <v>42735</v>
      </c>
      <c r="T37" s="171">
        <f t="shared" si="7"/>
        <v>2067.0452385327935</v>
      </c>
      <c r="U37" s="61" t="str">
        <f t="shared" si="8"/>
        <v>LABS Corp Labor Dec 2016</v>
      </c>
      <c r="V37" s="109">
        <v>2067.0452385327935</v>
      </c>
    </row>
    <row r="38" spans="1:22" x14ac:dyDescent="0.25">
      <c r="A38" s="70"/>
      <c r="B38" s="70"/>
      <c r="C38" s="70" t="s">
        <v>643</v>
      </c>
      <c r="D38" s="71">
        <f>'[9]8134 - Rio Rico'!$AI$86</f>
        <v>5296911.5407699998</v>
      </c>
      <c r="E38" s="65">
        <f t="shared" si="0"/>
        <v>2.9330745317574465E-2</v>
      </c>
      <c r="F38" s="72">
        <v>2036</v>
      </c>
      <c r="G38" s="65">
        <f t="shared" si="1"/>
        <v>2.8990872716399208E-2</v>
      </c>
      <c r="H38" s="71">
        <f>'[4]8134 - Rio Rico'!$M$315</f>
        <v>211257.25</v>
      </c>
      <c r="I38" s="65">
        <f t="shared" si="2"/>
        <v>2.0653226211673009E-2</v>
      </c>
      <c r="J38" s="71">
        <f>'[4]8134 - Rio Rico'!$M$316</f>
        <v>235279.83999999985</v>
      </c>
      <c r="K38" s="65">
        <f t="shared" si="3"/>
        <v>2.0978209229669888E-2</v>
      </c>
      <c r="L38" s="65">
        <f t="shared" si="4"/>
        <v>9.9953053475316578E-2</v>
      </c>
      <c r="M38" s="65">
        <f t="shared" si="5"/>
        <v>2.4988263368829144E-2</v>
      </c>
      <c r="N38" s="173">
        <f t="shared" si="6"/>
        <v>631.62133646015104</v>
      </c>
      <c r="O38" s="73"/>
      <c r="Q38" s="61" t="s">
        <v>753</v>
      </c>
      <c r="R38" s="61" t="s">
        <v>2203</v>
      </c>
      <c r="S38" s="62">
        <v>42735</v>
      </c>
      <c r="T38" s="171">
        <f t="shared" si="7"/>
        <v>631.62133646015104</v>
      </c>
      <c r="U38" s="61" t="str">
        <f t="shared" si="8"/>
        <v>LABS Corp Labor Dec 2016</v>
      </c>
      <c r="V38" s="109">
        <v>631.62133646015104</v>
      </c>
    </row>
    <row r="39" spans="1:22" s="56" customFormat="1" x14ac:dyDescent="0.25">
      <c r="B39" s="56">
        <v>116</v>
      </c>
      <c r="C39" s="56" t="s">
        <v>645</v>
      </c>
      <c r="D39" s="57">
        <f>'[10]8137 - Northern Sunrise'!$AI$83</f>
        <v>2048332.6573100004</v>
      </c>
      <c r="E39" s="58">
        <f t="shared" si="0"/>
        <v>1.1342293152302972E-2</v>
      </c>
      <c r="F39" s="59">
        <v>336</v>
      </c>
      <c r="G39" s="58">
        <f t="shared" si="1"/>
        <v>4.7843483461248205E-3</v>
      </c>
      <c r="H39" s="74">
        <f>'[4]8137 - Northern Sunrise'!$K$216</f>
        <v>37739.209999999992</v>
      </c>
      <c r="I39" s="58">
        <f t="shared" si="2"/>
        <v>3.6895133358965525E-3</v>
      </c>
      <c r="J39" s="74">
        <f>'[4]8137 - Northern Sunrise'!$K$217</f>
        <v>59869.53</v>
      </c>
      <c r="K39" s="58">
        <f t="shared" si="3"/>
        <v>5.3381349070196543E-3</v>
      </c>
      <c r="L39" s="58">
        <f t="shared" si="4"/>
        <v>2.5154289741344E-2</v>
      </c>
      <c r="M39" s="58">
        <f t="shared" si="5"/>
        <v>6.288572435336E-3</v>
      </c>
      <c r="N39" s="173">
        <f t="shared" si="6"/>
        <v>158.95448464770618</v>
      </c>
      <c r="O39" s="60"/>
      <c r="Q39" s="61" t="s">
        <v>754</v>
      </c>
      <c r="R39" s="61" t="s">
        <v>2203</v>
      </c>
      <c r="S39" s="62">
        <v>42735</v>
      </c>
      <c r="T39" s="171">
        <f t="shared" si="7"/>
        <v>158.95448464770618</v>
      </c>
      <c r="U39" s="61" t="str">
        <f t="shared" si="8"/>
        <v>LABS Corp Labor Dec 2016</v>
      </c>
      <c r="V39" s="108">
        <v>158.95448464770618</v>
      </c>
    </row>
    <row r="40" spans="1:22" x14ac:dyDescent="0.25">
      <c r="A40" s="70"/>
      <c r="B40" s="70">
        <v>117</v>
      </c>
      <c r="C40" s="70" t="s">
        <v>647</v>
      </c>
      <c r="D40" s="71">
        <f>'[11]8140 - Southern Sunrise'!$AI$83</f>
        <v>2112383.6294800006</v>
      </c>
      <c r="E40" s="65">
        <f t="shared" si="0"/>
        <v>1.1696964499483565E-2</v>
      </c>
      <c r="F40" s="72">
        <v>778</v>
      </c>
      <c r="G40" s="65">
        <f t="shared" si="1"/>
        <v>1.1078044682396161E-2</v>
      </c>
      <c r="H40" s="71">
        <f>'[4]8140 - Southern Sunrise'!$K$221</f>
        <v>74342.63</v>
      </c>
      <c r="I40" s="65">
        <f t="shared" si="2"/>
        <v>7.2679879841317076E-3</v>
      </c>
      <c r="J40" s="71">
        <f>'[4]8140 - Southern Sunrise'!$K$222</f>
        <v>103266.36</v>
      </c>
      <c r="K40" s="65">
        <f t="shared" si="3"/>
        <v>9.2075177646602224E-3</v>
      </c>
      <c r="L40" s="65">
        <f t="shared" si="4"/>
        <v>3.9250514930671651E-2</v>
      </c>
      <c r="M40" s="65">
        <f t="shared" si="5"/>
        <v>9.8126287326679128E-3</v>
      </c>
      <c r="N40" s="173">
        <f t="shared" si="6"/>
        <v>248.03106893960171</v>
      </c>
      <c r="O40" s="73"/>
      <c r="Q40" s="61" t="s">
        <v>755</v>
      </c>
      <c r="R40" s="61" t="s">
        <v>2203</v>
      </c>
      <c r="S40" s="62">
        <v>42735</v>
      </c>
      <c r="T40" s="171">
        <f t="shared" si="7"/>
        <v>248.03106893960171</v>
      </c>
      <c r="U40" s="61" t="str">
        <f>R40</f>
        <v>LABS Corp Labor Dec 2016</v>
      </c>
      <c r="V40" s="109">
        <v>248.03106893960171</v>
      </c>
    </row>
    <row r="41" spans="1:22" s="56" customFormat="1" x14ac:dyDescent="0.25">
      <c r="B41" s="56">
        <v>106</v>
      </c>
      <c r="C41" s="56" t="s">
        <v>649</v>
      </c>
      <c r="D41" s="57">
        <f>'[12]8500'!$AI$102</f>
        <v>17621135.686150003</v>
      </c>
      <c r="E41" s="58">
        <f t="shared" si="0"/>
        <v>9.7574037066466945E-2</v>
      </c>
      <c r="F41" s="59">
        <v>8622</v>
      </c>
      <c r="G41" s="58">
        <f t="shared" si="1"/>
        <v>0.1227697959532387</v>
      </c>
      <c r="H41" s="74">
        <f>'[4]8500 - Bella Vista'!$K$258</f>
        <v>732080.41999999993</v>
      </c>
      <c r="I41" s="58">
        <f t="shared" si="2"/>
        <v>7.1570668080724251E-2</v>
      </c>
      <c r="J41" s="74">
        <f>'[4]8500 - Bella Vista'!$K$259</f>
        <v>1359483.03</v>
      </c>
      <c r="K41" s="58">
        <f t="shared" si="3"/>
        <v>0.12121531299717649</v>
      </c>
      <c r="L41" s="58">
        <f t="shared" si="4"/>
        <v>0.41312981409760635</v>
      </c>
      <c r="M41" s="58">
        <f t="shared" si="5"/>
        <v>0.10328245352440159</v>
      </c>
      <c r="N41" s="173">
        <f t="shared" si="6"/>
        <v>2610.6416586493124</v>
      </c>
      <c r="O41" s="60"/>
      <c r="Q41" s="61" t="s">
        <v>756</v>
      </c>
      <c r="R41" s="61" t="s">
        <v>2203</v>
      </c>
      <c r="S41" s="62">
        <v>42735</v>
      </c>
      <c r="T41" s="171">
        <f t="shared" si="7"/>
        <v>2610.6416586493124</v>
      </c>
      <c r="U41" s="61" t="str">
        <f t="shared" si="8"/>
        <v>LABS Corp Labor Dec 2016</v>
      </c>
      <c r="V41" s="108">
        <v>2610.6416586493124</v>
      </c>
    </row>
    <row r="42" spans="1:22" x14ac:dyDescent="0.25">
      <c r="A42" s="70"/>
      <c r="B42" s="70"/>
      <c r="C42" s="70" t="s">
        <v>651</v>
      </c>
      <c r="D42" s="71">
        <f>'[13]Holly Ranch - Consol'!$AI$77</f>
        <v>660954.87708000024</v>
      </c>
      <c r="E42" s="65">
        <f t="shared" si="0"/>
        <v>3.6599250368496961E-3</v>
      </c>
      <c r="F42" s="72">
        <v>1868</v>
      </c>
      <c r="G42" s="65">
        <f t="shared" si="1"/>
        <v>2.65986985433368E-2</v>
      </c>
      <c r="H42" s="71">
        <f>'[4]8110 - Holly Ranch'!$L$304</f>
        <v>186117.81</v>
      </c>
      <c r="I42" s="65">
        <f t="shared" si="2"/>
        <v>1.8195509181110597E-2</v>
      </c>
      <c r="J42" s="71">
        <f>'[4]8110 - Holly Ranch'!$L$305</f>
        <v>324721.3</v>
      </c>
      <c r="K42" s="65">
        <f t="shared" si="3"/>
        <v>2.8953060205797528E-2</v>
      </c>
      <c r="L42" s="65">
        <f t="shared" si="4"/>
        <v>7.7407192967094612E-2</v>
      </c>
      <c r="M42" s="65">
        <f t="shared" si="5"/>
        <v>1.9351798241773653E-2</v>
      </c>
      <c r="N42" s="173">
        <f t="shared" si="6"/>
        <v>489.14998565380495</v>
      </c>
      <c r="O42" s="73"/>
      <c r="Q42" s="61" t="s">
        <v>757</v>
      </c>
      <c r="R42" s="61" t="s">
        <v>2203</v>
      </c>
      <c r="S42" s="62">
        <v>42735</v>
      </c>
      <c r="T42" s="171">
        <f t="shared" si="7"/>
        <v>489.14998565380495</v>
      </c>
      <c r="U42" s="61" t="str">
        <f t="shared" si="8"/>
        <v>LABS Corp Labor Dec 2016</v>
      </c>
      <c r="V42" s="109">
        <v>489.14998565380495</v>
      </c>
    </row>
    <row r="43" spans="1:22" x14ac:dyDescent="0.25">
      <c r="A43" s="70"/>
      <c r="B43" s="70"/>
      <c r="C43" s="70" t="s">
        <v>653</v>
      </c>
      <c r="D43" s="71">
        <f>'[14]Holly Ranch - Consol'!$AI$52</f>
        <v>251387.12000000002</v>
      </c>
      <c r="E43" s="65">
        <f t="shared" si="0"/>
        <v>1.3920133527030132E-3</v>
      </c>
      <c r="F43" s="72">
        <v>151</v>
      </c>
      <c r="G43" s="65">
        <f t="shared" si="1"/>
        <v>2.1501089293596664E-3</v>
      </c>
      <c r="H43" s="71">
        <f>'[4]8110 - Holly Ranch'!$M$304</f>
        <v>47904.210000000006</v>
      </c>
      <c r="I43" s="65">
        <f t="shared" si="2"/>
        <v>4.6832782572976232E-3</v>
      </c>
      <c r="J43" s="71">
        <f>'[4]8110 - Holly Ranch'!$M$305</f>
        <v>49347.350000000035</v>
      </c>
      <c r="K43" s="65">
        <f t="shared" si="3"/>
        <v>4.399947880063807E-3</v>
      </c>
      <c r="L43" s="65">
        <f t="shared" si="4"/>
        <v>1.2625348419424112E-2</v>
      </c>
      <c r="M43" s="65">
        <f t="shared" si="5"/>
        <v>3.1563371048560279E-3</v>
      </c>
      <c r="N43" s="173">
        <f t="shared" si="6"/>
        <v>79.781849225056462</v>
      </c>
      <c r="O43" s="73"/>
      <c r="Q43" s="61" t="s">
        <v>758</v>
      </c>
      <c r="R43" s="61" t="s">
        <v>2203</v>
      </c>
      <c r="S43" s="62">
        <v>42735</v>
      </c>
      <c r="T43" s="171">
        <f t="shared" si="7"/>
        <v>79.781849225056462</v>
      </c>
      <c r="U43" s="61" t="str">
        <f t="shared" si="8"/>
        <v>LABS Corp Labor Dec 2016</v>
      </c>
      <c r="V43" s="109">
        <v>79.781849225056462</v>
      </c>
    </row>
    <row r="44" spans="1:22" s="56" customFormat="1" x14ac:dyDescent="0.25">
      <c r="C44" s="56" t="s">
        <v>655</v>
      </c>
      <c r="D44" s="57">
        <f>'[15]Big Eddy - Consol'!$AI$74</f>
        <v>1110284.7551399998</v>
      </c>
      <c r="E44" s="58">
        <f t="shared" si="0"/>
        <v>6.1480126923665578E-3</v>
      </c>
      <c r="F44" s="59">
        <v>658</v>
      </c>
      <c r="G44" s="58">
        <f t="shared" si="1"/>
        <v>9.3693488444944392E-3</v>
      </c>
      <c r="H44" s="57">
        <f>'[4]8112 - Big Eddy'!$L$314</f>
        <v>145722.07800000004</v>
      </c>
      <c r="I44" s="58">
        <f t="shared" si="2"/>
        <v>1.4246285232668037E-2</v>
      </c>
      <c r="J44" s="57">
        <f>'[4]8112 - Big Eddy'!$L$315</f>
        <v>166275.21000000002</v>
      </c>
      <c r="K44" s="58">
        <f t="shared" si="3"/>
        <v>1.4825563231797938E-2</v>
      </c>
      <c r="L44" s="58">
        <f t="shared" si="4"/>
        <v>4.458921000132697E-2</v>
      </c>
      <c r="M44" s="58">
        <f t="shared" si="5"/>
        <v>1.1147302500331743E-2</v>
      </c>
      <c r="N44" s="173">
        <f t="shared" si="6"/>
        <v>281.7672440561854</v>
      </c>
      <c r="O44" s="60"/>
      <c r="Q44" s="61" t="s">
        <v>759</v>
      </c>
      <c r="R44" s="61" t="s">
        <v>2203</v>
      </c>
      <c r="S44" s="62">
        <v>42735</v>
      </c>
      <c r="T44" s="171">
        <f t="shared" si="7"/>
        <v>281.7672440561854</v>
      </c>
      <c r="U44" s="61" t="str">
        <f t="shared" si="8"/>
        <v>LABS Corp Labor Dec 2016</v>
      </c>
      <c r="V44" s="108">
        <v>281.7672440561854</v>
      </c>
    </row>
    <row r="45" spans="1:22" s="56" customFormat="1" x14ac:dyDescent="0.25">
      <c r="C45" s="56" t="s">
        <v>657</v>
      </c>
      <c r="D45" s="57">
        <f>'[16]Big Eddy - Consol'!$AI$69</f>
        <v>1140185.26877</v>
      </c>
      <c r="E45" s="58">
        <f t="shared" si="0"/>
        <v>6.3135816929805856E-3</v>
      </c>
      <c r="F45" s="59">
        <v>411</v>
      </c>
      <c r="G45" s="58">
        <f t="shared" si="1"/>
        <v>5.8522832448133959E-3</v>
      </c>
      <c r="H45" s="57">
        <f>'[4]8112 - Big Eddy'!$M$314</f>
        <v>183074.682</v>
      </c>
      <c r="I45" s="58">
        <f t="shared" si="2"/>
        <v>1.7898002653050252E-2</v>
      </c>
      <c r="J45" s="57">
        <f>'[4]8112 - Big Eddy'!$M$315</f>
        <v>164685.10999999999</v>
      </c>
      <c r="K45" s="58">
        <f t="shared" si="3"/>
        <v>1.4683785464114574E-2</v>
      </c>
      <c r="L45" s="58">
        <f t="shared" si="4"/>
        <v>4.4747653054958814E-2</v>
      </c>
      <c r="M45" s="58">
        <f t="shared" si="5"/>
        <v>1.1186913263739703E-2</v>
      </c>
      <c r="N45" s="173">
        <f t="shared" si="6"/>
        <v>282.76847423183466</v>
      </c>
      <c r="O45" s="60"/>
      <c r="Q45" s="61" t="s">
        <v>760</v>
      </c>
      <c r="R45" s="61" t="s">
        <v>2203</v>
      </c>
      <c r="S45" s="62">
        <v>42735</v>
      </c>
      <c r="T45" s="171">
        <f t="shared" si="7"/>
        <v>282.76847423183466</v>
      </c>
      <c r="U45" s="61" t="str">
        <f t="shared" si="8"/>
        <v>LABS Corp Labor Dec 2016</v>
      </c>
      <c r="V45" s="108">
        <v>282.76847423183466</v>
      </c>
    </row>
    <row r="46" spans="1:22" x14ac:dyDescent="0.25">
      <c r="A46" s="70"/>
      <c r="B46" s="70"/>
      <c r="C46" s="70" t="s">
        <v>659</v>
      </c>
      <c r="D46" s="71">
        <f>'[17]Piney Shores - Consol'!$AI$64</f>
        <v>396377.74923000002</v>
      </c>
      <c r="E46" s="65">
        <f t="shared" si="0"/>
        <v>2.1948742626214362E-3</v>
      </c>
      <c r="F46" s="72">
        <v>273</v>
      </c>
      <c r="G46" s="65">
        <f t="shared" si="1"/>
        <v>3.8872830312264165E-3</v>
      </c>
      <c r="H46" s="71">
        <f>'[4]8114 - Piney Shores'!$L$282</f>
        <v>102733.17000000001</v>
      </c>
      <c r="I46" s="65">
        <f t="shared" si="2"/>
        <v>1.0043543591769084E-2</v>
      </c>
      <c r="J46" s="71">
        <f>'[4]8114 - Piney Shores'!$L$283</f>
        <v>33375.770000000004</v>
      </c>
      <c r="K46" s="65">
        <f t="shared" si="3"/>
        <v>2.9758770928326878E-3</v>
      </c>
      <c r="L46" s="65">
        <f t="shared" si="4"/>
        <v>1.9101577978449625E-2</v>
      </c>
      <c r="M46" s="65">
        <f t="shared" si="5"/>
        <v>4.7753944946124062E-3</v>
      </c>
      <c r="N46" s="173">
        <f t="shared" si="6"/>
        <v>120.70630952985931</v>
      </c>
      <c r="O46" s="73"/>
      <c r="Q46" s="61" t="s">
        <v>761</v>
      </c>
      <c r="R46" s="61" t="s">
        <v>2203</v>
      </c>
      <c r="S46" s="62">
        <v>42735</v>
      </c>
      <c r="T46" s="171">
        <f t="shared" si="7"/>
        <v>120.70630952985931</v>
      </c>
      <c r="U46" s="61" t="str">
        <f t="shared" si="8"/>
        <v>LABS Corp Labor Dec 2016</v>
      </c>
      <c r="V46" s="109">
        <v>120.70630952985931</v>
      </c>
    </row>
    <row r="47" spans="1:22" x14ac:dyDescent="0.25">
      <c r="A47" s="70"/>
      <c r="B47" s="70"/>
      <c r="C47" s="70" t="s">
        <v>661</v>
      </c>
      <c r="D47" s="71">
        <f>'[18]8114 - Piney Shores'!$AI$51</f>
        <v>484680.43999999994</v>
      </c>
      <c r="E47" s="65">
        <f t="shared" si="0"/>
        <v>2.6838353702209224E-3</v>
      </c>
      <c r="F47" s="72">
        <v>269</v>
      </c>
      <c r="G47" s="65">
        <f t="shared" si="1"/>
        <v>3.8303265032963592E-3</v>
      </c>
      <c r="H47" s="71">
        <f>'[4]8114 - Piney Shores'!$M$282</f>
        <v>94386.41</v>
      </c>
      <c r="I47" s="65">
        <f t="shared" si="2"/>
        <v>9.2275359877008502E-3</v>
      </c>
      <c r="J47" s="71">
        <f>'[4]8114 - Piney Shores'!$M$283</f>
        <v>25853.869999999995</v>
      </c>
      <c r="K47" s="65">
        <f t="shared" si="3"/>
        <v>2.3052034303350671E-3</v>
      </c>
      <c r="L47" s="65">
        <f t="shared" si="4"/>
        <v>1.8046901291553199E-2</v>
      </c>
      <c r="M47" s="65">
        <f t="shared" si="5"/>
        <v>4.5117253228882997E-3</v>
      </c>
      <c r="N47" s="173">
        <f t="shared" si="6"/>
        <v>114.04161770355715</v>
      </c>
      <c r="O47" s="73"/>
      <c r="Q47" s="61" t="s">
        <v>762</v>
      </c>
      <c r="R47" s="61" t="s">
        <v>2203</v>
      </c>
      <c r="S47" s="62">
        <v>42735</v>
      </c>
      <c r="T47" s="171">
        <f t="shared" si="7"/>
        <v>114.04161770355715</v>
      </c>
      <c r="U47" s="61" t="str">
        <f t="shared" si="8"/>
        <v>LABS Corp Labor Dec 2016</v>
      </c>
      <c r="V47" s="109">
        <v>114.04161770355715</v>
      </c>
    </row>
    <row r="48" spans="1:22" s="56" customFormat="1" x14ac:dyDescent="0.25">
      <c r="C48" s="56" t="s">
        <v>663</v>
      </c>
      <c r="D48" s="57">
        <f>'[19]Hill Country - Consol'!$AI$65</f>
        <v>604227.74481000006</v>
      </c>
      <c r="E48" s="58">
        <f t="shared" si="0"/>
        <v>3.3458082054846276E-3</v>
      </c>
      <c r="F48" s="59">
        <v>225</v>
      </c>
      <c r="G48" s="58">
        <f t="shared" si="1"/>
        <v>3.2038046960657278E-3</v>
      </c>
      <c r="H48" s="57">
        <f>'[4]8116 - Hill Country'!$L$265</f>
        <v>77948.88</v>
      </c>
      <c r="I48" s="58">
        <f t="shared" si="2"/>
        <v>7.6205472313331446E-3</v>
      </c>
      <c r="J48" s="57">
        <f>'[4]8116 - Hill Country'!$L$266</f>
        <v>35708.57</v>
      </c>
      <c r="K48" s="58">
        <f t="shared" si="3"/>
        <v>3.1838760717973701E-3</v>
      </c>
      <c r="L48" s="58">
        <f t="shared" si="4"/>
        <v>1.7354036204680869E-2</v>
      </c>
      <c r="M48" s="58">
        <f t="shared" si="5"/>
        <v>4.3385090511702173E-3</v>
      </c>
      <c r="N48" s="173">
        <f t="shared" si="6"/>
        <v>109.66327850389526</v>
      </c>
      <c r="O48" s="60"/>
      <c r="Q48" s="61" t="s">
        <v>763</v>
      </c>
      <c r="R48" s="61" t="s">
        <v>2203</v>
      </c>
      <c r="S48" s="62">
        <v>42735</v>
      </c>
      <c r="T48" s="171">
        <f t="shared" si="7"/>
        <v>109.66327850389526</v>
      </c>
      <c r="U48" s="61" t="str">
        <f t="shared" si="8"/>
        <v>LABS Corp Labor Dec 2016</v>
      </c>
      <c r="V48" s="108">
        <v>109.66327850389526</v>
      </c>
    </row>
    <row r="49" spans="1:22" s="56" customFormat="1" x14ac:dyDescent="0.25">
      <c r="C49" s="56" t="s">
        <v>665</v>
      </c>
      <c r="D49" s="57">
        <f>'[20]Hill Country - Consol'!$AI$53</f>
        <v>1929837.0628900002</v>
      </c>
      <c r="E49" s="58">
        <f t="shared" si="0"/>
        <v>1.068614398416293E-2</v>
      </c>
      <c r="F49" s="59">
        <v>379</v>
      </c>
      <c r="G49" s="58">
        <f t="shared" si="1"/>
        <v>5.3966310213729371E-3</v>
      </c>
      <c r="H49" s="57">
        <f>'[4]8116 - Hill Country'!$M$265</f>
        <v>329022.18</v>
      </c>
      <c r="I49" s="58">
        <f t="shared" si="2"/>
        <v>3.2166325710468138E-2</v>
      </c>
      <c r="J49" s="57">
        <f>'[4]8116 - Hill Country'!$M$266</f>
        <v>45586.909999999996</v>
      </c>
      <c r="K49" s="58">
        <f t="shared" si="3"/>
        <v>4.0646565218428023E-3</v>
      </c>
      <c r="L49" s="58">
        <f t="shared" si="4"/>
        <v>5.2313757237846814E-2</v>
      </c>
      <c r="M49" s="58">
        <f t="shared" si="5"/>
        <v>1.3078439309461704E-2</v>
      </c>
      <c r="N49" s="173">
        <f t="shared" si="6"/>
        <v>330.58004846225685</v>
      </c>
      <c r="O49" s="60"/>
      <c r="Q49" s="61" t="s">
        <v>764</v>
      </c>
      <c r="R49" s="61" t="s">
        <v>2203</v>
      </c>
      <c r="S49" s="62">
        <v>42735</v>
      </c>
      <c r="T49" s="171">
        <f t="shared" si="7"/>
        <v>330.58004846225685</v>
      </c>
      <c r="U49" s="61" t="str">
        <f t="shared" si="8"/>
        <v>LABS Corp Labor Dec 2016</v>
      </c>
      <c r="V49" s="108">
        <v>330.58004846225685</v>
      </c>
    </row>
    <row r="50" spans="1:22" x14ac:dyDescent="0.25">
      <c r="B50" s="19">
        <v>103</v>
      </c>
      <c r="C50" s="61" t="s">
        <v>667</v>
      </c>
      <c r="D50" s="68">
        <f>'[21]8300 - Tall Timbers'!$AI$80</f>
        <v>3592073.9862700002</v>
      </c>
      <c r="E50" s="75">
        <f t="shared" si="0"/>
        <v>1.9890497782006411E-2</v>
      </c>
      <c r="F50" s="76">
        <v>2079</v>
      </c>
      <c r="G50" s="75">
        <f t="shared" si="1"/>
        <v>2.9603155391647325E-2</v>
      </c>
      <c r="H50" s="68">
        <f>'[4]8300 - Tall Timbers'!$K$251</f>
        <v>484540.13000000006</v>
      </c>
      <c r="I50" s="75">
        <f t="shared" si="2"/>
        <v>4.7370288657660027E-2</v>
      </c>
      <c r="J50" s="68">
        <f>'[4]8300 - Tall Timbers'!$K$252</f>
        <v>432645.06</v>
      </c>
      <c r="K50" s="65">
        <f t="shared" si="3"/>
        <v>3.8575844793430195E-2</v>
      </c>
      <c r="L50" s="65">
        <f t="shared" si="4"/>
        <v>0.13543978662474396</v>
      </c>
      <c r="M50" s="65">
        <f t="shared" si="5"/>
        <v>3.3859946656185989E-2</v>
      </c>
      <c r="N50" s="173">
        <f t="shared" si="6"/>
        <v>855.86839084334952</v>
      </c>
      <c r="O50" s="73"/>
      <c r="Q50" s="61" t="s">
        <v>765</v>
      </c>
      <c r="R50" s="61" t="s">
        <v>2203</v>
      </c>
      <c r="S50" s="62">
        <v>42735</v>
      </c>
      <c r="T50" s="171">
        <f t="shared" si="7"/>
        <v>855.86839084334952</v>
      </c>
      <c r="U50" s="61" t="str">
        <f>R50</f>
        <v>LABS Corp Labor Dec 2016</v>
      </c>
      <c r="V50" s="109">
        <v>855.86839084334952</v>
      </c>
    </row>
    <row r="51" spans="1:22" s="56" customFormat="1" x14ac:dyDescent="0.25">
      <c r="B51" s="56">
        <v>104</v>
      </c>
      <c r="C51" s="56" t="s">
        <v>669</v>
      </c>
      <c r="D51" s="57">
        <f>'[22]8400 - Woodmark'!$AI$82</f>
        <v>5180801.7223199988</v>
      </c>
      <c r="E51" s="58">
        <f t="shared" si="0"/>
        <v>2.8687806977446603E-2</v>
      </c>
      <c r="F51" s="59">
        <v>1660</v>
      </c>
      <c r="G51" s="58">
        <f t="shared" si="1"/>
        <v>2.3636959090973814E-2</v>
      </c>
      <c r="H51" s="57">
        <f>'[4]8400 - Woodmark'!$K$254</f>
        <v>578853.12999999989</v>
      </c>
      <c r="I51" s="58">
        <f t="shared" si="2"/>
        <v>5.6590647834452834E-2</v>
      </c>
      <c r="J51" s="57">
        <f>'[4]8400 - Woodmark'!$K$255</f>
        <v>437389.14</v>
      </c>
      <c r="K51" s="58">
        <f t="shared" si="3"/>
        <v>3.899884024787411E-2</v>
      </c>
      <c r="L51" s="58">
        <f t="shared" si="4"/>
        <v>0.14791425415074735</v>
      </c>
      <c r="M51" s="58">
        <f t="shared" si="5"/>
        <v>3.6978563537686839E-2</v>
      </c>
      <c r="N51" s="173">
        <f t="shared" si="6"/>
        <v>934.69679654431968</v>
      </c>
      <c r="O51" s="60"/>
      <c r="Q51" s="61" t="s">
        <v>766</v>
      </c>
      <c r="R51" s="61" t="s">
        <v>2203</v>
      </c>
      <c r="S51" s="62">
        <v>42735</v>
      </c>
      <c r="T51" s="171">
        <f t="shared" si="7"/>
        <v>934.69679654431968</v>
      </c>
      <c r="U51" s="61" t="str">
        <f t="shared" si="8"/>
        <v>LABS Corp Labor Dec 2016</v>
      </c>
      <c r="V51" s="108">
        <v>934.69679654431968</v>
      </c>
    </row>
    <row r="52" spans="1:22" x14ac:dyDescent="0.25">
      <c r="A52" s="70"/>
      <c r="B52" s="70"/>
      <c r="C52" s="61" t="s">
        <v>671</v>
      </c>
      <c r="D52" s="68">
        <f>'[23]8143 - Entrada Del Oro'!$AI$81</f>
        <v>2774343.0700000003</v>
      </c>
      <c r="E52" s="75">
        <f t="shared" si="0"/>
        <v>1.5362452135252874E-2</v>
      </c>
      <c r="F52" s="76">
        <v>328</v>
      </c>
      <c r="G52" s="75">
        <f t="shared" si="1"/>
        <v>4.6704352902647052E-3</v>
      </c>
      <c r="H52" s="68">
        <f>'[4]8143 - Entrada Del Oro'!$K$207</f>
        <v>76787.320000000007</v>
      </c>
      <c r="I52" s="75">
        <f t="shared" si="2"/>
        <v>7.5069891809541357E-3</v>
      </c>
      <c r="J52" s="68">
        <f>'[4]8143 - Entrada Del Oro'!$K$208</f>
        <v>38639.479999999996</v>
      </c>
      <c r="K52" s="75">
        <f t="shared" si="3"/>
        <v>3.445204212845629E-3</v>
      </c>
      <c r="L52" s="65">
        <f t="shared" si="4"/>
        <v>3.0985080819317345E-2</v>
      </c>
      <c r="M52" s="65">
        <f t="shared" si="5"/>
        <v>7.7462702048293362E-3</v>
      </c>
      <c r="N52" s="173">
        <f t="shared" si="6"/>
        <v>195.80030301181378</v>
      </c>
      <c r="O52" s="69"/>
      <c r="Q52" s="61" t="s">
        <v>593</v>
      </c>
      <c r="R52" s="61" t="s">
        <v>2203</v>
      </c>
      <c r="S52" s="62">
        <v>42735</v>
      </c>
      <c r="T52" s="171">
        <f t="shared" si="7"/>
        <v>195.80030301181378</v>
      </c>
      <c r="U52" s="61" t="str">
        <f>R52</f>
        <v>LABS Corp Labor Dec 2016</v>
      </c>
      <c r="V52" s="109">
        <v>195.80030301181378</v>
      </c>
    </row>
    <row r="53" spans="1:22" x14ac:dyDescent="0.25">
      <c r="A53" s="77"/>
      <c r="B53" s="77"/>
      <c r="C53" s="77" t="s">
        <v>672</v>
      </c>
      <c r="D53" s="74">
        <f>'[24]8146 - Galveston'!$AI$57</f>
        <v>1084189.3546099998</v>
      </c>
      <c r="E53" s="78">
        <f t="shared" si="0"/>
        <v>6.0035138573351797E-3</v>
      </c>
      <c r="F53" s="79">
        <v>156</v>
      </c>
      <c r="G53" s="78">
        <f t="shared" si="1"/>
        <v>2.2213045892722381E-3</v>
      </c>
      <c r="H53" s="74">
        <f>'[4]8146 - Galveston'!$L$227</f>
        <v>28446.170000000002</v>
      </c>
      <c r="I53" s="78">
        <f t="shared" si="2"/>
        <v>2.7809941853626629E-3</v>
      </c>
      <c r="J53" s="74">
        <f>'[4]8146 - Galveston'!$L$228</f>
        <v>22766.53</v>
      </c>
      <c r="K53" s="78">
        <f t="shared" si="3"/>
        <v>2.0299275525415043E-3</v>
      </c>
      <c r="L53" s="78">
        <f t="shared" si="4"/>
        <v>1.3035740184511585E-2</v>
      </c>
      <c r="M53" s="78">
        <f t="shared" si="5"/>
        <v>3.2589350461278963E-3</v>
      </c>
      <c r="N53" s="173">
        <f t="shared" si="6"/>
        <v>82.375188659161921</v>
      </c>
      <c r="O53" s="69"/>
      <c r="Q53" s="61" t="s">
        <v>767</v>
      </c>
      <c r="R53" s="61" t="s">
        <v>2203</v>
      </c>
      <c r="S53" s="62">
        <v>42735</v>
      </c>
      <c r="T53" s="171">
        <f t="shared" si="7"/>
        <v>82.375188659161921</v>
      </c>
      <c r="U53" s="61" t="str">
        <f t="shared" si="8"/>
        <v>LABS Corp Labor Dec 2016</v>
      </c>
      <c r="V53" s="109">
        <v>82.375188659161921</v>
      </c>
    </row>
    <row r="54" spans="1:22" x14ac:dyDescent="0.25">
      <c r="A54" s="77"/>
      <c r="B54" s="77"/>
      <c r="C54" s="77" t="s">
        <v>674</v>
      </c>
      <c r="D54" s="74">
        <f>'[25]8146 - Galveston'!$AI$53</f>
        <v>911939.1784600002</v>
      </c>
      <c r="E54" s="78">
        <f t="shared" si="0"/>
        <v>5.0497078500654144E-3</v>
      </c>
      <c r="F54" s="79">
        <v>156</v>
      </c>
      <c r="G54" s="78">
        <f t="shared" si="1"/>
        <v>2.2213045892722381E-3</v>
      </c>
      <c r="H54" s="74">
        <f>'[4]8146 - Galveston'!$M$227</f>
        <v>29923.199999999997</v>
      </c>
      <c r="I54" s="78">
        <f t="shared" si="2"/>
        <v>2.9253936543107216E-3</v>
      </c>
      <c r="J54" s="74">
        <f>'[4]8146 - Galveston'!$M$228</f>
        <v>19650.75</v>
      </c>
      <c r="K54" s="78">
        <f t="shared" si="3"/>
        <v>1.7521158847266126E-3</v>
      </c>
      <c r="L54" s="78">
        <f t="shared" si="4"/>
        <v>1.1948521978374985E-2</v>
      </c>
      <c r="M54" s="78">
        <f t="shared" si="5"/>
        <v>2.9871304945937463E-3</v>
      </c>
      <c r="N54" s="173">
        <f t="shared" si="6"/>
        <v>75.504861115307648</v>
      </c>
      <c r="O54" s="69"/>
      <c r="Q54" s="61" t="s">
        <v>830</v>
      </c>
      <c r="R54" s="61" t="s">
        <v>2203</v>
      </c>
      <c r="S54" s="62">
        <v>42735</v>
      </c>
      <c r="T54" s="171">
        <f t="shared" si="7"/>
        <v>75.504861115307648</v>
      </c>
      <c r="U54" s="61" t="str">
        <f t="shared" si="8"/>
        <v>LABS Corp Labor Dec 2016</v>
      </c>
      <c r="V54" s="109">
        <v>75.504861115307648</v>
      </c>
    </row>
    <row r="55" spans="1:22" x14ac:dyDescent="0.25">
      <c r="C55" s="25" t="s">
        <v>676</v>
      </c>
      <c r="D55" s="80">
        <f>SUM(D33:D54)</f>
        <v>180592463.07649004</v>
      </c>
      <c r="E55" s="81">
        <f>SUM(E33:E54)</f>
        <v>0.99999999999999956</v>
      </c>
      <c r="F55" s="82">
        <f>SUM(F33:F54)</f>
        <v>70229</v>
      </c>
      <c r="G55" s="81">
        <f>SUM(G32:G54)</f>
        <v>1</v>
      </c>
      <c r="H55" s="80">
        <f t="shared" ref="H55:N55" si="9">SUM(H33:H54)</f>
        <v>10228777.229999999</v>
      </c>
      <c r="I55" s="81">
        <f t="shared" si="9"/>
        <v>1</v>
      </c>
      <c r="J55" s="80">
        <f t="shared" si="9"/>
        <v>11215439.670000002</v>
      </c>
      <c r="K55" s="81">
        <f t="shared" si="9"/>
        <v>0.99999999999999978</v>
      </c>
      <c r="L55" s="81">
        <f t="shared" si="9"/>
        <v>3.9999999999999987</v>
      </c>
      <c r="M55" s="81">
        <f t="shared" si="9"/>
        <v>0.99999999999999967</v>
      </c>
      <c r="N55" s="174">
        <f t="shared" si="9"/>
        <v>25276.719999999994</v>
      </c>
      <c r="O55" s="69"/>
      <c r="Q55" s="19" t="s">
        <v>677</v>
      </c>
      <c r="R55" s="61" t="s">
        <v>2203</v>
      </c>
      <c r="S55" s="62">
        <v>42735</v>
      </c>
      <c r="T55" s="171">
        <f t="shared" si="7"/>
        <v>25276.719999999994</v>
      </c>
      <c r="U55" s="61" t="str">
        <f t="shared" si="8"/>
        <v>LABS Corp Labor Dec 2016</v>
      </c>
      <c r="V55" s="109">
        <v>25276.719999999994</v>
      </c>
    </row>
    <row r="56" spans="1:22" x14ac:dyDescent="0.25">
      <c r="C56" s="25"/>
      <c r="D56" s="88">
        <v>0</v>
      </c>
      <c r="E56" s="89">
        <f>D56/$D$60</f>
        <v>0</v>
      </c>
      <c r="F56" s="90">
        <v>0</v>
      </c>
      <c r="G56" s="89">
        <f>F56/$F$60</f>
        <v>0</v>
      </c>
      <c r="H56" s="88">
        <v>0</v>
      </c>
      <c r="I56" s="89">
        <f>H56/$H$60</f>
        <v>0</v>
      </c>
      <c r="J56" s="88">
        <v>0</v>
      </c>
      <c r="K56" s="89">
        <f>J56/$J$60</f>
        <v>0</v>
      </c>
      <c r="L56" s="89">
        <f>E56+G56+I56+K56</f>
        <v>0</v>
      </c>
      <c r="M56" s="89">
        <f>ROUND(L56/$L$60,4)</f>
        <v>0</v>
      </c>
      <c r="N56" s="69"/>
      <c r="O56" s="69"/>
    </row>
    <row r="57" spans="1:22" x14ac:dyDescent="0.25">
      <c r="D57" s="64"/>
      <c r="E57" s="67"/>
      <c r="F57" s="66"/>
      <c r="G57" s="67"/>
      <c r="H57" s="64"/>
      <c r="I57" s="67"/>
      <c r="J57" s="64"/>
      <c r="K57" s="67"/>
      <c r="L57" s="67"/>
      <c r="M57" s="67"/>
      <c r="N57" s="69"/>
      <c r="O57" s="69"/>
    </row>
    <row r="58" spans="1:22" x14ac:dyDescent="0.25">
      <c r="N58" s="69"/>
      <c r="O58" s="69"/>
    </row>
    <row r="59" spans="1:22" x14ac:dyDescent="0.25"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69"/>
      <c r="O59" s="69"/>
    </row>
    <row r="60" spans="1:22" x14ac:dyDescent="0.25">
      <c r="C60" s="19" t="s">
        <v>679</v>
      </c>
      <c r="D60" s="93">
        <f t="shared" ref="D60:K60" si="10">D55+D56</f>
        <v>180592463.07649004</v>
      </c>
      <c r="E60" s="67">
        <f t="shared" si="10"/>
        <v>0.99999999999999956</v>
      </c>
      <c r="F60" s="94">
        <f t="shared" si="10"/>
        <v>70229</v>
      </c>
      <c r="G60" s="67">
        <f t="shared" si="10"/>
        <v>1</v>
      </c>
      <c r="H60" s="93">
        <f t="shared" si="10"/>
        <v>10228777.229999999</v>
      </c>
      <c r="I60" s="67">
        <f t="shared" si="10"/>
        <v>1</v>
      </c>
      <c r="J60" s="93">
        <f t="shared" si="10"/>
        <v>11215439.670000002</v>
      </c>
      <c r="K60" s="67">
        <f t="shared" si="10"/>
        <v>0.99999999999999978</v>
      </c>
      <c r="L60" s="67">
        <f>E60+G60+I60+K60</f>
        <v>3.9999999999999991</v>
      </c>
      <c r="M60" s="67">
        <f>M55+M56</f>
        <v>0.99999999999999967</v>
      </c>
      <c r="N60" s="69"/>
      <c r="O60" s="69"/>
    </row>
    <row r="61" spans="1:22" x14ac:dyDescent="0.25">
      <c r="M61" s="67"/>
      <c r="N61" s="69"/>
      <c r="O61" s="69"/>
    </row>
    <row r="62" spans="1:22" x14ac:dyDescent="0.25">
      <c r="C62" s="95" t="s">
        <v>680</v>
      </c>
      <c r="D62" s="64"/>
      <c r="E62" s="95">
        <f>D62/$D$60</f>
        <v>0</v>
      </c>
      <c r="F62" s="96"/>
      <c r="G62" s="95">
        <f>F62/$F$60</f>
        <v>0</v>
      </c>
      <c r="H62" s="95">
        <f>H41*0.34</f>
        <v>248907.34279999998</v>
      </c>
      <c r="I62" s="95">
        <f>H62/$H$60</f>
        <v>2.4334027147446247E-2</v>
      </c>
      <c r="J62" s="95">
        <f>J41*0.34</f>
        <v>462224.23020000005</v>
      </c>
      <c r="K62" s="95">
        <f>J62/$J$60</f>
        <v>4.1213206419040013E-2</v>
      </c>
      <c r="L62" s="95">
        <f>E62+G62+I62+K62</f>
        <v>6.5547233566486257E-2</v>
      </c>
      <c r="M62" s="95">
        <f>ROUND(L62/$L$60,4)</f>
        <v>1.6400000000000001E-2</v>
      </c>
      <c r="N62" s="69"/>
      <c r="O62" s="69"/>
    </row>
    <row r="63" spans="1:22" x14ac:dyDescent="0.25">
      <c r="C63" s="95" t="s">
        <v>681</v>
      </c>
      <c r="D63" s="64"/>
      <c r="E63" s="95">
        <f>D63/$D$60</f>
        <v>0</v>
      </c>
      <c r="F63" s="96">
        <f>F41-F62</f>
        <v>8622</v>
      </c>
      <c r="G63" s="95">
        <f>F63/$F$60</f>
        <v>0.1227697959532387</v>
      </c>
      <c r="H63" s="95">
        <f>H64-H62</f>
        <v>483173.07719999994</v>
      </c>
      <c r="I63" s="95">
        <f>H63/$H$60</f>
        <v>4.7236640933278007E-2</v>
      </c>
      <c r="J63" s="95">
        <f>J41-J62</f>
        <v>897258.79979999992</v>
      </c>
      <c r="K63" s="95">
        <f>J63/$J$60</f>
        <v>8.0002106578136473E-2</v>
      </c>
      <c r="L63" s="95">
        <f>E63+G63+I63+K63</f>
        <v>0.25000854346465318</v>
      </c>
      <c r="M63" s="95">
        <f>ROUND(L63/$L$60,4)</f>
        <v>6.25E-2</v>
      </c>
      <c r="N63" s="69"/>
      <c r="O63" s="69"/>
    </row>
    <row r="64" spans="1:22" x14ac:dyDescent="0.25">
      <c r="C64" s="95" t="s">
        <v>682</v>
      </c>
      <c r="D64" s="64"/>
      <c r="E64" s="95">
        <f>E62+E63</f>
        <v>0</v>
      </c>
      <c r="F64" s="95">
        <f>F62+F63</f>
        <v>8622</v>
      </c>
      <c r="G64" s="95">
        <f>G62+G63</f>
        <v>0.1227697959532387</v>
      </c>
      <c r="H64" s="95">
        <f>H41</f>
        <v>732080.41999999993</v>
      </c>
      <c r="I64" s="95">
        <f>I62+I63</f>
        <v>7.1570668080724251E-2</v>
      </c>
      <c r="J64" s="95">
        <f>J62+J63</f>
        <v>1359483.03</v>
      </c>
      <c r="K64" s="95">
        <f>K62+K63</f>
        <v>0.12121531299717649</v>
      </c>
      <c r="L64" s="95">
        <f>L62+L63</f>
        <v>0.31555577703113946</v>
      </c>
      <c r="M64" s="95">
        <f>M62+M63</f>
        <v>7.8899999999999998E-2</v>
      </c>
      <c r="N64" s="69"/>
      <c r="O64" s="69"/>
    </row>
    <row r="65" spans="3:15" x14ac:dyDescent="0.25">
      <c r="C65" s="19" t="s">
        <v>683</v>
      </c>
      <c r="F65" s="19" t="s">
        <v>684</v>
      </c>
      <c r="M65" s="67" t="s">
        <v>685</v>
      </c>
      <c r="N65" s="69"/>
      <c r="O65" s="69"/>
    </row>
    <row r="66" spans="3:15" x14ac:dyDescent="0.25">
      <c r="C66" s="19" t="s">
        <v>686</v>
      </c>
      <c r="F66" s="19" t="s">
        <v>687</v>
      </c>
      <c r="M66" s="19" t="s">
        <v>687</v>
      </c>
      <c r="N66" s="69"/>
      <c r="O66" s="69"/>
    </row>
    <row r="67" spans="3:15" x14ac:dyDescent="0.25">
      <c r="F67" s="97">
        <f>+F35+F36</f>
        <v>35148</v>
      </c>
      <c r="M67" s="98">
        <f>+M35+M36</f>
        <v>0.48014592360991171</v>
      </c>
      <c r="N67" s="69"/>
      <c r="O67" s="69"/>
    </row>
    <row r="68" spans="3:15" x14ac:dyDescent="0.25">
      <c r="C68" s="19" t="s">
        <v>688</v>
      </c>
      <c r="M68" s="67"/>
      <c r="N68" s="69"/>
      <c r="O68" s="69"/>
    </row>
    <row r="69" spans="3:15" x14ac:dyDescent="0.25">
      <c r="E69" s="19" t="s">
        <v>689</v>
      </c>
      <c r="F69" s="99">
        <f>+F35/F67</f>
        <v>0.47115056333219529</v>
      </c>
      <c r="L69" s="19" t="s">
        <v>689</v>
      </c>
      <c r="M69" s="99">
        <f>+M35/M67</f>
        <v>0.47645003168733452</v>
      </c>
      <c r="N69" s="69"/>
      <c r="O69" s="69"/>
    </row>
    <row r="70" spans="3:15" x14ac:dyDescent="0.25">
      <c r="E70" s="19" t="s">
        <v>690</v>
      </c>
      <c r="F70" s="99">
        <f>+F36/F67</f>
        <v>0.52884943666780471</v>
      </c>
      <c r="L70" s="19" t="s">
        <v>690</v>
      </c>
      <c r="M70" s="100">
        <f>+M36/M67</f>
        <v>0.52354996831266554</v>
      </c>
    </row>
    <row r="71" spans="3:15" x14ac:dyDescent="0.25">
      <c r="M71" s="67"/>
    </row>
    <row r="72" spans="3:15" x14ac:dyDescent="0.25">
      <c r="M72" s="67"/>
    </row>
    <row r="73" spans="3:15" x14ac:dyDescent="0.25"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C89" s="102"/>
      <c r="M89" s="67"/>
    </row>
    <row r="90" spans="3:13" x14ac:dyDescent="0.25">
      <c r="M90" s="67"/>
    </row>
    <row r="91" spans="3:13" x14ac:dyDescent="0.25">
      <c r="M91" s="67"/>
    </row>
    <row r="92" spans="3:13" x14ac:dyDescent="0.25">
      <c r="M92" s="67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9" spans="3:3" x14ac:dyDescent="0.25">
      <c r="C149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1">
    <pageSetUpPr fitToPage="1"/>
  </sheetPr>
  <dimension ref="A1:V146"/>
  <sheetViews>
    <sheetView topLeftCell="F1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2389.41</v>
      </c>
      <c r="P6" s="19" t="s">
        <v>2224</v>
      </c>
    </row>
    <row r="7" spans="3:19" ht="14.4" x14ac:dyDescent="0.3">
      <c r="L7" s="28"/>
      <c r="M7" s="31" t="s">
        <v>603</v>
      </c>
      <c r="N7" s="33">
        <v>635.16</v>
      </c>
      <c r="P7" s="19" t="s">
        <v>2225</v>
      </c>
    </row>
    <row r="8" spans="3:19" ht="14.4" x14ac:dyDescent="0.3">
      <c r="L8" s="28"/>
      <c r="M8" s="31" t="s">
        <v>774</v>
      </c>
      <c r="N8" s="105">
        <v>2594.27</v>
      </c>
      <c r="P8" s="19" t="s">
        <v>2226</v>
      </c>
    </row>
    <row r="9" spans="3:19" ht="14.4" x14ac:dyDescent="0.3">
      <c r="L9" s="28"/>
      <c r="M9" s="31" t="s">
        <v>603</v>
      </c>
      <c r="N9" s="33">
        <v>689.62</v>
      </c>
      <c r="P9" s="19" t="s">
        <v>2227</v>
      </c>
    </row>
    <row r="10" spans="3:19" ht="14.4" x14ac:dyDescent="0.3">
      <c r="L10" s="36"/>
      <c r="M10" s="31" t="s">
        <v>774</v>
      </c>
      <c r="N10" s="106">
        <v>3710.92</v>
      </c>
      <c r="P10" s="19" t="s">
        <v>2228</v>
      </c>
    </row>
    <row r="11" spans="3:19" ht="14.4" x14ac:dyDescent="0.3">
      <c r="L11" s="28"/>
      <c r="M11" s="31" t="s">
        <v>603</v>
      </c>
      <c r="N11" s="34">
        <v>986.45</v>
      </c>
      <c r="P11" s="19" t="s">
        <v>2229</v>
      </c>
      <c r="R11" s="35"/>
      <c r="S11" s="35"/>
    </row>
    <row r="12" spans="3:19" ht="14.4" x14ac:dyDescent="0.3">
      <c r="L12" s="28"/>
      <c r="M12" s="31" t="s">
        <v>774</v>
      </c>
      <c r="N12" s="106"/>
    </row>
    <row r="13" spans="3:19" ht="14.4" x14ac:dyDescent="0.3">
      <c r="L13" s="28"/>
      <c r="M13" s="31" t="s">
        <v>603</v>
      </c>
      <c r="N13" s="34"/>
    </row>
    <row r="14" spans="3:19" ht="14.4" x14ac:dyDescent="0.3">
      <c r="L14" s="28"/>
      <c r="M14" s="31" t="s">
        <v>774</v>
      </c>
      <c r="N14" s="106"/>
    </row>
    <row r="15" spans="3:19" ht="14.4" x14ac:dyDescent="0.3">
      <c r="L15" s="28"/>
      <c r="M15" s="31" t="s">
        <v>603</v>
      </c>
      <c r="N15" s="34"/>
    </row>
    <row r="17" spans="1:22" ht="14.4" x14ac:dyDescent="0.3">
      <c r="L17" s="28"/>
      <c r="M17" s="31"/>
      <c r="N17" s="34"/>
    </row>
    <row r="18" spans="1:22" ht="14.4" x14ac:dyDescent="0.3">
      <c r="L18" s="28"/>
      <c r="M18" s="31"/>
      <c r="N18" s="34"/>
    </row>
    <row r="19" spans="1:22" ht="14.4" x14ac:dyDescent="0.3">
      <c r="L19" s="28"/>
      <c r="M19" s="31"/>
      <c r="N19" s="38">
        <f>SUM(N6:N13)</f>
        <v>11005.830000000002</v>
      </c>
    </row>
    <row r="20" spans="1:22" x14ac:dyDescent="0.25">
      <c r="K20" s="39"/>
      <c r="L20" s="39"/>
      <c r="M20" s="40"/>
      <c r="N20" s="39"/>
    </row>
    <row r="21" spans="1:22" ht="14.4" x14ac:dyDescent="0.3">
      <c r="B21" s="24"/>
      <c r="F21" s="24"/>
      <c r="G21" s="24"/>
      <c r="J21" s="24"/>
      <c r="K21" s="39"/>
      <c r="L21" s="41"/>
      <c r="M21" s="40"/>
      <c r="N21" s="42"/>
      <c r="O21" s="24"/>
    </row>
    <row r="22" spans="1:22" ht="14.4" x14ac:dyDescent="0.3">
      <c r="C22" s="43" t="s">
        <v>605</v>
      </c>
      <c r="D22" s="24"/>
      <c r="E22" s="24"/>
      <c r="F22" s="24"/>
      <c r="G22" s="44"/>
      <c r="H22" s="44"/>
      <c r="I22" s="44"/>
      <c r="J22" s="44"/>
      <c r="K22" s="45"/>
      <c r="L22" s="41"/>
      <c r="M22" s="40"/>
      <c r="N22" s="41"/>
    </row>
    <row r="23" spans="1:22" ht="14.4" x14ac:dyDescent="0.3">
      <c r="K23" s="39"/>
      <c r="L23" s="41"/>
      <c r="M23" s="40"/>
      <c r="N23" s="39"/>
    </row>
    <row r="24" spans="1:22" x14ac:dyDescent="0.25">
      <c r="A24" s="24" t="s">
        <v>606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 t="s">
        <v>607</v>
      </c>
    </row>
    <row r="25" spans="1:22" x14ac:dyDescent="0.25">
      <c r="D25" s="46" t="s">
        <v>608</v>
      </c>
      <c r="E25" s="46" t="s">
        <v>609</v>
      </c>
      <c r="F25" s="46" t="s">
        <v>610</v>
      </c>
      <c r="G25" s="46" t="s">
        <v>611</v>
      </c>
      <c r="H25" s="46" t="s">
        <v>612</v>
      </c>
      <c r="I25" s="46" t="s">
        <v>613</v>
      </c>
      <c r="J25" s="46" t="s">
        <v>614</v>
      </c>
      <c r="K25" s="46" t="s">
        <v>615</v>
      </c>
      <c r="L25" s="46" t="s">
        <v>616</v>
      </c>
      <c r="M25" s="46" t="s">
        <v>617</v>
      </c>
      <c r="N25" s="47"/>
      <c r="O25" s="47"/>
    </row>
    <row r="26" spans="1:22" x14ac:dyDescent="0.25">
      <c r="C26" s="19" t="s">
        <v>618</v>
      </c>
      <c r="D26" s="48">
        <v>0.25</v>
      </c>
      <c r="E26" s="49"/>
      <c r="F26" s="48">
        <v>0.25</v>
      </c>
      <c r="G26" s="49"/>
      <c r="H26" s="48">
        <v>0.25</v>
      </c>
      <c r="I26" s="49"/>
      <c r="J26" s="48">
        <v>0.25</v>
      </c>
      <c r="K26" s="49"/>
      <c r="L26" s="49">
        <f>SUM(D26:K26)</f>
        <v>1</v>
      </c>
      <c r="M26" s="31" t="s">
        <v>619</v>
      </c>
      <c r="N26" s="173">
        <f>N6+N8+N10+N12+N14</f>
        <v>8694.6</v>
      </c>
    </row>
    <row r="27" spans="1:22" x14ac:dyDescent="0.25">
      <c r="D27" s="51" t="s">
        <v>620</v>
      </c>
      <c r="E27" s="31"/>
      <c r="F27" s="51" t="s">
        <v>621</v>
      </c>
      <c r="G27" s="31"/>
      <c r="H27" s="51" t="s">
        <v>622</v>
      </c>
      <c r="I27" s="31"/>
      <c r="J27" s="51" t="s">
        <v>623</v>
      </c>
      <c r="K27" s="31"/>
      <c r="L27" s="51" t="s">
        <v>624</v>
      </c>
      <c r="M27" s="51" t="s">
        <v>625</v>
      </c>
      <c r="N27" s="170" t="s">
        <v>626</v>
      </c>
    </row>
    <row r="28" spans="1:22" ht="14.4" x14ac:dyDescent="0.3">
      <c r="N28" s="170"/>
      <c r="Q28" s="53" t="s">
        <v>627</v>
      </c>
      <c r="R28" s="54" t="s">
        <v>1</v>
      </c>
      <c r="S28" s="55" t="s">
        <v>628</v>
      </c>
      <c r="T28" s="55" t="s">
        <v>629</v>
      </c>
      <c r="U28" s="6" t="s">
        <v>630</v>
      </c>
    </row>
    <row r="29" spans="1:22" s="56" customFormat="1" x14ac:dyDescent="0.25">
      <c r="B29" s="56">
        <v>101</v>
      </c>
      <c r="C29" s="56" t="s">
        <v>631</v>
      </c>
      <c r="D29" s="57">
        <f>'[2]8100 - Black Mountain'!$AI$85</f>
        <v>8229778.2437300012</v>
      </c>
      <c r="E29" s="58">
        <f t="shared" ref="E29:E50" si="0">D29/$D$57</f>
        <v>4.5570995065526483E-2</v>
      </c>
      <c r="F29" s="59">
        <v>2079</v>
      </c>
      <c r="G29" s="58">
        <f t="shared" ref="G29:G50" si="1">F29/$F$57</f>
        <v>2.9603155391647325E-2</v>
      </c>
      <c r="H29" s="57">
        <f>'[4]8100 - Black Mountain'!$K$256</f>
        <v>929250.07000000007</v>
      </c>
      <c r="I29" s="58">
        <f t="shared" ref="I29:I50" si="2">H29/$H$57</f>
        <v>9.0846642673437145E-2</v>
      </c>
      <c r="J29" s="57">
        <f>'[4]8100 - Black Mountain'!$K$257</f>
        <v>463830.8</v>
      </c>
      <c r="K29" s="58">
        <f t="shared" ref="K29:K50" si="3">J29/$J$57</f>
        <v>4.1356452680200627E-2</v>
      </c>
      <c r="L29" s="58">
        <f t="shared" ref="L29:L50" si="4">E29+G29+I29+K29</f>
        <v>0.2073772458108116</v>
      </c>
      <c r="M29" s="58">
        <f t="shared" ref="M29:M50" si="5">+E29*$D$26+G29*$F$26+I29*$H$26+K29*$J$26</f>
        <v>5.18443114527029E-2</v>
      </c>
      <c r="N29" s="169">
        <f>+$N$26*M29</f>
        <v>450.76555035667064</v>
      </c>
      <c r="O29" s="60"/>
      <c r="Q29" s="61" t="s">
        <v>788</v>
      </c>
      <c r="R29" s="61" t="s">
        <v>2230</v>
      </c>
      <c r="S29" s="62">
        <v>42735</v>
      </c>
      <c r="T29" s="171">
        <f>N29</f>
        <v>450.76555035667064</v>
      </c>
      <c r="U29" s="61" t="str">
        <f>R29</f>
        <v>LUC Labor Dec 2016</v>
      </c>
      <c r="V29" s="108"/>
    </row>
    <row r="30" spans="1:22" x14ac:dyDescent="0.25">
      <c r="B30" s="19">
        <v>102</v>
      </c>
      <c r="C30" s="19" t="s">
        <v>634</v>
      </c>
      <c r="D30" s="64">
        <f>'[5]8200 - Gold Canyon'!$AI$90</f>
        <v>15182771.555269999</v>
      </c>
      <c r="E30" s="65">
        <f t="shared" si="0"/>
        <v>8.4072011071909064E-2</v>
      </c>
      <c r="F30" s="66">
        <v>6324</v>
      </c>
      <c r="G30" s="67">
        <f t="shared" si="1"/>
        <v>9.0048270657420729E-2</v>
      </c>
      <c r="H30" s="68">
        <f>'[4]8200 - Gold Canyon'!$K$255</f>
        <v>896772.11999999988</v>
      </c>
      <c r="I30" s="65">
        <f t="shared" si="2"/>
        <v>8.7671487982928731E-2</v>
      </c>
      <c r="J30" s="68">
        <f>'[4]8200 - Gold Canyon'!$K$256</f>
        <v>898850.15</v>
      </c>
      <c r="K30" s="67">
        <f t="shared" si="3"/>
        <v>8.0143995817151939E-2</v>
      </c>
      <c r="L30" s="67">
        <f t="shared" si="4"/>
        <v>0.34193576552941046</v>
      </c>
      <c r="M30" s="67">
        <f t="shared" si="5"/>
        <v>8.5483941382352616E-2</v>
      </c>
      <c r="N30" s="169">
        <f t="shared" ref="N30:N50" si="6">+$N$26*M30</f>
        <v>743.2486767430031</v>
      </c>
      <c r="O30" s="69"/>
      <c r="Q30" s="61" t="s">
        <v>790</v>
      </c>
      <c r="R30" s="61" t="s">
        <v>2230</v>
      </c>
      <c r="S30" s="62">
        <v>42735</v>
      </c>
      <c r="T30" s="171">
        <f t="shared" ref="T30:T51" si="7">N30</f>
        <v>743.2486767430031</v>
      </c>
      <c r="U30" s="61" t="str">
        <f>R30</f>
        <v>LUC Labor Dec 2016</v>
      </c>
      <c r="V30" s="109"/>
    </row>
    <row r="31" spans="1:22" s="56" customFormat="1" x14ac:dyDescent="0.25">
      <c r="C31" s="56" t="s">
        <v>637</v>
      </c>
      <c r="D31" s="57">
        <f>'[6]8600 - LPSCO'!$AI$122</f>
        <v>38818419.318070009</v>
      </c>
      <c r="E31" s="58">
        <f t="shared" si="0"/>
        <v>0.21495038417870432</v>
      </c>
      <c r="F31" s="59">
        <v>16560</v>
      </c>
      <c r="G31" s="58">
        <f t="shared" si="1"/>
        <v>0.23580002563043756</v>
      </c>
      <c r="H31" s="57">
        <f>'[4]8600 - LPSCO'!$L$375</f>
        <v>2366511.69</v>
      </c>
      <c r="I31" s="58">
        <f t="shared" si="2"/>
        <v>0.23135821973512666</v>
      </c>
      <c r="J31" s="57">
        <f>'[4]8600 - LPSCO'!$L$373</f>
        <v>2612676.29</v>
      </c>
      <c r="K31" s="58">
        <f t="shared" si="3"/>
        <v>0.23295353252967921</v>
      </c>
      <c r="L31" s="58">
        <f t="shared" si="4"/>
        <v>0.91506216207394775</v>
      </c>
      <c r="M31" s="58">
        <f t="shared" si="5"/>
        <v>0.22876554051848694</v>
      </c>
      <c r="N31" s="169">
        <f t="shared" si="6"/>
        <v>1989.0248685920367</v>
      </c>
      <c r="O31" s="60"/>
      <c r="Q31" s="61" t="s">
        <v>791</v>
      </c>
      <c r="R31" s="61" t="s">
        <v>2230</v>
      </c>
      <c r="S31" s="62">
        <v>42735</v>
      </c>
      <c r="T31" s="171">
        <f t="shared" si="7"/>
        <v>1989.0248685920367</v>
      </c>
      <c r="U31" s="61" t="str">
        <f t="shared" ref="U31:U51" si="8">R31</f>
        <v>LUC Labor Dec 2016</v>
      </c>
      <c r="V31" s="108"/>
    </row>
    <row r="32" spans="1:22" s="56" customFormat="1" x14ac:dyDescent="0.25">
      <c r="C32" s="56" t="s">
        <v>639</v>
      </c>
      <c r="D32" s="57">
        <f>'[7]8600 - LPSCO'!$AI$113</f>
        <v>57714510.534219995</v>
      </c>
      <c r="E32" s="58">
        <f t="shared" si="0"/>
        <v>0.31958427030133024</v>
      </c>
      <c r="F32" s="59">
        <v>18588</v>
      </c>
      <c r="G32" s="58">
        <f t="shared" si="1"/>
        <v>0.26467698529097666</v>
      </c>
      <c r="H32" s="57">
        <f>'[4]8600 - LPSCO'!$M$375</f>
        <v>1964922.8599999999</v>
      </c>
      <c r="I32" s="58">
        <f t="shared" si="2"/>
        <v>0.19209753187674028</v>
      </c>
      <c r="J32" s="57">
        <f>'[4]8600 - LPSCO'!$M$373</f>
        <v>2570160.9400000004</v>
      </c>
      <c r="K32" s="58">
        <f t="shared" si="3"/>
        <v>0.22916274489665192</v>
      </c>
      <c r="L32" s="58">
        <f t="shared" si="4"/>
        <v>1.0055215323656992</v>
      </c>
      <c r="M32" s="58">
        <f t="shared" si="5"/>
        <v>0.2513803830914248</v>
      </c>
      <c r="N32" s="169">
        <f t="shared" si="6"/>
        <v>2185.6518788267022</v>
      </c>
      <c r="O32" s="60"/>
      <c r="Q32" s="61" t="s">
        <v>792</v>
      </c>
      <c r="R32" s="61" t="s">
        <v>2230</v>
      </c>
      <c r="S32" s="62">
        <v>42735</v>
      </c>
      <c r="T32" s="171">
        <f t="shared" si="7"/>
        <v>2185.6518788267022</v>
      </c>
      <c r="U32" s="61" t="str">
        <f t="shared" si="8"/>
        <v>LUC Labor Dec 2016</v>
      </c>
      <c r="V32" s="108"/>
    </row>
    <row r="33" spans="1:22" x14ac:dyDescent="0.25">
      <c r="A33" s="70"/>
      <c r="B33" s="70"/>
      <c r="C33" s="70" t="s">
        <v>641</v>
      </c>
      <c r="D33" s="71">
        <f>'[8]8134 - Rio Rico'!$AI$111</f>
        <v>13446937.581909999</v>
      </c>
      <c r="E33" s="65">
        <f t="shared" si="0"/>
        <v>7.4460126147205499E-2</v>
      </c>
      <c r="F33" s="72">
        <v>6293</v>
      </c>
      <c r="G33" s="65">
        <f t="shared" si="1"/>
        <v>8.9606857565962775E-2</v>
      </c>
      <c r="H33" s="71">
        <f>'[4]8134 - Rio Rico'!$L$315</f>
        <v>650441.61</v>
      </c>
      <c r="I33" s="65">
        <f t="shared" si="2"/>
        <v>6.3589380761203657E-2</v>
      </c>
      <c r="J33" s="71">
        <f>'[4]8134 - Rio Rico'!$L$316</f>
        <v>1115377.6800000002</v>
      </c>
      <c r="K33" s="65">
        <f t="shared" si="3"/>
        <v>9.9450196587790127E-2</v>
      </c>
      <c r="L33" s="65">
        <f t="shared" si="4"/>
        <v>0.32710656106216207</v>
      </c>
      <c r="M33" s="65">
        <f t="shared" si="5"/>
        <v>8.1776640265540518E-2</v>
      </c>
      <c r="N33" s="169">
        <f t="shared" si="6"/>
        <v>711.01517645276863</v>
      </c>
      <c r="O33" s="73"/>
      <c r="Q33" s="61" t="s">
        <v>793</v>
      </c>
      <c r="R33" s="61" t="s">
        <v>2230</v>
      </c>
      <c r="S33" s="62">
        <v>42735</v>
      </c>
      <c r="T33" s="171">
        <f t="shared" si="7"/>
        <v>711.01517645276863</v>
      </c>
      <c r="U33" s="61" t="str">
        <f t="shared" si="8"/>
        <v>LUC Labor Dec 2016</v>
      </c>
      <c r="V33" s="109"/>
    </row>
    <row r="34" spans="1:22" x14ac:dyDescent="0.25">
      <c r="A34" s="70"/>
      <c r="B34" s="70"/>
      <c r="C34" s="70" t="s">
        <v>643</v>
      </c>
      <c r="D34" s="71">
        <f>'[9]8134 - Rio Rico'!$AI$86</f>
        <v>5296911.5407699998</v>
      </c>
      <c r="E34" s="65">
        <f t="shared" si="0"/>
        <v>2.9330745317574465E-2</v>
      </c>
      <c r="F34" s="72">
        <v>2036</v>
      </c>
      <c r="G34" s="65">
        <f t="shared" si="1"/>
        <v>2.8990872716399208E-2</v>
      </c>
      <c r="H34" s="71">
        <f>'[4]8134 - Rio Rico'!$M$315</f>
        <v>211257.25</v>
      </c>
      <c r="I34" s="65">
        <f t="shared" si="2"/>
        <v>2.0653226211673009E-2</v>
      </c>
      <c r="J34" s="71">
        <f>'[4]8134 - Rio Rico'!$M$316</f>
        <v>235279.83999999985</v>
      </c>
      <c r="K34" s="65">
        <f t="shared" si="3"/>
        <v>2.0978209229669888E-2</v>
      </c>
      <c r="L34" s="65">
        <f t="shared" si="4"/>
        <v>9.9953053475316578E-2</v>
      </c>
      <c r="M34" s="65">
        <f t="shared" si="5"/>
        <v>2.4988263368829144E-2</v>
      </c>
      <c r="N34" s="169">
        <f t="shared" si="6"/>
        <v>217.2629546866219</v>
      </c>
      <c r="O34" s="73"/>
      <c r="Q34" s="61" t="s">
        <v>794</v>
      </c>
      <c r="R34" s="61" t="s">
        <v>2230</v>
      </c>
      <c r="S34" s="62">
        <v>42735</v>
      </c>
      <c r="T34" s="171">
        <f t="shared" si="7"/>
        <v>217.2629546866219</v>
      </c>
      <c r="U34" s="61" t="str">
        <f t="shared" si="8"/>
        <v>LUC Labor Dec 2016</v>
      </c>
      <c r="V34" s="109"/>
    </row>
    <row r="35" spans="1:22" s="56" customFormat="1" x14ac:dyDescent="0.25">
      <c r="B35" s="56">
        <v>116</v>
      </c>
      <c r="C35" s="56" t="s">
        <v>645</v>
      </c>
      <c r="D35" s="57">
        <f>'[10]8137 - Northern Sunrise'!$AI$83</f>
        <v>2048332.6573100004</v>
      </c>
      <c r="E35" s="58">
        <f t="shared" si="0"/>
        <v>1.1342293152302972E-2</v>
      </c>
      <c r="F35" s="59">
        <v>336</v>
      </c>
      <c r="G35" s="58">
        <f t="shared" si="1"/>
        <v>4.7843483461248205E-3</v>
      </c>
      <c r="H35" s="74">
        <f>'[4]8137 - Northern Sunrise'!$K$216</f>
        <v>37739.209999999992</v>
      </c>
      <c r="I35" s="58">
        <f t="shared" si="2"/>
        <v>3.6895133358965525E-3</v>
      </c>
      <c r="J35" s="74">
        <f>'[4]8137 - Northern Sunrise'!$K$217</f>
        <v>59869.53</v>
      </c>
      <c r="K35" s="58">
        <f t="shared" si="3"/>
        <v>5.3381349070196543E-3</v>
      </c>
      <c r="L35" s="58">
        <f t="shared" si="4"/>
        <v>2.5154289741344E-2</v>
      </c>
      <c r="M35" s="58">
        <f t="shared" si="5"/>
        <v>6.288572435336E-3</v>
      </c>
      <c r="N35" s="169">
        <f t="shared" si="6"/>
        <v>54.676621896272387</v>
      </c>
      <c r="O35" s="60"/>
      <c r="Q35" s="61" t="s">
        <v>795</v>
      </c>
      <c r="R35" s="61" t="s">
        <v>2230</v>
      </c>
      <c r="S35" s="62">
        <v>42735</v>
      </c>
      <c r="T35" s="171">
        <f t="shared" si="7"/>
        <v>54.676621896272387</v>
      </c>
      <c r="U35" s="61" t="str">
        <f t="shared" si="8"/>
        <v>LUC Labor Dec 2016</v>
      </c>
      <c r="V35" s="108"/>
    </row>
    <row r="36" spans="1:22" x14ac:dyDescent="0.25">
      <c r="A36" s="70"/>
      <c r="B36" s="70">
        <v>117</v>
      </c>
      <c r="C36" s="70" t="s">
        <v>647</v>
      </c>
      <c r="D36" s="71">
        <f>'[11]8140 - Southern Sunrise'!$AI$83</f>
        <v>2112383.6294800006</v>
      </c>
      <c r="E36" s="65">
        <f t="shared" si="0"/>
        <v>1.1696964499483565E-2</v>
      </c>
      <c r="F36" s="72">
        <v>778</v>
      </c>
      <c r="G36" s="65">
        <f t="shared" si="1"/>
        <v>1.1078044682396161E-2</v>
      </c>
      <c r="H36" s="71">
        <f>'[4]8140 - Southern Sunrise'!$K$221</f>
        <v>74342.63</v>
      </c>
      <c r="I36" s="65">
        <f t="shared" si="2"/>
        <v>7.2679879841317076E-3</v>
      </c>
      <c r="J36" s="71">
        <f>'[4]8140 - Southern Sunrise'!$K$222</f>
        <v>103266.36</v>
      </c>
      <c r="K36" s="65">
        <f t="shared" si="3"/>
        <v>9.2075177646602224E-3</v>
      </c>
      <c r="L36" s="65">
        <f t="shared" si="4"/>
        <v>3.9250514930671651E-2</v>
      </c>
      <c r="M36" s="65">
        <f t="shared" si="5"/>
        <v>9.8126287326679128E-3</v>
      </c>
      <c r="N36" s="169">
        <f t="shared" si="6"/>
        <v>85.316881779054441</v>
      </c>
      <c r="O36" s="73"/>
      <c r="Q36" s="61" t="s">
        <v>796</v>
      </c>
      <c r="R36" s="61" t="s">
        <v>2230</v>
      </c>
      <c r="S36" s="62">
        <v>42735</v>
      </c>
      <c r="T36" s="171">
        <f t="shared" si="7"/>
        <v>85.316881779054441</v>
      </c>
      <c r="U36" s="61" t="str">
        <f>R36</f>
        <v>LUC Labor Dec 2016</v>
      </c>
      <c r="V36" s="109"/>
    </row>
    <row r="37" spans="1:22" s="56" customFormat="1" x14ac:dyDescent="0.25">
      <c r="B37" s="56">
        <v>106</v>
      </c>
      <c r="C37" s="56" t="s">
        <v>649</v>
      </c>
      <c r="D37" s="57">
        <f>'[12]8500'!$AI$102</f>
        <v>17621135.686150003</v>
      </c>
      <c r="E37" s="58">
        <f t="shared" si="0"/>
        <v>9.7574037066466945E-2</v>
      </c>
      <c r="F37" s="59">
        <v>8622</v>
      </c>
      <c r="G37" s="58">
        <f t="shared" si="1"/>
        <v>0.1227697959532387</v>
      </c>
      <c r="H37" s="74">
        <f>'[4]8500 - Bella Vista'!$K$258</f>
        <v>732080.41999999993</v>
      </c>
      <c r="I37" s="58">
        <f t="shared" si="2"/>
        <v>7.1570668080724251E-2</v>
      </c>
      <c r="J37" s="74">
        <f>'[4]8500 - Bella Vista'!$K$259</f>
        <v>1359483.03</v>
      </c>
      <c r="K37" s="58">
        <f t="shared" si="3"/>
        <v>0.12121531299717649</v>
      </c>
      <c r="L37" s="58">
        <f t="shared" si="4"/>
        <v>0.41312981409760635</v>
      </c>
      <c r="M37" s="58">
        <f t="shared" si="5"/>
        <v>0.10328245352440159</v>
      </c>
      <c r="N37" s="169">
        <f t="shared" si="6"/>
        <v>897.99962041326205</v>
      </c>
      <c r="O37" s="60"/>
      <c r="Q37" s="61" t="s">
        <v>797</v>
      </c>
      <c r="R37" s="61" t="s">
        <v>2230</v>
      </c>
      <c r="S37" s="62">
        <v>42735</v>
      </c>
      <c r="T37" s="171">
        <f t="shared" si="7"/>
        <v>897.99962041326205</v>
      </c>
      <c r="U37" s="61" t="str">
        <f t="shared" si="8"/>
        <v>LUC Labor Dec 2016</v>
      </c>
      <c r="V37" s="108"/>
    </row>
    <row r="38" spans="1:22" x14ac:dyDescent="0.25">
      <c r="A38" s="70"/>
      <c r="B38" s="70"/>
      <c r="C38" s="70" t="s">
        <v>651</v>
      </c>
      <c r="D38" s="71">
        <f>'[13]Holly Ranch - Consol'!$AI$77</f>
        <v>660954.87708000024</v>
      </c>
      <c r="E38" s="65">
        <f t="shared" si="0"/>
        <v>3.6599250368496961E-3</v>
      </c>
      <c r="F38" s="72">
        <v>1868</v>
      </c>
      <c r="G38" s="65">
        <f t="shared" si="1"/>
        <v>2.65986985433368E-2</v>
      </c>
      <c r="H38" s="71">
        <f>'[4]8110 - Holly Ranch'!$L$304</f>
        <v>186117.81</v>
      </c>
      <c r="I38" s="65">
        <f t="shared" si="2"/>
        <v>1.8195509181110597E-2</v>
      </c>
      <c r="J38" s="71">
        <f>'[4]8110 - Holly Ranch'!$L$305</f>
        <v>324721.3</v>
      </c>
      <c r="K38" s="65">
        <f t="shared" si="3"/>
        <v>2.8953060205797528E-2</v>
      </c>
      <c r="L38" s="65">
        <f t="shared" si="4"/>
        <v>7.7407192967094612E-2</v>
      </c>
      <c r="M38" s="65">
        <f t="shared" si="5"/>
        <v>1.9351798241773653E-2</v>
      </c>
      <c r="N38" s="169">
        <f t="shared" si="6"/>
        <v>168.25614499292521</v>
      </c>
      <c r="O38" s="73"/>
      <c r="Q38" s="61" t="s">
        <v>798</v>
      </c>
      <c r="R38" s="61" t="s">
        <v>2230</v>
      </c>
      <c r="S38" s="62">
        <v>42735</v>
      </c>
      <c r="T38" s="171">
        <f t="shared" si="7"/>
        <v>168.25614499292521</v>
      </c>
      <c r="U38" s="61" t="str">
        <f t="shared" si="8"/>
        <v>LUC Labor Dec 2016</v>
      </c>
      <c r="V38" s="109"/>
    </row>
    <row r="39" spans="1:22" x14ac:dyDescent="0.25">
      <c r="A39" s="70"/>
      <c r="B39" s="70"/>
      <c r="C39" s="70" t="s">
        <v>653</v>
      </c>
      <c r="D39" s="71">
        <f>'[14]Holly Ranch - Consol'!$AI$52</f>
        <v>251387.12000000002</v>
      </c>
      <c r="E39" s="65">
        <f t="shared" si="0"/>
        <v>1.3920133527030132E-3</v>
      </c>
      <c r="F39" s="72">
        <v>151</v>
      </c>
      <c r="G39" s="65">
        <f t="shared" si="1"/>
        <v>2.1501089293596664E-3</v>
      </c>
      <c r="H39" s="71">
        <f>'[4]8110 - Holly Ranch'!$M$304</f>
        <v>47904.210000000006</v>
      </c>
      <c r="I39" s="65">
        <f t="shared" si="2"/>
        <v>4.6832782572976232E-3</v>
      </c>
      <c r="J39" s="71">
        <f>'[4]8110 - Holly Ranch'!$M$305</f>
        <v>49347.350000000035</v>
      </c>
      <c r="K39" s="65">
        <f t="shared" si="3"/>
        <v>4.399947880063807E-3</v>
      </c>
      <c r="L39" s="65">
        <f t="shared" si="4"/>
        <v>1.2625348419424112E-2</v>
      </c>
      <c r="M39" s="65">
        <f t="shared" si="5"/>
        <v>3.1563371048560279E-3</v>
      </c>
      <c r="N39" s="169">
        <f t="shared" si="6"/>
        <v>27.443088591881221</v>
      </c>
      <c r="O39" s="73"/>
      <c r="Q39" s="61" t="s">
        <v>799</v>
      </c>
      <c r="R39" s="61" t="s">
        <v>2230</v>
      </c>
      <c r="S39" s="62">
        <v>42735</v>
      </c>
      <c r="T39" s="171">
        <f t="shared" si="7"/>
        <v>27.443088591881221</v>
      </c>
      <c r="U39" s="61" t="str">
        <f t="shared" si="8"/>
        <v>LUC Labor Dec 2016</v>
      </c>
      <c r="V39" s="109"/>
    </row>
    <row r="40" spans="1:22" s="56" customFormat="1" x14ac:dyDescent="0.25">
      <c r="C40" s="56" t="s">
        <v>655</v>
      </c>
      <c r="D40" s="57">
        <f>'[15]Big Eddy - Consol'!$AI$74</f>
        <v>1110284.7551399998</v>
      </c>
      <c r="E40" s="58">
        <f t="shared" si="0"/>
        <v>6.1480126923665578E-3</v>
      </c>
      <c r="F40" s="59">
        <v>658</v>
      </c>
      <c r="G40" s="58">
        <f t="shared" si="1"/>
        <v>9.3693488444944392E-3</v>
      </c>
      <c r="H40" s="57">
        <f>'[4]8112 - Big Eddy'!$L$314</f>
        <v>145722.07800000004</v>
      </c>
      <c r="I40" s="58">
        <f t="shared" si="2"/>
        <v>1.4246285232668037E-2</v>
      </c>
      <c r="J40" s="57">
        <f>'[4]8112 - Big Eddy'!$L$315</f>
        <v>166275.21000000002</v>
      </c>
      <c r="K40" s="58">
        <f t="shared" si="3"/>
        <v>1.4825563231797938E-2</v>
      </c>
      <c r="L40" s="58">
        <f t="shared" si="4"/>
        <v>4.458921000132697E-2</v>
      </c>
      <c r="M40" s="58">
        <f t="shared" si="5"/>
        <v>1.1147302500331743E-2</v>
      </c>
      <c r="N40" s="169">
        <f t="shared" si="6"/>
        <v>96.92133631938438</v>
      </c>
      <c r="O40" s="60"/>
      <c r="Q40" s="61" t="s">
        <v>800</v>
      </c>
      <c r="R40" s="61" t="s">
        <v>2230</v>
      </c>
      <c r="S40" s="62">
        <v>42735</v>
      </c>
      <c r="T40" s="171">
        <f t="shared" si="7"/>
        <v>96.92133631938438</v>
      </c>
      <c r="U40" s="61" t="str">
        <f t="shared" si="8"/>
        <v>LUC Labor Dec 2016</v>
      </c>
      <c r="V40" s="108"/>
    </row>
    <row r="41" spans="1:22" s="56" customFormat="1" x14ac:dyDescent="0.25">
      <c r="C41" s="56" t="s">
        <v>657</v>
      </c>
      <c r="D41" s="57">
        <f>'[16]Big Eddy - Consol'!$AI$69</f>
        <v>1140185.26877</v>
      </c>
      <c r="E41" s="58">
        <f t="shared" si="0"/>
        <v>6.3135816929805856E-3</v>
      </c>
      <c r="F41" s="59">
        <v>411</v>
      </c>
      <c r="G41" s="58">
        <f t="shared" si="1"/>
        <v>5.8522832448133959E-3</v>
      </c>
      <c r="H41" s="57">
        <f>'[4]8112 - Big Eddy'!$M$314</f>
        <v>183074.682</v>
      </c>
      <c r="I41" s="58">
        <f t="shared" si="2"/>
        <v>1.7898002653050252E-2</v>
      </c>
      <c r="J41" s="57">
        <f>'[4]8112 - Big Eddy'!$M$315</f>
        <v>164685.10999999999</v>
      </c>
      <c r="K41" s="58">
        <f t="shared" si="3"/>
        <v>1.4683785464114574E-2</v>
      </c>
      <c r="L41" s="58">
        <f t="shared" si="4"/>
        <v>4.4747653054958814E-2</v>
      </c>
      <c r="M41" s="58">
        <f t="shared" si="5"/>
        <v>1.1186913263739703E-2</v>
      </c>
      <c r="N41" s="169">
        <f t="shared" si="6"/>
        <v>97.26573606291123</v>
      </c>
      <c r="O41" s="60"/>
      <c r="Q41" s="61" t="s">
        <v>801</v>
      </c>
      <c r="R41" s="61" t="s">
        <v>2230</v>
      </c>
      <c r="S41" s="62">
        <v>42735</v>
      </c>
      <c r="T41" s="171">
        <f t="shared" si="7"/>
        <v>97.26573606291123</v>
      </c>
      <c r="U41" s="61" t="str">
        <f t="shared" si="8"/>
        <v>LUC Labor Dec 2016</v>
      </c>
      <c r="V41" s="108"/>
    </row>
    <row r="42" spans="1:22" x14ac:dyDescent="0.25">
      <c r="A42" s="70"/>
      <c r="B42" s="70"/>
      <c r="C42" s="70" t="s">
        <v>659</v>
      </c>
      <c r="D42" s="71">
        <f>'[17]Piney Shores - Consol'!$AI$64</f>
        <v>396377.74923000002</v>
      </c>
      <c r="E42" s="65">
        <f t="shared" si="0"/>
        <v>2.1948742626214362E-3</v>
      </c>
      <c r="F42" s="72">
        <v>273</v>
      </c>
      <c r="G42" s="65">
        <f t="shared" si="1"/>
        <v>3.8872830312264165E-3</v>
      </c>
      <c r="H42" s="71">
        <f>'[4]8114 - Piney Shores'!$L$282</f>
        <v>102733.17000000001</v>
      </c>
      <c r="I42" s="65">
        <f t="shared" si="2"/>
        <v>1.0043543591769084E-2</v>
      </c>
      <c r="J42" s="71">
        <f>'[4]8114 - Piney Shores'!$L$283</f>
        <v>33375.770000000004</v>
      </c>
      <c r="K42" s="65">
        <f t="shared" si="3"/>
        <v>2.9758770928326878E-3</v>
      </c>
      <c r="L42" s="65">
        <f t="shared" si="4"/>
        <v>1.9101577978449625E-2</v>
      </c>
      <c r="M42" s="65">
        <f t="shared" si="5"/>
        <v>4.7753944946124062E-3</v>
      </c>
      <c r="N42" s="169">
        <f t="shared" si="6"/>
        <v>41.520144972857032</v>
      </c>
      <c r="O42" s="73"/>
      <c r="Q42" s="61" t="s">
        <v>802</v>
      </c>
      <c r="R42" s="61" t="s">
        <v>2230</v>
      </c>
      <c r="S42" s="62">
        <v>42735</v>
      </c>
      <c r="T42" s="171">
        <f t="shared" si="7"/>
        <v>41.520144972857032</v>
      </c>
      <c r="U42" s="61" t="str">
        <f t="shared" si="8"/>
        <v>LUC Labor Dec 2016</v>
      </c>
      <c r="V42" s="109"/>
    </row>
    <row r="43" spans="1:22" x14ac:dyDescent="0.25">
      <c r="A43" s="70"/>
      <c r="B43" s="70"/>
      <c r="C43" s="70" t="s">
        <v>661</v>
      </c>
      <c r="D43" s="71">
        <f>'[18]8114 - Piney Shores'!$AI$51</f>
        <v>484680.43999999994</v>
      </c>
      <c r="E43" s="65">
        <f t="shared" si="0"/>
        <v>2.6838353702209224E-3</v>
      </c>
      <c r="F43" s="72">
        <v>269</v>
      </c>
      <c r="G43" s="65">
        <f t="shared" si="1"/>
        <v>3.8303265032963592E-3</v>
      </c>
      <c r="H43" s="71">
        <f>'[4]8114 - Piney Shores'!$M$282</f>
        <v>94386.41</v>
      </c>
      <c r="I43" s="65">
        <f t="shared" si="2"/>
        <v>9.2275359877008502E-3</v>
      </c>
      <c r="J43" s="71">
        <f>'[4]8114 - Piney Shores'!$M$283</f>
        <v>25853.869999999995</v>
      </c>
      <c r="K43" s="65">
        <f t="shared" si="3"/>
        <v>2.3052034303350671E-3</v>
      </c>
      <c r="L43" s="65">
        <f t="shared" si="4"/>
        <v>1.8046901291553199E-2</v>
      </c>
      <c r="M43" s="65">
        <f t="shared" si="5"/>
        <v>4.5117253228882997E-3</v>
      </c>
      <c r="N43" s="169">
        <f t="shared" si="6"/>
        <v>39.227646992384614</v>
      </c>
      <c r="O43" s="73"/>
      <c r="Q43" s="61" t="s">
        <v>803</v>
      </c>
      <c r="R43" s="61" t="s">
        <v>2230</v>
      </c>
      <c r="S43" s="62">
        <v>42735</v>
      </c>
      <c r="T43" s="171">
        <f t="shared" si="7"/>
        <v>39.227646992384614</v>
      </c>
      <c r="U43" s="61" t="str">
        <f t="shared" si="8"/>
        <v>LUC Labor Dec 2016</v>
      </c>
      <c r="V43" s="109"/>
    </row>
    <row r="44" spans="1:22" s="56" customFormat="1" x14ac:dyDescent="0.25">
      <c r="C44" s="56" t="s">
        <v>663</v>
      </c>
      <c r="D44" s="57">
        <f>'[19]Hill Country - Consol'!$AI$65</f>
        <v>604227.74481000006</v>
      </c>
      <c r="E44" s="58">
        <f t="shared" si="0"/>
        <v>3.3458082054846276E-3</v>
      </c>
      <c r="F44" s="59">
        <v>225</v>
      </c>
      <c r="G44" s="58">
        <f t="shared" si="1"/>
        <v>3.2038046960657278E-3</v>
      </c>
      <c r="H44" s="57">
        <f>'[4]8116 - Hill Country'!$L$265</f>
        <v>77948.88</v>
      </c>
      <c r="I44" s="58">
        <f t="shared" si="2"/>
        <v>7.6205472313331446E-3</v>
      </c>
      <c r="J44" s="57">
        <f>'[4]8116 - Hill Country'!$L$266</f>
        <v>35708.57</v>
      </c>
      <c r="K44" s="58">
        <f t="shared" si="3"/>
        <v>3.1838760717973701E-3</v>
      </c>
      <c r="L44" s="58">
        <f t="shared" si="4"/>
        <v>1.7354036204680869E-2</v>
      </c>
      <c r="M44" s="58">
        <f t="shared" si="5"/>
        <v>4.3385090511702173E-3</v>
      </c>
      <c r="N44" s="169">
        <f t="shared" si="6"/>
        <v>37.721600796304571</v>
      </c>
      <c r="O44" s="60"/>
      <c r="Q44" s="61" t="s">
        <v>804</v>
      </c>
      <c r="R44" s="61" t="s">
        <v>2230</v>
      </c>
      <c r="S44" s="62">
        <v>42735</v>
      </c>
      <c r="T44" s="171">
        <f t="shared" si="7"/>
        <v>37.721600796304571</v>
      </c>
      <c r="U44" s="61" t="str">
        <f t="shared" si="8"/>
        <v>LUC Labor Dec 2016</v>
      </c>
      <c r="V44" s="108"/>
    </row>
    <row r="45" spans="1:22" s="56" customFormat="1" x14ac:dyDescent="0.25">
      <c r="C45" s="56" t="s">
        <v>665</v>
      </c>
      <c r="D45" s="57">
        <f>'[20]Hill Country - Consol'!$AI$53</f>
        <v>1929837.0628900002</v>
      </c>
      <c r="E45" s="58">
        <f t="shared" si="0"/>
        <v>1.068614398416293E-2</v>
      </c>
      <c r="F45" s="59">
        <v>379</v>
      </c>
      <c r="G45" s="58">
        <f t="shared" si="1"/>
        <v>5.3966310213729371E-3</v>
      </c>
      <c r="H45" s="57">
        <f>'[4]8116 - Hill Country'!$M$265</f>
        <v>329022.18</v>
      </c>
      <c r="I45" s="58">
        <f t="shared" si="2"/>
        <v>3.2166325710468138E-2</v>
      </c>
      <c r="J45" s="57">
        <f>'[4]8116 - Hill Country'!$M$266</f>
        <v>45586.909999999996</v>
      </c>
      <c r="K45" s="58">
        <f t="shared" si="3"/>
        <v>4.0646565218428023E-3</v>
      </c>
      <c r="L45" s="58">
        <f t="shared" si="4"/>
        <v>5.2313757237846814E-2</v>
      </c>
      <c r="M45" s="58">
        <f t="shared" si="5"/>
        <v>1.3078439309461704E-2</v>
      </c>
      <c r="N45" s="169">
        <f t="shared" si="6"/>
        <v>113.71179842004574</v>
      </c>
      <c r="O45" s="60"/>
      <c r="Q45" s="61" t="s">
        <v>805</v>
      </c>
      <c r="R45" s="61" t="s">
        <v>2230</v>
      </c>
      <c r="S45" s="62">
        <v>42735</v>
      </c>
      <c r="T45" s="171">
        <f t="shared" si="7"/>
        <v>113.71179842004574</v>
      </c>
      <c r="U45" s="61" t="str">
        <f t="shared" si="8"/>
        <v>LUC Labor Dec 2016</v>
      </c>
      <c r="V45" s="108"/>
    </row>
    <row r="46" spans="1:22" x14ac:dyDescent="0.25">
      <c r="B46" s="19">
        <v>103</v>
      </c>
      <c r="C46" s="61" t="s">
        <v>667</v>
      </c>
      <c r="D46" s="68">
        <f>'[21]8300 - Tall Timbers'!$AI$80</f>
        <v>3592073.9862700002</v>
      </c>
      <c r="E46" s="75">
        <f t="shared" si="0"/>
        <v>1.9890497782006411E-2</v>
      </c>
      <c r="F46" s="76">
        <v>2079</v>
      </c>
      <c r="G46" s="75">
        <f t="shared" si="1"/>
        <v>2.9603155391647325E-2</v>
      </c>
      <c r="H46" s="68">
        <f>'[4]8300 - Tall Timbers'!$K$251</f>
        <v>484540.13000000006</v>
      </c>
      <c r="I46" s="75">
        <f t="shared" si="2"/>
        <v>4.7370288657660027E-2</v>
      </c>
      <c r="J46" s="68">
        <f>'[4]8300 - Tall Timbers'!$K$252</f>
        <v>432645.06</v>
      </c>
      <c r="K46" s="65">
        <f t="shared" si="3"/>
        <v>3.8575844793430195E-2</v>
      </c>
      <c r="L46" s="65">
        <f t="shared" si="4"/>
        <v>0.13543978662474396</v>
      </c>
      <c r="M46" s="65">
        <f t="shared" si="5"/>
        <v>3.3859946656185989E-2</v>
      </c>
      <c r="N46" s="169">
        <f t="shared" si="6"/>
        <v>294.39869219687472</v>
      </c>
      <c r="O46" s="73"/>
      <c r="Q46" s="61" t="s">
        <v>806</v>
      </c>
      <c r="R46" s="61" t="s">
        <v>2230</v>
      </c>
      <c r="S46" s="62">
        <v>42735</v>
      </c>
      <c r="T46" s="171">
        <f t="shared" si="7"/>
        <v>294.39869219687472</v>
      </c>
      <c r="U46" s="61" t="str">
        <f>R46</f>
        <v>LUC Labor Dec 2016</v>
      </c>
      <c r="V46" s="109"/>
    </row>
    <row r="47" spans="1:22" s="56" customFormat="1" x14ac:dyDescent="0.25">
      <c r="B47" s="56">
        <v>104</v>
      </c>
      <c r="C47" s="56" t="s">
        <v>669</v>
      </c>
      <c r="D47" s="57">
        <f>'[22]8400 - Woodmark'!$AI$82</f>
        <v>5180801.7223199988</v>
      </c>
      <c r="E47" s="58">
        <f t="shared" si="0"/>
        <v>2.8687806977446603E-2</v>
      </c>
      <c r="F47" s="59">
        <v>1660</v>
      </c>
      <c r="G47" s="58">
        <f t="shared" si="1"/>
        <v>2.3636959090973814E-2</v>
      </c>
      <c r="H47" s="57">
        <f>'[4]8400 - Woodmark'!$K$254</f>
        <v>578853.12999999989</v>
      </c>
      <c r="I47" s="58">
        <f t="shared" si="2"/>
        <v>5.6590647834452834E-2</v>
      </c>
      <c r="J47" s="57">
        <f>'[4]8400 - Woodmark'!$K$255</f>
        <v>437389.14</v>
      </c>
      <c r="K47" s="58">
        <f t="shared" si="3"/>
        <v>3.899884024787411E-2</v>
      </c>
      <c r="L47" s="58">
        <f t="shared" si="4"/>
        <v>0.14791425415074735</v>
      </c>
      <c r="M47" s="58">
        <f t="shared" si="5"/>
        <v>3.6978563537686839E-2</v>
      </c>
      <c r="N47" s="169">
        <f t="shared" si="6"/>
        <v>321.51381853477199</v>
      </c>
      <c r="O47" s="60"/>
      <c r="Q47" s="61" t="s">
        <v>807</v>
      </c>
      <c r="R47" s="61" t="s">
        <v>2230</v>
      </c>
      <c r="S47" s="62">
        <v>42735</v>
      </c>
      <c r="T47" s="171">
        <f t="shared" si="7"/>
        <v>321.51381853477199</v>
      </c>
      <c r="U47" s="61" t="str">
        <f t="shared" si="8"/>
        <v>LUC Labor Dec 2016</v>
      </c>
      <c r="V47" s="108"/>
    </row>
    <row r="48" spans="1:22" x14ac:dyDescent="0.25">
      <c r="A48" s="70"/>
      <c r="B48" s="70"/>
      <c r="C48" s="61" t="s">
        <v>671</v>
      </c>
      <c r="D48" s="68">
        <f>'[23]8143 - Entrada Del Oro'!$AI$81</f>
        <v>2774343.0700000003</v>
      </c>
      <c r="E48" s="75">
        <f t="shared" si="0"/>
        <v>1.5362452135252874E-2</v>
      </c>
      <c r="F48" s="76">
        <v>328</v>
      </c>
      <c r="G48" s="75">
        <f t="shared" si="1"/>
        <v>4.6704352902647052E-3</v>
      </c>
      <c r="H48" s="68">
        <f>'[4]8143 - Entrada Del Oro'!$K$207</f>
        <v>76787.320000000007</v>
      </c>
      <c r="I48" s="75">
        <f t="shared" si="2"/>
        <v>7.5069891809541357E-3</v>
      </c>
      <c r="J48" s="68">
        <f>'[4]8143 - Entrada Del Oro'!$K$208</f>
        <v>38639.479999999996</v>
      </c>
      <c r="K48" s="75">
        <f t="shared" si="3"/>
        <v>3.445204212845629E-3</v>
      </c>
      <c r="L48" s="65">
        <f t="shared" si="4"/>
        <v>3.0985080819317345E-2</v>
      </c>
      <c r="M48" s="65">
        <f t="shared" si="5"/>
        <v>7.7462702048293362E-3</v>
      </c>
      <c r="N48" s="169">
        <f t="shared" si="6"/>
        <v>67.350720922909147</v>
      </c>
      <c r="O48" s="69"/>
      <c r="Q48" s="61" t="s">
        <v>595</v>
      </c>
      <c r="R48" s="61" t="s">
        <v>2230</v>
      </c>
      <c r="S48" s="62">
        <v>42735</v>
      </c>
      <c r="T48" s="171">
        <f t="shared" si="7"/>
        <v>67.350720922909147</v>
      </c>
      <c r="U48" s="61" t="str">
        <f>R48</f>
        <v>LUC Labor Dec 2016</v>
      </c>
      <c r="V48" s="109"/>
    </row>
    <row r="49" spans="1:22" x14ac:dyDescent="0.25">
      <c r="A49" s="77"/>
      <c r="B49" s="77"/>
      <c r="C49" s="77" t="s">
        <v>672</v>
      </c>
      <c r="D49" s="74">
        <f>'[24]8146 - Galveston'!$AI$57</f>
        <v>1084189.3546099998</v>
      </c>
      <c r="E49" s="78">
        <f t="shared" si="0"/>
        <v>6.0035138573351797E-3</v>
      </c>
      <c r="F49" s="79">
        <v>156</v>
      </c>
      <c r="G49" s="78">
        <f t="shared" si="1"/>
        <v>2.2213045892722381E-3</v>
      </c>
      <c r="H49" s="74">
        <f>'[4]8146 - Galveston'!$L$227</f>
        <v>28446.170000000002</v>
      </c>
      <c r="I49" s="78">
        <f t="shared" si="2"/>
        <v>2.7809941853626629E-3</v>
      </c>
      <c r="J49" s="74">
        <f>'[4]8146 - Galveston'!$L$228</f>
        <v>22766.53</v>
      </c>
      <c r="K49" s="78">
        <f t="shared" si="3"/>
        <v>2.0299275525415043E-3</v>
      </c>
      <c r="L49" s="78">
        <f t="shared" si="4"/>
        <v>1.3035740184511585E-2</v>
      </c>
      <c r="M49" s="78">
        <f t="shared" si="5"/>
        <v>3.2589350461278963E-3</v>
      </c>
      <c r="N49" s="169">
        <f t="shared" si="6"/>
        <v>28.335136652063607</v>
      </c>
      <c r="O49" s="69"/>
      <c r="Q49" s="61" t="s">
        <v>808</v>
      </c>
      <c r="R49" s="61" t="s">
        <v>2230</v>
      </c>
      <c r="S49" s="62">
        <v>42735</v>
      </c>
      <c r="T49" s="171">
        <f t="shared" si="7"/>
        <v>28.335136652063607</v>
      </c>
      <c r="U49" s="61" t="str">
        <f t="shared" si="8"/>
        <v>LUC Labor Dec 2016</v>
      </c>
      <c r="V49" s="109"/>
    </row>
    <row r="50" spans="1:22" x14ac:dyDescent="0.25">
      <c r="A50" s="77"/>
      <c r="B50" s="77"/>
      <c r="C50" s="77" t="s">
        <v>674</v>
      </c>
      <c r="D50" s="74">
        <f>'[25]8146 - Galveston'!$AI$53</f>
        <v>911939.1784600002</v>
      </c>
      <c r="E50" s="78">
        <f t="shared" si="0"/>
        <v>5.0497078500654144E-3</v>
      </c>
      <c r="F50" s="79">
        <v>156</v>
      </c>
      <c r="G50" s="78">
        <f t="shared" si="1"/>
        <v>2.2213045892722381E-3</v>
      </c>
      <c r="H50" s="74">
        <f>'[4]8146 - Galveston'!$M$227</f>
        <v>29923.199999999997</v>
      </c>
      <c r="I50" s="78">
        <f t="shared" si="2"/>
        <v>2.9253936543107216E-3</v>
      </c>
      <c r="J50" s="74">
        <f>'[4]8146 - Galveston'!$M$228</f>
        <v>19650.75</v>
      </c>
      <c r="K50" s="78">
        <f t="shared" si="3"/>
        <v>1.7521158847266126E-3</v>
      </c>
      <c r="L50" s="78">
        <f t="shared" si="4"/>
        <v>1.1948521978374985E-2</v>
      </c>
      <c r="M50" s="78">
        <f t="shared" si="5"/>
        <v>2.9871304945937463E-3</v>
      </c>
      <c r="N50" s="169">
        <f t="shared" si="6"/>
        <v>25.971904798294787</v>
      </c>
      <c r="O50" s="69"/>
      <c r="Q50" s="61" t="s">
        <v>946</v>
      </c>
      <c r="R50" s="61" t="s">
        <v>2230</v>
      </c>
      <c r="S50" s="62">
        <v>42735</v>
      </c>
      <c r="T50" s="171">
        <f t="shared" si="7"/>
        <v>25.971904798294787</v>
      </c>
      <c r="U50" s="61" t="str">
        <f t="shared" si="8"/>
        <v>LUC Labor Dec 2016</v>
      </c>
      <c r="V50" s="109"/>
    </row>
    <row r="51" spans="1:22" x14ac:dyDescent="0.25">
      <c r="C51" s="25" t="s">
        <v>676</v>
      </c>
      <c r="D51" s="80">
        <f>SUM(D29:D50)</f>
        <v>180592463.07649004</v>
      </c>
      <c r="E51" s="81">
        <f>SUM(E29:E50)</f>
        <v>0.99999999999999956</v>
      </c>
      <c r="F51" s="82">
        <f>SUM(F29:F50)</f>
        <v>70229</v>
      </c>
      <c r="G51" s="81">
        <f>SUM(G28:G50)</f>
        <v>1</v>
      </c>
      <c r="H51" s="80">
        <f t="shared" ref="H51:N51" si="9">SUM(H29:H50)</f>
        <v>10228777.229999999</v>
      </c>
      <c r="I51" s="81">
        <f t="shared" si="9"/>
        <v>1</v>
      </c>
      <c r="J51" s="80">
        <f t="shared" si="9"/>
        <v>11215439.670000002</v>
      </c>
      <c r="K51" s="81">
        <f t="shared" si="9"/>
        <v>0.99999999999999978</v>
      </c>
      <c r="L51" s="81">
        <f t="shared" si="9"/>
        <v>3.9999999999999987</v>
      </c>
      <c r="M51" s="81">
        <f t="shared" si="9"/>
        <v>0.99999999999999967</v>
      </c>
      <c r="N51" s="83">
        <f t="shared" si="9"/>
        <v>8694.5999999999985</v>
      </c>
      <c r="O51" s="69"/>
      <c r="Q51" s="19" t="s">
        <v>677</v>
      </c>
      <c r="R51" s="61" t="s">
        <v>2230</v>
      </c>
      <c r="S51" s="62">
        <v>42735</v>
      </c>
      <c r="T51" s="171">
        <f t="shared" si="7"/>
        <v>8694.5999999999985</v>
      </c>
      <c r="U51" s="61" t="str">
        <f t="shared" si="8"/>
        <v>LUC Labor Dec 2016</v>
      </c>
      <c r="V51" s="109"/>
    </row>
    <row r="52" spans="1:22" x14ac:dyDescent="0.25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50"/>
      <c r="O52" s="69"/>
      <c r="T52" s="87">
        <f>T51-N51</f>
        <v>0</v>
      </c>
      <c r="U52" s="19" t="s">
        <v>678</v>
      </c>
    </row>
    <row r="53" spans="1:22" x14ac:dyDescent="0.25">
      <c r="C53" s="25"/>
      <c r="D53" s="88">
        <v>0</v>
      </c>
      <c r="E53" s="89">
        <f>D53/$D$57</f>
        <v>0</v>
      </c>
      <c r="F53" s="90">
        <v>0</v>
      </c>
      <c r="G53" s="89">
        <f>F53/$F$57</f>
        <v>0</v>
      </c>
      <c r="H53" s="88">
        <v>0</v>
      </c>
      <c r="I53" s="89">
        <f>H53/$H$57</f>
        <v>0</v>
      </c>
      <c r="J53" s="88">
        <v>0</v>
      </c>
      <c r="K53" s="89">
        <f>J53/$J$57</f>
        <v>0</v>
      </c>
      <c r="L53" s="89">
        <f>E53+G53+I53+K53</f>
        <v>0</v>
      </c>
      <c r="M53" s="89">
        <f>ROUND(L53/$L$57,4)</f>
        <v>0</v>
      </c>
      <c r="N53" s="69"/>
      <c r="O53" s="69"/>
    </row>
    <row r="54" spans="1:22" x14ac:dyDescent="0.25">
      <c r="D54" s="64"/>
      <c r="E54" s="67"/>
      <c r="F54" s="66"/>
      <c r="G54" s="67"/>
      <c r="H54" s="64"/>
      <c r="I54" s="67"/>
      <c r="J54" s="64"/>
      <c r="K54" s="67"/>
      <c r="L54" s="67"/>
      <c r="M54" s="67"/>
      <c r="N54" s="69"/>
      <c r="O54" s="69"/>
    </row>
    <row r="55" spans="1:22" x14ac:dyDescent="0.25">
      <c r="N55" s="69"/>
      <c r="O55" s="69"/>
    </row>
    <row r="56" spans="1:22" x14ac:dyDescent="0.25"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69"/>
      <c r="O56" s="69"/>
    </row>
    <row r="57" spans="1:22" x14ac:dyDescent="0.25">
      <c r="C57" s="19" t="s">
        <v>679</v>
      </c>
      <c r="D57" s="93">
        <f>D51+D53</f>
        <v>180592463.07649004</v>
      </c>
      <c r="E57" s="67">
        <f>E51+E53</f>
        <v>0.99999999999999956</v>
      </c>
      <c r="F57" s="94">
        <f t="shared" ref="F57:K57" si="10">F51+F53</f>
        <v>70229</v>
      </c>
      <c r="G57" s="67">
        <f t="shared" si="10"/>
        <v>1</v>
      </c>
      <c r="H57" s="93">
        <f t="shared" si="10"/>
        <v>10228777.229999999</v>
      </c>
      <c r="I57" s="67">
        <f t="shared" si="10"/>
        <v>1</v>
      </c>
      <c r="J57" s="93">
        <f t="shared" si="10"/>
        <v>11215439.670000002</v>
      </c>
      <c r="K57" s="67">
        <f t="shared" si="10"/>
        <v>0.99999999999999978</v>
      </c>
      <c r="L57" s="67">
        <f>E57+G57+I57+K57</f>
        <v>3.9999999999999991</v>
      </c>
      <c r="M57" s="67">
        <f>M51+M53</f>
        <v>0.99999999999999967</v>
      </c>
      <c r="N57" s="69"/>
      <c r="O57" s="69"/>
    </row>
    <row r="58" spans="1:22" x14ac:dyDescent="0.25">
      <c r="M58" s="67"/>
      <c r="N58" s="69"/>
      <c r="O58" s="69"/>
    </row>
    <row r="59" spans="1:22" x14ac:dyDescent="0.25">
      <c r="C59" s="95" t="s">
        <v>680</v>
      </c>
      <c r="D59" s="64"/>
      <c r="E59" s="95">
        <f>D59/$D$57</f>
        <v>0</v>
      </c>
      <c r="F59" s="96"/>
      <c r="G59" s="95">
        <f>F59/$F$57</f>
        <v>0</v>
      </c>
      <c r="H59" s="95">
        <f>H37*0.34</f>
        <v>248907.34279999998</v>
      </c>
      <c r="I59" s="95">
        <f>H59/$H$57</f>
        <v>2.4334027147446247E-2</v>
      </c>
      <c r="J59" s="95">
        <f>J37*0.34</f>
        <v>462224.23020000005</v>
      </c>
      <c r="K59" s="95">
        <f>J59/$J$57</f>
        <v>4.1213206419040013E-2</v>
      </c>
      <c r="L59" s="95">
        <f>E59+G59+I59+K59</f>
        <v>6.5547233566486257E-2</v>
      </c>
      <c r="M59" s="95">
        <f>ROUND(L59/$L$57,4)</f>
        <v>1.6400000000000001E-2</v>
      </c>
      <c r="N59" s="69"/>
      <c r="O59" s="69"/>
    </row>
    <row r="60" spans="1:22" x14ac:dyDescent="0.25">
      <c r="C60" s="95" t="s">
        <v>681</v>
      </c>
      <c r="D60" s="64"/>
      <c r="E60" s="95">
        <f>D60/$D$57</f>
        <v>0</v>
      </c>
      <c r="F60" s="96">
        <f>F37-F59</f>
        <v>8622</v>
      </c>
      <c r="G60" s="95">
        <f>F60/$F$57</f>
        <v>0.1227697959532387</v>
      </c>
      <c r="H60" s="95">
        <f>H61-H59</f>
        <v>483173.07719999994</v>
      </c>
      <c r="I60" s="95">
        <f>H60/$H$57</f>
        <v>4.7236640933278007E-2</v>
      </c>
      <c r="J60" s="95">
        <f>J37-J59</f>
        <v>897258.79979999992</v>
      </c>
      <c r="K60" s="95">
        <f>J60/$J$57</f>
        <v>8.0002106578136473E-2</v>
      </c>
      <c r="L60" s="95">
        <f>E60+G60+I60+K60</f>
        <v>0.25000854346465318</v>
      </c>
      <c r="M60" s="95">
        <f>ROUND(L60/$L$57,4)</f>
        <v>6.25E-2</v>
      </c>
      <c r="N60" s="69"/>
      <c r="O60" s="69"/>
    </row>
    <row r="61" spans="1:22" x14ac:dyDescent="0.25">
      <c r="C61" s="95" t="s">
        <v>682</v>
      </c>
      <c r="D61" s="64"/>
      <c r="E61" s="95">
        <f>E59+E60</f>
        <v>0</v>
      </c>
      <c r="F61" s="95">
        <f>F59+F60</f>
        <v>8622</v>
      </c>
      <c r="G61" s="95">
        <f>G59+G60</f>
        <v>0.1227697959532387</v>
      </c>
      <c r="H61" s="95">
        <f>H37</f>
        <v>732080.41999999993</v>
      </c>
      <c r="I61" s="95">
        <f>I59+I60</f>
        <v>7.1570668080724251E-2</v>
      </c>
      <c r="J61" s="95">
        <f>J59+J60</f>
        <v>1359483.03</v>
      </c>
      <c r="K61" s="95">
        <f>K59+K60</f>
        <v>0.12121531299717649</v>
      </c>
      <c r="L61" s="95">
        <f>L59+L60</f>
        <v>0.31555577703113946</v>
      </c>
      <c r="M61" s="95">
        <f>M59+M60</f>
        <v>7.8899999999999998E-2</v>
      </c>
      <c r="N61" s="69"/>
      <c r="O61" s="69"/>
    </row>
    <row r="62" spans="1:22" x14ac:dyDescent="0.25">
      <c r="C62" s="19" t="s">
        <v>683</v>
      </c>
      <c r="F62" s="19" t="s">
        <v>684</v>
      </c>
      <c r="M62" s="67" t="s">
        <v>685</v>
      </c>
      <c r="N62" s="69"/>
      <c r="O62" s="69"/>
    </row>
    <row r="63" spans="1:22" x14ac:dyDescent="0.25">
      <c r="C63" s="19" t="s">
        <v>686</v>
      </c>
      <c r="F63" s="19" t="s">
        <v>687</v>
      </c>
      <c r="M63" s="19" t="s">
        <v>687</v>
      </c>
      <c r="N63" s="69"/>
      <c r="O63" s="69"/>
    </row>
    <row r="64" spans="1:22" x14ac:dyDescent="0.25">
      <c r="F64" s="97">
        <f>+F31+F32</f>
        <v>35148</v>
      </c>
      <c r="M64" s="98">
        <f>+M31+M32</f>
        <v>0.48014592360991171</v>
      </c>
      <c r="N64" s="69"/>
      <c r="O64" s="69"/>
    </row>
    <row r="65" spans="3:15" x14ac:dyDescent="0.25">
      <c r="C65" s="19" t="s">
        <v>688</v>
      </c>
      <c r="M65" s="67"/>
      <c r="N65" s="69"/>
      <c r="O65" s="69"/>
    </row>
    <row r="66" spans="3:15" x14ac:dyDescent="0.25">
      <c r="E66" s="19" t="s">
        <v>689</v>
      </c>
      <c r="F66" s="99">
        <f>+F31/F64</f>
        <v>0.47115056333219529</v>
      </c>
      <c r="L66" s="19" t="s">
        <v>689</v>
      </c>
      <c r="M66" s="99">
        <f>+M31/M64</f>
        <v>0.47645003168733452</v>
      </c>
      <c r="N66" s="69"/>
      <c r="O66" s="69"/>
    </row>
    <row r="67" spans="3:15" x14ac:dyDescent="0.25">
      <c r="E67" s="19" t="s">
        <v>690</v>
      </c>
      <c r="F67" s="99">
        <f>+F32/F64</f>
        <v>0.52884943666780471</v>
      </c>
      <c r="L67" s="19" t="s">
        <v>690</v>
      </c>
      <c r="M67" s="100">
        <f>+M32/M64</f>
        <v>0.52354996831266554</v>
      </c>
    </row>
    <row r="68" spans="3:15" x14ac:dyDescent="0.25">
      <c r="M68" s="67"/>
    </row>
    <row r="69" spans="3:15" x14ac:dyDescent="0.25">
      <c r="M69" s="67"/>
    </row>
    <row r="70" spans="3:15" x14ac:dyDescent="0.25">
      <c r="M70" s="67"/>
    </row>
    <row r="71" spans="3:15" x14ac:dyDescent="0.25">
      <c r="D71" s="101"/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C86" s="102"/>
      <c r="M86" s="67"/>
    </row>
    <row r="87" spans="3:13" x14ac:dyDescent="0.25">
      <c r="M87" s="67"/>
    </row>
    <row r="88" spans="3:13" x14ac:dyDescent="0.25">
      <c r="M88" s="67"/>
    </row>
    <row r="89" spans="3:13" x14ac:dyDescent="0.25">
      <c r="M89" s="67"/>
    </row>
    <row r="111" spans="3:3" x14ac:dyDescent="0.25">
      <c r="C111" s="103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6" spans="3:3" x14ac:dyDescent="0.25">
      <c r="C146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 filterMode="1"/>
  <dimension ref="A1:P374"/>
  <sheetViews>
    <sheetView workbookViewId="0">
      <selection activeCell="E440" sqref="E440"/>
    </sheetView>
  </sheetViews>
  <sheetFormatPr defaultRowHeight="14.4" x14ac:dyDescent="0.3"/>
  <cols>
    <col min="1" max="1" width="10.21875" bestFit="1" customWidth="1"/>
    <col min="2" max="2" width="25.77734375" customWidth="1"/>
    <col min="3" max="3" width="21.21875" customWidth="1"/>
    <col min="4" max="4" width="20.21875" customWidth="1"/>
    <col min="5" max="5" width="20.21875" bestFit="1" customWidth="1"/>
    <col min="6" max="6" width="61.77734375" bestFit="1" customWidth="1"/>
    <col min="7" max="7" width="28.77734375" bestFit="1" customWidth="1"/>
    <col min="8" max="8" width="22.44140625" bestFit="1" customWidth="1"/>
    <col min="10" max="10" width="13.5546875" bestFit="1" customWidth="1"/>
    <col min="11" max="11" width="14.21875" bestFit="1" customWidth="1"/>
    <col min="12" max="12" width="14.21875" customWidth="1"/>
    <col min="13" max="13" width="24" bestFit="1" customWidth="1"/>
    <col min="14" max="14" width="45.5546875" bestFit="1" customWidth="1"/>
    <col min="15" max="15" width="9.21875" bestFit="1" customWidth="1"/>
    <col min="16" max="16" width="5.4414062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996</v>
      </c>
      <c r="M1" t="s">
        <v>11</v>
      </c>
      <c r="N1" t="s">
        <v>12</v>
      </c>
      <c r="O1" t="s">
        <v>13</v>
      </c>
      <c r="P1" t="s">
        <v>1002</v>
      </c>
    </row>
    <row r="2" spans="1:16" hidden="1" x14ac:dyDescent="0.3">
      <c r="A2">
        <v>2016</v>
      </c>
      <c r="B2" t="s">
        <v>2006</v>
      </c>
      <c r="C2" t="s">
        <v>1048</v>
      </c>
      <c r="D2" s="1">
        <v>42703</v>
      </c>
      <c r="E2" t="s">
        <v>1049</v>
      </c>
      <c r="F2" t="s">
        <v>1050</v>
      </c>
      <c r="G2" t="s">
        <v>2007</v>
      </c>
      <c r="H2" s="1">
        <v>42704</v>
      </c>
      <c r="I2">
        <v>11</v>
      </c>
      <c r="J2" s="2">
        <v>2684.25</v>
      </c>
      <c r="K2">
        <v>0</v>
      </c>
      <c r="M2" t="s">
        <v>781</v>
      </c>
      <c r="N2" t="s">
        <v>1052</v>
      </c>
      <c r="O2">
        <v>8020</v>
      </c>
      <c r="P2">
        <v>69</v>
      </c>
    </row>
    <row r="3" spans="1:16" hidden="1" x14ac:dyDescent="0.3">
      <c r="A3">
        <v>2016</v>
      </c>
      <c r="B3" t="s">
        <v>2008</v>
      </c>
      <c r="C3" t="s">
        <v>1048</v>
      </c>
      <c r="D3" s="1">
        <v>42703</v>
      </c>
      <c r="E3" t="s">
        <v>1049</v>
      </c>
      <c r="F3" t="s">
        <v>1050</v>
      </c>
      <c r="G3" t="s">
        <v>2009</v>
      </c>
      <c r="H3" s="1">
        <v>42704</v>
      </c>
      <c r="I3">
        <v>11</v>
      </c>
      <c r="J3" s="2">
        <v>3410.56</v>
      </c>
      <c r="K3">
        <v>0</v>
      </c>
      <c r="M3" t="s">
        <v>781</v>
      </c>
      <c r="N3" t="s">
        <v>1052</v>
      </c>
      <c r="O3">
        <v>8020</v>
      </c>
      <c r="P3">
        <v>69</v>
      </c>
    </row>
    <row r="4" spans="1:16" hidden="1" x14ac:dyDescent="0.3">
      <c r="A4">
        <v>2016</v>
      </c>
      <c r="B4" t="s">
        <v>2008</v>
      </c>
      <c r="C4" t="s">
        <v>1048</v>
      </c>
      <c r="D4" s="1">
        <v>42703</v>
      </c>
      <c r="E4" t="s">
        <v>1049</v>
      </c>
      <c r="F4" t="s">
        <v>1050</v>
      </c>
      <c r="G4" t="s">
        <v>2010</v>
      </c>
      <c r="H4" s="1">
        <v>42704</v>
      </c>
      <c r="I4">
        <v>11</v>
      </c>
      <c r="J4" s="2">
        <v>3267.01</v>
      </c>
      <c r="K4">
        <v>0</v>
      </c>
      <c r="M4" t="s">
        <v>781</v>
      </c>
      <c r="N4" t="s">
        <v>1052</v>
      </c>
      <c r="O4">
        <v>8020</v>
      </c>
      <c r="P4">
        <v>69</v>
      </c>
    </row>
    <row r="5" spans="1:16" hidden="1" x14ac:dyDescent="0.3">
      <c r="A5">
        <v>2016</v>
      </c>
      <c r="B5" t="s">
        <v>2006</v>
      </c>
      <c r="C5" t="s">
        <v>1048</v>
      </c>
      <c r="D5" s="1">
        <v>42703</v>
      </c>
      <c r="E5" t="s">
        <v>1049</v>
      </c>
      <c r="F5" t="s">
        <v>1050</v>
      </c>
      <c r="G5" t="s">
        <v>2011</v>
      </c>
      <c r="H5" s="1">
        <v>42704</v>
      </c>
      <c r="I5">
        <v>11</v>
      </c>
      <c r="J5" s="2">
        <v>3135.3</v>
      </c>
      <c r="K5">
        <v>0</v>
      </c>
      <c r="M5" t="s">
        <v>781</v>
      </c>
      <c r="N5" t="s">
        <v>1052</v>
      </c>
      <c r="O5">
        <v>8020</v>
      </c>
      <c r="P5">
        <v>69</v>
      </c>
    </row>
    <row r="6" spans="1:16" hidden="1" x14ac:dyDescent="0.3">
      <c r="A6">
        <v>2016</v>
      </c>
      <c r="B6" t="s">
        <v>2012</v>
      </c>
      <c r="C6" t="s">
        <v>15</v>
      </c>
      <c r="D6" s="1">
        <v>42703</v>
      </c>
      <c r="E6" t="s">
        <v>16</v>
      </c>
      <c r="F6" t="s">
        <v>17</v>
      </c>
      <c r="G6" t="s">
        <v>1979</v>
      </c>
      <c r="H6" s="1">
        <v>42704</v>
      </c>
      <c r="I6">
        <v>11</v>
      </c>
      <c r="J6">
        <v>831.88</v>
      </c>
      <c r="K6">
        <v>0</v>
      </c>
      <c r="M6" t="s">
        <v>25</v>
      </c>
      <c r="N6" t="s">
        <v>26</v>
      </c>
      <c r="O6">
        <v>8020</v>
      </c>
      <c r="P6">
        <v>69</v>
      </c>
    </row>
    <row r="7" spans="1:16" hidden="1" x14ac:dyDescent="0.3">
      <c r="A7">
        <v>2016</v>
      </c>
      <c r="B7" t="s">
        <v>103</v>
      </c>
      <c r="C7" t="s">
        <v>15</v>
      </c>
      <c r="D7" s="1">
        <v>42702</v>
      </c>
      <c r="E7" t="s">
        <v>1293</v>
      </c>
      <c r="F7" t="s">
        <v>1294</v>
      </c>
      <c r="G7" t="s">
        <v>2013</v>
      </c>
      <c r="H7" s="1">
        <v>42703</v>
      </c>
      <c r="I7">
        <v>11</v>
      </c>
      <c r="J7">
        <v>25.66</v>
      </c>
      <c r="K7">
        <v>0</v>
      </c>
      <c r="M7" t="s">
        <v>1081</v>
      </c>
      <c r="N7" t="s">
        <v>1082</v>
      </c>
      <c r="O7">
        <v>8020</v>
      </c>
      <c r="P7">
        <v>69</v>
      </c>
    </row>
    <row r="8" spans="1:16" hidden="1" x14ac:dyDescent="0.3">
      <c r="A8">
        <v>2016</v>
      </c>
      <c r="B8" t="s">
        <v>382</v>
      </c>
      <c r="C8" t="s">
        <v>15</v>
      </c>
      <c r="D8" s="1">
        <v>42704</v>
      </c>
      <c r="E8" t="s">
        <v>1171</v>
      </c>
      <c r="F8" t="s">
        <v>1172</v>
      </c>
      <c r="G8" t="s">
        <v>2014</v>
      </c>
      <c r="H8" s="1">
        <v>42704</v>
      </c>
      <c r="I8">
        <v>11</v>
      </c>
      <c r="J8">
        <v>537.07000000000005</v>
      </c>
      <c r="K8">
        <v>0</v>
      </c>
      <c r="M8" t="s">
        <v>1176</v>
      </c>
      <c r="N8" t="s">
        <v>1177</v>
      </c>
      <c r="O8">
        <v>8020</v>
      </c>
      <c r="P8">
        <v>69</v>
      </c>
    </row>
    <row r="9" spans="1:16" x14ac:dyDescent="0.3">
      <c r="A9">
        <v>2016</v>
      </c>
      <c r="B9" t="s">
        <v>2087</v>
      </c>
      <c r="C9" t="s">
        <v>15</v>
      </c>
      <c r="D9" s="1">
        <v>42703</v>
      </c>
      <c r="E9" t="s">
        <v>57</v>
      </c>
      <c r="F9" t="s">
        <v>58</v>
      </c>
      <c r="G9" t="s">
        <v>1960</v>
      </c>
      <c r="H9" s="1">
        <v>42704</v>
      </c>
      <c r="I9">
        <v>11</v>
      </c>
      <c r="J9" s="7">
        <v>29625.25</v>
      </c>
      <c r="K9" s="7">
        <v>0</v>
      </c>
      <c r="L9" s="187">
        <f>J9-K9</f>
        <v>29625.25</v>
      </c>
      <c r="M9" t="s">
        <v>60</v>
      </c>
      <c r="N9" t="s">
        <v>61</v>
      </c>
      <c r="O9">
        <v>8020</v>
      </c>
      <c r="P9">
        <v>69</v>
      </c>
    </row>
    <row r="10" spans="1:16" hidden="1" x14ac:dyDescent="0.3">
      <c r="A10">
        <v>2016</v>
      </c>
      <c r="B10" t="s">
        <v>103</v>
      </c>
      <c r="C10" t="s">
        <v>15</v>
      </c>
      <c r="D10" s="1">
        <v>42677</v>
      </c>
      <c r="E10" t="s">
        <v>1102</v>
      </c>
      <c r="F10" t="s">
        <v>1103</v>
      </c>
      <c r="G10" t="s">
        <v>2016</v>
      </c>
      <c r="H10" s="1">
        <v>42681</v>
      </c>
      <c r="I10">
        <v>11</v>
      </c>
      <c r="J10">
        <v>278.58999999999997</v>
      </c>
      <c r="K10">
        <v>0</v>
      </c>
      <c r="M10" t="s">
        <v>1081</v>
      </c>
      <c r="N10" t="s">
        <v>1082</v>
      </c>
      <c r="O10">
        <v>8020</v>
      </c>
      <c r="P10">
        <v>69</v>
      </c>
    </row>
    <row r="11" spans="1:16" hidden="1" x14ac:dyDescent="0.3">
      <c r="A11">
        <v>2016</v>
      </c>
      <c r="B11" t="s">
        <v>296</v>
      </c>
      <c r="C11" t="s">
        <v>15</v>
      </c>
      <c r="D11" s="1">
        <v>42689</v>
      </c>
      <c r="E11" t="s">
        <v>154</v>
      </c>
      <c r="F11" t="s">
        <v>155</v>
      </c>
      <c r="G11">
        <v>991886624</v>
      </c>
      <c r="H11" s="1">
        <v>42689</v>
      </c>
      <c r="I11">
        <v>11</v>
      </c>
      <c r="J11">
        <v>721.15</v>
      </c>
      <c r="K11">
        <v>0</v>
      </c>
      <c r="M11" t="s">
        <v>25</v>
      </c>
      <c r="N11" t="s">
        <v>26</v>
      </c>
      <c r="O11">
        <v>8020</v>
      </c>
      <c r="P11">
        <v>69</v>
      </c>
    </row>
    <row r="12" spans="1:16" hidden="1" x14ac:dyDescent="0.3">
      <c r="A12">
        <v>2016</v>
      </c>
      <c r="B12" t="s">
        <v>382</v>
      </c>
      <c r="C12" t="s">
        <v>15</v>
      </c>
      <c r="D12" s="1">
        <v>42683</v>
      </c>
      <c r="E12" t="s">
        <v>383</v>
      </c>
      <c r="F12" t="s">
        <v>384</v>
      </c>
      <c r="G12" t="s">
        <v>2014</v>
      </c>
      <c r="H12" s="1">
        <v>42683</v>
      </c>
      <c r="I12">
        <v>11</v>
      </c>
      <c r="J12">
        <v>128.41</v>
      </c>
      <c r="K12">
        <v>0</v>
      </c>
      <c r="M12" t="s">
        <v>1114</v>
      </c>
      <c r="N12" t="s">
        <v>1115</v>
      </c>
      <c r="O12">
        <v>8020</v>
      </c>
      <c r="P12">
        <v>69</v>
      </c>
    </row>
    <row r="13" spans="1:16" hidden="1" x14ac:dyDescent="0.3">
      <c r="A13">
        <v>2016</v>
      </c>
      <c r="B13" t="s">
        <v>2017</v>
      </c>
      <c r="C13" t="s">
        <v>15</v>
      </c>
      <c r="D13" s="1">
        <v>42703</v>
      </c>
      <c r="E13" t="s">
        <v>122</v>
      </c>
      <c r="F13" t="s">
        <v>123</v>
      </c>
      <c r="G13" t="s">
        <v>2018</v>
      </c>
      <c r="H13" s="1">
        <v>42704</v>
      </c>
      <c r="I13">
        <v>11</v>
      </c>
      <c r="J13" s="2">
        <v>1450.85</v>
      </c>
      <c r="K13">
        <v>0</v>
      </c>
      <c r="M13" t="s">
        <v>1214</v>
      </c>
      <c r="N13" t="s">
        <v>1215</v>
      </c>
      <c r="O13">
        <v>8020</v>
      </c>
      <c r="P13">
        <v>69</v>
      </c>
    </row>
    <row r="14" spans="1:16" hidden="1" x14ac:dyDescent="0.3">
      <c r="A14">
        <v>2016</v>
      </c>
      <c r="B14" t="s">
        <v>2019</v>
      </c>
      <c r="C14" t="s">
        <v>15</v>
      </c>
      <c r="D14" s="1">
        <v>42691</v>
      </c>
      <c r="E14" t="s">
        <v>101</v>
      </c>
      <c r="F14" t="s">
        <v>102</v>
      </c>
      <c r="G14">
        <v>11897822</v>
      </c>
      <c r="H14" s="1">
        <v>42691</v>
      </c>
      <c r="I14">
        <v>11</v>
      </c>
      <c r="J14">
        <v>235.53</v>
      </c>
      <c r="K14">
        <v>0</v>
      </c>
      <c r="M14" t="s">
        <v>25</v>
      </c>
      <c r="N14" t="s">
        <v>26</v>
      </c>
      <c r="O14">
        <v>8020</v>
      </c>
      <c r="P14">
        <v>69</v>
      </c>
    </row>
    <row r="15" spans="1:16" x14ac:dyDescent="0.3">
      <c r="A15">
        <v>2016</v>
      </c>
      <c r="B15" t="s">
        <v>2111</v>
      </c>
      <c r="C15" t="s">
        <v>15</v>
      </c>
      <c r="D15" s="1">
        <v>42703</v>
      </c>
      <c r="E15" t="s">
        <v>16</v>
      </c>
      <c r="F15" t="s">
        <v>17</v>
      </c>
      <c r="G15" t="s">
        <v>1964</v>
      </c>
      <c r="H15" s="1">
        <v>42704</v>
      </c>
      <c r="I15">
        <v>11</v>
      </c>
      <c r="J15" s="7">
        <v>10189.120000000001</v>
      </c>
      <c r="K15" s="7">
        <v>0</v>
      </c>
      <c r="L15" s="187">
        <f>J15-K15</f>
        <v>10189.120000000001</v>
      </c>
      <c r="M15" t="s">
        <v>37</v>
      </c>
      <c r="N15" t="s">
        <v>38</v>
      </c>
      <c r="O15">
        <v>8020</v>
      </c>
      <c r="P15">
        <v>69</v>
      </c>
    </row>
    <row r="16" spans="1:16" hidden="1" x14ac:dyDescent="0.3">
      <c r="A16">
        <v>2016</v>
      </c>
      <c r="B16" t="s">
        <v>1411</v>
      </c>
      <c r="C16" t="s">
        <v>15</v>
      </c>
      <c r="D16" s="1">
        <v>42691</v>
      </c>
      <c r="E16" t="s">
        <v>1166</v>
      </c>
      <c r="F16" t="s">
        <v>1167</v>
      </c>
      <c r="G16" t="s">
        <v>2021</v>
      </c>
      <c r="H16" s="1">
        <v>42691</v>
      </c>
      <c r="I16">
        <v>11</v>
      </c>
      <c r="J16">
        <v>65.37</v>
      </c>
      <c r="K16">
        <v>0</v>
      </c>
      <c r="M16" t="s">
        <v>695</v>
      </c>
      <c r="N16" t="s">
        <v>1079</v>
      </c>
      <c r="O16">
        <v>8020</v>
      </c>
      <c r="P16">
        <v>69</v>
      </c>
    </row>
    <row r="17" spans="1:16" hidden="1" x14ac:dyDescent="0.3">
      <c r="A17">
        <v>2016</v>
      </c>
      <c r="B17" t="s">
        <v>1522</v>
      </c>
      <c r="D17" s="1">
        <v>42704</v>
      </c>
      <c r="H17" s="1">
        <v>42711</v>
      </c>
      <c r="I17">
        <v>11</v>
      </c>
      <c r="J17">
        <v>0</v>
      </c>
      <c r="K17" s="2">
        <v>29679.14</v>
      </c>
      <c r="L17" s="2"/>
      <c r="M17" t="s">
        <v>824</v>
      </c>
      <c r="N17" t="s">
        <v>1130</v>
      </c>
      <c r="O17">
        <v>8020</v>
      </c>
      <c r="P17">
        <v>69</v>
      </c>
    </row>
    <row r="18" spans="1:16" hidden="1" x14ac:dyDescent="0.3">
      <c r="A18">
        <v>2016</v>
      </c>
      <c r="B18" t="s">
        <v>2022</v>
      </c>
      <c r="D18" s="1">
        <v>42702</v>
      </c>
      <c r="H18" s="1">
        <v>42702</v>
      </c>
      <c r="I18">
        <v>11</v>
      </c>
      <c r="J18" s="2">
        <v>43206.59</v>
      </c>
      <c r="K18">
        <v>0</v>
      </c>
      <c r="M18" t="s">
        <v>1225</v>
      </c>
      <c r="N18" t="s">
        <v>1226</v>
      </c>
      <c r="O18">
        <v>8020</v>
      </c>
      <c r="P18">
        <v>69</v>
      </c>
    </row>
    <row r="19" spans="1:16" hidden="1" x14ac:dyDescent="0.3">
      <c r="A19">
        <v>2016</v>
      </c>
      <c r="B19" t="s">
        <v>1522</v>
      </c>
      <c r="D19" s="1">
        <v>42704</v>
      </c>
      <c r="H19" s="1">
        <v>42711</v>
      </c>
      <c r="I19">
        <v>11</v>
      </c>
      <c r="J19">
        <v>0</v>
      </c>
      <c r="K19">
        <v>250</v>
      </c>
      <c r="M19" t="s">
        <v>702</v>
      </c>
      <c r="N19" t="s">
        <v>1134</v>
      </c>
      <c r="O19">
        <v>8020</v>
      </c>
      <c r="P19">
        <v>69</v>
      </c>
    </row>
    <row r="20" spans="1:16" hidden="1" x14ac:dyDescent="0.3">
      <c r="A20">
        <v>2016</v>
      </c>
      <c r="B20" t="s">
        <v>2023</v>
      </c>
      <c r="D20" s="1">
        <v>42691</v>
      </c>
      <c r="H20" s="1">
        <v>42690</v>
      </c>
      <c r="I20">
        <v>11</v>
      </c>
      <c r="J20" s="2">
        <v>1234.21</v>
      </c>
      <c r="K20">
        <v>0</v>
      </c>
      <c r="M20" t="s">
        <v>824</v>
      </c>
      <c r="N20" t="s">
        <v>1130</v>
      </c>
      <c r="O20">
        <v>8020</v>
      </c>
      <c r="P20">
        <v>69</v>
      </c>
    </row>
    <row r="21" spans="1:16" hidden="1" x14ac:dyDescent="0.3">
      <c r="A21">
        <v>2016</v>
      </c>
      <c r="B21" t="s">
        <v>2024</v>
      </c>
      <c r="D21" s="1">
        <v>42678</v>
      </c>
      <c r="H21" s="1">
        <v>42678</v>
      </c>
      <c r="I21">
        <v>11</v>
      </c>
      <c r="J21">
        <v>141.5</v>
      </c>
      <c r="K21">
        <v>0</v>
      </c>
      <c r="M21" t="s">
        <v>1266</v>
      </c>
      <c r="N21" t="s">
        <v>1267</v>
      </c>
      <c r="O21">
        <v>8020</v>
      </c>
      <c r="P21">
        <v>69</v>
      </c>
    </row>
    <row r="22" spans="1:16" hidden="1" x14ac:dyDescent="0.3">
      <c r="A22">
        <v>2016</v>
      </c>
      <c r="B22" t="s">
        <v>2025</v>
      </c>
      <c r="D22" s="1">
        <v>42704</v>
      </c>
      <c r="H22" s="1">
        <v>42706</v>
      </c>
      <c r="I22">
        <v>11</v>
      </c>
      <c r="J22">
        <v>363.71</v>
      </c>
      <c r="K22">
        <v>0</v>
      </c>
      <c r="M22" t="s">
        <v>1124</v>
      </c>
      <c r="N22" t="s">
        <v>1125</v>
      </c>
      <c r="O22">
        <v>8020</v>
      </c>
      <c r="P22">
        <v>69</v>
      </c>
    </row>
    <row r="23" spans="1:16" hidden="1" x14ac:dyDescent="0.3">
      <c r="A23">
        <v>2016</v>
      </c>
      <c r="B23" t="s">
        <v>1740</v>
      </c>
      <c r="D23" s="1">
        <v>42703</v>
      </c>
      <c r="H23" s="1">
        <v>42703</v>
      </c>
      <c r="I23">
        <v>11</v>
      </c>
      <c r="J23" s="2">
        <v>3786.68</v>
      </c>
      <c r="K23">
        <v>0</v>
      </c>
      <c r="M23" t="s">
        <v>1388</v>
      </c>
      <c r="N23" t="s">
        <v>1389</v>
      </c>
      <c r="O23">
        <v>8020</v>
      </c>
      <c r="P23">
        <v>69</v>
      </c>
    </row>
    <row r="24" spans="1:16" hidden="1" x14ac:dyDescent="0.3">
      <c r="A24">
        <v>2016</v>
      </c>
      <c r="B24" t="s">
        <v>2026</v>
      </c>
      <c r="C24" t="s">
        <v>15</v>
      </c>
      <c r="D24" s="1">
        <v>42689</v>
      </c>
      <c r="E24" t="s">
        <v>1802</v>
      </c>
      <c r="F24" t="s">
        <v>1803</v>
      </c>
      <c r="G24" t="s">
        <v>2027</v>
      </c>
      <c r="H24" s="1">
        <v>42689</v>
      </c>
      <c r="I24">
        <v>11</v>
      </c>
      <c r="J24">
        <v>719.06</v>
      </c>
      <c r="K24">
        <v>0</v>
      </c>
      <c r="M24" t="s">
        <v>1114</v>
      </c>
      <c r="N24" t="s">
        <v>1115</v>
      </c>
      <c r="O24">
        <v>8020</v>
      </c>
      <c r="P24">
        <v>69</v>
      </c>
    </row>
    <row r="25" spans="1:16" hidden="1" x14ac:dyDescent="0.3">
      <c r="A25">
        <v>2016</v>
      </c>
      <c r="B25" t="s">
        <v>1522</v>
      </c>
      <c r="D25" s="1">
        <v>42704</v>
      </c>
      <c r="H25" s="1">
        <v>42711</v>
      </c>
      <c r="I25">
        <v>11</v>
      </c>
      <c r="J25">
        <v>0</v>
      </c>
      <c r="K25" s="2">
        <v>27014.83</v>
      </c>
      <c r="L25" s="2"/>
      <c r="M25" t="s">
        <v>1114</v>
      </c>
      <c r="N25" t="s">
        <v>1115</v>
      </c>
      <c r="O25">
        <v>8020</v>
      </c>
      <c r="P25">
        <v>69</v>
      </c>
    </row>
    <row r="26" spans="1:16" hidden="1" x14ac:dyDescent="0.3">
      <c r="A26">
        <v>2016</v>
      </c>
      <c r="B26" t="s">
        <v>103</v>
      </c>
      <c r="C26" t="s">
        <v>15</v>
      </c>
      <c r="D26" s="1">
        <v>42677</v>
      </c>
      <c r="E26" t="s">
        <v>1102</v>
      </c>
      <c r="F26" t="s">
        <v>1103</v>
      </c>
      <c r="G26" t="s">
        <v>2028</v>
      </c>
      <c r="H26" s="1">
        <v>42681</v>
      </c>
      <c r="I26">
        <v>11</v>
      </c>
      <c r="J26">
        <v>104.61</v>
      </c>
      <c r="K26">
        <v>0</v>
      </c>
      <c r="M26" t="s">
        <v>1081</v>
      </c>
      <c r="N26" t="s">
        <v>1082</v>
      </c>
      <c r="O26">
        <v>8020</v>
      </c>
      <c r="P26">
        <v>69</v>
      </c>
    </row>
    <row r="27" spans="1:16" hidden="1" x14ac:dyDescent="0.3">
      <c r="A27">
        <v>2016</v>
      </c>
      <c r="B27" t="s">
        <v>103</v>
      </c>
      <c r="C27" t="s">
        <v>15</v>
      </c>
      <c r="D27" s="1">
        <v>42691</v>
      </c>
      <c r="E27" t="s">
        <v>354</v>
      </c>
      <c r="F27" t="s">
        <v>355</v>
      </c>
      <c r="G27" t="s">
        <v>2029</v>
      </c>
      <c r="H27" s="1">
        <v>42691</v>
      </c>
      <c r="I27">
        <v>11</v>
      </c>
      <c r="J27">
        <v>124.06</v>
      </c>
      <c r="K27">
        <v>0</v>
      </c>
      <c r="M27" t="s">
        <v>1081</v>
      </c>
      <c r="N27" t="s">
        <v>1082</v>
      </c>
      <c r="O27">
        <v>8020</v>
      </c>
      <c r="P27">
        <v>69</v>
      </c>
    </row>
    <row r="28" spans="1:16" hidden="1" x14ac:dyDescent="0.3">
      <c r="A28">
        <v>2016</v>
      </c>
      <c r="B28" t="s">
        <v>2030</v>
      </c>
      <c r="C28" t="s">
        <v>2030</v>
      </c>
      <c r="D28" s="1">
        <v>42704</v>
      </c>
      <c r="H28" s="1">
        <v>42706</v>
      </c>
      <c r="I28">
        <v>11</v>
      </c>
      <c r="J28">
        <v>675</v>
      </c>
      <c r="K28">
        <v>0</v>
      </c>
      <c r="M28" t="s">
        <v>25</v>
      </c>
      <c r="N28" t="s">
        <v>26</v>
      </c>
      <c r="O28">
        <v>8020</v>
      </c>
      <c r="P28">
        <v>69</v>
      </c>
    </row>
    <row r="29" spans="1:16" hidden="1" x14ac:dyDescent="0.3">
      <c r="A29">
        <v>2016</v>
      </c>
      <c r="B29" t="s">
        <v>2031</v>
      </c>
      <c r="C29" t="s">
        <v>15</v>
      </c>
      <c r="D29" s="1">
        <v>42703</v>
      </c>
      <c r="E29" t="s">
        <v>16</v>
      </c>
      <c r="F29" t="s">
        <v>17</v>
      </c>
      <c r="G29" t="s">
        <v>2000</v>
      </c>
      <c r="H29" s="1">
        <v>42704</v>
      </c>
      <c r="I29">
        <v>11</v>
      </c>
      <c r="J29">
        <v>422.76</v>
      </c>
      <c r="K29">
        <v>0</v>
      </c>
      <c r="M29" t="s">
        <v>705</v>
      </c>
      <c r="N29" t="s">
        <v>1071</v>
      </c>
      <c r="O29">
        <v>8020</v>
      </c>
      <c r="P29">
        <v>69</v>
      </c>
    </row>
    <row r="30" spans="1:16" hidden="1" x14ac:dyDescent="0.3">
      <c r="A30">
        <v>2016</v>
      </c>
      <c r="B30" t="s">
        <v>2032</v>
      </c>
      <c r="C30" t="s">
        <v>15</v>
      </c>
      <c r="D30" s="1">
        <v>42689</v>
      </c>
      <c r="E30" t="s">
        <v>1637</v>
      </c>
      <c r="F30" t="s">
        <v>1638</v>
      </c>
      <c r="G30" t="s">
        <v>2033</v>
      </c>
      <c r="H30" s="1">
        <v>42689</v>
      </c>
      <c r="I30">
        <v>11</v>
      </c>
      <c r="J30">
        <v>378.43</v>
      </c>
      <c r="K30">
        <v>0</v>
      </c>
      <c r="M30" t="s">
        <v>1114</v>
      </c>
      <c r="N30" t="s">
        <v>1115</v>
      </c>
      <c r="O30">
        <v>8020</v>
      </c>
      <c r="P30">
        <v>69</v>
      </c>
    </row>
    <row r="31" spans="1:16" hidden="1" x14ac:dyDescent="0.3">
      <c r="A31">
        <v>2016</v>
      </c>
      <c r="B31" t="s">
        <v>1522</v>
      </c>
      <c r="D31" s="1">
        <v>42704</v>
      </c>
      <c r="H31" s="1">
        <v>42711</v>
      </c>
      <c r="I31">
        <v>11</v>
      </c>
      <c r="J31">
        <v>0</v>
      </c>
      <c r="K31" s="2">
        <v>9144.76</v>
      </c>
      <c r="L31" s="2"/>
      <c r="M31" t="s">
        <v>1148</v>
      </c>
      <c r="N31" t="s">
        <v>1149</v>
      </c>
      <c r="O31">
        <v>8020</v>
      </c>
      <c r="P31">
        <v>69</v>
      </c>
    </row>
    <row r="32" spans="1:16" x14ac:dyDescent="0.3">
      <c r="A32">
        <v>2016</v>
      </c>
      <c r="B32" t="s">
        <v>2031</v>
      </c>
      <c r="C32" t="s">
        <v>15</v>
      </c>
      <c r="D32" s="1">
        <v>42703</v>
      </c>
      <c r="E32" t="s">
        <v>16</v>
      </c>
      <c r="F32" t="s">
        <v>17</v>
      </c>
      <c r="G32" t="s">
        <v>2000</v>
      </c>
      <c r="H32" s="1">
        <v>42704</v>
      </c>
      <c r="I32">
        <v>11</v>
      </c>
      <c r="J32" s="7">
        <v>3095.11</v>
      </c>
      <c r="K32" s="7">
        <v>0</v>
      </c>
      <c r="L32" s="187">
        <f>J32-K32</f>
        <v>3095.11</v>
      </c>
      <c r="M32" t="s">
        <v>47</v>
      </c>
      <c r="N32" t="s">
        <v>48</v>
      </c>
      <c r="O32">
        <v>8020</v>
      </c>
      <c r="P32">
        <v>69</v>
      </c>
    </row>
    <row r="33" spans="1:16" hidden="1" x14ac:dyDescent="0.3">
      <c r="A33">
        <v>2016</v>
      </c>
      <c r="B33" t="s">
        <v>2035</v>
      </c>
      <c r="D33" s="1">
        <v>42704</v>
      </c>
      <c r="H33" s="1">
        <v>42709</v>
      </c>
      <c r="I33">
        <v>11</v>
      </c>
      <c r="J33">
        <v>0</v>
      </c>
      <c r="K33" s="2">
        <v>46156.25</v>
      </c>
      <c r="L33" s="2"/>
      <c r="M33" t="s">
        <v>31</v>
      </c>
      <c r="N33" t="s">
        <v>32</v>
      </c>
      <c r="O33">
        <v>8020</v>
      </c>
      <c r="P33">
        <v>69</v>
      </c>
    </row>
    <row r="34" spans="1:16" hidden="1" x14ac:dyDescent="0.3">
      <c r="A34">
        <v>2016</v>
      </c>
      <c r="B34" t="s">
        <v>2036</v>
      </c>
      <c r="D34" s="1">
        <v>42692</v>
      </c>
      <c r="H34" s="1">
        <v>42695</v>
      </c>
      <c r="I34">
        <v>11</v>
      </c>
      <c r="J34" s="2">
        <v>7562.47</v>
      </c>
      <c r="K34">
        <v>0</v>
      </c>
      <c r="M34" t="s">
        <v>1269</v>
      </c>
      <c r="N34" t="s">
        <v>1270</v>
      </c>
      <c r="O34">
        <v>8020</v>
      </c>
      <c r="P34">
        <v>69</v>
      </c>
    </row>
    <row r="35" spans="1:16" hidden="1" x14ac:dyDescent="0.3">
      <c r="A35">
        <v>2016</v>
      </c>
      <c r="B35" t="s">
        <v>1734</v>
      </c>
      <c r="D35" s="1">
        <v>42675</v>
      </c>
      <c r="H35" s="1">
        <v>42676</v>
      </c>
      <c r="I35">
        <v>11</v>
      </c>
      <c r="J35">
        <v>0</v>
      </c>
      <c r="K35">
        <v>486.01</v>
      </c>
      <c r="M35" t="s">
        <v>1124</v>
      </c>
      <c r="N35" t="s">
        <v>1125</v>
      </c>
      <c r="O35">
        <v>8020</v>
      </c>
      <c r="P35">
        <v>69</v>
      </c>
    </row>
    <row r="36" spans="1:16" hidden="1" x14ac:dyDescent="0.3">
      <c r="A36">
        <v>2016</v>
      </c>
      <c r="B36" t="s">
        <v>2037</v>
      </c>
      <c r="D36" s="1">
        <v>42702</v>
      </c>
      <c r="H36" s="1">
        <v>42702</v>
      </c>
      <c r="I36">
        <v>11</v>
      </c>
      <c r="J36" s="2">
        <v>26123.88</v>
      </c>
      <c r="K36">
        <v>0</v>
      </c>
      <c r="M36" t="s">
        <v>1140</v>
      </c>
      <c r="N36" t="s">
        <v>1141</v>
      </c>
      <c r="O36">
        <v>8020</v>
      </c>
      <c r="P36">
        <v>69</v>
      </c>
    </row>
    <row r="37" spans="1:16" hidden="1" x14ac:dyDescent="0.3">
      <c r="A37">
        <v>2016</v>
      </c>
      <c r="B37" t="s">
        <v>2038</v>
      </c>
      <c r="D37" s="1">
        <v>42704</v>
      </c>
      <c r="H37" s="1">
        <v>42706</v>
      </c>
      <c r="I37">
        <v>11</v>
      </c>
      <c r="J37" s="2">
        <v>3644.04</v>
      </c>
      <c r="K37">
        <v>0</v>
      </c>
      <c r="M37" t="s">
        <v>824</v>
      </c>
      <c r="N37" t="s">
        <v>1130</v>
      </c>
      <c r="O37">
        <v>8020</v>
      </c>
      <c r="P37">
        <v>69</v>
      </c>
    </row>
    <row r="38" spans="1:16" hidden="1" x14ac:dyDescent="0.3">
      <c r="A38">
        <v>2016</v>
      </c>
      <c r="B38" t="s">
        <v>2039</v>
      </c>
      <c r="C38" t="s">
        <v>15</v>
      </c>
      <c r="D38" s="1">
        <v>42703</v>
      </c>
      <c r="E38" t="s">
        <v>16</v>
      </c>
      <c r="F38" t="s">
        <v>17</v>
      </c>
      <c r="G38" t="s">
        <v>1970</v>
      </c>
      <c r="H38" s="1">
        <v>42704</v>
      </c>
      <c r="I38">
        <v>11</v>
      </c>
      <c r="J38">
        <v>450.33</v>
      </c>
      <c r="K38">
        <v>0</v>
      </c>
      <c r="M38" t="s">
        <v>705</v>
      </c>
      <c r="N38" t="s">
        <v>1071</v>
      </c>
      <c r="O38">
        <v>8020</v>
      </c>
      <c r="P38">
        <v>69</v>
      </c>
    </row>
    <row r="39" spans="1:16" hidden="1" x14ac:dyDescent="0.3">
      <c r="A39">
        <v>2016</v>
      </c>
      <c r="B39" t="s">
        <v>382</v>
      </c>
      <c r="C39" t="s">
        <v>15</v>
      </c>
      <c r="D39" s="1">
        <v>42704</v>
      </c>
      <c r="E39" t="s">
        <v>2040</v>
      </c>
      <c r="F39" t="s">
        <v>2041</v>
      </c>
      <c r="G39" t="s">
        <v>2042</v>
      </c>
      <c r="H39" s="1">
        <v>42704</v>
      </c>
      <c r="I39">
        <v>11</v>
      </c>
      <c r="J39">
        <v>306.2</v>
      </c>
      <c r="K39">
        <v>0</v>
      </c>
      <c r="M39" t="s">
        <v>705</v>
      </c>
      <c r="N39" t="s">
        <v>1071</v>
      </c>
      <c r="O39">
        <v>8020</v>
      </c>
      <c r="P39">
        <v>69</v>
      </c>
    </row>
    <row r="40" spans="1:16" hidden="1" x14ac:dyDescent="0.3">
      <c r="A40">
        <v>2016</v>
      </c>
      <c r="B40" t="s">
        <v>2043</v>
      </c>
      <c r="C40" t="s">
        <v>15</v>
      </c>
      <c r="D40" s="1">
        <v>42704</v>
      </c>
      <c r="E40" t="s">
        <v>2044</v>
      </c>
      <c r="F40" t="s">
        <v>2045</v>
      </c>
      <c r="G40" t="s">
        <v>2046</v>
      </c>
      <c r="H40" s="1">
        <v>42706</v>
      </c>
      <c r="I40">
        <v>11</v>
      </c>
      <c r="J40">
        <v>0</v>
      </c>
      <c r="K40">
        <v>448.92</v>
      </c>
      <c r="M40" t="s">
        <v>705</v>
      </c>
      <c r="N40" t="s">
        <v>1071</v>
      </c>
      <c r="O40">
        <v>8020</v>
      </c>
      <c r="P40">
        <v>69</v>
      </c>
    </row>
    <row r="41" spans="1:16" hidden="1" x14ac:dyDescent="0.3">
      <c r="A41">
        <v>2016</v>
      </c>
      <c r="B41" t="s">
        <v>1086</v>
      </c>
      <c r="D41" s="1">
        <v>42675</v>
      </c>
      <c r="H41" s="1">
        <v>42669</v>
      </c>
      <c r="I41">
        <v>11</v>
      </c>
      <c r="J41">
        <v>0</v>
      </c>
      <c r="K41">
        <v>290.75</v>
      </c>
      <c r="M41" t="s">
        <v>1232</v>
      </c>
      <c r="N41" t="s">
        <v>1090</v>
      </c>
      <c r="O41">
        <v>8020</v>
      </c>
      <c r="P41">
        <v>69</v>
      </c>
    </row>
    <row r="42" spans="1:16" hidden="1" x14ac:dyDescent="0.3">
      <c r="A42">
        <v>2016</v>
      </c>
      <c r="B42" t="s">
        <v>2047</v>
      </c>
      <c r="D42" s="1">
        <v>42704</v>
      </c>
      <c r="H42" s="1">
        <v>42709</v>
      </c>
      <c r="I42">
        <v>11</v>
      </c>
      <c r="J42">
        <v>0</v>
      </c>
      <c r="K42" s="2">
        <v>51506.94</v>
      </c>
      <c r="L42" s="2"/>
      <c r="M42" t="s">
        <v>82</v>
      </c>
      <c r="N42" t="s">
        <v>83</v>
      </c>
      <c r="O42">
        <v>8020</v>
      </c>
      <c r="P42">
        <v>69</v>
      </c>
    </row>
    <row r="43" spans="1:16" hidden="1" x14ac:dyDescent="0.3">
      <c r="A43">
        <v>2016</v>
      </c>
      <c r="B43" t="s">
        <v>93</v>
      </c>
      <c r="C43" t="s">
        <v>15</v>
      </c>
      <c r="D43" s="1">
        <v>42675</v>
      </c>
      <c r="E43" t="s">
        <v>94</v>
      </c>
      <c r="F43" t="s">
        <v>95</v>
      </c>
      <c r="G43" t="s">
        <v>2048</v>
      </c>
      <c r="H43" s="1">
        <v>42676</v>
      </c>
      <c r="I43">
        <v>11</v>
      </c>
      <c r="J43" s="2">
        <v>5000</v>
      </c>
      <c r="K43">
        <v>0</v>
      </c>
      <c r="M43" t="s">
        <v>25</v>
      </c>
      <c r="N43" t="s">
        <v>26</v>
      </c>
      <c r="O43">
        <v>8020</v>
      </c>
      <c r="P43">
        <v>69</v>
      </c>
    </row>
    <row r="44" spans="1:16" hidden="1" x14ac:dyDescent="0.3">
      <c r="A44">
        <v>2016</v>
      </c>
      <c r="B44" t="s">
        <v>2022</v>
      </c>
      <c r="D44" s="1">
        <v>42702</v>
      </c>
      <c r="H44" s="1">
        <v>42702</v>
      </c>
      <c r="I44">
        <v>11</v>
      </c>
      <c r="J44">
        <v>94.29</v>
      </c>
      <c r="K44">
        <v>0</v>
      </c>
      <c r="M44" t="s">
        <v>1328</v>
      </c>
      <c r="N44" t="s">
        <v>1329</v>
      </c>
      <c r="O44">
        <v>8020</v>
      </c>
      <c r="P44">
        <v>69</v>
      </c>
    </row>
    <row r="45" spans="1:16" hidden="1" x14ac:dyDescent="0.3">
      <c r="A45">
        <v>2016</v>
      </c>
      <c r="B45" t="s">
        <v>21</v>
      </c>
      <c r="C45" t="s">
        <v>15</v>
      </c>
      <c r="D45" s="1">
        <v>42681</v>
      </c>
      <c r="E45" t="s">
        <v>22</v>
      </c>
      <c r="F45" t="s">
        <v>23</v>
      </c>
      <c r="G45" t="s">
        <v>2049</v>
      </c>
      <c r="H45" s="1">
        <v>42683</v>
      </c>
      <c r="I45">
        <v>11</v>
      </c>
      <c r="J45">
        <v>112.12</v>
      </c>
      <c r="K45">
        <v>0</v>
      </c>
      <c r="M45" t="s">
        <v>25</v>
      </c>
      <c r="N45" t="s">
        <v>26</v>
      </c>
      <c r="O45">
        <v>8020</v>
      </c>
      <c r="P45">
        <v>69</v>
      </c>
    </row>
    <row r="46" spans="1:16" hidden="1" x14ac:dyDescent="0.3">
      <c r="A46">
        <v>2016</v>
      </c>
      <c r="B46" t="s">
        <v>2022</v>
      </c>
      <c r="D46" s="1">
        <v>42702</v>
      </c>
      <c r="H46" s="1">
        <v>42702</v>
      </c>
      <c r="I46">
        <v>11</v>
      </c>
      <c r="J46" s="2">
        <v>37555.67</v>
      </c>
      <c r="K46">
        <v>0</v>
      </c>
      <c r="M46" t="s">
        <v>1334</v>
      </c>
      <c r="N46" t="s">
        <v>1335</v>
      </c>
      <c r="O46">
        <v>8020</v>
      </c>
      <c r="P46">
        <v>69</v>
      </c>
    </row>
    <row r="47" spans="1:16" hidden="1" x14ac:dyDescent="0.3">
      <c r="A47">
        <v>2016</v>
      </c>
      <c r="B47" t="s">
        <v>382</v>
      </c>
      <c r="C47" t="s">
        <v>15</v>
      </c>
      <c r="D47" s="1">
        <v>42704</v>
      </c>
      <c r="E47" t="s">
        <v>2040</v>
      </c>
      <c r="F47" t="s">
        <v>2041</v>
      </c>
      <c r="G47" t="s">
        <v>2042</v>
      </c>
      <c r="H47" s="1">
        <v>42704</v>
      </c>
      <c r="I47">
        <v>11</v>
      </c>
      <c r="J47">
        <v>17.25</v>
      </c>
      <c r="K47">
        <v>0</v>
      </c>
      <c r="M47" t="s">
        <v>1066</v>
      </c>
      <c r="N47" t="s">
        <v>1067</v>
      </c>
      <c r="O47">
        <v>8020</v>
      </c>
      <c r="P47">
        <v>69</v>
      </c>
    </row>
    <row r="48" spans="1:16" hidden="1" x14ac:dyDescent="0.3">
      <c r="A48">
        <v>2016</v>
      </c>
      <c r="B48" t="s">
        <v>2004</v>
      </c>
      <c r="D48" s="1">
        <v>42704</v>
      </c>
      <c r="H48" s="1">
        <v>42709</v>
      </c>
      <c r="I48">
        <v>11</v>
      </c>
      <c r="J48">
        <v>0</v>
      </c>
      <c r="K48" s="2">
        <v>5350.03</v>
      </c>
      <c r="L48" s="2"/>
      <c r="M48" t="s">
        <v>677</v>
      </c>
      <c r="N48" t="s">
        <v>1075</v>
      </c>
      <c r="O48">
        <v>8020</v>
      </c>
      <c r="P48">
        <v>69</v>
      </c>
    </row>
    <row r="49" spans="1:16" hidden="1" x14ac:dyDescent="0.3">
      <c r="A49">
        <v>2016</v>
      </c>
      <c r="B49" t="s">
        <v>2050</v>
      </c>
      <c r="C49" t="s">
        <v>15</v>
      </c>
      <c r="D49" s="1">
        <v>42696</v>
      </c>
      <c r="E49" t="s">
        <v>2051</v>
      </c>
      <c r="F49" t="s">
        <v>2052</v>
      </c>
      <c r="G49">
        <v>1903</v>
      </c>
      <c r="H49" s="1">
        <v>42696</v>
      </c>
      <c r="I49">
        <v>11</v>
      </c>
      <c r="J49" s="2">
        <v>12500</v>
      </c>
      <c r="K49">
        <v>0</v>
      </c>
      <c r="M49" t="s">
        <v>1114</v>
      </c>
      <c r="N49" t="s">
        <v>1115</v>
      </c>
      <c r="O49">
        <v>8020</v>
      </c>
      <c r="P49">
        <v>69</v>
      </c>
    </row>
    <row r="50" spans="1:16" hidden="1" x14ac:dyDescent="0.3">
      <c r="A50">
        <v>2016</v>
      </c>
      <c r="B50" t="s">
        <v>1740</v>
      </c>
      <c r="D50" s="1">
        <v>42703</v>
      </c>
      <c r="H50" s="1">
        <v>42703</v>
      </c>
      <c r="I50">
        <v>11</v>
      </c>
      <c r="J50">
        <v>749.76</v>
      </c>
      <c r="K50">
        <v>0</v>
      </c>
      <c r="M50" t="s">
        <v>1321</v>
      </c>
      <c r="N50" t="s">
        <v>1322</v>
      </c>
      <c r="O50">
        <v>8020</v>
      </c>
      <c r="P50">
        <v>69</v>
      </c>
    </row>
    <row r="51" spans="1:16" hidden="1" x14ac:dyDescent="0.3">
      <c r="A51">
        <v>2016</v>
      </c>
      <c r="B51" t="s">
        <v>1522</v>
      </c>
      <c r="D51" s="1">
        <v>42704</v>
      </c>
      <c r="H51" s="1">
        <v>42711</v>
      </c>
      <c r="I51">
        <v>11</v>
      </c>
      <c r="J51">
        <v>0</v>
      </c>
      <c r="K51" s="2">
        <v>1414.42</v>
      </c>
      <c r="L51" s="2"/>
      <c r="M51" t="s">
        <v>1106</v>
      </c>
      <c r="N51" t="s">
        <v>1107</v>
      </c>
      <c r="O51">
        <v>8020</v>
      </c>
      <c r="P51">
        <v>69</v>
      </c>
    </row>
    <row r="52" spans="1:16" hidden="1" x14ac:dyDescent="0.3">
      <c r="A52">
        <v>2016</v>
      </c>
      <c r="B52" t="s">
        <v>567</v>
      </c>
      <c r="C52" t="s">
        <v>15</v>
      </c>
      <c r="D52" s="1">
        <v>42681</v>
      </c>
      <c r="E52" t="s">
        <v>173</v>
      </c>
      <c r="F52" t="s">
        <v>174</v>
      </c>
      <c r="G52" t="s">
        <v>2053</v>
      </c>
      <c r="H52" s="1">
        <v>42683</v>
      </c>
      <c r="I52">
        <v>11</v>
      </c>
      <c r="J52">
        <v>286</v>
      </c>
      <c r="K52">
        <v>0</v>
      </c>
      <c r="M52" t="s">
        <v>25</v>
      </c>
      <c r="N52" t="s">
        <v>26</v>
      </c>
      <c r="O52">
        <v>8020</v>
      </c>
      <c r="P52">
        <v>69</v>
      </c>
    </row>
    <row r="53" spans="1:16" hidden="1" x14ac:dyDescent="0.3">
      <c r="A53">
        <v>2016</v>
      </c>
      <c r="B53" t="s">
        <v>1740</v>
      </c>
      <c r="D53" s="1">
        <v>42703</v>
      </c>
      <c r="H53" s="1">
        <v>42703</v>
      </c>
      <c r="I53">
        <v>11</v>
      </c>
      <c r="J53" s="2">
        <v>85893.77</v>
      </c>
      <c r="K53">
        <v>0</v>
      </c>
      <c r="M53" t="s">
        <v>1382</v>
      </c>
      <c r="N53" t="s">
        <v>1383</v>
      </c>
      <c r="O53">
        <v>8020</v>
      </c>
      <c r="P53">
        <v>69</v>
      </c>
    </row>
    <row r="54" spans="1:16" hidden="1" x14ac:dyDescent="0.3">
      <c r="A54">
        <v>2016</v>
      </c>
      <c r="B54" t="s">
        <v>2054</v>
      </c>
      <c r="D54" s="1">
        <v>42703</v>
      </c>
      <c r="H54" s="1">
        <v>42703</v>
      </c>
      <c r="I54">
        <v>11</v>
      </c>
      <c r="J54">
        <v>0</v>
      </c>
      <c r="K54" s="2">
        <v>70038.03</v>
      </c>
      <c r="L54" s="2"/>
      <c r="M54" t="s">
        <v>677</v>
      </c>
      <c r="N54" t="s">
        <v>1075</v>
      </c>
      <c r="O54">
        <v>8020</v>
      </c>
      <c r="P54">
        <v>69</v>
      </c>
    </row>
    <row r="55" spans="1:16" hidden="1" x14ac:dyDescent="0.3">
      <c r="A55">
        <v>2016</v>
      </c>
      <c r="B55" t="s">
        <v>382</v>
      </c>
      <c r="C55" t="s">
        <v>15</v>
      </c>
      <c r="D55" s="1">
        <v>42691</v>
      </c>
      <c r="E55" t="s">
        <v>2055</v>
      </c>
      <c r="F55" t="s">
        <v>2056</v>
      </c>
      <c r="G55" t="s">
        <v>2057</v>
      </c>
      <c r="H55" s="1">
        <v>42691</v>
      </c>
      <c r="I55">
        <v>11</v>
      </c>
      <c r="J55" s="2">
        <v>1013.05</v>
      </c>
      <c r="K55">
        <v>0</v>
      </c>
      <c r="M55" t="s">
        <v>1176</v>
      </c>
      <c r="N55" t="s">
        <v>1177</v>
      </c>
      <c r="O55">
        <v>8020</v>
      </c>
      <c r="P55">
        <v>69</v>
      </c>
    </row>
    <row r="56" spans="1:16" hidden="1" x14ac:dyDescent="0.3">
      <c r="A56">
        <v>2016</v>
      </c>
      <c r="B56" t="s">
        <v>1154</v>
      </c>
      <c r="C56" t="s">
        <v>15</v>
      </c>
      <c r="D56" s="1">
        <v>42703</v>
      </c>
      <c r="E56" t="s">
        <v>1155</v>
      </c>
      <c r="F56" t="s">
        <v>1156</v>
      </c>
      <c r="G56" t="s">
        <v>2058</v>
      </c>
      <c r="H56" s="1">
        <v>42704</v>
      </c>
      <c r="I56">
        <v>11</v>
      </c>
      <c r="J56">
        <v>194</v>
      </c>
      <c r="K56">
        <v>0</v>
      </c>
      <c r="M56" t="s">
        <v>695</v>
      </c>
      <c r="N56" t="s">
        <v>1079</v>
      </c>
      <c r="O56">
        <v>8020</v>
      </c>
      <c r="P56">
        <v>69</v>
      </c>
    </row>
    <row r="57" spans="1:16" x14ac:dyDescent="0.3">
      <c r="A57">
        <v>2016</v>
      </c>
      <c r="B57" t="s">
        <v>2096</v>
      </c>
      <c r="C57" t="s">
        <v>15</v>
      </c>
      <c r="D57" s="1">
        <v>42703</v>
      </c>
      <c r="E57" t="s">
        <v>16</v>
      </c>
      <c r="F57" t="s">
        <v>17</v>
      </c>
      <c r="G57" t="s">
        <v>1972</v>
      </c>
      <c r="H57" s="1">
        <v>42704</v>
      </c>
      <c r="I57">
        <v>11</v>
      </c>
      <c r="J57" s="7">
        <v>2581.8000000000002</v>
      </c>
      <c r="K57" s="7">
        <v>0</v>
      </c>
      <c r="L57" s="187">
        <f>J57-K57</f>
        <v>2581.8000000000002</v>
      </c>
      <c r="M57" t="s">
        <v>37</v>
      </c>
      <c r="N57" t="s">
        <v>38</v>
      </c>
      <c r="O57">
        <v>8020</v>
      </c>
      <c r="P57">
        <v>69</v>
      </c>
    </row>
    <row r="58" spans="1:16" hidden="1" x14ac:dyDescent="0.3">
      <c r="A58">
        <v>2016</v>
      </c>
      <c r="B58" t="s">
        <v>103</v>
      </c>
      <c r="C58" t="s">
        <v>15</v>
      </c>
      <c r="D58" s="1">
        <v>42677</v>
      </c>
      <c r="E58" t="s">
        <v>1102</v>
      </c>
      <c r="F58" t="s">
        <v>1103</v>
      </c>
      <c r="G58" t="s">
        <v>2059</v>
      </c>
      <c r="H58" s="1">
        <v>42681</v>
      </c>
      <c r="I58">
        <v>11</v>
      </c>
      <c r="J58">
        <v>299.57</v>
      </c>
      <c r="K58">
        <v>0</v>
      </c>
      <c r="M58" t="s">
        <v>1081</v>
      </c>
      <c r="N58" t="s">
        <v>1082</v>
      </c>
      <c r="O58">
        <v>8020</v>
      </c>
      <c r="P58">
        <v>69</v>
      </c>
    </row>
    <row r="59" spans="1:16" hidden="1" x14ac:dyDescent="0.3">
      <c r="A59">
        <v>2016</v>
      </c>
      <c r="B59" t="s">
        <v>2022</v>
      </c>
      <c r="D59" s="1">
        <v>42702</v>
      </c>
      <c r="H59" s="1">
        <v>42702</v>
      </c>
      <c r="I59">
        <v>11</v>
      </c>
      <c r="J59" s="2">
        <v>36092.04</v>
      </c>
      <c r="K59">
        <v>0</v>
      </c>
      <c r="M59" t="s">
        <v>1317</v>
      </c>
      <c r="N59" t="s">
        <v>1318</v>
      </c>
      <c r="O59">
        <v>8020</v>
      </c>
      <c r="P59">
        <v>69</v>
      </c>
    </row>
    <row r="60" spans="1:16" hidden="1" x14ac:dyDescent="0.3">
      <c r="A60">
        <v>2016</v>
      </c>
      <c r="B60" t="s">
        <v>2060</v>
      </c>
      <c r="C60" t="s">
        <v>15</v>
      </c>
      <c r="D60" s="1">
        <v>42681</v>
      </c>
      <c r="E60" t="s">
        <v>86</v>
      </c>
      <c r="F60" t="s">
        <v>1759</v>
      </c>
      <c r="G60">
        <v>8121115006</v>
      </c>
      <c r="H60" s="1">
        <v>42683</v>
      </c>
      <c r="I60">
        <v>11</v>
      </c>
      <c r="J60">
        <v>170.38</v>
      </c>
      <c r="K60">
        <v>0</v>
      </c>
      <c r="M60" t="s">
        <v>25</v>
      </c>
      <c r="N60" t="s">
        <v>26</v>
      </c>
      <c r="O60">
        <v>8020</v>
      </c>
      <c r="P60">
        <v>69</v>
      </c>
    </row>
    <row r="61" spans="1:16" hidden="1" x14ac:dyDescent="0.3">
      <c r="A61">
        <v>2016</v>
      </c>
      <c r="B61" t="s">
        <v>1086</v>
      </c>
      <c r="D61" s="1">
        <v>42675</v>
      </c>
      <c r="H61" s="1">
        <v>42669</v>
      </c>
      <c r="I61">
        <v>11</v>
      </c>
      <c r="J61">
        <v>0</v>
      </c>
      <c r="K61">
        <v>182.79</v>
      </c>
      <c r="M61" t="s">
        <v>1254</v>
      </c>
      <c r="N61" t="s">
        <v>1255</v>
      </c>
      <c r="O61">
        <v>8020</v>
      </c>
      <c r="P61">
        <v>69</v>
      </c>
    </row>
    <row r="62" spans="1:16" hidden="1" x14ac:dyDescent="0.3">
      <c r="A62">
        <v>2016</v>
      </c>
      <c r="B62" t="s">
        <v>1086</v>
      </c>
      <c r="D62" s="1">
        <v>42675</v>
      </c>
      <c r="H62" s="1">
        <v>42669</v>
      </c>
      <c r="I62">
        <v>11</v>
      </c>
      <c r="J62">
        <v>0</v>
      </c>
      <c r="K62" s="2">
        <v>103298.63</v>
      </c>
      <c r="L62" s="2"/>
      <c r="M62" t="s">
        <v>1246</v>
      </c>
      <c r="N62" t="s">
        <v>1247</v>
      </c>
      <c r="O62">
        <v>8020</v>
      </c>
      <c r="P62">
        <v>69</v>
      </c>
    </row>
    <row r="63" spans="1:16" hidden="1" x14ac:dyDescent="0.3">
      <c r="A63">
        <v>2016</v>
      </c>
      <c r="B63" t="s">
        <v>2061</v>
      </c>
      <c r="C63" t="s">
        <v>15</v>
      </c>
      <c r="D63" s="1">
        <v>42703</v>
      </c>
      <c r="E63" t="s">
        <v>16</v>
      </c>
      <c r="F63" t="s">
        <v>17</v>
      </c>
      <c r="G63" t="s">
        <v>1985</v>
      </c>
      <c r="H63" s="1">
        <v>42704</v>
      </c>
      <c r="I63">
        <v>11</v>
      </c>
      <c r="J63" s="2">
        <v>3273.81</v>
      </c>
      <c r="K63">
        <v>0</v>
      </c>
      <c r="M63" t="s">
        <v>705</v>
      </c>
      <c r="N63" t="s">
        <v>1071</v>
      </c>
      <c r="O63">
        <v>8020</v>
      </c>
      <c r="P63">
        <v>69</v>
      </c>
    </row>
    <row r="64" spans="1:16" hidden="1" x14ac:dyDescent="0.3">
      <c r="A64">
        <v>2016</v>
      </c>
      <c r="B64" t="s">
        <v>2062</v>
      </c>
      <c r="D64" s="1">
        <v>42691</v>
      </c>
      <c r="H64" s="1">
        <v>42690</v>
      </c>
      <c r="I64">
        <v>11</v>
      </c>
      <c r="J64" s="2">
        <v>8328.5400000000009</v>
      </c>
      <c r="K64">
        <v>0</v>
      </c>
      <c r="M64" t="s">
        <v>824</v>
      </c>
      <c r="N64" t="s">
        <v>1130</v>
      </c>
      <c r="O64">
        <v>8020</v>
      </c>
      <c r="P64">
        <v>69</v>
      </c>
    </row>
    <row r="65" spans="1:16" hidden="1" x14ac:dyDescent="0.3">
      <c r="A65">
        <v>2016</v>
      </c>
      <c r="B65" t="s">
        <v>2063</v>
      </c>
      <c r="D65" s="1">
        <v>42704</v>
      </c>
      <c r="H65" s="1">
        <v>42705</v>
      </c>
      <c r="I65">
        <v>11</v>
      </c>
      <c r="J65">
        <v>0</v>
      </c>
      <c r="K65" s="2">
        <v>68130.84</v>
      </c>
      <c r="L65" s="2"/>
      <c r="M65" t="s">
        <v>677</v>
      </c>
      <c r="N65" t="s">
        <v>1075</v>
      </c>
      <c r="O65">
        <v>8020</v>
      </c>
      <c r="P65">
        <v>69</v>
      </c>
    </row>
    <row r="66" spans="1:16" hidden="1" x14ac:dyDescent="0.3">
      <c r="A66">
        <v>2016</v>
      </c>
      <c r="B66" t="s">
        <v>2017</v>
      </c>
      <c r="C66" t="s">
        <v>15</v>
      </c>
      <c r="D66" s="1">
        <v>42703</v>
      </c>
      <c r="E66" t="s">
        <v>122</v>
      </c>
      <c r="F66" t="s">
        <v>123</v>
      </c>
      <c r="G66" t="s">
        <v>2018</v>
      </c>
      <c r="H66" s="1">
        <v>42704</v>
      </c>
      <c r="I66">
        <v>11</v>
      </c>
      <c r="J66">
        <v>377.14</v>
      </c>
      <c r="K66">
        <v>0</v>
      </c>
      <c r="M66" t="s">
        <v>1274</v>
      </c>
      <c r="N66" t="s">
        <v>1275</v>
      </c>
      <c r="O66">
        <v>8020</v>
      </c>
      <c r="P66">
        <v>69</v>
      </c>
    </row>
    <row r="67" spans="1:16" hidden="1" x14ac:dyDescent="0.3">
      <c r="A67">
        <v>2016</v>
      </c>
      <c r="B67" t="s">
        <v>1033</v>
      </c>
      <c r="D67" s="1">
        <v>42691</v>
      </c>
      <c r="H67" s="1">
        <v>42690</v>
      </c>
      <c r="I67">
        <v>11</v>
      </c>
      <c r="J67" s="2">
        <v>28554.48</v>
      </c>
      <c r="K67">
        <v>0</v>
      </c>
      <c r="M67" t="s">
        <v>1034</v>
      </c>
      <c r="N67" t="s">
        <v>1035</v>
      </c>
      <c r="O67">
        <v>8020</v>
      </c>
      <c r="P67">
        <v>69</v>
      </c>
    </row>
    <row r="68" spans="1:16" hidden="1" x14ac:dyDescent="0.3">
      <c r="A68">
        <v>2016</v>
      </c>
      <c r="B68" t="s">
        <v>2061</v>
      </c>
      <c r="C68" t="s">
        <v>15</v>
      </c>
      <c r="D68" s="1">
        <v>42703</v>
      </c>
      <c r="E68" t="s">
        <v>16</v>
      </c>
      <c r="F68" t="s">
        <v>17</v>
      </c>
      <c r="G68" t="s">
        <v>1985</v>
      </c>
      <c r="H68" s="1">
        <v>42704</v>
      </c>
      <c r="I68">
        <v>11</v>
      </c>
      <c r="J68">
        <v>173.74</v>
      </c>
      <c r="K68">
        <v>0</v>
      </c>
      <c r="M68" t="s">
        <v>1106</v>
      </c>
      <c r="N68" t="s">
        <v>1107</v>
      </c>
      <c r="O68">
        <v>8020</v>
      </c>
      <c r="P68">
        <v>69</v>
      </c>
    </row>
    <row r="69" spans="1:16" hidden="1" x14ac:dyDescent="0.3">
      <c r="A69">
        <v>2016</v>
      </c>
      <c r="B69" t="s">
        <v>382</v>
      </c>
      <c r="C69" t="s">
        <v>15</v>
      </c>
      <c r="D69" s="1">
        <v>42682</v>
      </c>
      <c r="E69" t="s">
        <v>1810</v>
      </c>
      <c r="F69" t="s">
        <v>1811</v>
      </c>
      <c r="G69" t="s">
        <v>2064</v>
      </c>
      <c r="H69" s="1">
        <v>42682</v>
      </c>
      <c r="I69">
        <v>11</v>
      </c>
      <c r="J69">
        <v>115.82</v>
      </c>
      <c r="K69">
        <v>0</v>
      </c>
      <c r="M69" t="s">
        <v>1783</v>
      </c>
      <c r="N69" t="s">
        <v>1784</v>
      </c>
      <c r="O69">
        <v>8020</v>
      </c>
      <c r="P69">
        <v>69</v>
      </c>
    </row>
    <row r="70" spans="1:16" hidden="1" x14ac:dyDescent="0.3">
      <c r="A70">
        <v>2016</v>
      </c>
      <c r="B70" t="s">
        <v>103</v>
      </c>
      <c r="C70" t="s">
        <v>15</v>
      </c>
      <c r="D70" s="1">
        <v>42684</v>
      </c>
      <c r="E70" t="s">
        <v>2065</v>
      </c>
      <c r="F70" t="s">
        <v>2066</v>
      </c>
      <c r="G70" t="s">
        <v>2067</v>
      </c>
      <c r="H70" s="1">
        <v>42688</v>
      </c>
      <c r="I70">
        <v>11</v>
      </c>
      <c r="J70">
        <v>32</v>
      </c>
      <c r="K70">
        <v>0</v>
      </c>
      <c r="M70" t="s">
        <v>2068</v>
      </c>
      <c r="N70" t="s">
        <v>2069</v>
      </c>
      <c r="O70">
        <v>8020</v>
      </c>
      <c r="P70">
        <v>69</v>
      </c>
    </row>
    <row r="71" spans="1:16" hidden="1" x14ac:dyDescent="0.3">
      <c r="A71">
        <v>2016</v>
      </c>
      <c r="B71" t="s">
        <v>2070</v>
      </c>
      <c r="C71" t="s">
        <v>15</v>
      </c>
      <c r="D71" s="1">
        <v>42681</v>
      </c>
      <c r="E71" t="s">
        <v>2071</v>
      </c>
      <c r="F71" t="s">
        <v>2072</v>
      </c>
      <c r="G71" t="s">
        <v>2073</v>
      </c>
      <c r="H71" s="1">
        <v>42683</v>
      </c>
      <c r="I71">
        <v>11</v>
      </c>
      <c r="J71">
        <v>700</v>
      </c>
      <c r="K71">
        <v>0</v>
      </c>
      <c r="M71" t="s">
        <v>1176</v>
      </c>
      <c r="N71" t="s">
        <v>1177</v>
      </c>
      <c r="O71">
        <v>8020</v>
      </c>
      <c r="P71">
        <v>69</v>
      </c>
    </row>
    <row r="72" spans="1:16" hidden="1" x14ac:dyDescent="0.3">
      <c r="A72">
        <v>2016</v>
      </c>
      <c r="B72" t="s">
        <v>1740</v>
      </c>
      <c r="D72" s="1">
        <v>42703</v>
      </c>
      <c r="H72" s="1">
        <v>42703</v>
      </c>
      <c r="I72">
        <v>11</v>
      </c>
      <c r="J72">
        <v>163.59</v>
      </c>
      <c r="K72">
        <v>0</v>
      </c>
      <c r="M72" t="s">
        <v>1424</v>
      </c>
      <c r="N72" t="s">
        <v>1425</v>
      </c>
      <c r="O72">
        <v>8020</v>
      </c>
      <c r="P72">
        <v>69</v>
      </c>
    </row>
    <row r="73" spans="1:16" hidden="1" x14ac:dyDescent="0.3">
      <c r="A73">
        <v>2016</v>
      </c>
      <c r="B73" t="s">
        <v>1086</v>
      </c>
      <c r="D73" s="1">
        <v>42675</v>
      </c>
      <c r="H73" s="1">
        <v>42669</v>
      </c>
      <c r="I73">
        <v>11</v>
      </c>
      <c r="J73">
        <v>0</v>
      </c>
      <c r="K73" s="2">
        <v>8431.36</v>
      </c>
      <c r="L73" s="2"/>
      <c r="M73" t="s">
        <v>1269</v>
      </c>
      <c r="N73" t="s">
        <v>1270</v>
      </c>
      <c r="O73">
        <v>8020</v>
      </c>
      <c r="P73">
        <v>69</v>
      </c>
    </row>
    <row r="74" spans="1:16" hidden="1" x14ac:dyDescent="0.3">
      <c r="A74">
        <v>2016</v>
      </c>
      <c r="B74" t="s">
        <v>1086</v>
      </c>
      <c r="D74" s="1">
        <v>42675</v>
      </c>
      <c r="H74" s="1">
        <v>42669</v>
      </c>
      <c r="I74">
        <v>11</v>
      </c>
      <c r="J74">
        <v>0</v>
      </c>
      <c r="K74" s="2">
        <v>2819.45</v>
      </c>
      <c r="L74" s="2"/>
      <c r="M74" t="s">
        <v>1089</v>
      </c>
      <c r="N74" t="s">
        <v>1090</v>
      </c>
      <c r="O74">
        <v>8020</v>
      </c>
      <c r="P74">
        <v>69</v>
      </c>
    </row>
    <row r="75" spans="1:16" hidden="1" x14ac:dyDescent="0.3">
      <c r="A75">
        <v>2016</v>
      </c>
      <c r="B75" t="s">
        <v>382</v>
      </c>
      <c r="C75" t="s">
        <v>15</v>
      </c>
      <c r="D75" s="1">
        <v>42676</v>
      </c>
      <c r="E75" t="s">
        <v>1299</v>
      </c>
      <c r="F75" t="s">
        <v>1300</v>
      </c>
      <c r="G75" t="s">
        <v>2042</v>
      </c>
      <c r="H75" s="1">
        <v>42676</v>
      </c>
      <c r="I75">
        <v>11</v>
      </c>
      <c r="J75">
        <v>734.18</v>
      </c>
      <c r="K75">
        <v>0</v>
      </c>
      <c r="M75" t="s">
        <v>705</v>
      </c>
      <c r="N75" t="s">
        <v>1071</v>
      </c>
      <c r="O75">
        <v>8020</v>
      </c>
      <c r="P75">
        <v>69</v>
      </c>
    </row>
    <row r="76" spans="1:16" hidden="1" x14ac:dyDescent="0.3">
      <c r="A76">
        <v>2016</v>
      </c>
      <c r="B76" t="s">
        <v>2074</v>
      </c>
      <c r="C76" t="s">
        <v>15</v>
      </c>
      <c r="D76" s="1">
        <v>42704</v>
      </c>
      <c r="E76" t="s">
        <v>16</v>
      </c>
      <c r="F76" t="s">
        <v>17</v>
      </c>
      <c r="G76" t="s">
        <v>2075</v>
      </c>
      <c r="H76" s="1">
        <v>42704</v>
      </c>
      <c r="I76">
        <v>11</v>
      </c>
      <c r="J76" s="2">
        <v>51506.94</v>
      </c>
      <c r="K76">
        <v>0</v>
      </c>
      <c r="M76" t="s">
        <v>82</v>
      </c>
      <c r="N76" t="s">
        <v>83</v>
      </c>
      <c r="O76">
        <v>8020</v>
      </c>
      <c r="P76">
        <v>69</v>
      </c>
    </row>
    <row r="77" spans="1:16" hidden="1" x14ac:dyDescent="0.3">
      <c r="A77">
        <v>2016</v>
      </c>
      <c r="B77" t="s">
        <v>2076</v>
      </c>
      <c r="C77" t="s">
        <v>15</v>
      </c>
      <c r="D77" s="1">
        <v>42681</v>
      </c>
      <c r="E77" t="s">
        <v>1608</v>
      </c>
      <c r="F77" t="s">
        <v>1609</v>
      </c>
      <c r="G77" t="s">
        <v>2077</v>
      </c>
      <c r="H77" s="1">
        <v>42683</v>
      </c>
      <c r="I77">
        <v>11</v>
      </c>
      <c r="J77">
        <v>416.31</v>
      </c>
      <c r="K77">
        <v>0</v>
      </c>
      <c r="M77" t="s">
        <v>1081</v>
      </c>
      <c r="N77" t="s">
        <v>1082</v>
      </c>
      <c r="O77">
        <v>8020</v>
      </c>
      <c r="P77">
        <v>69</v>
      </c>
    </row>
    <row r="78" spans="1:16" hidden="1" x14ac:dyDescent="0.3">
      <c r="A78">
        <v>2016</v>
      </c>
      <c r="B78" t="s">
        <v>2078</v>
      </c>
      <c r="D78" s="1">
        <v>42691</v>
      </c>
      <c r="H78" s="1">
        <v>42690</v>
      </c>
      <c r="I78">
        <v>11</v>
      </c>
      <c r="J78" s="2">
        <v>1223.1099999999999</v>
      </c>
      <c r="K78">
        <v>0</v>
      </c>
      <c r="M78" t="s">
        <v>824</v>
      </c>
      <c r="N78" t="s">
        <v>1130</v>
      </c>
      <c r="O78">
        <v>8020</v>
      </c>
      <c r="P78">
        <v>69</v>
      </c>
    </row>
    <row r="79" spans="1:16" hidden="1" x14ac:dyDescent="0.3">
      <c r="A79">
        <v>2016</v>
      </c>
      <c r="B79" t="s">
        <v>2078</v>
      </c>
      <c r="D79" s="1">
        <v>42691</v>
      </c>
      <c r="H79" s="1">
        <v>42690</v>
      </c>
      <c r="I79">
        <v>11</v>
      </c>
      <c r="J79" s="2">
        <v>1638.24</v>
      </c>
      <c r="K79">
        <v>0</v>
      </c>
      <c r="M79" t="s">
        <v>824</v>
      </c>
      <c r="N79" t="s">
        <v>1130</v>
      </c>
      <c r="O79">
        <v>8020</v>
      </c>
      <c r="P79">
        <v>69</v>
      </c>
    </row>
    <row r="80" spans="1:16" hidden="1" x14ac:dyDescent="0.3">
      <c r="A80">
        <v>2016</v>
      </c>
      <c r="B80" t="s">
        <v>2078</v>
      </c>
      <c r="D80" s="1">
        <v>42691</v>
      </c>
      <c r="H80" s="1">
        <v>42690</v>
      </c>
      <c r="I80">
        <v>11</v>
      </c>
      <c r="J80" s="2">
        <v>7705.81</v>
      </c>
      <c r="K80">
        <v>0</v>
      </c>
      <c r="M80" t="s">
        <v>824</v>
      </c>
      <c r="N80" t="s">
        <v>1130</v>
      </c>
      <c r="O80">
        <v>8020</v>
      </c>
      <c r="P80">
        <v>69</v>
      </c>
    </row>
    <row r="81" spans="1:16" hidden="1" x14ac:dyDescent="0.3">
      <c r="A81">
        <v>2016</v>
      </c>
      <c r="B81" t="s">
        <v>2079</v>
      </c>
      <c r="C81" t="s">
        <v>2079</v>
      </c>
      <c r="D81" s="1">
        <v>42704</v>
      </c>
      <c r="H81" s="1">
        <v>42706</v>
      </c>
      <c r="I81">
        <v>11</v>
      </c>
      <c r="J81">
        <v>586.21</v>
      </c>
      <c r="K81">
        <v>0</v>
      </c>
      <c r="M81" t="s">
        <v>695</v>
      </c>
      <c r="N81" t="s">
        <v>1079</v>
      </c>
      <c r="O81">
        <v>8020</v>
      </c>
      <c r="P81">
        <v>69</v>
      </c>
    </row>
    <row r="82" spans="1:16" hidden="1" x14ac:dyDescent="0.3">
      <c r="A82">
        <v>2016</v>
      </c>
      <c r="B82" t="s">
        <v>382</v>
      </c>
      <c r="C82" t="s">
        <v>15</v>
      </c>
      <c r="D82" s="1">
        <v>42682</v>
      </c>
      <c r="E82" t="s">
        <v>1810</v>
      </c>
      <c r="F82" t="s">
        <v>1811</v>
      </c>
      <c r="G82" t="s">
        <v>2064</v>
      </c>
      <c r="H82" s="1">
        <v>42682</v>
      </c>
      <c r="I82">
        <v>11</v>
      </c>
      <c r="J82">
        <v>59.81</v>
      </c>
      <c r="K82">
        <v>0</v>
      </c>
      <c r="M82" t="s">
        <v>1176</v>
      </c>
      <c r="N82" t="s">
        <v>1177</v>
      </c>
      <c r="O82">
        <v>8020</v>
      </c>
      <c r="P82">
        <v>69</v>
      </c>
    </row>
    <row r="83" spans="1:16" hidden="1" x14ac:dyDescent="0.3">
      <c r="A83">
        <v>2016</v>
      </c>
      <c r="B83" t="s">
        <v>103</v>
      </c>
      <c r="C83" t="s">
        <v>15</v>
      </c>
      <c r="D83" s="1">
        <v>42677</v>
      </c>
      <c r="E83" t="s">
        <v>1102</v>
      </c>
      <c r="F83" t="s">
        <v>1103</v>
      </c>
      <c r="G83" t="s">
        <v>2080</v>
      </c>
      <c r="H83" s="1">
        <v>42681</v>
      </c>
      <c r="I83">
        <v>11</v>
      </c>
      <c r="J83">
        <v>259.91000000000003</v>
      </c>
      <c r="K83">
        <v>0</v>
      </c>
      <c r="M83" t="s">
        <v>1081</v>
      </c>
      <c r="N83" t="s">
        <v>1082</v>
      </c>
      <c r="O83">
        <v>8020</v>
      </c>
      <c r="P83">
        <v>69</v>
      </c>
    </row>
    <row r="84" spans="1:16" hidden="1" x14ac:dyDescent="0.3">
      <c r="A84">
        <v>2016</v>
      </c>
      <c r="B84" t="s">
        <v>1582</v>
      </c>
      <c r="D84" s="1">
        <v>42675</v>
      </c>
      <c r="H84" s="1">
        <v>42669</v>
      </c>
      <c r="I84">
        <v>11</v>
      </c>
      <c r="J84">
        <v>0</v>
      </c>
      <c r="K84" s="2">
        <v>21249.64</v>
      </c>
      <c r="L84" s="2"/>
      <c r="M84" t="s">
        <v>781</v>
      </c>
      <c r="N84" t="s">
        <v>1052</v>
      </c>
      <c r="O84">
        <v>8020</v>
      </c>
      <c r="P84">
        <v>69</v>
      </c>
    </row>
    <row r="85" spans="1:16" hidden="1" x14ac:dyDescent="0.3">
      <c r="A85">
        <v>2016</v>
      </c>
      <c r="B85" t="s">
        <v>103</v>
      </c>
      <c r="C85" t="s">
        <v>15</v>
      </c>
      <c r="D85" s="1">
        <v>42691</v>
      </c>
      <c r="E85" t="s">
        <v>1218</v>
      </c>
      <c r="F85" t="s">
        <v>1219</v>
      </c>
      <c r="G85" t="s">
        <v>2081</v>
      </c>
      <c r="H85" s="1">
        <v>42692</v>
      </c>
      <c r="I85">
        <v>11</v>
      </c>
      <c r="J85">
        <v>37.82</v>
      </c>
      <c r="K85">
        <v>0</v>
      </c>
      <c r="M85" t="s">
        <v>1081</v>
      </c>
      <c r="N85" t="s">
        <v>1082</v>
      </c>
      <c r="O85">
        <v>8020</v>
      </c>
      <c r="P85">
        <v>69</v>
      </c>
    </row>
    <row r="86" spans="1:16" hidden="1" x14ac:dyDescent="0.3">
      <c r="A86">
        <v>2016</v>
      </c>
      <c r="B86" t="s">
        <v>1522</v>
      </c>
      <c r="D86" s="1">
        <v>42704</v>
      </c>
      <c r="H86" s="1">
        <v>42711</v>
      </c>
      <c r="I86">
        <v>11</v>
      </c>
      <c r="J86">
        <v>0</v>
      </c>
      <c r="K86" s="2">
        <v>6006.82</v>
      </c>
      <c r="L86" s="2"/>
      <c r="M86" t="s">
        <v>697</v>
      </c>
      <c r="N86" t="s">
        <v>1222</v>
      </c>
      <c r="O86">
        <v>8020</v>
      </c>
      <c r="P86">
        <v>69</v>
      </c>
    </row>
    <row r="87" spans="1:16" x14ac:dyDescent="0.3">
      <c r="A87">
        <v>2016</v>
      </c>
      <c r="B87" t="s">
        <v>2012</v>
      </c>
      <c r="C87" t="s">
        <v>15</v>
      </c>
      <c r="D87" s="1">
        <v>42703</v>
      </c>
      <c r="E87" t="s">
        <v>16</v>
      </c>
      <c r="F87" t="s">
        <v>17</v>
      </c>
      <c r="G87" t="s">
        <v>1979</v>
      </c>
      <c r="H87" s="1">
        <v>42704</v>
      </c>
      <c r="I87">
        <v>11</v>
      </c>
      <c r="J87" s="7">
        <v>2082.23</v>
      </c>
      <c r="K87" s="7">
        <v>0</v>
      </c>
      <c r="L87" s="187">
        <f>J87-K87</f>
        <v>2082.23</v>
      </c>
      <c r="M87" t="s">
        <v>19</v>
      </c>
      <c r="N87" t="s">
        <v>20</v>
      </c>
      <c r="O87">
        <v>8020</v>
      </c>
      <c r="P87">
        <v>69</v>
      </c>
    </row>
    <row r="88" spans="1:16" hidden="1" x14ac:dyDescent="0.3">
      <c r="A88">
        <v>2016</v>
      </c>
      <c r="B88" t="s">
        <v>1740</v>
      </c>
      <c r="D88" s="1">
        <v>42703</v>
      </c>
      <c r="H88" s="1">
        <v>42703</v>
      </c>
      <c r="I88">
        <v>11</v>
      </c>
      <c r="J88">
        <v>233.75</v>
      </c>
      <c r="K88">
        <v>0</v>
      </c>
      <c r="M88" t="s">
        <v>1419</v>
      </c>
      <c r="N88" t="s">
        <v>1420</v>
      </c>
      <c r="O88">
        <v>8020</v>
      </c>
      <c r="P88">
        <v>69</v>
      </c>
    </row>
    <row r="89" spans="1:16" hidden="1" x14ac:dyDescent="0.3">
      <c r="A89">
        <v>2016</v>
      </c>
      <c r="B89" t="s">
        <v>2083</v>
      </c>
      <c r="C89" t="s">
        <v>2083</v>
      </c>
      <c r="D89" s="1">
        <v>42704</v>
      </c>
      <c r="H89" s="1">
        <v>42706</v>
      </c>
      <c r="I89">
        <v>11</v>
      </c>
      <c r="J89">
        <v>967</v>
      </c>
      <c r="K89">
        <v>0</v>
      </c>
      <c r="M89" t="s">
        <v>25</v>
      </c>
      <c r="N89" t="s">
        <v>26</v>
      </c>
      <c r="O89">
        <v>8020</v>
      </c>
      <c r="P89">
        <v>69</v>
      </c>
    </row>
    <row r="90" spans="1:16" hidden="1" x14ac:dyDescent="0.3">
      <c r="A90">
        <v>2016</v>
      </c>
      <c r="B90" t="s">
        <v>1086</v>
      </c>
      <c r="D90" s="1">
        <v>42675</v>
      </c>
      <c r="H90" s="1">
        <v>42669</v>
      </c>
      <c r="I90">
        <v>11</v>
      </c>
      <c r="J90">
        <v>0</v>
      </c>
      <c r="K90">
        <v>65.8</v>
      </c>
      <c r="M90" t="s">
        <v>1319</v>
      </c>
      <c r="N90" t="s">
        <v>1320</v>
      </c>
      <c r="O90">
        <v>8020</v>
      </c>
      <c r="P90">
        <v>69</v>
      </c>
    </row>
    <row r="91" spans="1:16" hidden="1" x14ac:dyDescent="0.3">
      <c r="A91">
        <v>2016</v>
      </c>
      <c r="B91" t="s">
        <v>2036</v>
      </c>
      <c r="D91" s="1">
        <v>42692</v>
      </c>
      <c r="H91" s="1">
        <v>42695</v>
      </c>
      <c r="I91">
        <v>11</v>
      </c>
      <c r="J91">
        <v>426.08</v>
      </c>
      <c r="K91">
        <v>0</v>
      </c>
      <c r="M91" t="s">
        <v>1091</v>
      </c>
      <c r="N91" t="s">
        <v>1092</v>
      </c>
      <c r="O91">
        <v>8020</v>
      </c>
      <c r="P91">
        <v>69</v>
      </c>
    </row>
    <row r="92" spans="1:16" hidden="1" x14ac:dyDescent="0.3">
      <c r="A92">
        <v>2016</v>
      </c>
      <c r="B92" t="s">
        <v>2036</v>
      </c>
      <c r="D92" s="1">
        <v>42692</v>
      </c>
      <c r="H92" s="1">
        <v>42695</v>
      </c>
      <c r="I92">
        <v>11</v>
      </c>
      <c r="J92">
        <v>576.9</v>
      </c>
      <c r="K92">
        <v>0</v>
      </c>
      <c r="M92" t="s">
        <v>1091</v>
      </c>
      <c r="N92" t="s">
        <v>1092</v>
      </c>
      <c r="O92">
        <v>8020</v>
      </c>
      <c r="P92">
        <v>69</v>
      </c>
    </row>
    <row r="93" spans="1:16" hidden="1" x14ac:dyDescent="0.3">
      <c r="A93">
        <v>2016</v>
      </c>
      <c r="B93" t="s">
        <v>2084</v>
      </c>
      <c r="D93" s="1">
        <v>42704</v>
      </c>
      <c r="H93" s="1">
        <v>42705</v>
      </c>
      <c r="I93">
        <v>11</v>
      </c>
      <c r="J93" s="2">
        <v>68130.84</v>
      </c>
      <c r="K93">
        <v>0</v>
      </c>
      <c r="M93" t="s">
        <v>677</v>
      </c>
      <c r="N93" t="s">
        <v>1075</v>
      </c>
      <c r="O93">
        <v>8020</v>
      </c>
      <c r="P93">
        <v>69</v>
      </c>
    </row>
    <row r="94" spans="1:16" hidden="1" x14ac:dyDescent="0.3">
      <c r="A94">
        <v>2016</v>
      </c>
      <c r="B94" t="s">
        <v>2085</v>
      </c>
      <c r="D94" s="1">
        <v>42704</v>
      </c>
      <c r="H94" s="1">
        <v>42709</v>
      </c>
      <c r="I94">
        <v>11</v>
      </c>
      <c r="J94">
        <v>0</v>
      </c>
      <c r="K94" s="2">
        <v>19793.37</v>
      </c>
      <c r="L94" s="2"/>
      <c r="M94" t="s">
        <v>677</v>
      </c>
      <c r="N94" t="s">
        <v>1075</v>
      </c>
      <c r="O94">
        <v>8020</v>
      </c>
      <c r="P94">
        <v>69</v>
      </c>
    </row>
    <row r="95" spans="1:16" hidden="1" x14ac:dyDescent="0.3">
      <c r="A95">
        <v>2016</v>
      </c>
      <c r="B95" t="s">
        <v>1522</v>
      </c>
      <c r="D95" s="1">
        <v>42704</v>
      </c>
      <c r="H95" s="1">
        <v>42711</v>
      </c>
      <c r="I95">
        <v>11</v>
      </c>
      <c r="J95">
        <v>0</v>
      </c>
      <c r="K95" s="2">
        <v>4430</v>
      </c>
      <c r="L95" s="2"/>
      <c r="M95" t="s">
        <v>1257</v>
      </c>
      <c r="N95" t="s">
        <v>1258</v>
      </c>
      <c r="O95">
        <v>8020</v>
      </c>
      <c r="P95">
        <v>69</v>
      </c>
    </row>
    <row r="96" spans="1:16" hidden="1" x14ac:dyDescent="0.3">
      <c r="A96">
        <v>2016</v>
      </c>
      <c r="B96" t="s">
        <v>1433</v>
      </c>
      <c r="D96" s="1">
        <v>42704</v>
      </c>
      <c r="H96" s="1">
        <v>42711</v>
      </c>
      <c r="I96">
        <v>11</v>
      </c>
      <c r="J96">
        <v>0</v>
      </c>
      <c r="K96" s="2">
        <v>540933.23</v>
      </c>
      <c r="L96" s="2"/>
      <c r="M96" t="s">
        <v>677</v>
      </c>
      <c r="N96" t="s">
        <v>1075</v>
      </c>
      <c r="O96">
        <v>8020</v>
      </c>
      <c r="P96">
        <v>69</v>
      </c>
    </row>
    <row r="97" spans="1:16" hidden="1" x14ac:dyDescent="0.3">
      <c r="A97">
        <v>2016</v>
      </c>
      <c r="B97" t="s">
        <v>1165</v>
      </c>
      <c r="C97" t="s">
        <v>15</v>
      </c>
      <c r="D97" s="1">
        <v>42691</v>
      </c>
      <c r="E97" t="s">
        <v>1166</v>
      </c>
      <c r="F97" t="s">
        <v>1167</v>
      </c>
      <c r="G97" t="s">
        <v>2086</v>
      </c>
      <c r="H97" s="1">
        <v>42691</v>
      </c>
      <c r="I97">
        <v>11</v>
      </c>
      <c r="J97">
        <v>55.68</v>
      </c>
      <c r="K97">
        <v>0</v>
      </c>
      <c r="M97" t="s">
        <v>695</v>
      </c>
      <c r="N97" t="s">
        <v>1079</v>
      </c>
      <c r="O97">
        <v>8020</v>
      </c>
      <c r="P97">
        <v>69</v>
      </c>
    </row>
    <row r="98" spans="1:16" x14ac:dyDescent="0.3">
      <c r="A98">
        <v>2016</v>
      </c>
      <c r="B98" t="s">
        <v>2124</v>
      </c>
      <c r="C98" t="s">
        <v>15</v>
      </c>
      <c r="D98" s="1">
        <v>42703</v>
      </c>
      <c r="E98" t="s">
        <v>16</v>
      </c>
      <c r="F98" t="s">
        <v>17</v>
      </c>
      <c r="G98" t="s">
        <v>1974</v>
      </c>
      <c r="H98" s="1">
        <v>42704</v>
      </c>
      <c r="I98">
        <v>11</v>
      </c>
      <c r="J98" s="7">
        <v>2036.57</v>
      </c>
      <c r="K98" s="7">
        <v>0</v>
      </c>
      <c r="L98" s="187">
        <f>J98-K98</f>
        <v>2036.57</v>
      </c>
      <c r="M98" t="s">
        <v>37</v>
      </c>
      <c r="N98" t="s">
        <v>38</v>
      </c>
      <c r="O98">
        <v>8020</v>
      </c>
      <c r="P98">
        <v>69</v>
      </c>
    </row>
    <row r="99" spans="1:16" hidden="1" x14ac:dyDescent="0.3">
      <c r="A99">
        <v>2016</v>
      </c>
      <c r="B99" t="s">
        <v>1659</v>
      </c>
      <c r="D99" s="1">
        <v>42704</v>
      </c>
      <c r="H99" s="1">
        <v>42705</v>
      </c>
      <c r="I99">
        <v>11</v>
      </c>
      <c r="J99" s="2">
        <v>13720.04</v>
      </c>
      <c r="K99">
        <v>0</v>
      </c>
      <c r="M99" t="s">
        <v>781</v>
      </c>
      <c r="N99" t="s">
        <v>1052</v>
      </c>
      <c r="O99">
        <v>8020</v>
      </c>
      <c r="P99">
        <v>69</v>
      </c>
    </row>
    <row r="100" spans="1:16" hidden="1" x14ac:dyDescent="0.3">
      <c r="A100">
        <v>2016</v>
      </c>
      <c r="B100" t="s">
        <v>2088</v>
      </c>
      <c r="C100" t="s">
        <v>15</v>
      </c>
      <c r="D100" s="1">
        <v>42684</v>
      </c>
      <c r="E100" t="s">
        <v>445</v>
      </c>
      <c r="F100" t="s">
        <v>446</v>
      </c>
      <c r="G100">
        <v>322</v>
      </c>
      <c r="H100" s="1">
        <v>42688</v>
      </c>
      <c r="I100">
        <v>11</v>
      </c>
      <c r="J100">
        <v>237.5</v>
      </c>
      <c r="K100">
        <v>0</v>
      </c>
      <c r="M100" t="s">
        <v>1257</v>
      </c>
      <c r="N100" t="s">
        <v>1258</v>
      </c>
      <c r="O100">
        <v>8020</v>
      </c>
      <c r="P100">
        <v>69</v>
      </c>
    </row>
    <row r="101" spans="1:16" hidden="1" x14ac:dyDescent="0.3">
      <c r="A101">
        <v>2016</v>
      </c>
      <c r="B101" t="s">
        <v>311</v>
      </c>
      <c r="D101" s="1">
        <v>42691</v>
      </c>
      <c r="H101" s="1">
        <v>42690</v>
      </c>
      <c r="I101">
        <v>11</v>
      </c>
      <c r="J101" s="2">
        <v>2500</v>
      </c>
      <c r="K101">
        <v>0</v>
      </c>
      <c r="M101" t="s">
        <v>25</v>
      </c>
      <c r="N101" t="s">
        <v>26</v>
      </c>
      <c r="O101">
        <v>8020</v>
      </c>
      <c r="P101">
        <v>69</v>
      </c>
    </row>
    <row r="102" spans="1:16" hidden="1" x14ac:dyDescent="0.3">
      <c r="A102">
        <v>2016</v>
      </c>
      <c r="B102" t="s">
        <v>1086</v>
      </c>
      <c r="D102" s="1">
        <v>42675</v>
      </c>
      <c r="H102" s="1">
        <v>42669</v>
      </c>
      <c r="I102">
        <v>11</v>
      </c>
      <c r="J102">
        <v>0</v>
      </c>
      <c r="K102">
        <v>599.13</v>
      </c>
      <c r="M102" t="s">
        <v>1136</v>
      </c>
      <c r="N102" t="s">
        <v>1137</v>
      </c>
      <c r="O102">
        <v>8020</v>
      </c>
      <c r="P102">
        <v>69</v>
      </c>
    </row>
    <row r="103" spans="1:16" hidden="1" x14ac:dyDescent="0.3">
      <c r="A103">
        <v>2016</v>
      </c>
      <c r="B103" t="s">
        <v>103</v>
      </c>
      <c r="C103" t="s">
        <v>15</v>
      </c>
      <c r="D103" s="1">
        <v>42704</v>
      </c>
      <c r="E103" t="s">
        <v>1150</v>
      </c>
      <c r="F103" t="s">
        <v>1151</v>
      </c>
      <c r="G103" t="s">
        <v>2089</v>
      </c>
      <c r="H103" s="1">
        <v>42706</v>
      </c>
      <c r="I103">
        <v>11</v>
      </c>
      <c r="J103">
        <v>23.28</v>
      </c>
      <c r="K103">
        <v>0</v>
      </c>
      <c r="M103" t="s">
        <v>1081</v>
      </c>
      <c r="N103" t="s">
        <v>1082</v>
      </c>
      <c r="O103">
        <v>8020</v>
      </c>
      <c r="P103">
        <v>69</v>
      </c>
    </row>
    <row r="104" spans="1:16" hidden="1" x14ac:dyDescent="0.3">
      <c r="A104">
        <v>2016</v>
      </c>
      <c r="B104" t="s">
        <v>1374</v>
      </c>
      <c r="D104" s="1">
        <v>42691</v>
      </c>
      <c r="H104" s="1">
        <v>42690</v>
      </c>
      <c r="I104">
        <v>11</v>
      </c>
      <c r="J104" s="2">
        <v>10000</v>
      </c>
      <c r="K104">
        <v>0</v>
      </c>
      <c r="M104" t="s">
        <v>908</v>
      </c>
      <c r="N104" t="s">
        <v>1224</v>
      </c>
      <c r="O104">
        <v>8020</v>
      </c>
      <c r="P104">
        <v>69</v>
      </c>
    </row>
    <row r="105" spans="1:16" hidden="1" x14ac:dyDescent="0.3">
      <c r="A105">
        <v>2016</v>
      </c>
      <c r="B105" t="s">
        <v>2090</v>
      </c>
      <c r="C105" t="s">
        <v>15</v>
      </c>
      <c r="D105" s="1">
        <v>42703</v>
      </c>
      <c r="E105" t="s">
        <v>16</v>
      </c>
      <c r="F105" t="s">
        <v>17</v>
      </c>
      <c r="G105" t="s">
        <v>1977</v>
      </c>
      <c r="H105" s="1">
        <v>42704</v>
      </c>
      <c r="I105">
        <v>11</v>
      </c>
      <c r="J105" s="2">
        <v>1592</v>
      </c>
      <c r="K105">
        <v>0</v>
      </c>
      <c r="M105" t="s">
        <v>705</v>
      </c>
      <c r="N105" t="s">
        <v>1071</v>
      </c>
      <c r="O105">
        <v>8020</v>
      </c>
      <c r="P105">
        <v>69</v>
      </c>
    </row>
    <row r="106" spans="1:16" hidden="1" x14ac:dyDescent="0.3">
      <c r="A106">
        <v>2016</v>
      </c>
      <c r="B106" t="s">
        <v>21</v>
      </c>
      <c r="C106" t="s">
        <v>15</v>
      </c>
      <c r="D106" s="1">
        <v>42681</v>
      </c>
      <c r="E106" t="s">
        <v>22</v>
      </c>
      <c r="F106" t="s">
        <v>23</v>
      </c>
      <c r="G106" t="s">
        <v>2091</v>
      </c>
      <c r="H106" s="1">
        <v>42683</v>
      </c>
      <c r="I106">
        <v>11</v>
      </c>
      <c r="J106">
        <v>104.26</v>
      </c>
      <c r="K106">
        <v>0</v>
      </c>
      <c r="M106" t="s">
        <v>25</v>
      </c>
      <c r="N106" t="s">
        <v>26</v>
      </c>
      <c r="O106">
        <v>8020</v>
      </c>
      <c r="P106">
        <v>69</v>
      </c>
    </row>
    <row r="107" spans="1:16" hidden="1" x14ac:dyDescent="0.3">
      <c r="A107">
        <v>2016</v>
      </c>
      <c r="B107" t="s">
        <v>382</v>
      </c>
      <c r="C107" t="s">
        <v>15</v>
      </c>
      <c r="D107" s="1">
        <v>42704</v>
      </c>
      <c r="E107" t="s">
        <v>1171</v>
      </c>
      <c r="F107" t="s">
        <v>1172</v>
      </c>
      <c r="G107" t="s">
        <v>2014</v>
      </c>
      <c r="H107" s="1">
        <v>42704</v>
      </c>
      <c r="I107">
        <v>11</v>
      </c>
      <c r="J107">
        <v>91.88</v>
      </c>
      <c r="K107">
        <v>0</v>
      </c>
      <c r="M107" t="s">
        <v>1081</v>
      </c>
      <c r="N107" t="s">
        <v>1082</v>
      </c>
      <c r="O107">
        <v>8020</v>
      </c>
      <c r="P107">
        <v>69</v>
      </c>
    </row>
    <row r="108" spans="1:16" hidden="1" x14ac:dyDescent="0.3">
      <c r="A108">
        <v>2016</v>
      </c>
      <c r="B108" t="s">
        <v>2092</v>
      </c>
      <c r="D108" s="1">
        <v>42691</v>
      </c>
      <c r="H108" s="1">
        <v>42690</v>
      </c>
      <c r="I108">
        <v>11</v>
      </c>
      <c r="J108" s="2">
        <v>9251.01</v>
      </c>
      <c r="K108">
        <v>0</v>
      </c>
      <c r="M108" t="s">
        <v>1159</v>
      </c>
      <c r="N108" t="s">
        <v>1160</v>
      </c>
      <c r="O108">
        <v>8020</v>
      </c>
      <c r="P108">
        <v>69</v>
      </c>
    </row>
    <row r="109" spans="1:16" hidden="1" x14ac:dyDescent="0.3">
      <c r="A109">
        <v>2016</v>
      </c>
      <c r="B109" t="s">
        <v>382</v>
      </c>
      <c r="C109" t="s">
        <v>15</v>
      </c>
      <c r="D109" s="1">
        <v>42676</v>
      </c>
      <c r="E109" t="s">
        <v>1366</v>
      </c>
      <c r="F109" t="s">
        <v>1367</v>
      </c>
      <c r="G109" t="s">
        <v>1804</v>
      </c>
      <c r="H109" s="1">
        <v>42676</v>
      </c>
      <c r="I109">
        <v>11</v>
      </c>
      <c r="J109">
        <v>212.78</v>
      </c>
      <c r="K109">
        <v>0</v>
      </c>
      <c r="M109" t="s">
        <v>1176</v>
      </c>
      <c r="N109" t="s">
        <v>1177</v>
      </c>
      <c r="O109">
        <v>8020</v>
      </c>
      <c r="P109">
        <v>69</v>
      </c>
    </row>
    <row r="110" spans="1:16" hidden="1" x14ac:dyDescent="0.3">
      <c r="A110">
        <v>2016</v>
      </c>
      <c r="B110" t="s">
        <v>2093</v>
      </c>
      <c r="D110" s="1">
        <v>42704</v>
      </c>
      <c r="H110" s="1">
        <v>42709</v>
      </c>
      <c r="I110">
        <v>11</v>
      </c>
      <c r="J110">
        <v>0</v>
      </c>
      <c r="K110" s="2">
        <v>19793.37</v>
      </c>
      <c r="L110">
        <f>J110-K110</f>
        <v>-19793.37</v>
      </c>
      <c r="M110" t="s">
        <v>37</v>
      </c>
      <c r="N110" t="s">
        <v>38</v>
      </c>
      <c r="O110">
        <v>8020</v>
      </c>
      <c r="P110">
        <v>69</v>
      </c>
    </row>
    <row r="111" spans="1:16" hidden="1" x14ac:dyDescent="0.3">
      <c r="A111">
        <v>2016</v>
      </c>
      <c r="B111" t="s">
        <v>2017</v>
      </c>
      <c r="C111" t="s">
        <v>15</v>
      </c>
      <c r="D111" s="1">
        <v>42703</v>
      </c>
      <c r="E111" t="s">
        <v>122</v>
      </c>
      <c r="F111" t="s">
        <v>123</v>
      </c>
      <c r="G111" t="s">
        <v>2018</v>
      </c>
      <c r="H111" s="1">
        <v>42704</v>
      </c>
      <c r="I111">
        <v>11</v>
      </c>
      <c r="J111" s="2">
        <v>1401.7</v>
      </c>
      <c r="K111">
        <v>0</v>
      </c>
      <c r="M111" t="s">
        <v>25</v>
      </c>
      <c r="N111" t="s">
        <v>26</v>
      </c>
      <c r="O111">
        <v>8020</v>
      </c>
      <c r="P111">
        <v>69</v>
      </c>
    </row>
    <row r="112" spans="1:16" hidden="1" x14ac:dyDescent="0.3">
      <c r="A112">
        <v>2016</v>
      </c>
      <c r="B112" t="s">
        <v>1086</v>
      </c>
      <c r="D112" s="1">
        <v>42675</v>
      </c>
      <c r="H112" s="1">
        <v>42669</v>
      </c>
      <c r="I112">
        <v>11</v>
      </c>
      <c r="J112">
        <v>0</v>
      </c>
      <c r="K112" s="2">
        <v>34666.769999999997</v>
      </c>
      <c r="L112" s="2"/>
      <c r="M112" t="s">
        <v>1334</v>
      </c>
      <c r="N112" t="s">
        <v>1335</v>
      </c>
      <c r="O112">
        <v>8020</v>
      </c>
      <c r="P112">
        <v>69</v>
      </c>
    </row>
    <row r="113" spans="1:16" hidden="1" x14ac:dyDescent="0.3">
      <c r="A113">
        <v>2016</v>
      </c>
      <c r="B113" t="s">
        <v>2094</v>
      </c>
      <c r="C113" t="s">
        <v>15</v>
      </c>
      <c r="D113" s="1">
        <v>42681</v>
      </c>
      <c r="E113" t="s">
        <v>1163</v>
      </c>
      <c r="F113" t="s">
        <v>1164</v>
      </c>
      <c r="G113">
        <v>1687932</v>
      </c>
      <c r="H113" s="1">
        <v>42683</v>
      </c>
      <c r="I113">
        <v>11</v>
      </c>
      <c r="J113" s="2">
        <v>1099.52</v>
      </c>
      <c r="K113">
        <v>0</v>
      </c>
      <c r="M113" t="s">
        <v>1148</v>
      </c>
      <c r="N113" t="s">
        <v>1149</v>
      </c>
      <c r="O113">
        <v>8020</v>
      </c>
      <c r="P113">
        <v>69</v>
      </c>
    </row>
    <row r="114" spans="1:16" hidden="1" x14ac:dyDescent="0.3">
      <c r="A114">
        <v>2016</v>
      </c>
      <c r="B114" t="s">
        <v>2095</v>
      </c>
      <c r="C114" t="s">
        <v>15</v>
      </c>
      <c r="D114" s="1">
        <v>42696</v>
      </c>
      <c r="E114" t="s">
        <v>2051</v>
      </c>
      <c r="F114" t="s">
        <v>2052</v>
      </c>
      <c r="G114">
        <v>1904</v>
      </c>
      <c r="H114" s="1">
        <v>42696</v>
      </c>
      <c r="I114">
        <v>11</v>
      </c>
      <c r="J114" s="2">
        <v>12500</v>
      </c>
      <c r="K114">
        <v>0</v>
      </c>
      <c r="M114" t="s">
        <v>1114</v>
      </c>
      <c r="N114" t="s">
        <v>1115</v>
      </c>
      <c r="O114">
        <v>8020</v>
      </c>
      <c r="P114">
        <v>69</v>
      </c>
    </row>
    <row r="115" spans="1:16" hidden="1" x14ac:dyDescent="0.3">
      <c r="A115">
        <v>2016</v>
      </c>
      <c r="B115" t="s">
        <v>2034</v>
      </c>
      <c r="C115" t="s">
        <v>15</v>
      </c>
      <c r="D115" s="1">
        <v>42703</v>
      </c>
      <c r="E115" t="s">
        <v>16</v>
      </c>
      <c r="F115" t="s">
        <v>17</v>
      </c>
      <c r="G115" t="s">
        <v>1994</v>
      </c>
      <c r="H115" s="1">
        <v>42704</v>
      </c>
      <c r="I115">
        <v>11</v>
      </c>
      <c r="J115" s="2">
        <v>1641.15</v>
      </c>
      <c r="K115">
        <v>0</v>
      </c>
      <c r="M115" t="s">
        <v>705</v>
      </c>
      <c r="N115" t="s">
        <v>1071</v>
      </c>
      <c r="O115">
        <v>8020</v>
      </c>
      <c r="P115">
        <v>69</v>
      </c>
    </row>
    <row r="116" spans="1:16" x14ac:dyDescent="0.3">
      <c r="A116">
        <v>2016</v>
      </c>
      <c r="B116" t="s">
        <v>2034</v>
      </c>
      <c r="C116" t="s">
        <v>15</v>
      </c>
      <c r="D116" s="1">
        <v>42703</v>
      </c>
      <c r="E116" t="s">
        <v>16</v>
      </c>
      <c r="F116" t="s">
        <v>17</v>
      </c>
      <c r="G116" t="s">
        <v>1994</v>
      </c>
      <c r="H116" s="1">
        <v>42704</v>
      </c>
      <c r="I116">
        <v>11</v>
      </c>
      <c r="J116" s="7">
        <v>1938.48</v>
      </c>
      <c r="K116" s="7">
        <v>0</v>
      </c>
      <c r="L116" s="187">
        <f>J116-K116</f>
        <v>1938.48</v>
      </c>
      <c r="M116" t="s">
        <v>47</v>
      </c>
      <c r="N116" t="s">
        <v>48</v>
      </c>
      <c r="O116">
        <v>8020</v>
      </c>
      <c r="P116">
        <v>69</v>
      </c>
    </row>
    <row r="117" spans="1:16" x14ac:dyDescent="0.3">
      <c r="A117">
        <v>2016</v>
      </c>
      <c r="B117" t="s">
        <v>2167</v>
      </c>
      <c r="C117" t="s">
        <v>15</v>
      </c>
      <c r="D117" s="1">
        <v>42703</v>
      </c>
      <c r="E117" t="s">
        <v>16</v>
      </c>
      <c r="F117" t="s">
        <v>17</v>
      </c>
      <c r="G117" t="s">
        <v>1989</v>
      </c>
      <c r="H117" s="1">
        <v>42704</v>
      </c>
      <c r="I117">
        <v>11</v>
      </c>
      <c r="J117" s="7">
        <v>1841.56</v>
      </c>
      <c r="K117" s="7">
        <v>0</v>
      </c>
      <c r="L117" s="187">
        <f>J117-K117</f>
        <v>1841.56</v>
      </c>
      <c r="M117" t="s">
        <v>19</v>
      </c>
      <c r="N117" t="s">
        <v>20</v>
      </c>
      <c r="O117">
        <v>8020</v>
      </c>
      <c r="P117">
        <v>69</v>
      </c>
    </row>
    <row r="118" spans="1:16" hidden="1" x14ac:dyDescent="0.3">
      <c r="A118">
        <v>2016</v>
      </c>
      <c r="B118" t="s">
        <v>2097</v>
      </c>
      <c r="C118" t="s">
        <v>15</v>
      </c>
      <c r="D118" s="1">
        <v>42703</v>
      </c>
      <c r="E118" t="s">
        <v>16</v>
      </c>
      <c r="F118" t="s">
        <v>17</v>
      </c>
      <c r="G118" t="s">
        <v>1996</v>
      </c>
      <c r="H118" s="1">
        <v>42704</v>
      </c>
      <c r="I118">
        <v>11</v>
      </c>
      <c r="J118">
        <v>375</v>
      </c>
      <c r="K118">
        <v>0</v>
      </c>
      <c r="M118" t="s">
        <v>695</v>
      </c>
      <c r="N118" t="s">
        <v>1079</v>
      </c>
      <c r="O118">
        <v>8020</v>
      </c>
      <c r="P118">
        <v>69</v>
      </c>
    </row>
    <row r="119" spans="1:16" hidden="1" x14ac:dyDescent="0.3">
      <c r="A119">
        <v>2016</v>
      </c>
      <c r="B119" t="s">
        <v>1522</v>
      </c>
      <c r="D119" s="1">
        <v>42704</v>
      </c>
      <c r="H119" s="1">
        <v>42711</v>
      </c>
      <c r="I119">
        <v>11</v>
      </c>
      <c r="J119">
        <v>0</v>
      </c>
      <c r="K119" s="2">
        <v>20425.07</v>
      </c>
      <c r="L119" s="2"/>
      <c r="M119" t="s">
        <v>908</v>
      </c>
      <c r="N119" t="s">
        <v>1224</v>
      </c>
      <c r="O119">
        <v>8020</v>
      </c>
      <c r="P119">
        <v>69</v>
      </c>
    </row>
    <row r="120" spans="1:16" hidden="1" x14ac:dyDescent="0.3">
      <c r="A120">
        <v>2016</v>
      </c>
      <c r="B120" t="s">
        <v>103</v>
      </c>
      <c r="C120" t="s">
        <v>15</v>
      </c>
      <c r="D120" s="1">
        <v>42691</v>
      </c>
      <c r="E120" t="s">
        <v>1281</v>
      </c>
      <c r="F120" t="s">
        <v>1282</v>
      </c>
      <c r="G120" t="s">
        <v>2098</v>
      </c>
      <c r="H120" s="1">
        <v>42691</v>
      </c>
      <c r="I120">
        <v>11</v>
      </c>
      <c r="J120">
        <v>8</v>
      </c>
      <c r="K120">
        <v>0</v>
      </c>
      <c r="M120" t="s">
        <v>1081</v>
      </c>
      <c r="N120" t="s">
        <v>1082</v>
      </c>
      <c r="O120">
        <v>8020</v>
      </c>
      <c r="P120">
        <v>69</v>
      </c>
    </row>
    <row r="121" spans="1:16" hidden="1" x14ac:dyDescent="0.3">
      <c r="A121">
        <v>2016</v>
      </c>
      <c r="B121" t="s">
        <v>382</v>
      </c>
      <c r="C121" t="s">
        <v>15</v>
      </c>
      <c r="D121" s="1">
        <v>42682</v>
      </c>
      <c r="E121" t="s">
        <v>1590</v>
      </c>
      <c r="F121" t="s">
        <v>1591</v>
      </c>
      <c r="G121" t="s">
        <v>2099</v>
      </c>
      <c r="H121" s="1">
        <v>42682</v>
      </c>
      <c r="I121">
        <v>11</v>
      </c>
      <c r="J121">
        <v>42.55</v>
      </c>
      <c r="K121">
        <v>0</v>
      </c>
      <c r="M121" t="s">
        <v>705</v>
      </c>
      <c r="N121" t="s">
        <v>1071</v>
      </c>
      <c r="O121">
        <v>8020</v>
      </c>
      <c r="P121">
        <v>69</v>
      </c>
    </row>
    <row r="122" spans="1:16" hidden="1" x14ac:dyDescent="0.3">
      <c r="A122">
        <v>2016</v>
      </c>
      <c r="B122" t="s">
        <v>2061</v>
      </c>
      <c r="C122" t="s">
        <v>15</v>
      </c>
      <c r="D122" s="1">
        <v>42703</v>
      </c>
      <c r="E122" t="s">
        <v>16</v>
      </c>
      <c r="F122" t="s">
        <v>17</v>
      </c>
      <c r="G122" t="s">
        <v>1985</v>
      </c>
      <c r="H122" s="1">
        <v>42704</v>
      </c>
      <c r="I122">
        <v>11</v>
      </c>
      <c r="J122">
        <v>66.819999999999993</v>
      </c>
      <c r="K122">
        <v>0</v>
      </c>
      <c r="M122" t="s">
        <v>697</v>
      </c>
      <c r="N122" t="s">
        <v>1222</v>
      </c>
      <c r="O122">
        <v>8020</v>
      </c>
      <c r="P122">
        <v>69</v>
      </c>
    </row>
    <row r="123" spans="1:16" hidden="1" x14ac:dyDescent="0.3">
      <c r="A123">
        <v>2016</v>
      </c>
      <c r="B123" t="s">
        <v>2100</v>
      </c>
      <c r="D123" s="1">
        <v>42704</v>
      </c>
      <c r="H123" s="1">
        <v>42710</v>
      </c>
      <c r="I123">
        <v>11</v>
      </c>
      <c r="J123">
        <v>0</v>
      </c>
      <c r="K123" s="2">
        <v>112773.06</v>
      </c>
      <c r="L123" s="2"/>
      <c r="M123" t="s">
        <v>677</v>
      </c>
      <c r="N123" t="s">
        <v>1075</v>
      </c>
      <c r="O123">
        <v>8020</v>
      </c>
      <c r="P123">
        <v>69</v>
      </c>
    </row>
    <row r="124" spans="1:16" hidden="1" x14ac:dyDescent="0.3">
      <c r="A124">
        <v>2016</v>
      </c>
      <c r="B124" t="s">
        <v>103</v>
      </c>
      <c r="C124" t="s">
        <v>15</v>
      </c>
      <c r="D124" s="1">
        <v>42690</v>
      </c>
      <c r="E124" t="s">
        <v>2101</v>
      </c>
      <c r="F124" t="s">
        <v>2102</v>
      </c>
      <c r="G124" t="s">
        <v>2103</v>
      </c>
      <c r="H124" s="1">
        <v>42691</v>
      </c>
      <c r="I124">
        <v>11</v>
      </c>
      <c r="J124">
        <v>105</v>
      </c>
      <c r="K124">
        <v>0</v>
      </c>
      <c r="M124" t="s">
        <v>1106</v>
      </c>
      <c r="N124" t="s">
        <v>1107</v>
      </c>
      <c r="O124">
        <v>8020</v>
      </c>
      <c r="P124">
        <v>69</v>
      </c>
    </row>
    <row r="125" spans="1:16" hidden="1" x14ac:dyDescent="0.3">
      <c r="A125">
        <v>2016</v>
      </c>
      <c r="B125" t="s">
        <v>1353</v>
      </c>
      <c r="D125" s="1">
        <v>42691</v>
      </c>
      <c r="H125" s="1">
        <v>42690</v>
      </c>
      <c r="I125">
        <v>11</v>
      </c>
      <c r="J125">
        <v>192.91</v>
      </c>
      <c r="K125">
        <v>0</v>
      </c>
      <c r="M125" t="s">
        <v>824</v>
      </c>
      <c r="N125" t="s">
        <v>1130</v>
      </c>
      <c r="O125">
        <v>8020</v>
      </c>
      <c r="P125">
        <v>69</v>
      </c>
    </row>
    <row r="126" spans="1:16" hidden="1" x14ac:dyDescent="0.3">
      <c r="A126">
        <v>2016</v>
      </c>
      <c r="B126" t="s">
        <v>21</v>
      </c>
      <c r="C126" t="s">
        <v>15</v>
      </c>
      <c r="D126" s="1">
        <v>42691</v>
      </c>
      <c r="E126" t="s">
        <v>22</v>
      </c>
      <c r="F126" t="s">
        <v>23</v>
      </c>
      <c r="G126" t="s">
        <v>2104</v>
      </c>
      <c r="H126" s="1">
        <v>42691</v>
      </c>
      <c r="I126">
        <v>11</v>
      </c>
      <c r="J126">
        <v>81.209999999999994</v>
      </c>
      <c r="K126">
        <v>0</v>
      </c>
      <c r="M126" t="s">
        <v>25</v>
      </c>
      <c r="N126" t="s">
        <v>26</v>
      </c>
      <c r="O126">
        <v>8020</v>
      </c>
      <c r="P126">
        <v>69</v>
      </c>
    </row>
    <row r="127" spans="1:16" hidden="1" x14ac:dyDescent="0.3">
      <c r="A127">
        <v>2016</v>
      </c>
      <c r="B127" t="s">
        <v>382</v>
      </c>
      <c r="C127" t="s">
        <v>15</v>
      </c>
      <c r="D127" s="1">
        <v>42682</v>
      </c>
      <c r="E127" t="s">
        <v>1546</v>
      </c>
      <c r="F127" t="s">
        <v>1547</v>
      </c>
      <c r="G127" t="s">
        <v>2105</v>
      </c>
      <c r="H127" s="1">
        <v>42682</v>
      </c>
      <c r="I127">
        <v>11</v>
      </c>
      <c r="J127">
        <v>3.09</v>
      </c>
      <c r="K127">
        <v>0</v>
      </c>
      <c r="M127" t="s">
        <v>705</v>
      </c>
      <c r="N127" t="s">
        <v>1071</v>
      </c>
      <c r="O127">
        <v>8020</v>
      </c>
      <c r="P127">
        <v>69</v>
      </c>
    </row>
    <row r="128" spans="1:16" hidden="1" x14ac:dyDescent="0.3">
      <c r="A128">
        <v>2016</v>
      </c>
      <c r="B128" t="s">
        <v>382</v>
      </c>
      <c r="C128" t="s">
        <v>15</v>
      </c>
      <c r="D128" s="1">
        <v>42704</v>
      </c>
      <c r="E128" t="s">
        <v>1810</v>
      </c>
      <c r="F128" t="s">
        <v>1811</v>
      </c>
      <c r="G128" t="s">
        <v>2106</v>
      </c>
      <c r="H128" s="1">
        <v>42704</v>
      </c>
      <c r="I128">
        <v>11</v>
      </c>
      <c r="J128">
        <v>995</v>
      </c>
      <c r="K128">
        <v>0</v>
      </c>
      <c r="M128" t="s">
        <v>1783</v>
      </c>
      <c r="N128" t="s">
        <v>1784</v>
      </c>
      <c r="O128">
        <v>8020</v>
      </c>
      <c r="P128">
        <v>69</v>
      </c>
    </row>
    <row r="129" spans="1:16" hidden="1" x14ac:dyDescent="0.3">
      <c r="A129">
        <v>2016</v>
      </c>
      <c r="B129" t="s">
        <v>2107</v>
      </c>
      <c r="D129" s="1">
        <v>42691</v>
      </c>
      <c r="H129" s="1">
        <v>42690</v>
      </c>
      <c r="I129">
        <v>11</v>
      </c>
      <c r="J129">
        <v>65.28</v>
      </c>
      <c r="K129">
        <v>0</v>
      </c>
      <c r="M129" t="s">
        <v>1081</v>
      </c>
      <c r="N129" t="s">
        <v>1082</v>
      </c>
      <c r="O129">
        <v>8020</v>
      </c>
      <c r="P129">
        <v>69</v>
      </c>
    </row>
    <row r="130" spans="1:16" hidden="1" x14ac:dyDescent="0.3">
      <c r="A130">
        <v>2016</v>
      </c>
      <c r="B130" t="s">
        <v>2024</v>
      </c>
      <c r="D130" s="1">
        <v>42678</v>
      </c>
      <c r="H130" s="1">
        <v>42678</v>
      </c>
      <c r="I130">
        <v>11</v>
      </c>
      <c r="J130">
        <v>0</v>
      </c>
      <c r="K130">
        <v>141.69</v>
      </c>
      <c r="M130" t="s">
        <v>908</v>
      </c>
      <c r="N130" t="s">
        <v>1224</v>
      </c>
      <c r="O130">
        <v>8020</v>
      </c>
      <c r="P130">
        <v>69</v>
      </c>
    </row>
    <row r="131" spans="1:16" hidden="1" x14ac:dyDescent="0.3">
      <c r="A131">
        <v>2016</v>
      </c>
      <c r="B131" t="s">
        <v>2024</v>
      </c>
      <c r="D131" s="1">
        <v>42678</v>
      </c>
      <c r="H131" s="1">
        <v>42678</v>
      </c>
      <c r="I131">
        <v>11</v>
      </c>
      <c r="J131">
        <v>141.69</v>
      </c>
      <c r="K131">
        <v>0</v>
      </c>
      <c r="M131" t="s">
        <v>908</v>
      </c>
      <c r="N131" t="s">
        <v>1224</v>
      </c>
      <c r="O131">
        <v>8020</v>
      </c>
      <c r="P131">
        <v>69</v>
      </c>
    </row>
    <row r="132" spans="1:16" hidden="1" x14ac:dyDescent="0.3">
      <c r="A132">
        <v>2016</v>
      </c>
      <c r="B132" t="s">
        <v>2037</v>
      </c>
      <c r="D132" s="1">
        <v>42702</v>
      </c>
      <c r="H132" s="1">
        <v>42702</v>
      </c>
      <c r="I132">
        <v>11</v>
      </c>
      <c r="J132" s="2">
        <v>23169.45</v>
      </c>
      <c r="K132">
        <v>0</v>
      </c>
      <c r="M132" t="s">
        <v>1093</v>
      </c>
      <c r="N132" t="s">
        <v>1094</v>
      </c>
      <c r="O132">
        <v>8020</v>
      </c>
      <c r="P132">
        <v>69</v>
      </c>
    </row>
    <row r="133" spans="1:16" x14ac:dyDescent="0.3">
      <c r="A133">
        <v>2016</v>
      </c>
      <c r="B133" t="s">
        <v>2020</v>
      </c>
      <c r="C133" t="s">
        <v>15</v>
      </c>
      <c r="D133" s="1">
        <v>42703</v>
      </c>
      <c r="E133" t="s">
        <v>16</v>
      </c>
      <c r="F133" t="s">
        <v>17</v>
      </c>
      <c r="G133" t="s">
        <v>1966</v>
      </c>
      <c r="H133" s="1">
        <v>42704</v>
      </c>
      <c r="I133">
        <v>11</v>
      </c>
      <c r="J133" s="7">
        <v>1707.94</v>
      </c>
      <c r="K133" s="7">
        <v>0</v>
      </c>
      <c r="L133" s="187">
        <f>J133-K133</f>
        <v>1707.94</v>
      </c>
      <c r="M133" t="s">
        <v>37</v>
      </c>
      <c r="N133" t="s">
        <v>38</v>
      </c>
      <c r="O133">
        <v>8020</v>
      </c>
      <c r="P133">
        <v>69</v>
      </c>
    </row>
    <row r="134" spans="1:16" hidden="1" x14ac:dyDescent="0.3">
      <c r="A134">
        <v>2016</v>
      </c>
      <c r="B134" t="s">
        <v>2108</v>
      </c>
      <c r="C134" t="s">
        <v>2108</v>
      </c>
      <c r="D134" s="1">
        <v>42704</v>
      </c>
      <c r="H134" s="1">
        <v>42706</v>
      </c>
      <c r="I134">
        <v>11</v>
      </c>
      <c r="J134" s="2">
        <v>2700</v>
      </c>
      <c r="K134">
        <v>0</v>
      </c>
      <c r="M134" t="s">
        <v>695</v>
      </c>
      <c r="N134" t="s">
        <v>1079</v>
      </c>
      <c r="O134">
        <v>8020</v>
      </c>
      <c r="P134">
        <v>69</v>
      </c>
    </row>
    <row r="135" spans="1:16" hidden="1" x14ac:dyDescent="0.3">
      <c r="A135">
        <v>2016</v>
      </c>
      <c r="B135" t="s">
        <v>1740</v>
      </c>
      <c r="D135" s="1">
        <v>42703</v>
      </c>
      <c r="H135" s="1">
        <v>42703</v>
      </c>
      <c r="I135">
        <v>11</v>
      </c>
      <c r="J135" s="2">
        <v>12145.71</v>
      </c>
      <c r="K135">
        <v>0</v>
      </c>
      <c r="M135" t="s">
        <v>1396</v>
      </c>
      <c r="N135" t="s">
        <v>1397</v>
      </c>
      <c r="O135">
        <v>8020</v>
      </c>
      <c r="P135">
        <v>69</v>
      </c>
    </row>
    <row r="136" spans="1:16" hidden="1" x14ac:dyDescent="0.3">
      <c r="A136">
        <v>2016</v>
      </c>
      <c r="B136" t="s">
        <v>1963</v>
      </c>
      <c r="D136" s="1">
        <v>42704</v>
      </c>
      <c r="H136" s="1">
        <v>42709</v>
      </c>
      <c r="I136">
        <v>11</v>
      </c>
      <c r="J136">
        <v>0</v>
      </c>
      <c r="K136" s="2">
        <v>29625.25</v>
      </c>
      <c r="L136" s="2"/>
      <c r="M136" t="s">
        <v>677</v>
      </c>
      <c r="N136" t="s">
        <v>1075</v>
      </c>
      <c r="O136">
        <v>8020</v>
      </c>
      <c r="P136">
        <v>69</v>
      </c>
    </row>
    <row r="137" spans="1:16" hidden="1" x14ac:dyDescent="0.3">
      <c r="A137">
        <v>2016</v>
      </c>
      <c r="B137" t="s">
        <v>2022</v>
      </c>
      <c r="D137" s="1">
        <v>42702</v>
      </c>
      <c r="H137" s="1">
        <v>42702</v>
      </c>
      <c r="I137">
        <v>11</v>
      </c>
      <c r="J137" s="2">
        <v>5427.43</v>
      </c>
      <c r="K137">
        <v>0</v>
      </c>
      <c r="M137" t="s">
        <v>1415</v>
      </c>
      <c r="N137" t="s">
        <v>1416</v>
      </c>
      <c r="O137">
        <v>8020</v>
      </c>
      <c r="P137">
        <v>69</v>
      </c>
    </row>
    <row r="138" spans="1:16" hidden="1" x14ac:dyDescent="0.3">
      <c r="A138">
        <v>2016</v>
      </c>
      <c r="B138" t="s">
        <v>382</v>
      </c>
      <c r="C138" t="s">
        <v>15</v>
      </c>
      <c r="D138" s="1">
        <v>42691</v>
      </c>
      <c r="E138" t="s">
        <v>1366</v>
      </c>
      <c r="F138" t="s">
        <v>1367</v>
      </c>
      <c r="G138" t="s">
        <v>2109</v>
      </c>
      <c r="H138" s="1">
        <v>42691</v>
      </c>
      <c r="I138">
        <v>11</v>
      </c>
      <c r="J138">
        <v>365.79</v>
      </c>
      <c r="K138">
        <v>0</v>
      </c>
      <c r="M138" t="s">
        <v>705</v>
      </c>
      <c r="N138" t="s">
        <v>1071</v>
      </c>
      <c r="O138">
        <v>8020</v>
      </c>
      <c r="P138">
        <v>69</v>
      </c>
    </row>
    <row r="139" spans="1:16" hidden="1" x14ac:dyDescent="0.3">
      <c r="A139">
        <v>2016</v>
      </c>
      <c r="B139" t="s">
        <v>382</v>
      </c>
      <c r="C139" t="s">
        <v>15</v>
      </c>
      <c r="D139" s="1">
        <v>42676</v>
      </c>
      <c r="E139" t="s">
        <v>383</v>
      </c>
      <c r="F139" t="s">
        <v>384</v>
      </c>
      <c r="G139" t="s">
        <v>2110</v>
      </c>
      <c r="H139" s="1">
        <v>42676</v>
      </c>
      <c r="I139">
        <v>11</v>
      </c>
      <c r="J139" s="2">
        <v>1087</v>
      </c>
      <c r="K139">
        <v>0</v>
      </c>
      <c r="M139" t="s">
        <v>1114</v>
      </c>
      <c r="N139" t="s">
        <v>1115</v>
      </c>
      <c r="O139">
        <v>8020</v>
      </c>
      <c r="P139">
        <v>69</v>
      </c>
    </row>
    <row r="140" spans="1:16" x14ac:dyDescent="0.3">
      <c r="A140">
        <v>2016</v>
      </c>
      <c r="B140" t="s">
        <v>2113</v>
      </c>
      <c r="C140" t="s">
        <v>15</v>
      </c>
      <c r="D140" s="1">
        <v>42703</v>
      </c>
      <c r="E140" t="s">
        <v>16</v>
      </c>
      <c r="F140" t="s">
        <v>17</v>
      </c>
      <c r="G140" t="s">
        <v>1968</v>
      </c>
      <c r="H140" s="1">
        <v>42704</v>
      </c>
      <c r="I140">
        <v>11</v>
      </c>
      <c r="J140" s="7">
        <v>1679.18</v>
      </c>
      <c r="K140" s="7">
        <v>0</v>
      </c>
      <c r="L140" s="187">
        <f>J140-K140</f>
        <v>1679.18</v>
      </c>
      <c r="M140" t="s">
        <v>37</v>
      </c>
      <c r="N140" t="s">
        <v>38</v>
      </c>
      <c r="O140">
        <v>8020</v>
      </c>
      <c r="P140">
        <v>69</v>
      </c>
    </row>
    <row r="141" spans="1:16" x14ac:dyDescent="0.3">
      <c r="A141">
        <v>2016</v>
      </c>
      <c r="B141" t="s">
        <v>2039</v>
      </c>
      <c r="C141" t="s">
        <v>15</v>
      </c>
      <c r="D141" s="1">
        <v>42703</v>
      </c>
      <c r="E141" t="s">
        <v>16</v>
      </c>
      <c r="F141" t="s">
        <v>17</v>
      </c>
      <c r="G141" t="s">
        <v>1970</v>
      </c>
      <c r="H141" s="1">
        <v>42704</v>
      </c>
      <c r="I141">
        <v>11</v>
      </c>
      <c r="J141" s="7">
        <v>1598.76</v>
      </c>
      <c r="K141" s="7">
        <v>0</v>
      </c>
      <c r="L141" s="187">
        <f>J141-K141</f>
        <v>1598.76</v>
      </c>
      <c r="M141" t="s">
        <v>37</v>
      </c>
      <c r="N141" t="s">
        <v>38</v>
      </c>
      <c r="O141">
        <v>8020</v>
      </c>
      <c r="P141">
        <v>69</v>
      </c>
    </row>
    <row r="142" spans="1:16" hidden="1" x14ac:dyDescent="0.3">
      <c r="A142">
        <v>2016</v>
      </c>
      <c r="B142" t="s">
        <v>2037</v>
      </c>
      <c r="D142" s="1">
        <v>42702</v>
      </c>
      <c r="H142" s="1">
        <v>42702</v>
      </c>
      <c r="I142">
        <v>11</v>
      </c>
      <c r="J142" s="2">
        <v>12897.26</v>
      </c>
      <c r="K142">
        <v>0</v>
      </c>
      <c r="M142" t="s">
        <v>1120</v>
      </c>
      <c r="N142" t="s">
        <v>1121</v>
      </c>
      <c r="O142">
        <v>8020</v>
      </c>
      <c r="P142">
        <v>69</v>
      </c>
    </row>
    <row r="143" spans="1:16" hidden="1" x14ac:dyDescent="0.3">
      <c r="A143">
        <v>2016</v>
      </c>
      <c r="B143" t="s">
        <v>2037</v>
      </c>
      <c r="D143" s="1">
        <v>42702</v>
      </c>
      <c r="H143" s="1">
        <v>42702</v>
      </c>
      <c r="I143">
        <v>11</v>
      </c>
      <c r="J143" s="2">
        <v>342050.39</v>
      </c>
      <c r="K143">
        <v>0</v>
      </c>
      <c r="M143" t="s">
        <v>1246</v>
      </c>
      <c r="N143" t="s">
        <v>1247</v>
      </c>
      <c r="O143">
        <v>8020</v>
      </c>
      <c r="P143">
        <v>69</v>
      </c>
    </row>
    <row r="144" spans="1:16" hidden="1" x14ac:dyDescent="0.3">
      <c r="A144">
        <v>2016</v>
      </c>
      <c r="B144" t="s">
        <v>382</v>
      </c>
      <c r="C144" t="s">
        <v>15</v>
      </c>
      <c r="D144" s="1">
        <v>42691</v>
      </c>
      <c r="E144" t="s">
        <v>1111</v>
      </c>
      <c r="F144" t="s">
        <v>1112</v>
      </c>
      <c r="G144" t="s">
        <v>2109</v>
      </c>
      <c r="H144" s="1">
        <v>42691</v>
      </c>
      <c r="I144">
        <v>11</v>
      </c>
      <c r="J144" s="2">
        <v>2207.33</v>
      </c>
      <c r="K144">
        <v>0</v>
      </c>
      <c r="M144" t="s">
        <v>1176</v>
      </c>
      <c r="N144" t="s">
        <v>1177</v>
      </c>
      <c r="O144">
        <v>8020</v>
      </c>
      <c r="P144">
        <v>69</v>
      </c>
    </row>
    <row r="145" spans="1:16" hidden="1" x14ac:dyDescent="0.3">
      <c r="A145">
        <v>2016</v>
      </c>
      <c r="B145" t="s">
        <v>1519</v>
      </c>
      <c r="C145" t="s">
        <v>15</v>
      </c>
      <c r="D145" s="1">
        <v>42691</v>
      </c>
      <c r="E145" t="s">
        <v>1096</v>
      </c>
      <c r="F145" t="s">
        <v>1097</v>
      </c>
      <c r="G145">
        <v>5003508911</v>
      </c>
      <c r="H145" s="1">
        <v>42692</v>
      </c>
      <c r="I145">
        <v>11</v>
      </c>
      <c r="J145">
        <v>297.58</v>
      </c>
      <c r="K145">
        <v>0</v>
      </c>
      <c r="M145" t="s">
        <v>1098</v>
      </c>
      <c r="N145" t="s">
        <v>1099</v>
      </c>
      <c r="O145">
        <v>8020</v>
      </c>
      <c r="P145">
        <v>69</v>
      </c>
    </row>
    <row r="146" spans="1:16" hidden="1" x14ac:dyDescent="0.3">
      <c r="A146">
        <v>2016</v>
      </c>
      <c r="B146" t="s">
        <v>1158</v>
      </c>
      <c r="D146" s="1">
        <v>42691</v>
      </c>
      <c r="H146" s="1">
        <v>42690</v>
      </c>
      <c r="I146">
        <v>11</v>
      </c>
      <c r="J146" s="2">
        <v>4929.5</v>
      </c>
      <c r="K146">
        <v>0</v>
      </c>
      <c r="M146" t="s">
        <v>1159</v>
      </c>
      <c r="N146" t="s">
        <v>1160</v>
      </c>
      <c r="O146">
        <v>8020</v>
      </c>
      <c r="P146">
        <v>69</v>
      </c>
    </row>
    <row r="147" spans="1:16" x14ac:dyDescent="0.3">
      <c r="A147">
        <v>2016</v>
      </c>
      <c r="B147" t="s">
        <v>2090</v>
      </c>
      <c r="C147" t="s">
        <v>15</v>
      </c>
      <c r="D147" s="1">
        <v>42703</v>
      </c>
      <c r="E147" t="s">
        <v>16</v>
      </c>
      <c r="F147" t="s">
        <v>17</v>
      </c>
      <c r="G147" t="s">
        <v>1977</v>
      </c>
      <c r="H147" s="1">
        <v>42704</v>
      </c>
      <c r="I147">
        <v>11</v>
      </c>
      <c r="J147" s="7">
        <v>1382.06</v>
      </c>
      <c r="K147" s="7">
        <v>0</v>
      </c>
      <c r="L147" s="187">
        <f>J147-K147</f>
        <v>1382.06</v>
      </c>
      <c r="M147" t="s">
        <v>19</v>
      </c>
      <c r="N147" t="s">
        <v>20</v>
      </c>
      <c r="O147">
        <v>8020</v>
      </c>
      <c r="P147">
        <v>69</v>
      </c>
    </row>
    <row r="148" spans="1:16" hidden="1" x14ac:dyDescent="0.3">
      <c r="A148">
        <v>2016</v>
      </c>
      <c r="B148" t="s">
        <v>103</v>
      </c>
      <c r="C148" t="s">
        <v>15</v>
      </c>
      <c r="D148" s="1">
        <v>42691</v>
      </c>
      <c r="E148" t="s">
        <v>354</v>
      </c>
      <c r="F148" t="s">
        <v>355</v>
      </c>
      <c r="G148" t="s">
        <v>2114</v>
      </c>
      <c r="H148" s="1">
        <v>42691</v>
      </c>
      <c r="I148">
        <v>11</v>
      </c>
      <c r="J148">
        <v>148.66999999999999</v>
      </c>
      <c r="K148">
        <v>0</v>
      </c>
      <c r="M148" t="s">
        <v>1081</v>
      </c>
      <c r="N148" t="s">
        <v>1082</v>
      </c>
      <c r="O148">
        <v>8020</v>
      </c>
      <c r="P148">
        <v>69</v>
      </c>
    </row>
    <row r="149" spans="1:16" hidden="1" x14ac:dyDescent="0.3">
      <c r="A149">
        <v>2016</v>
      </c>
      <c r="B149" t="s">
        <v>2036</v>
      </c>
      <c r="D149" s="1">
        <v>42692</v>
      </c>
      <c r="H149" s="1">
        <v>42695</v>
      </c>
      <c r="I149">
        <v>11</v>
      </c>
      <c r="J149" s="2">
        <v>3930.47</v>
      </c>
      <c r="K149">
        <v>0</v>
      </c>
      <c r="M149" t="s">
        <v>1379</v>
      </c>
      <c r="N149" t="s">
        <v>1380</v>
      </c>
      <c r="O149">
        <v>8020</v>
      </c>
      <c r="P149">
        <v>69</v>
      </c>
    </row>
    <row r="150" spans="1:16" hidden="1" x14ac:dyDescent="0.3">
      <c r="A150">
        <v>2016</v>
      </c>
      <c r="B150" t="s">
        <v>2090</v>
      </c>
      <c r="C150" t="s">
        <v>15</v>
      </c>
      <c r="D150" s="1">
        <v>42703</v>
      </c>
      <c r="E150" t="s">
        <v>16</v>
      </c>
      <c r="F150" t="s">
        <v>17</v>
      </c>
      <c r="G150" t="s">
        <v>1977</v>
      </c>
      <c r="H150" s="1">
        <v>42704</v>
      </c>
      <c r="I150">
        <v>11</v>
      </c>
      <c r="J150" s="2">
        <v>1189.33</v>
      </c>
      <c r="K150">
        <v>0</v>
      </c>
      <c r="M150" t="s">
        <v>25</v>
      </c>
      <c r="N150" t="s">
        <v>26</v>
      </c>
      <c r="O150">
        <v>8020</v>
      </c>
      <c r="P150">
        <v>69</v>
      </c>
    </row>
    <row r="151" spans="1:16" hidden="1" x14ac:dyDescent="0.3">
      <c r="A151">
        <v>2016</v>
      </c>
      <c r="B151" t="s">
        <v>1522</v>
      </c>
      <c r="D151" s="1">
        <v>42704</v>
      </c>
      <c r="H151" s="1">
        <v>42711</v>
      </c>
      <c r="I151">
        <v>11</v>
      </c>
      <c r="J151">
        <v>0</v>
      </c>
      <c r="K151">
        <v>32</v>
      </c>
      <c r="M151" t="s">
        <v>2068</v>
      </c>
      <c r="N151" t="s">
        <v>2069</v>
      </c>
      <c r="O151">
        <v>8020</v>
      </c>
      <c r="P151">
        <v>69</v>
      </c>
    </row>
    <row r="152" spans="1:16" hidden="1" x14ac:dyDescent="0.3">
      <c r="A152">
        <v>2016</v>
      </c>
      <c r="B152" t="s">
        <v>2115</v>
      </c>
      <c r="C152" t="s">
        <v>15</v>
      </c>
      <c r="D152" s="1">
        <v>42704</v>
      </c>
      <c r="E152" t="s">
        <v>16</v>
      </c>
      <c r="F152" t="s">
        <v>17</v>
      </c>
      <c r="G152" t="s">
        <v>2116</v>
      </c>
      <c r="H152" s="1">
        <v>42704</v>
      </c>
      <c r="I152">
        <v>11</v>
      </c>
      <c r="J152" s="2">
        <v>46156.25</v>
      </c>
      <c r="K152">
        <v>0</v>
      </c>
      <c r="M152" t="s">
        <v>31</v>
      </c>
      <c r="N152" t="s">
        <v>32</v>
      </c>
      <c r="O152">
        <v>8020</v>
      </c>
      <c r="P152">
        <v>69</v>
      </c>
    </row>
    <row r="153" spans="1:16" hidden="1" x14ac:dyDescent="0.3">
      <c r="A153">
        <v>2016</v>
      </c>
      <c r="B153" t="s">
        <v>1086</v>
      </c>
      <c r="D153" s="1">
        <v>42675</v>
      </c>
      <c r="H153" s="1">
        <v>42669</v>
      </c>
      <c r="I153">
        <v>11</v>
      </c>
      <c r="J153">
        <v>0</v>
      </c>
      <c r="K153">
        <v>87.04</v>
      </c>
      <c r="M153" t="s">
        <v>1328</v>
      </c>
      <c r="N153" t="s">
        <v>1329</v>
      </c>
      <c r="O153">
        <v>8020</v>
      </c>
      <c r="P153">
        <v>69</v>
      </c>
    </row>
    <row r="154" spans="1:16" hidden="1" x14ac:dyDescent="0.3">
      <c r="A154">
        <v>2016</v>
      </c>
      <c r="B154" t="s">
        <v>2022</v>
      </c>
      <c r="D154" s="1">
        <v>42702</v>
      </c>
      <c r="H154" s="1">
        <v>42702</v>
      </c>
      <c r="I154">
        <v>11</v>
      </c>
      <c r="J154">
        <v>71.28</v>
      </c>
      <c r="K154">
        <v>0</v>
      </c>
      <c r="M154" t="s">
        <v>1319</v>
      </c>
      <c r="N154" t="s">
        <v>1320</v>
      </c>
      <c r="O154">
        <v>8020</v>
      </c>
      <c r="P154">
        <v>69</v>
      </c>
    </row>
    <row r="155" spans="1:16" hidden="1" x14ac:dyDescent="0.3">
      <c r="A155">
        <v>2016</v>
      </c>
      <c r="B155" t="s">
        <v>2047</v>
      </c>
      <c r="D155" s="1">
        <v>42704</v>
      </c>
      <c r="H155" s="1">
        <v>42709</v>
      </c>
      <c r="I155">
        <v>11</v>
      </c>
      <c r="J155" s="2">
        <v>5350.04</v>
      </c>
      <c r="K155">
        <v>0</v>
      </c>
      <c r="M155" t="s">
        <v>677</v>
      </c>
      <c r="N155" t="s">
        <v>1075</v>
      </c>
      <c r="O155">
        <v>8020</v>
      </c>
      <c r="P155">
        <v>69</v>
      </c>
    </row>
    <row r="156" spans="1:16" hidden="1" x14ac:dyDescent="0.3">
      <c r="A156">
        <v>2016</v>
      </c>
      <c r="B156" t="s">
        <v>2047</v>
      </c>
      <c r="D156" s="1">
        <v>42704</v>
      </c>
      <c r="H156" s="1">
        <v>42709</v>
      </c>
      <c r="I156">
        <v>11</v>
      </c>
      <c r="J156" s="2">
        <v>51506.94</v>
      </c>
      <c r="K156">
        <v>0</v>
      </c>
      <c r="M156" t="s">
        <v>677</v>
      </c>
      <c r="N156" t="s">
        <v>1075</v>
      </c>
      <c r="O156">
        <v>8020</v>
      </c>
      <c r="P156">
        <v>69</v>
      </c>
    </row>
    <row r="157" spans="1:16" hidden="1" x14ac:dyDescent="0.3">
      <c r="A157">
        <v>2016</v>
      </c>
      <c r="B157" t="s">
        <v>93</v>
      </c>
      <c r="C157" t="s">
        <v>15</v>
      </c>
      <c r="D157" s="1">
        <v>42704</v>
      </c>
      <c r="E157" t="s">
        <v>94</v>
      </c>
      <c r="F157" t="s">
        <v>95</v>
      </c>
      <c r="G157" t="s">
        <v>2117</v>
      </c>
      <c r="H157" s="1">
        <v>42706</v>
      </c>
      <c r="I157">
        <v>11</v>
      </c>
      <c r="J157" s="2">
        <v>5000</v>
      </c>
      <c r="K157">
        <v>0</v>
      </c>
      <c r="M157" t="s">
        <v>25</v>
      </c>
      <c r="N157" t="s">
        <v>26</v>
      </c>
      <c r="O157">
        <v>8020</v>
      </c>
      <c r="P157">
        <v>69</v>
      </c>
    </row>
    <row r="158" spans="1:16" x14ac:dyDescent="0.3">
      <c r="A158">
        <v>2016</v>
      </c>
      <c r="B158" t="s">
        <v>2145</v>
      </c>
      <c r="C158" t="s">
        <v>15</v>
      </c>
      <c r="D158" s="1">
        <v>42703</v>
      </c>
      <c r="E158" t="s">
        <v>16</v>
      </c>
      <c r="F158" t="s">
        <v>17</v>
      </c>
      <c r="G158" t="s">
        <v>1981</v>
      </c>
      <c r="H158" s="1">
        <v>42704</v>
      </c>
      <c r="I158">
        <v>11</v>
      </c>
      <c r="J158" s="7">
        <v>1109.8699999999999</v>
      </c>
      <c r="K158" s="7">
        <v>0</v>
      </c>
      <c r="L158" s="187">
        <f>J158-K158</f>
        <v>1109.8699999999999</v>
      </c>
      <c r="M158" t="s">
        <v>19</v>
      </c>
      <c r="N158" t="s">
        <v>20</v>
      </c>
      <c r="O158">
        <v>8020</v>
      </c>
      <c r="P158">
        <v>69</v>
      </c>
    </row>
    <row r="159" spans="1:16" hidden="1" x14ac:dyDescent="0.3">
      <c r="A159">
        <v>2016</v>
      </c>
      <c r="B159" t="s">
        <v>1795</v>
      </c>
      <c r="C159" t="s">
        <v>1795</v>
      </c>
      <c r="D159" s="1">
        <v>42675</v>
      </c>
      <c r="H159" s="1">
        <v>42676</v>
      </c>
      <c r="I159">
        <v>11</v>
      </c>
      <c r="J159">
        <v>0</v>
      </c>
      <c r="K159" s="2">
        <v>5000</v>
      </c>
      <c r="L159" s="2"/>
      <c r="M159" t="s">
        <v>25</v>
      </c>
      <c r="N159" t="s">
        <v>26</v>
      </c>
      <c r="O159">
        <v>8020</v>
      </c>
      <c r="P159">
        <v>69</v>
      </c>
    </row>
    <row r="160" spans="1:16" hidden="1" x14ac:dyDescent="0.3">
      <c r="A160">
        <v>2016</v>
      </c>
      <c r="B160" t="s">
        <v>1434</v>
      </c>
      <c r="D160" s="1">
        <v>42691</v>
      </c>
      <c r="H160" s="1">
        <v>42690</v>
      </c>
      <c r="I160">
        <v>11</v>
      </c>
      <c r="J160" s="2">
        <v>7917</v>
      </c>
      <c r="K160">
        <v>0</v>
      </c>
      <c r="M160" t="s">
        <v>1148</v>
      </c>
      <c r="N160" t="s">
        <v>1149</v>
      </c>
      <c r="O160">
        <v>8020</v>
      </c>
      <c r="P160">
        <v>69</v>
      </c>
    </row>
    <row r="161" spans="1:16" hidden="1" x14ac:dyDescent="0.3">
      <c r="A161">
        <v>2016</v>
      </c>
      <c r="B161" t="s">
        <v>1740</v>
      </c>
      <c r="D161" s="1">
        <v>42703</v>
      </c>
      <c r="H161" s="1">
        <v>42703</v>
      </c>
      <c r="I161">
        <v>11</v>
      </c>
      <c r="J161">
        <v>67.45</v>
      </c>
      <c r="K161">
        <v>0</v>
      </c>
      <c r="M161" t="s">
        <v>1390</v>
      </c>
      <c r="N161" t="s">
        <v>1391</v>
      </c>
      <c r="O161">
        <v>8020</v>
      </c>
      <c r="P161">
        <v>69</v>
      </c>
    </row>
    <row r="162" spans="1:16" hidden="1" x14ac:dyDescent="0.3">
      <c r="A162">
        <v>2016</v>
      </c>
      <c r="B162" t="s">
        <v>1564</v>
      </c>
      <c r="C162" t="s">
        <v>15</v>
      </c>
      <c r="D162" s="1">
        <v>42691</v>
      </c>
      <c r="E162" t="s">
        <v>1096</v>
      </c>
      <c r="F162" t="s">
        <v>1097</v>
      </c>
      <c r="G162">
        <v>5003510814</v>
      </c>
      <c r="H162" s="1">
        <v>42692</v>
      </c>
      <c r="I162">
        <v>11</v>
      </c>
      <c r="J162">
        <v>223.06</v>
      </c>
      <c r="K162">
        <v>0</v>
      </c>
      <c r="M162" t="s">
        <v>1605</v>
      </c>
      <c r="N162" t="s">
        <v>1606</v>
      </c>
      <c r="O162">
        <v>8020</v>
      </c>
      <c r="P162">
        <v>69</v>
      </c>
    </row>
    <row r="163" spans="1:16" hidden="1" x14ac:dyDescent="0.3">
      <c r="A163">
        <v>2016</v>
      </c>
      <c r="B163" t="s">
        <v>2118</v>
      </c>
      <c r="D163" s="1">
        <v>42704</v>
      </c>
      <c r="H163" s="1">
        <v>42709</v>
      </c>
      <c r="I163">
        <v>11</v>
      </c>
      <c r="J163">
        <v>0</v>
      </c>
      <c r="K163" s="2">
        <v>46156.25</v>
      </c>
      <c r="L163" s="2"/>
      <c r="M163" t="s">
        <v>677</v>
      </c>
      <c r="N163" t="s">
        <v>1075</v>
      </c>
      <c r="O163">
        <v>8020</v>
      </c>
      <c r="P163">
        <v>69</v>
      </c>
    </row>
    <row r="164" spans="1:16" hidden="1" x14ac:dyDescent="0.3">
      <c r="A164">
        <v>2016</v>
      </c>
      <c r="B164" t="s">
        <v>103</v>
      </c>
      <c r="C164" t="s">
        <v>15</v>
      </c>
      <c r="D164" s="1">
        <v>42704</v>
      </c>
      <c r="E164" t="s">
        <v>1218</v>
      </c>
      <c r="F164" t="s">
        <v>1219</v>
      </c>
      <c r="G164" t="s">
        <v>2119</v>
      </c>
      <c r="H164" s="1">
        <v>42706</v>
      </c>
      <c r="I164">
        <v>11</v>
      </c>
      <c r="J164">
        <v>37.82</v>
      </c>
      <c r="K164">
        <v>0</v>
      </c>
      <c r="M164" t="s">
        <v>1081</v>
      </c>
      <c r="N164" t="s">
        <v>1082</v>
      </c>
      <c r="O164">
        <v>8020</v>
      </c>
      <c r="P164">
        <v>69</v>
      </c>
    </row>
    <row r="165" spans="1:16" hidden="1" x14ac:dyDescent="0.3">
      <c r="A165">
        <v>2016</v>
      </c>
      <c r="B165" t="s">
        <v>2120</v>
      </c>
      <c r="D165" s="1">
        <v>42704</v>
      </c>
      <c r="H165" s="1">
        <v>42710</v>
      </c>
      <c r="I165">
        <v>11</v>
      </c>
      <c r="J165">
        <v>0</v>
      </c>
      <c r="K165">
        <v>373.6</v>
      </c>
      <c r="M165" t="s">
        <v>1081</v>
      </c>
      <c r="N165" t="s">
        <v>1082</v>
      </c>
      <c r="O165">
        <v>8020</v>
      </c>
      <c r="P165">
        <v>69</v>
      </c>
    </row>
    <row r="166" spans="1:16" hidden="1" x14ac:dyDescent="0.3">
      <c r="A166">
        <v>2016</v>
      </c>
      <c r="B166" t="s">
        <v>1809</v>
      </c>
      <c r="C166" t="s">
        <v>1809</v>
      </c>
      <c r="D166" s="1">
        <v>42675</v>
      </c>
      <c r="H166" s="1">
        <v>42676</v>
      </c>
      <c r="I166">
        <v>11</v>
      </c>
      <c r="J166">
        <v>0</v>
      </c>
      <c r="K166">
        <v>592.99</v>
      </c>
      <c r="M166" t="s">
        <v>695</v>
      </c>
      <c r="N166" t="s">
        <v>1079</v>
      </c>
      <c r="O166">
        <v>8020</v>
      </c>
      <c r="P166">
        <v>69</v>
      </c>
    </row>
    <row r="167" spans="1:16" hidden="1" x14ac:dyDescent="0.3">
      <c r="A167">
        <v>2016</v>
      </c>
      <c r="B167" t="s">
        <v>2121</v>
      </c>
      <c r="C167" t="s">
        <v>15</v>
      </c>
      <c r="D167" s="1">
        <v>42703</v>
      </c>
      <c r="E167" t="s">
        <v>16</v>
      </c>
      <c r="F167" t="s">
        <v>17</v>
      </c>
      <c r="G167" t="s">
        <v>1991</v>
      </c>
      <c r="H167" s="1">
        <v>42704</v>
      </c>
      <c r="I167">
        <v>11</v>
      </c>
      <c r="J167" s="2">
        <v>2850</v>
      </c>
      <c r="K167">
        <v>0</v>
      </c>
      <c r="M167" t="s">
        <v>25</v>
      </c>
      <c r="N167" t="s">
        <v>26</v>
      </c>
      <c r="O167">
        <v>8020</v>
      </c>
      <c r="P167">
        <v>69</v>
      </c>
    </row>
    <row r="168" spans="1:16" hidden="1" x14ac:dyDescent="0.3">
      <c r="A168">
        <v>2016</v>
      </c>
      <c r="B168" t="s">
        <v>2122</v>
      </c>
      <c r="D168" s="1">
        <v>42704</v>
      </c>
      <c r="H168" s="1">
        <v>42709</v>
      </c>
      <c r="I168">
        <v>11</v>
      </c>
      <c r="J168" s="2">
        <v>11161.53</v>
      </c>
      <c r="K168">
        <v>0</v>
      </c>
      <c r="M168" t="s">
        <v>677</v>
      </c>
      <c r="N168" t="s">
        <v>1075</v>
      </c>
      <c r="O168">
        <v>8020</v>
      </c>
      <c r="P168">
        <v>69</v>
      </c>
    </row>
    <row r="169" spans="1:16" hidden="1" x14ac:dyDescent="0.3">
      <c r="A169">
        <v>2016</v>
      </c>
      <c r="B169" t="s">
        <v>2122</v>
      </c>
      <c r="D169" s="1">
        <v>42704</v>
      </c>
      <c r="H169" s="1">
        <v>42709</v>
      </c>
      <c r="I169">
        <v>11</v>
      </c>
      <c r="J169" s="2">
        <v>29625.25</v>
      </c>
      <c r="K169">
        <v>0</v>
      </c>
      <c r="M169" t="s">
        <v>677</v>
      </c>
      <c r="N169" t="s">
        <v>1075</v>
      </c>
      <c r="O169">
        <v>8020</v>
      </c>
      <c r="P169">
        <v>69</v>
      </c>
    </row>
    <row r="170" spans="1:16" hidden="1" x14ac:dyDescent="0.3">
      <c r="A170">
        <v>2016</v>
      </c>
      <c r="B170" t="s">
        <v>1740</v>
      </c>
      <c r="D170" s="1">
        <v>42703</v>
      </c>
      <c r="H170" s="1">
        <v>42703</v>
      </c>
      <c r="I170">
        <v>11</v>
      </c>
      <c r="J170" s="2">
        <v>2650.04</v>
      </c>
      <c r="K170">
        <v>0</v>
      </c>
      <c r="M170" t="s">
        <v>1188</v>
      </c>
      <c r="N170" t="s">
        <v>1189</v>
      </c>
      <c r="O170">
        <v>8020</v>
      </c>
      <c r="P170">
        <v>69</v>
      </c>
    </row>
    <row r="171" spans="1:16" hidden="1" x14ac:dyDescent="0.3">
      <c r="A171">
        <v>2016</v>
      </c>
      <c r="B171" t="s">
        <v>2024</v>
      </c>
      <c r="D171" s="1">
        <v>42678</v>
      </c>
      <c r="H171" s="1">
        <v>42678</v>
      </c>
      <c r="I171">
        <v>11</v>
      </c>
      <c r="J171">
        <v>309.75</v>
      </c>
      <c r="K171">
        <v>0</v>
      </c>
      <c r="M171" t="s">
        <v>1181</v>
      </c>
      <c r="N171" t="s">
        <v>1182</v>
      </c>
      <c r="O171">
        <v>8020</v>
      </c>
      <c r="P171">
        <v>69</v>
      </c>
    </row>
    <row r="172" spans="1:16" hidden="1" x14ac:dyDescent="0.3">
      <c r="A172">
        <v>2016</v>
      </c>
      <c r="B172" t="s">
        <v>2036</v>
      </c>
      <c r="D172" s="1">
        <v>42692</v>
      </c>
      <c r="H172" s="1">
        <v>42695</v>
      </c>
      <c r="I172">
        <v>11</v>
      </c>
      <c r="J172">
        <v>0</v>
      </c>
      <c r="K172">
        <v>1.32</v>
      </c>
      <c r="M172" t="s">
        <v>1159</v>
      </c>
      <c r="N172" t="s">
        <v>1160</v>
      </c>
      <c r="O172">
        <v>8020</v>
      </c>
      <c r="P172">
        <v>69</v>
      </c>
    </row>
    <row r="173" spans="1:16" hidden="1" x14ac:dyDescent="0.3">
      <c r="A173">
        <v>2016</v>
      </c>
      <c r="B173" t="s">
        <v>2036</v>
      </c>
      <c r="D173" s="1">
        <v>42692</v>
      </c>
      <c r="H173" s="1">
        <v>42695</v>
      </c>
      <c r="I173">
        <v>11</v>
      </c>
      <c r="J173">
        <v>0</v>
      </c>
      <c r="K173">
        <v>11.1</v>
      </c>
      <c r="M173" t="s">
        <v>1159</v>
      </c>
      <c r="N173" t="s">
        <v>1160</v>
      </c>
      <c r="O173">
        <v>8020</v>
      </c>
      <c r="P173">
        <v>69</v>
      </c>
    </row>
    <row r="174" spans="1:16" hidden="1" x14ac:dyDescent="0.3">
      <c r="A174">
        <v>2016</v>
      </c>
      <c r="B174" t="s">
        <v>2036</v>
      </c>
      <c r="D174" s="1">
        <v>42692</v>
      </c>
      <c r="H174" s="1">
        <v>42695</v>
      </c>
      <c r="I174">
        <v>11</v>
      </c>
      <c r="J174">
        <v>0</v>
      </c>
      <c r="K174">
        <v>12.62</v>
      </c>
      <c r="M174" t="s">
        <v>1159</v>
      </c>
      <c r="N174" t="s">
        <v>1160</v>
      </c>
      <c r="O174">
        <v>8020</v>
      </c>
      <c r="P174">
        <v>69</v>
      </c>
    </row>
    <row r="175" spans="1:16" hidden="1" x14ac:dyDescent="0.3">
      <c r="A175">
        <v>2016</v>
      </c>
      <c r="B175" t="s">
        <v>2036</v>
      </c>
      <c r="D175" s="1">
        <v>42692</v>
      </c>
      <c r="H175" s="1">
        <v>42695</v>
      </c>
      <c r="I175">
        <v>11</v>
      </c>
      <c r="J175">
        <v>0</v>
      </c>
      <c r="K175">
        <v>17.600000000000001</v>
      </c>
      <c r="M175" t="s">
        <v>1159</v>
      </c>
      <c r="N175" t="s">
        <v>1160</v>
      </c>
      <c r="O175">
        <v>8020</v>
      </c>
      <c r="P175">
        <v>69</v>
      </c>
    </row>
    <row r="176" spans="1:16" hidden="1" x14ac:dyDescent="0.3">
      <c r="A176">
        <v>2016</v>
      </c>
      <c r="B176" t="s">
        <v>2036</v>
      </c>
      <c r="D176" s="1">
        <v>42692</v>
      </c>
      <c r="H176" s="1">
        <v>42695</v>
      </c>
      <c r="I176">
        <v>11</v>
      </c>
      <c r="J176">
        <v>0</v>
      </c>
      <c r="K176">
        <v>55.78</v>
      </c>
      <c r="M176" t="s">
        <v>1159</v>
      </c>
      <c r="N176" t="s">
        <v>1160</v>
      </c>
      <c r="O176">
        <v>8020</v>
      </c>
      <c r="P176">
        <v>69</v>
      </c>
    </row>
    <row r="177" spans="1:16" hidden="1" x14ac:dyDescent="0.3">
      <c r="A177">
        <v>2016</v>
      </c>
      <c r="B177" t="s">
        <v>2036</v>
      </c>
      <c r="D177" s="1">
        <v>42692</v>
      </c>
      <c r="H177" s="1">
        <v>42695</v>
      </c>
      <c r="I177">
        <v>11</v>
      </c>
      <c r="J177">
        <v>0</v>
      </c>
      <c r="K177">
        <v>65.23</v>
      </c>
      <c r="M177" t="s">
        <v>1159</v>
      </c>
      <c r="N177" t="s">
        <v>1160</v>
      </c>
      <c r="O177">
        <v>8020</v>
      </c>
      <c r="P177">
        <v>69</v>
      </c>
    </row>
    <row r="178" spans="1:16" hidden="1" x14ac:dyDescent="0.3">
      <c r="A178">
        <v>2016</v>
      </c>
      <c r="B178" t="s">
        <v>2036</v>
      </c>
      <c r="D178" s="1">
        <v>42692</v>
      </c>
      <c r="H178" s="1">
        <v>42695</v>
      </c>
      <c r="I178">
        <v>11</v>
      </c>
      <c r="J178">
        <v>0</v>
      </c>
      <c r="K178">
        <v>135.56</v>
      </c>
      <c r="M178" t="s">
        <v>1159</v>
      </c>
      <c r="N178" t="s">
        <v>1160</v>
      </c>
      <c r="O178">
        <v>8020</v>
      </c>
      <c r="P178">
        <v>69</v>
      </c>
    </row>
    <row r="179" spans="1:16" hidden="1" x14ac:dyDescent="0.3">
      <c r="A179">
        <v>2016</v>
      </c>
      <c r="B179" t="s">
        <v>2036</v>
      </c>
      <c r="D179" s="1">
        <v>42692</v>
      </c>
      <c r="H179" s="1">
        <v>42695</v>
      </c>
      <c r="I179">
        <v>11</v>
      </c>
      <c r="J179">
        <v>0</v>
      </c>
      <c r="K179">
        <v>181.71</v>
      </c>
      <c r="M179" t="s">
        <v>1159</v>
      </c>
      <c r="N179" t="s">
        <v>1160</v>
      </c>
      <c r="O179">
        <v>8020</v>
      </c>
      <c r="P179">
        <v>69</v>
      </c>
    </row>
    <row r="180" spans="1:16" hidden="1" x14ac:dyDescent="0.3">
      <c r="A180">
        <v>2016</v>
      </c>
      <c r="B180" t="s">
        <v>2036</v>
      </c>
      <c r="D180" s="1">
        <v>42692</v>
      </c>
      <c r="H180" s="1">
        <v>42695</v>
      </c>
      <c r="I180">
        <v>11</v>
      </c>
      <c r="J180">
        <v>0</v>
      </c>
      <c r="K180">
        <v>387.68</v>
      </c>
      <c r="M180" t="s">
        <v>1159</v>
      </c>
      <c r="N180" t="s">
        <v>1160</v>
      </c>
      <c r="O180">
        <v>8020</v>
      </c>
      <c r="P180">
        <v>69</v>
      </c>
    </row>
    <row r="181" spans="1:16" hidden="1" x14ac:dyDescent="0.3">
      <c r="A181">
        <v>2016</v>
      </c>
      <c r="B181" t="s">
        <v>2036</v>
      </c>
      <c r="D181" s="1">
        <v>42692</v>
      </c>
      <c r="H181" s="1">
        <v>42695</v>
      </c>
      <c r="I181">
        <v>11</v>
      </c>
      <c r="J181">
        <v>0</v>
      </c>
      <c r="K181">
        <v>557.75</v>
      </c>
      <c r="M181" t="s">
        <v>1159</v>
      </c>
      <c r="N181" t="s">
        <v>1160</v>
      </c>
      <c r="O181">
        <v>8020</v>
      </c>
      <c r="P181">
        <v>69</v>
      </c>
    </row>
    <row r="182" spans="1:16" hidden="1" x14ac:dyDescent="0.3">
      <c r="A182">
        <v>2016</v>
      </c>
      <c r="B182" t="s">
        <v>2036</v>
      </c>
      <c r="D182" s="1">
        <v>42692</v>
      </c>
      <c r="H182" s="1">
        <v>42695</v>
      </c>
      <c r="I182">
        <v>11</v>
      </c>
      <c r="J182">
        <v>0</v>
      </c>
      <c r="K182" s="2">
        <v>1616.25</v>
      </c>
      <c r="L182" s="2"/>
      <c r="M182" t="s">
        <v>1159</v>
      </c>
      <c r="N182" t="s">
        <v>1160</v>
      </c>
      <c r="O182">
        <v>8020</v>
      </c>
      <c r="P182">
        <v>69</v>
      </c>
    </row>
    <row r="183" spans="1:16" hidden="1" x14ac:dyDescent="0.3">
      <c r="A183">
        <v>2016</v>
      </c>
      <c r="B183" t="s">
        <v>2036</v>
      </c>
      <c r="D183" s="1">
        <v>42692</v>
      </c>
      <c r="H183" s="1">
        <v>42695</v>
      </c>
      <c r="I183">
        <v>11</v>
      </c>
      <c r="J183">
        <v>0</v>
      </c>
      <c r="K183" s="2">
        <v>14640.4</v>
      </c>
      <c r="L183" s="2"/>
      <c r="M183" t="s">
        <v>1159</v>
      </c>
      <c r="N183" t="s">
        <v>1160</v>
      </c>
      <c r="O183">
        <v>8020</v>
      </c>
      <c r="P183">
        <v>69</v>
      </c>
    </row>
    <row r="184" spans="1:16" hidden="1" x14ac:dyDescent="0.3">
      <c r="A184">
        <v>2016</v>
      </c>
      <c r="B184" t="s">
        <v>2123</v>
      </c>
      <c r="D184" s="1">
        <v>42691</v>
      </c>
      <c r="H184" s="1">
        <v>42690</v>
      </c>
      <c r="I184">
        <v>11</v>
      </c>
      <c r="J184">
        <v>591.35</v>
      </c>
      <c r="K184">
        <v>0</v>
      </c>
      <c r="M184" t="s">
        <v>695</v>
      </c>
      <c r="N184" t="s">
        <v>1079</v>
      </c>
      <c r="O184">
        <v>8020</v>
      </c>
      <c r="P184">
        <v>69</v>
      </c>
    </row>
    <row r="185" spans="1:16" x14ac:dyDescent="0.3">
      <c r="A185">
        <v>2016</v>
      </c>
      <c r="B185" t="s">
        <v>2112</v>
      </c>
      <c r="C185" t="s">
        <v>15</v>
      </c>
      <c r="D185" s="1">
        <v>42703</v>
      </c>
      <c r="E185" t="s">
        <v>16</v>
      </c>
      <c r="F185" t="s">
        <v>17</v>
      </c>
      <c r="G185" t="s">
        <v>1987</v>
      </c>
      <c r="H185" s="1">
        <v>42704</v>
      </c>
      <c r="I185">
        <v>11</v>
      </c>
      <c r="J185" s="7">
        <v>653.89</v>
      </c>
      <c r="K185" s="7">
        <v>0</v>
      </c>
      <c r="L185" s="187">
        <f>J185-K185</f>
        <v>653.89</v>
      </c>
      <c r="M185" t="s">
        <v>19</v>
      </c>
      <c r="N185" t="s">
        <v>20</v>
      </c>
      <c r="O185">
        <v>8020</v>
      </c>
      <c r="P185">
        <v>69</v>
      </c>
    </row>
    <row r="186" spans="1:16" hidden="1" x14ac:dyDescent="0.3">
      <c r="A186">
        <v>2016</v>
      </c>
      <c r="B186" t="s">
        <v>1086</v>
      </c>
      <c r="D186" s="1">
        <v>42675</v>
      </c>
      <c r="H186" s="1">
        <v>42669</v>
      </c>
      <c r="I186">
        <v>11</v>
      </c>
      <c r="J186">
        <v>0</v>
      </c>
      <c r="K186">
        <v>458.45</v>
      </c>
      <c r="M186" t="s">
        <v>1386</v>
      </c>
      <c r="N186" t="s">
        <v>1387</v>
      </c>
      <c r="O186">
        <v>8020</v>
      </c>
      <c r="P186">
        <v>69</v>
      </c>
    </row>
    <row r="187" spans="1:16" hidden="1" x14ac:dyDescent="0.3">
      <c r="A187">
        <v>2016</v>
      </c>
      <c r="B187" t="s">
        <v>103</v>
      </c>
      <c r="C187" t="s">
        <v>15</v>
      </c>
      <c r="D187" s="1">
        <v>42676</v>
      </c>
      <c r="E187" t="s">
        <v>1218</v>
      </c>
      <c r="F187" t="s">
        <v>1219</v>
      </c>
      <c r="G187" t="s">
        <v>2125</v>
      </c>
      <c r="H187" s="1">
        <v>42681</v>
      </c>
      <c r="I187">
        <v>11</v>
      </c>
      <c r="J187">
        <v>37.82</v>
      </c>
      <c r="K187">
        <v>0</v>
      </c>
      <c r="M187" t="s">
        <v>1081</v>
      </c>
      <c r="N187" t="s">
        <v>1082</v>
      </c>
      <c r="O187">
        <v>8020</v>
      </c>
      <c r="P187">
        <v>69</v>
      </c>
    </row>
    <row r="188" spans="1:16" hidden="1" x14ac:dyDescent="0.3">
      <c r="A188">
        <v>2016</v>
      </c>
      <c r="B188" t="s">
        <v>2022</v>
      </c>
      <c r="D188" s="1">
        <v>42702</v>
      </c>
      <c r="H188" s="1">
        <v>42702</v>
      </c>
      <c r="I188">
        <v>11</v>
      </c>
      <c r="J188">
        <v>649.05999999999995</v>
      </c>
      <c r="K188">
        <v>0</v>
      </c>
      <c r="M188" t="s">
        <v>1136</v>
      </c>
      <c r="N188" t="s">
        <v>1137</v>
      </c>
      <c r="O188">
        <v>8020</v>
      </c>
      <c r="P188">
        <v>69</v>
      </c>
    </row>
    <row r="189" spans="1:16" hidden="1" x14ac:dyDescent="0.3">
      <c r="A189">
        <v>2016</v>
      </c>
      <c r="B189" t="s">
        <v>2126</v>
      </c>
      <c r="C189" t="s">
        <v>15</v>
      </c>
      <c r="D189" s="1">
        <v>42677</v>
      </c>
      <c r="E189" t="s">
        <v>1102</v>
      </c>
      <c r="F189" t="s">
        <v>1103</v>
      </c>
      <c r="G189" t="s">
        <v>2127</v>
      </c>
      <c r="H189" s="1">
        <v>42681</v>
      </c>
      <c r="I189">
        <v>11</v>
      </c>
      <c r="J189">
        <v>701.02</v>
      </c>
      <c r="K189">
        <v>0</v>
      </c>
      <c r="M189" t="s">
        <v>1081</v>
      </c>
      <c r="N189" t="s">
        <v>1082</v>
      </c>
      <c r="O189">
        <v>8020</v>
      </c>
      <c r="P189">
        <v>69</v>
      </c>
    </row>
    <row r="190" spans="1:16" hidden="1" x14ac:dyDescent="0.3">
      <c r="A190">
        <v>2016</v>
      </c>
      <c r="B190" t="s">
        <v>2037</v>
      </c>
      <c r="D190" s="1">
        <v>42702</v>
      </c>
      <c r="H190" s="1">
        <v>42702</v>
      </c>
      <c r="I190">
        <v>11</v>
      </c>
      <c r="J190" s="2">
        <v>91104</v>
      </c>
      <c r="K190">
        <v>0</v>
      </c>
      <c r="M190" t="s">
        <v>1225</v>
      </c>
      <c r="N190" t="s">
        <v>1226</v>
      </c>
      <c r="O190">
        <v>8020</v>
      </c>
      <c r="P190">
        <v>69</v>
      </c>
    </row>
    <row r="191" spans="1:16" hidden="1" x14ac:dyDescent="0.3">
      <c r="A191">
        <v>2016</v>
      </c>
      <c r="B191" t="s">
        <v>2024</v>
      </c>
      <c r="D191" s="1">
        <v>42678</v>
      </c>
      <c r="H191" s="1">
        <v>42678</v>
      </c>
      <c r="I191">
        <v>11</v>
      </c>
      <c r="J191">
        <v>426.08</v>
      </c>
      <c r="K191">
        <v>0</v>
      </c>
      <c r="M191" t="s">
        <v>1091</v>
      </c>
      <c r="N191" t="s">
        <v>1092</v>
      </c>
      <c r="O191">
        <v>8020</v>
      </c>
      <c r="P191">
        <v>69</v>
      </c>
    </row>
    <row r="192" spans="1:16" hidden="1" x14ac:dyDescent="0.3">
      <c r="A192">
        <v>2016</v>
      </c>
      <c r="B192" t="s">
        <v>2024</v>
      </c>
      <c r="D192" s="1">
        <v>42678</v>
      </c>
      <c r="H192" s="1">
        <v>42678</v>
      </c>
      <c r="I192">
        <v>11</v>
      </c>
      <c r="J192">
        <v>576.9</v>
      </c>
      <c r="K192">
        <v>0</v>
      </c>
      <c r="M192" t="s">
        <v>1091</v>
      </c>
      <c r="N192" t="s">
        <v>1092</v>
      </c>
      <c r="O192">
        <v>8020</v>
      </c>
      <c r="P192">
        <v>69</v>
      </c>
    </row>
    <row r="193" spans="1:16" hidden="1" x14ac:dyDescent="0.3">
      <c r="A193">
        <v>2016</v>
      </c>
      <c r="B193" t="s">
        <v>382</v>
      </c>
      <c r="C193" t="s">
        <v>15</v>
      </c>
      <c r="D193" s="1">
        <v>42682</v>
      </c>
      <c r="E193" t="s">
        <v>1248</v>
      </c>
      <c r="F193" t="s">
        <v>1249</v>
      </c>
      <c r="G193" t="s">
        <v>2128</v>
      </c>
      <c r="H193" s="1">
        <v>42682</v>
      </c>
      <c r="I193">
        <v>11</v>
      </c>
      <c r="J193" s="2">
        <v>1083.19</v>
      </c>
      <c r="K193">
        <v>0</v>
      </c>
      <c r="M193" t="s">
        <v>1176</v>
      </c>
      <c r="N193" t="s">
        <v>1177</v>
      </c>
      <c r="O193">
        <v>8020</v>
      </c>
      <c r="P193">
        <v>69</v>
      </c>
    </row>
    <row r="194" spans="1:16" hidden="1" x14ac:dyDescent="0.3">
      <c r="A194">
        <v>2016</v>
      </c>
      <c r="B194" t="s">
        <v>382</v>
      </c>
      <c r="C194" t="s">
        <v>15</v>
      </c>
      <c r="D194" s="1">
        <v>42704</v>
      </c>
      <c r="E194" t="s">
        <v>1171</v>
      </c>
      <c r="F194" t="s">
        <v>1172</v>
      </c>
      <c r="G194" t="s">
        <v>2014</v>
      </c>
      <c r="H194" s="1">
        <v>42704</v>
      </c>
      <c r="I194">
        <v>11</v>
      </c>
      <c r="J194">
        <v>400.78</v>
      </c>
      <c r="K194">
        <v>0</v>
      </c>
      <c r="M194" t="s">
        <v>1066</v>
      </c>
      <c r="N194" t="s">
        <v>1067</v>
      </c>
      <c r="O194">
        <v>8020</v>
      </c>
      <c r="P194">
        <v>69</v>
      </c>
    </row>
    <row r="195" spans="1:16" hidden="1" x14ac:dyDescent="0.3">
      <c r="A195">
        <v>2016</v>
      </c>
      <c r="B195" t="s">
        <v>103</v>
      </c>
      <c r="C195" t="s">
        <v>15</v>
      </c>
      <c r="D195" s="1">
        <v>42677</v>
      </c>
      <c r="E195" t="s">
        <v>1102</v>
      </c>
      <c r="F195" t="s">
        <v>1103</v>
      </c>
      <c r="G195" t="s">
        <v>2129</v>
      </c>
      <c r="H195" s="1">
        <v>42681</v>
      </c>
      <c r="I195">
        <v>11</v>
      </c>
      <c r="J195">
        <v>310.41000000000003</v>
      </c>
      <c r="K195">
        <v>0</v>
      </c>
      <c r="M195" t="s">
        <v>1081</v>
      </c>
      <c r="N195" t="s">
        <v>1082</v>
      </c>
      <c r="O195">
        <v>8020</v>
      </c>
      <c r="P195">
        <v>69</v>
      </c>
    </row>
    <row r="196" spans="1:16" hidden="1" x14ac:dyDescent="0.3">
      <c r="A196">
        <v>2016</v>
      </c>
      <c r="B196" t="s">
        <v>2130</v>
      </c>
      <c r="C196" t="s">
        <v>15</v>
      </c>
      <c r="D196" s="1">
        <v>42703</v>
      </c>
      <c r="E196" t="s">
        <v>16</v>
      </c>
      <c r="F196" t="s">
        <v>17</v>
      </c>
      <c r="G196" t="s">
        <v>2131</v>
      </c>
      <c r="H196" s="1">
        <v>42704</v>
      </c>
      <c r="I196">
        <v>11</v>
      </c>
      <c r="J196">
        <v>555.67999999999995</v>
      </c>
      <c r="K196">
        <v>0</v>
      </c>
      <c r="M196" t="s">
        <v>705</v>
      </c>
      <c r="N196" t="s">
        <v>1071</v>
      </c>
      <c r="O196">
        <v>8020</v>
      </c>
      <c r="P196">
        <v>69</v>
      </c>
    </row>
    <row r="197" spans="1:16" hidden="1" x14ac:dyDescent="0.3">
      <c r="A197">
        <v>2016</v>
      </c>
      <c r="B197" t="s">
        <v>1740</v>
      </c>
      <c r="D197" s="1">
        <v>42703</v>
      </c>
      <c r="H197" s="1">
        <v>42703</v>
      </c>
      <c r="I197">
        <v>11</v>
      </c>
      <c r="J197" s="2">
        <v>1092.7</v>
      </c>
      <c r="K197">
        <v>0</v>
      </c>
      <c r="M197" t="s">
        <v>1183</v>
      </c>
      <c r="N197" t="s">
        <v>1184</v>
      </c>
      <c r="O197">
        <v>8020</v>
      </c>
      <c r="P197">
        <v>69</v>
      </c>
    </row>
    <row r="198" spans="1:16" hidden="1" x14ac:dyDescent="0.3">
      <c r="A198">
        <v>2016</v>
      </c>
      <c r="B198" t="s">
        <v>2132</v>
      </c>
      <c r="C198" t="s">
        <v>2132</v>
      </c>
      <c r="D198" s="1">
        <v>42704</v>
      </c>
      <c r="H198" s="1">
        <v>42706</v>
      </c>
      <c r="I198">
        <v>11</v>
      </c>
      <c r="J198" s="2">
        <v>1135.68</v>
      </c>
      <c r="K198">
        <v>0</v>
      </c>
      <c r="M198" t="s">
        <v>1106</v>
      </c>
      <c r="N198" t="s">
        <v>1107</v>
      </c>
      <c r="O198">
        <v>8020</v>
      </c>
      <c r="P198">
        <v>69</v>
      </c>
    </row>
    <row r="199" spans="1:16" hidden="1" x14ac:dyDescent="0.3">
      <c r="A199">
        <v>2016</v>
      </c>
      <c r="B199" t="s">
        <v>2133</v>
      </c>
      <c r="D199" s="1">
        <v>42704</v>
      </c>
      <c r="H199" s="1">
        <v>42709</v>
      </c>
      <c r="I199">
        <v>11</v>
      </c>
      <c r="J199">
        <v>0</v>
      </c>
      <c r="K199" s="2">
        <v>51506.94</v>
      </c>
      <c r="L199" s="2"/>
      <c r="M199" t="s">
        <v>677</v>
      </c>
      <c r="N199" t="s">
        <v>1075</v>
      </c>
      <c r="O199">
        <v>8020</v>
      </c>
      <c r="P199">
        <v>69</v>
      </c>
    </row>
    <row r="200" spans="1:16" hidden="1" x14ac:dyDescent="0.3">
      <c r="A200">
        <v>2016</v>
      </c>
      <c r="B200" t="s">
        <v>1261</v>
      </c>
      <c r="C200" t="s">
        <v>15</v>
      </c>
      <c r="D200" s="1">
        <v>42704</v>
      </c>
      <c r="E200" t="s">
        <v>1077</v>
      </c>
      <c r="F200" t="s">
        <v>1078</v>
      </c>
      <c r="G200">
        <v>1393212802</v>
      </c>
      <c r="H200" s="1">
        <v>42706</v>
      </c>
      <c r="I200">
        <v>11</v>
      </c>
      <c r="J200">
        <v>245.08</v>
      </c>
      <c r="K200">
        <v>0</v>
      </c>
      <c r="M200" t="s">
        <v>695</v>
      </c>
      <c r="N200" t="s">
        <v>1079</v>
      </c>
      <c r="O200">
        <v>8020</v>
      </c>
      <c r="P200">
        <v>69</v>
      </c>
    </row>
    <row r="201" spans="1:16" hidden="1" x14ac:dyDescent="0.3">
      <c r="A201">
        <v>2016</v>
      </c>
      <c r="B201" t="s">
        <v>2134</v>
      </c>
      <c r="C201" t="s">
        <v>15</v>
      </c>
      <c r="D201" s="1">
        <v>42691</v>
      </c>
      <c r="E201" t="s">
        <v>2135</v>
      </c>
      <c r="F201" t="s">
        <v>2136</v>
      </c>
      <c r="G201">
        <v>19170</v>
      </c>
      <c r="H201" s="1">
        <v>42691</v>
      </c>
      <c r="I201">
        <v>11</v>
      </c>
      <c r="J201">
        <v>403.55</v>
      </c>
      <c r="K201">
        <v>0</v>
      </c>
      <c r="M201" t="s">
        <v>25</v>
      </c>
      <c r="N201" t="s">
        <v>26</v>
      </c>
      <c r="O201">
        <v>8020</v>
      </c>
      <c r="P201">
        <v>69</v>
      </c>
    </row>
    <row r="202" spans="1:16" hidden="1" x14ac:dyDescent="0.3">
      <c r="A202">
        <v>2016</v>
      </c>
      <c r="B202" t="s">
        <v>1519</v>
      </c>
      <c r="C202" t="s">
        <v>15</v>
      </c>
      <c r="D202" s="1">
        <v>42691</v>
      </c>
      <c r="E202" t="s">
        <v>1096</v>
      </c>
      <c r="F202" t="s">
        <v>1097</v>
      </c>
      <c r="G202">
        <v>5003508911</v>
      </c>
      <c r="H202" s="1">
        <v>42692</v>
      </c>
      <c r="I202">
        <v>11</v>
      </c>
      <c r="J202">
        <v>54.95</v>
      </c>
      <c r="K202">
        <v>0</v>
      </c>
      <c r="M202" t="s">
        <v>1605</v>
      </c>
      <c r="N202" t="s">
        <v>1606</v>
      </c>
      <c r="O202">
        <v>8020</v>
      </c>
      <c r="P202">
        <v>69</v>
      </c>
    </row>
    <row r="203" spans="1:16" hidden="1" x14ac:dyDescent="0.3">
      <c r="A203">
        <v>2016</v>
      </c>
      <c r="B203" t="s">
        <v>1086</v>
      </c>
      <c r="D203" s="1">
        <v>42675</v>
      </c>
      <c r="H203" s="1">
        <v>42669</v>
      </c>
      <c r="I203">
        <v>11</v>
      </c>
      <c r="J203">
        <v>0</v>
      </c>
      <c r="K203" s="2">
        <v>33315.730000000003</v>
      </c>
      <c r="L203" s="2"/>
      <c r="M203" t="s">
        <v>1317</v>
      </c>
      <c r="N203" t="s">
        <v>1318</v>
      </c>
      <c r="O203">
        <v>8020</v>
      </c>
      <c r="P203">
        <v>69</v>
      </c>
    </row>
    <row r="204" spans="1:16" x14ac:dyDescent="0.3">
      <c r="A204">
        <v>2016</v>
      </c>
      <c r="B204" t="s">
        <v>2061</v>
      </c>
      <c r="C204" t="s">
        <v>15</v>
      </c>
      <c r="D204" s="1">
        <v>42703</v>
      </c>
      <c r="E204" t="s">
        <v>16</v>
      </c>
      <c r="F204" t="s">
        <v>17</v>
      </c>
      <c r="G204" t="s">
        <v>1985</v>
      </c>
      <c r="H204" s="1">
        <v>42704</v>
      </c>
      <c r="I204">
        <v>11</v>
      </c>
      <c r="J204" s="7">
        <v>623.05999999999995</v>
      </c>
      <c r="K204" s="7">
        <v>0</v>
      </c>
      <c r="L204" s="187">
        <f>J204-K204</f>
        <v>623.05999999999995</v>
      </c>
      <c r="M204" t="s">
        <v>19</v>
      </c>
      <c r="N204" t="s">
        <v>20</v>
      </c>
      <c r="O204">
        <v>8020</v>
      </c>
      <c r="P204">
        <v>69</v>
      </c>
    </row>
    <row r="205" spans="1:16" hidden="1" x14ac:dyDescent="0.3">
      <c r="A205">
        <v>2016</v>
      </c>
      <c r="B205" t="s">
        <v>2137</v>
      </c>
      <c r="C205" t="s">
        <v>15</v>
      </c>
      <c r="D205" s="1">
        <v>42692</v>
      </c>
      <c r="E205" t="s">
        <v>2138</v>
      </c>
      <c r="F205" t="s">
        <v>2139</v>
      </c>
      <c r="G205" t="s">
        <v>2140</v>
      </c>
      <c r="H205" s="1">
        <v>42695</v>
      </c>
      <c r="I205">
        <v>11</v>
      </c>
      <c r="J205">
        <v>141.94999999999999</v>
      </c>
      <c r="K205">
        <v>0</v>
      </c>
      <c r="M205" t="s">
        <v>1081</v>
      </c>
      <c r="N205" t="s">
        <v>1082</v>
      </c>
      <c r="O205">
        <v>8020</v>
      </c>
      <c r="P205">
        <v>69</v>
      </c>
    </row>
    <row r="206" spans="1:16" hidden="1" x14ac:dyDescent="0.3">
      <c r="A206">
        <v>2016</v>
      </c>
      <c r="B206" t="s">
        <v>1522</v>
      </c>
      <c r="D206" s="1">
        <v>42704</v>
      </c>
      <c r="H206" s="1">
        <v>42711</v>
      </c>
      <c r="I206">
        <v>11</v>
      </c>
      <c r="J206" s="2">
        <v>198368.14</v>
      </c>
      <c r="K206">
        <v>0</v>
      </c>
      <c r="M206" t="s">
        <v>677</v>
      </c>
      <c r="N206" t="s">
        <v>1075</v>
      </c>
      <c r="O206">
        <v>8020</v>
      </c>
      <c r="P206">
        <v>69</v>
      </c>
    </row>
    <row r="207" spans="1:16" hidden="1" x14ac:dyDescent="0.3">
      <c r="A207">
        <v>2016</v>
      </c>
      <c r="B207" t="s">
        <v>1938</v>
      </c>
      <c r="C207" t="s">
        <v>1938</v>
      </c>
      <c r="D207" s="1">
        <v>42675</v>
      </c>
      <c r="H207" s="1">
        <v>42676</v>
      </c>
      <c r="I207">
        <v>11</v>
      </c>
      <c r="J207">
        <v>0</v>
      </c>
      <c r="K207" s="2">
        <v>2721.94</v>
      </c>
      <c r="L207" s="2"/>
      <c r="M207" t="s">
        <v>695</v>
      </c>
      <c r="N207" t="s">
        <v>1079</v>
      </c>
      <c r="O207">
        <v>8020</v>
      </c>
      <c r="P207">
        <v>69</v>
      </c>
    </row>
    <row r="208" spans="1:16" hidden="1" x14ac:dyDescent="0.3">
      <c r="A208">
        <v>2016</v>
      </c>
      <c r="B208" t="s">
        <v>2141</v>
      </c>
      <c r="C208" t="s">
        <v>15</v>
      </c>
      <c r="D208" s="1">
        <v>42684</v>
      </c>
      <c r="E208" t="s">
        <v>1096</v>
      </c>
      <c r="F208" t="s">
        <v>1097</v>
      </c>
      <c r="G208" t="s">
        <v>2142</v>
      </c>
      <c r="H208" s="1">
        <v>42688</v>
      </c>
      <c r="I208">
        <v>11</v>
      </c>
      <c r="J208">
        <v>0</v>
      </c>
      <c r="K208">
        <v>165.61</v>
      </c>
      <c r="M208" t="s">
        <v>1098</v>
      </c>
      <c r="N208" t="s">
        <v>1099</v>
      </c>
      <c r="O208">
        <v>8020</v>
      </c>
      <c r="P208">
        <v>69</v>
      </c>
    </row>
    <row r="209" spans="1:16" hidden="1" x14ac:dyDescent="0.3">
      <c r="A209">
        <v>2016</v>
      </c>
      <c r="B209" t="s">
        <v>1522</v>
      </c>
      <c r="D209" s="1">
        <v>42704</v>
      </c>
      <c r="H209" s="1">
        <v>42711</v>
      </c>
      <c r="I209">
        <v>11</v>
      </c>
      <c r="J209">
        <v>0</v>
      </c>
      <c r="K209">
        <v>658.5</v>
      </c>
      <c r="M209" t="s">
        <v>1181</v>
      </c>
      <c r="N209" t="s">
        <v>1182</v>
      </c>
      <c r="O209">
        <v>8020</v>
      </c>
      <c r="P209">
        <v>69</v>
      </c>
    </row>
    <row r="210" spans="1:16" hidden="1" x14ac:dyDescent="0.3">
      <c r="A210">
        <v>2016</v>
      </c>
      <c r="B210" t="s">
        <v>1086</v>
      </c>
      <c r="D210" s="1">
        <v>42675</v>
      </c>
      <c r="H210" s="1">
        <v>42669</v>
      </c>
      <c r="I210">
        <v>11</v>
      </c>
      <c r="J210">
        <v>0</v>
      </c>
      <c r="K210" s="2">
        <v>6438.67</v>
      </c>
      <c r="L210" s="2"/>
      <c r="M210" t="s">
        <v>1120</v>
      </c>
      <c r="N210" t="s">
        <v>1121</v>
      </c>
      <c r="O210">
        <v>8020</v>
      </c>
      <c r="P210">
        <v>69</v>
      </c>
    </row>
    <row r="211" spans="1:16" hidden="1" x14ac:dyDescent="0.3">
      <c r="A211">
        <v>2016</v>
      </c>
      <c r="B211" t="s">
        <v>2022</v>
      </c>
      <c r="D211" s="1">
        <v>42702</v>
      </c>
      <c r="H211" s="1">
        <v>42702</v>
      </c>
      <c r="I211">
        <v>11</v>
      </c>
      <c r="J211">
        <v>496.66</v>
      </c>
      <c r="K211">
        <v>0</v>
      </c>
      <c r="M211" t="s">
        <v>1386</v>
      </c>
      <c r="N211" t="s">
        <v>1387</v>
      </c>
      <c r="O211">
        <v>8020</v>
      </c>
      <c r="P211">
        <v>69</v>
      </c>
    </row>
    <row r="212" spans="1:16" hidden="1" x14ac:dyDescent="0.3">
      <c r="A212">
        <v>2016</v>
      </c>
      <c r="B212" t="s">
        <v>1910</v>
      </c>
      <c r="C212" t="s">
        <v>1910</v>
      </c>
      <c r="D212" s="1">
        <v>42675</v>
      </c>
      <c r="H212" s="1">
        <v>42676</v>
      </c>
      <c r="I212">
        <v>11</v>
      </c>
      <c r="J212">
        <v>0</v>
      </c>
      <c r="K212">
        <v>112.12</v>
      </c>
      <c r="M212" t="s">
        <v>25</v>
      </c>
      <c r="N212" t="s">
        <v>26</v>
      </c>
      <c r="O212">
        <v>8020</v>
      </c>
      <c r="P212">
        <v>69</v>
      </c>
    </row>
    <row r="213" spans="1:16" hidden="1" x14ac:dyDescent="0.3">
      <c r="A213">
        <v>2016</v>
      </c>
      <c r="B213" t="s">
        <v>2022</v>
      </c>
      <c r="D213" s="1">
        <v>42702</v>
      </c>
      <c r="H213" s="1">
        <v>42702</v>
      </c>
      <c r="I213">
        <v>11</v>
      </c>
      <c r="J213" s="2">
        <v>5722.22</v>
      </c>
      <c r="K213">
        <v>0</v>
      </c>
      <c r="M213" t="s">
        <v>1093</v>
      </c>
      <c r="N213" t="s">
        <v>1094</v>
      </c>
      <c r="O213">
        <v>8020</v>
      </c>
      <c r="P213">
        <v>69</v>
      </c>
    </row>
    <row r="214" spans="1:16" hidden="1" x14ac:dyDescent="0.3">
      <c r="A214">
        <v>2016</v>
      </c>
      <c r="B214" t="s">
        <v>1522</v>
      </c>
      <c r="D214" s="1">
        <v>42704</v>
      </c>
      <c r="H214" s="1">
        <v>42711</v>
      </c>
      <c r="I214">
        <v>11</v>
      </c>
      <c r="J214">
        <v>0</v>
      </c>
      <c r="K214" s="2">
        <v>6664.77</v>
      </c>
      <c r="L214" s="2"/>
      <c r="M214" t="s">
        <v>1176</v>
      </c>
      <c r="N214" t="s">
        <v>1177</v>
      </c>
      <c r="O214">
        <v>8020</v>
      </c>
      <c r="P214">
        <v>69</v>
      </c>
    </row>
    <row r="215" spans="1:16" hidden="1" x14ac:dyDescent="0.3">
      <c r="A215">
        <v>2016</v>
      </c>
      <c r="B215" t="s">
        <v>103</v>
      </c>
      <c r="C215" t="s">
        <v>15</v>
      </c>
      <c r="D215" s="1">
        <v>42677</v>
      </c>
      <c r="E215" t="s">
        <v>1102</v>
      </c>
      <c r="F215" t="s">
        <v>1103</v>
      </c>
      <c r="G215" t="s">
        <v>2143</v>
      </c>
      <c r="H215" s="1">
        <v>42681</v>
      </c>
      <c r="I215">
        <v>11</v>
      </c>
      <c r="J215">
        <v>864.38</v>
      </c>
      <c r="K215">
        <v>0</v>
      </c>
      <c r="M215" t="s">
        <v>1081</v>
      </c>
      <c r="N215" t="s">
        <v>1082</v>
      </c>
      <c r="O215">
        <v>8020</v>
      </c>
      <c r="P215">
        <v>69</v>
      </c>
    </row>
    <row r="216" spans="1:16" hidden="1" x14ac:dyDescent="0.3">
      <c r="A216">
        <v>2016</v>
      </c>
      <c r="B216" t="s">
        <v>1522</v>
      </c>
      <c r="D216" s="1">
        <v>42704</v>
      </c>
      <c r="H216" s="1">
        <v>42711</v>
      </c>
      <c r="I216">
        <v>11</v>
      </c>
      <c r="J216">
        <v>0</v>
      </c>
      <c r="K216" s="2">
        <v>12480.41</v>
      </c>
      <c r="L216" s="2"/>
      <c r="M216" t="s">
        <v>705</v>
      </c>
      <c r="N216" t="s">
        <v>1071</v>
      </c>
      <c r="O216">
        <v>8020</v>
      </c>
      <c r="P216">
        <v>69</v>
      </c>
    </row>
    <row r="217" spans="1:16" hidden="1" x14ac:dyDescent="0.3">
      <c r="A217">
        <v>2016</v>
      </c>
      <c r="B217" t="s">
        <v>103</v>
      </c>
      <c r="C217" t="s">
        <v>15</v>
      </c>
      <c r="D217" s="1">
        <v>42704</v>
      </c>
      <c r="E217" t="s">
        <v>354</v>
      </c>
      <c r="F217" t="s">
        <v>355</v>
      </c>
      <c r="G217" t="s">
        <v>2144</v>
      </c>
      <c r="H217" s="1">
        <v>42706</v>
      </c>
      <c r="I217">
        <v>11</v>
      </c>
      <c r="J217">
        <v>124.06</v>
      </c>
      <c r="K217">
        <v>0</v>
      </c>
      <c r="M217" t="s">
        <v>1081</v>
      </c>
      <c r="N217" t="s">
        <v>1082</v>
      </c>
      <c r="O217">
        <v>8020</v>
      </c>
      <c r="P217">
        <v>69</v>
      </c>
    </row>
    <row r="218" spans="1:16" hidden="1" x14ac:dyDescent="0.3">
      <c r="A218">
        <v>2016</v>
      </c>
      <c r="B218" t="s">
        <v>2022</v>
      </c>
      <c r="D218" s="1">
        <v>42702</v>
      </c>
      <c r="H218" s="1">
        <v>42702</v>
      </c>
      <c r="I218">
        <v>11</v>
      </c>
      <c r="J218" s="2">
        <v>4225.3900000000003</v>
      </c>
      <c r="K218">
        <v>0</v>
      </c>
      <c r="M218" t="s">
        <v>1143</v>
      </c>
      <c r="N218" t="s">
        <v>1144</v>
      </c>
      <c r="O218">
        <v>8020</v>
      </c>
      <c r="P218">
        <v>69</v>
      </c>
    </row>
    <row r="219" spans="1:16" hidden="1" x14ac:dyDescent="0.3">
      <c r="A219">
        <v>2016</v>
      </c>
      <c r="B219" t="s">
        <v>2122</v>
      </c>
      <c r="D219" s="1">
        <v>42704</v>
      </c>
      <c r="H219" s="1">
        <v>42709</v>
      </c>
      <c r="I219">
        <v>11</v>
      </c>
      <c r="J219">
        <v>0</v>
      </c>
      <c r="K219" s="2">
        <v>29625.25</v>
      </c>
      <c r="L219">
        <f>J219-K219</f>
        <v>-29625.25</v>
      </c>
      <c r="M219" t="s">
        <v>60</v>
      </c>
      <c r="N219" t="s">
        <v>61</v>
      </c>
      <c r="O219">
        <v>8020</v>
      </c>
      <c r="P219">
        <v>69</v>
      </c>
    </row>
    <row r="220" spans="1:16" hidden="1" x14ac:dyDescent="0.3">
      <c r="A220">
        <v>2016</v>
      </c>
      <c r="B220" t="s">
        <v>2145</v>
      </c>
      <c r="C220" t="s">
        <v>15</v>
      </c>
      <c r="D220" s="1">
        <v>42703</v>
      </c>
      <c r="E220" t="s">
        <v>16</v>
      </c>
      <c r="F220" t="s">
        <v>17</v>
      </c>
      <c r="G220" t="s">
        <v>1981</v>
      </c>
      <c r="H220" s="1">
        <v>42704</v>
      </c>
      <c r="I220">
        <v>11</v>
      </c>
      <c r="J220">
        <v>60</v>
      </c>
      <c r="K220">
        <v>0</v>
      </c>
      <c r="M220" t="s">
        <v>25</v>
      </c>
      <c r="N220" t="s">
        <v>26</v>
      </c>
      <c r="O220">
        <v>8020</v>
      </c>
      <c r="P220">
        <v>69</v>
      </c>
    </row>
    <row r="221" spans="1:16" hidden="1" x14ac:dyDescent="0.3">
      <c r="A221">
        <v>2016</v>
      </c>
      <c r="B221" t="s">
        <v>1086</v>
      </c>
      <c r="D221" s="1">
        <v>42675</v>
      </c>
      <c r="H221" s="1">
        <v>42669</v>
      </c>
      <c r="I221">
        <v>11</v>
      </c>
      <c r="J221">
        <v>0</v>
      </c>
      <c r="K221" s="2">
        <v>5282.05</v>
      </c>
      <c r="L221" s="2"/>
      <c r="M221" t="s">
        <v>1093</v>
      </c>
      <c r="N221" t="s">
        <v>1094</v>
      </c>
      <c r="O221">
        <v>8020</v>
      </c>
      <c r="P221">
        <v>69</v>
      </c>
    </row>
    <row r="222" spans="1:16" hidden="1" x14ac:dyDescent="0.3">
      <c r="A222">
        <v>2016</v>
      </c>
      <c r="B222" t="s">
        <v>1178</v>
      </c>
      <c r="D222" s="1">
        <v>42691</v>
      </c>
      <c r="H222" s="1">
        <v>42690</v>
      </c>
      <c r="I222">
        <v>11</v>
      </c>
      <c r="J222" s="2">
        <v>33583.33</v>
      </c>
      <c r="K222">
        <v>0</v>
      </c>
      <c r="M222" t="s">
        <v>1179</v>
      </c>
      <c r="N222" t="s">
        <v>1180</v>
      </c>
      <c r="O222">
        <v>8020</v>
      </c>
      <c r="P222">
        <v>69</v>
      </c>
    </row>
    <row r="223" spans="1:16" hidden="1" x14ac:dyDescent="0.3">
      <c r="A223">
        <v>2016</v>
      </c>
      <c r="B223" t="s">
        <v>2146</v>
      </c>
      <c r="D223" s="1">
        <v>42691</v>
      </c>
      <c r="H223" s="1">
        <v>42690</v>
      </c>
      <c r="I223">
        <v>11</v>
      </c>
      <c r="J223">
        <v>250</v>
      </c>
      <c r="K223">
        <v>0</v>
      </c>
      <c r="M223" t="s">
        <v>702</v>
      </c>
      <c r="N223" t="s">
        <v>1134</v>
      </c>
      <c r="O223">
        <v>8020</v>
      </c>
      <c r="P223">
        <v>69</v>
      </c>
    </row>
    <row r="224" spans="1:16" hidden="1" x14ac:dyDescent="0.3">
      <c r="A224">
        <v>2016</v>
      </c>
      <c r="B224" t="s">
        <v>103</v>
      </c>
      <c r="C224" t="s">
        <v>15</v>
      </c>
      <c r="D224" s="1">
        <v>42702</v>
      </c>
      <c r="E224" t="s">
        <v>354</v>
      </c>
      <c r="F224" t="s">
        <v>355</v>
      </c>
      <c r="G224" t="s">
        <v>2147</v>
      </c>
      <c r="H224" s="1">
        <v>42703</v>
      </c>
      <c r="I224">
        <v>11</v>
      </c>
      <c r="J224">
        <v>206.55</v>
      </c>
      <c r="K224">
        <v>0</v>
      </c>
      <c r="M224" t="s">
        <v>1081</v>
      </c>
      <c r="N224" t="s">
        <v>1082</v>
      </c>
      <c r="O224">
        <v>8020</v>
      </c>
      <c r="P224">
        <v>69</v>
      </c>
    </row>
    <row r="225" spans="1:16" hidden="1" x14ac:dyDescent="0.3">
      <c r="A225">
        <v>2016</v>
      </c>
      <c r="B225" t="s">
        <v>1522</v>
      </c>
      <c r="D225" s="1">
        <v>42704</v>
      </c>
      <c r="H225" s="1">
        <v>42711</v>
      </c>
      <c r="I225">
        <v>11</v>
      </c>
      <c r="J225">
        <v>0</v>
      </c>
      <c r="K225" s="2">
        <v>4028.53</v>
      </c>
      <c r="L225" s="2"/>
      <c r="M225" t="s">
        <v>695</v>
      </c>
      <c r="N225" t="s">
        <v>1079</v>
      </c>
      <c r="O225">
        <v>8020</v>
      </c>
      <c r="P225">
        <v>69</v>
      </c>
    </row>
    <row r="226" spans="1:16" hidden="1" x14ac:dyDescent="0.3">
      <c r="A226">
        <v>2016</v>
      </c>
      <c r="B226" t="s">
        <v>2037</v>
      </c>
      <c r="D226" s="1">
        <v>42702</v>
      </c>
      <c r="H226" s="1">
        <v>42702</v>
      </c>
      <c r="I226">
        <v>11</v>
      </c>
      <c r="J226" s="2">
        <v>57004.46</v>
      </c>
      <c r="K226">
        <v>0</v>
      </c>
      <c r="M226" t="s">
        <v>1334</v>
      </c>
      <c r="N226" t="s">
        <v>1335</v>
      </c>
      <c r="O226">
        <v>8020</v>
      </c>
      <c r="P226">
        <v>69</v>
      </c>
    </row>
    <row r="227" spans="1:16" hidden="1" x14ac:dyDescent="0.3">
      <c r="A227">
        <v>2016</v>
      </c>
      <c r="B227" t="s">
        <v>2037</v>
      </c>
      <c r="D227" s="1">
        <v>42702</v>
      </c>
      <c r="H227" s="1">
        <v>42702</v>
      </c>
      <c r="I227">
        <v>11</v>
      </c>
      <c r="J227" s="2">
        <v>56039.43</v>
      </c>
      <c r="K227">
        <v>0</v>
      </c>
      <c r="M227" t="s">
        <v>1317</v>
      </c>
      <c r="N227" t="s">
        <v>1318</v>
      </c>
      <c r="O227">
        <v>8020</v>
      </c>
      <c r="P227">
        <v>69</v>
      </c>
    </row>
    <row r="228" spans="1:16" hidden="1" x14ac:dyDescent="0.3">
      <c r="A228">
        <v>2016</v>
      </c>
      <c r="B228" t="s">
        <v>2022</v>
      </c>
      <c r="D228" s="1">
        <v>42702</v>
      </c>
      <c r="H228" s="1">
        <v>42702</v>
      </c>
      <c r="I228">
        <v>11</v>
      </c>
      <c r="J228">
        <v>988.23</v>
      </c>
      <c r="K228">
        <v>0</v>
      </c>
      <c r="M228" t="s">
        <v>1381</v>
      </c>
      <c r="N228" t="s">
        <v>1090</v>
      </c>
      <c r="O228">
        <v>8020</v>
      </c>
      <c r="P228">
        <v>69</v>
      </c>
    </row>
    <row r="229" spans="1:16" hidden="1" x14ac:dyDescent="0.3">
      <c r="A229">
        <v>2016</v>
      </c>
      <c r="B229" t="s">
        <v>21</v>
      </c>
      <c r="C229" t="s">
        <v>15</v>
      </c>
      <c r="D229" s="1">
        <v>42681</v>
      </c>
      <c r="E229" t="s">
        <v>22</v>
      </c>
      <c r="F229" t="s">
        <v>23</v>
      </c>
      <c r="G229" t="s">
        <v>2148</v>
      </c>
      <c r="H229" s="1">
        <v>42683</v>
      </c>
      <c r="I229">
        <v>11</v>
      </c>
      <c r="J229">
        <v>75.89</v>
      </c>
      <c r="K229">
        <v>0</v>
      </c>
      <c r="M229" t="s">
        <v>25</v>
      </c>
      <c r="N229" t="s">
        <v>26</v>
      </c>
      <c r="O229">
        <v>8020</v>
      </c>
      <c r="P229">
        <v>69</v>
      </c>
    </row>
    <row r="230" spans="1:16" hidden="1" x14ac:dyDescent="0.3">
      <c r="A230">
        <v>2016</v>
      </c>
      <c r="B230" t="s">
        <v>1740</v>
      </c>
      <c r="D230" s="1">
        <v>42703</v>
      </c>
      <c r="H230" s="1">
        <v>42703</v>
      </c>
      <c r="I230">
        <v>11</v>
      </c>
      <c r="J230">
        <v>696.46</v>
      </c>
      <c r="K230">
        <v>0</v>
      </c>
      <c r="M230" t="s">
        <v>1117</v>
      </c>
      <c r="N230" t="s">
        <v>1118</v>
      </c>
      <c r="O230">
        <v>8020</v>
      </c>
      <c r="P230">
        <v>69</v>
      </c>
    </row>
    <row r="231" spans="1:16" hidden="1" x14ac:dyDescent="0.3">
      <c r="A231">
        <v>2016</v>
      </c>
      <c r="B231" t="s">
        <v>2093</v>
      </c>
      <c r="D231" s="1">
        <v>42704</v>
      </c>
      <c r="H231" s="1">
        <v>42709</v>
      </c>
      <c r="I231">
        <v>11</v>
      </c>
      <c r="J231">
        <v>0</v>
      </c>
      <c r="K231" s="2">
        <v>21501.54</v>
      </c>
      <c r="L231" s="2"/>
      <c r="M231" t="s">
        <v>75</v>
      </c>
      <c r="N231" t="s">
        <v>76</v>
      </c>
      <c r="O231">
        <v>8020</v>
      </c>
      <c r="P231">
        <v>69</v>
      </c>
    </row>
    <row r="232" spans="1:16" hidden="1" x14ac:dyDescent="0.3">
      <c r="A232">
        <v>2016</v>
      </c>
      <c r="B232" t="s">
        <v>2149</v>
      </c>
      <c r="D232" s="1">
        <v>42704</v>
      </c>
      <c r="H232" s="1">
        <v>42711</v>
      </c>
      <c r="I232">
        <v>11</v>
      </c>
      <c r="J232">
        <v>0</v>
      </c>
      <c r="K232" s="2">
        <v>146492.35</v>
      </c>
      <c r="L232" s="2"/>
      <c r="M232" t="s">
        <v>677</v>
      </c>
      <c r="N232" t="s">
        <v>1075</v>
      </c>
      <c r="O232">
        <v>8020</v>
      </c>
      <c r="P232">
        <v>69</v>
      </c>
    </row>
    <row r="233" spans="1:16" hidden="1" x14ac:dyDescent="0.3">
      <c r="A233">
        <v>2016</v>
      </c>
      <c r="B233" t="s">
        <v>1740</v>
      </c>
      <c r="D233" s="1">
        <v>42703</v>
      </c>
      <c r="H233" s="1">
        <v>42703</v>
      </c>
      <c r="I233">
        <v>11</v>
      </c>
      <c r="J233">
        <v>104.8</v>
      </c>
      <c r="K233">
        <v>0</v>
      </c>
      <c r="M233" t="s">
        <v>1234</v>
      </c>
      <c r="N233" t="s">
        <v>1235</v>
      </c>
      <c r="O233">
        <v>8020</v>
      </c>
      <c r="P233">
        <v>69</v>
      </c>
    </row>
    <row r="234" spans="1:16" hidden="1" x14ac:dyDescent="0.3">
      <c r="A234">
        <v>2016</v>
      </c>
      <c r="B234" t="s">
        <v>2024</v>
      </c>
      <c r="D234" s="1">
        <v>42678</v>
      </c>
      <c r="H234" s="1">
        <v>42678</v>
      </c>
      <c r="I234">
        <v>11</v>
      </c>
      <c r="J234">
        <v>44.68</v>
      </c>
      <c r="K234">
        <v>0</v>
      </c>
      <c r="M234" t="s">
        <v>1274</v>
      </c>
      <c r="N234" t="s">
        <v>1275</v>
      </c>
      <c r="O234">
        <v>8020</v>
      </c>
      <c r="P234">
        <v>69</v>
      </c>
    </row>
    <row r="235" spans="1:16" x14ac:dyDescent="0.3">
      <c r="A235">
        <v>2016</v>
      </c>
      <c r="B235" t="s">
        <v>2172</v>
      </c>
      <c r="C235" t="s">
        <v>15</v>
      </c>
      <c r="D235" s="1">
        <v>42703</v>
      </c>
      <c r="E235" t="s">
        <v>16</v>
      </c>
      <c r="F235" t="s">
        <v>17</v>
      </c>
      <c r="G235" t="s">
        <v>1983</v>
      </c>
      <c r="H235" s="1">
        <v>42704</v>
      </c>
      <c r="I235">
        <v>11</v>
      </c>
      <c r="J235" s="7">
        <v>267.43</v>
      </c>
      <c r="K235" s="7">
        <v>0</v>
      </c>
      <c r="L235" s="187">
        <f>J235-K235</f>
        <v>267.43</v>
      </c>
      <c r="M235" t="s">
        <v>19</v>
      </c>
      <c r="N235" t="s">
        <v>20</v>
      </c>
      <c r="O235">
        <v>8020</v>
      </c>
      <c r="P235">
        <v>69</v>
      </c>
    </row>
    <row r="236" spans="1:16" hidden="1" x14ac:dyDescent="0.3">
      <c r="A236">
        <v>2016</v>
      </c>
      <c r="B236" t="s">
        <v>382</v>
      </c>
      <c r="C236" t="s">
        <v>15</v>
      </c>
      <c r="D236" s="1">
        <v>42704</v>
      </c>
      <c r="E236" t="s">
        <v>1171</v>
      </c>
      <c r="F236" t="s">
        <v>1172</v>
      </c>
      <c r="G236" t="s">
        <v>2014</v>
      </c>
      <c r="H236" s="1">
        <v>42704</v>
      </c>
      <c r="I236">
        <v>11</v>
      </c>
      <c r="J236" s="2">
        <v>3392.65</v>
      </c>
      <c r="K236">
        <v>0</v>
      </c>
      <c r="M236" t="s">
        <v>705</v>
      </c>
      <c r="N236" t="s">
        <v>1071</v>
      </c>
      <c r="O236">
        <v>8020</v>
      </c>
      <c r="P236">
        <v>69</v>
      </c>
    </row>
    <row r="237" spans="1:16" hidden="1" x14ac:dyDescent="0.3">
      <c r="A237">
        <v>2016</v>
      </c>
      <c r="B237" t="s">
        <v>2024</v>
      </c>
      <c r="D237" s="1">
        <v>42678</v>
      </c>
      <c r="H237" s="1">
        <v>42678</v>
      </c>
      <c r="I237">
        <v>11</v>
      </c>
      <c r="J237">
        <v>0</v>
      </c>
      <c r="K237">
        <v>1.32</v>
      </c>
      <c r="M237" t="s">
        <v>1159</v>
      </c>
      <c r="N237" t="s">
        <v>1160</v>
      </c>
      <c r="O237">
        <v>8020</v>
      </c>
      <c r="P237">
        <v>69</v>
      </c>
    </row>
    <row r="238" spans="1:16" hidden="1" x14ac:dyDescent="0.3">
      <c r="A238">
        <v>2016</v>
      </c>
      <c r="B238" t="s">
        <v>2024</v>
      </c>
      <c r="D238" s="1">
        <v>42678</v>
      </c>
      <c r="H238" s="1">
        <v>42678</v>
      </c>
      <c r="I238">
        <v>11</v>
      </c>
      <c r="J238">
        <v>0</v>
      </c>
      <c r="K238">
        <v>2.52</v>
      </c>
      <c r="M238" t="s">
        <v>1159</v>
      </c>
      <c r="N238" t="s">
        <v>1160</v>
      </c>
      <c r="O238">
        <v>8020</v>
      </c>
      <c r="P238">
        <v>69</v>
      </c>
    </row>
    <row r="239" spans="1:16" hidden="1" x14ac:dyDescent="0.3">
      <c r="A239">
        <v>2016</v>
      </c>
      <c r="B239" t="s">
        <v>2024</v>
      </c>
      <c r="D239" s="1">
        <v>42678</v>
      </c>
      <c r="H239" s="1">
        <v>42678</v>
      </c>
      <c r="I239">
        <v>11</v>
      </c>
      <c r="J239">
        <v>0</v>
      </c>
      <c r="K239">
        <v>11.1</v>
      </c>
      <c r="M239" t="s">
        <v>1159</v>
      </c>
      <c r="N239" t="s">
        <v>1160</v>
      </c>
      <c r="O239">
        <v>8020</v>
      </c>
      <c r="P239">
        <v>69</v>
      </c>
    </row>
    <row r="240" spans="1:16" hidden="1" x14ac:dyDescent="0.3">
      <c r="A240">
        <v>2016</v>
      </c>
      <c r="B240" t="s">
        <v>2024</v>
      </c>
      <c r="D240" s="1">
        <v>42678</v>
      </c>
      <c r="H240" s="1">
        <v>42678</v>
      </c>
      <c r="I240">
        <v>11</v>
      </c>
      <c r="J240">
        <v>0</v>
      </c>
      <c r="K240">
        <v>12.62</v>
      </c>
      <c r="M240" t="s">
        <v>1159</v>
      </c>
      <c r="N240" t="s">
        <v>1160</v>
      </c>
      <c r="O240">
        <v>8020</v>
      </c>
      <c r="P240">
        <v>69</v>
      </c>
    </row>
    <row r="241" spans="1:16" hidden="1" x14ac:dyDescent="0.3">
      <c r="A241">
        <v>2016</v>
      </c>
      <c r="B241" t="s">
        <v>2024</v>
      </c>
      <c r="D241" s="1">
        <v>42678</v>
      </c>
      <c r="H241" s="1">
        <v>42678</v>
      </c>
      <c r="I241">
        <v>11</v>
      </c>
      <c r="J241">
        <v>0</v>
      </c>
      <c r="K241">
        <v>17.600000000000001</v>
      </c>
      <c r="M241" t="s">
        <v>1159</v>
      </c>
      <c r="N241" t="s">
        <v>1160</v>
      </c>
      <c r="O241">
        <v>8020</v>
      </c>
      <c r="P241">
        <v>69</v>
      </c>
    </row>
    <row r="242" spans="1:16" hidden="1" x14ac:dyDescent="0.3">
      <c r="A242">
        <v>2016</v>
      </c>
      <c r="B242" t="s">
        <v>2024</v>
      </c>
      <c r="D242" s="1">
        <v>42678</v>
      </c>
      <c r="H242" s="1">
        <v>42678</v>
      </c>
      <c r="I242">
        <v>11</v>
      </c>
      <c r="J242">
        <v>0</v>
      </c>
      <c r="K242">
        <v>55.78</v>
      </c>
      <c r="M242" t="s">
        <v>1159</v>
      </c>
      <c r="N242" t="s">
        <v>1160</v>
      </c>
      <c r="O242">
        <v>8020</v>
      </c>
      <c r="P242">
        <v>69</v>
      </c>
    </row>
    <row r="243" spans="1:16" hidden="1" x14ac:dyDescent="0.3">
      <c r="A243">
        <v>2016</v>
      </c>
      <c r="B243" t="s">
        <v>2024</v>
      </c>
      <c r="D243" s="1">
        <v>42678</v>
      </c>
      <c r="H243" s="1">
        <v>42678</v>
      </c>
      <c r="I243">
        <v>11</v>
      </c>
      <c r="J243">
        <v>0</v>
      </c>
      <c r="K243" s="2">
        <v>14640.4</v>
      </c>
      <c r="L243" s="2"/>
      <c r="M243" t="s">
        <v>1159</v>
      </c>
      <c r="N243" t="s">
        <v>1160</v>
      </c>
      <c r="O243">
        <v>8020</v>
      </c>
      <c r="P243">
        <v>69</v>
      </c>
    </row>
    <row r="244" spans="1:16" hidden="1" x14ac:dyDescent="0.3">
      <c r="A244">
        <v>2016</v>
      </c>
      <c r="B244" t="s">
        <v>2024</v>
      </c>
      <c r="D244" s="1">
        <v>42678</v>
      </c>
      <c r="H244" s="1">
        <v>42678</v>
      </c>
      <c r="I244">
        <v>11</v>
      </c>
      <c r="J244">
        <v>0</v>
      </c>
      <c r="K244">
        <v>65.23</v>
      </c>
      <c r="M244" t="s">
        <v>1159</v>
      </c>
      <c r="N244" t="s">
        <v>1160</v>
      </c>
      <c r="O244">
        <v>8020</v>
      </c>
      <c r="P244">
        <v>69</v>
      </c>
    </row>
    <row r="245" spans="1:16" hidden="1" x14ac:dyDescent="0.3">
      <c r="A245">
        <v>2016</v>
      </c>
      <c r="B245" t="s">
        <v>2024</v>
      </c>
      <c r="D245" s="1">
        <v>42678</v>
      </c>
      <c r="H245" s="1">
        <v>42678</v>
      </c>
      <c r="I245">
        <v>11</v>
      </c>
      <c r="J245">
        <v>0</v>
      </c>
      <c r="K245">
        <v>135.56</v>
      </c>
      <c r="M245" t="s">
        <v>1159</v>
      </c>
      <c r="N245" t="s">
        <v>1160</v>
      </c>
      <c r="O245">
        <v>8020</v>
      </c>
      <c r="P245">
        <v>69</v>
      </c>
    </row>
    <row r="246" spans="1:16" hidden="1" x14ac:dyDescent="0.3">
      <c r="A246">
        <v>2016</v>
      </c>
      <c r="B246" t="s">
        <v>2024</v>
      </c>
      <c r="D246" s="1">
        <v>42678</v>
      </c>
      <c r="H246" s="1">
        <v>42678</v>
      </c>
      <c r="I246">
        <v>11</v>
      </c>
      <c r="J246">
        <v>0</v>
      </c>
      <c r="K246">
        <v>181.71</v>
      </c>
      <c r="M246" t="s">
        <v>1159</v>
      </c>
      <c r="N246" t="s">
        <v>1160</v>
      </c>
      <c r="O246">
        <v>8020</v>
      </c>
      <c r="P246">
        <v>69</v>
      </c>
    </row>
    <row r="247" spans="1:16" hidden="1" x14ac:dyDescent="0.3">
      <c r="A247">
        <v>2016</v>
      </c>
      <c r="B247" t="s">
        <v>2024</v>
      </c>
      <c r="D247" s="1">
        <v>42678</v>
      </c>
      <c r="H247" s="1">
        <v>42678</v>
      </c>
      <c r="I247">
        <v>11</v>
      </c>
      <c r="J247">
        <v>0</v>
      </c>
      <c r="K247">
        <v>387.68</v>
      </c>
      <c r="M247" t="s">
        <v>1159</v>
      </c>
      <c r="N247" t="s">
        <v>1160</v>
      </c>
      <c r="O247">
        <v>8020</v>
      </c>
      <c r="P247">
        <v>69</v>
      </c>
    </row>
    <row r="248" spans="1:16" hidden="1" x14ac:dyDescent="0.3">
      <c r="A248">
        <v>2016</v>
      </c>
      <c r="B248" t="s">
        <v>2024</v>
      </c>
      <c r="D248" s="1">
        <v>42678</v>
      </c>
      <c r="H248" s="1">
        <v>42678</v>
      </c>
      <c r="I248">
        <v>11</v>
      </c>
      <c r="J248">
        <v>0</v>
      </c>
      <c r="K248">
        <v>557.75</v>
      </c>
      <c r="M248" t="s">
        <v>1159</v>
      </c>
      <c r="N248" t="s">
        <v>1160</v>
      </c>
      <c r="O248">
        <v>8020</v>
      </c>
      <c r="P248">
        <v>69</v>
      </c>
    </row>
    <row r="249" spans="1:16" hidden="1" x14ac:dyDescent="0.3">
      <c r="A249">
        <v>2016</v>
      </c>
      <c r="B249" t="s">
        <v>2024</v>
      </c>
      <c r="D249" s="1">
        <v>42678</v>
      </c>
      <c r="H249" s="1">
        <v>42678</v>
      </c>
      <c r="I249">
        <v>11</v>
      </c>
      <c r="J249">
        <v>0</v>
      </c>
      <c r="K249" s="2">
        <v>1616.25</v>
      </c>
      <c r="L249" s="2"/>
      <c r="M249" t="s">
        <v>1159</v>
      </c>
      <c r="N249" t="s">
        <v>1160</v>
      </c>
      <c r="O249">
        <v>8020</v>
      </c>
      <c r="P249">
        <v>69</v>
      </c>
    </row>
    <row r="250" spans="1:16" hidden="1" x14ac:dyDescent="0.3">
      <c r="A250">
        <v>2016</v>
      </c>
      <c r="B250" t="s">
        <v>382</v>
      </c>
      <c r="C250" t="s">
        <v>15</v>
      </c>
      <c r="D250" s="1">
        <v>42691</v>
      </c>
      <c r="E250" t="s">
        <v>2055</v>
      </c>
      <c r="F250" t="s">
        <v>2056</v>
      </c>
      <c r="G250" t="s">
        <v>2057</v>
      </c>
      <c r="H250" s="1">
        <v>42691</v>
      </c>
      <c r="I250">
        <v>11</v>
      </c>
      <c r="J250" s="2">
        <v>1005.06</v>
      </c>
      <c r="K250">
        <v>0</v>
      </c>
      <c r="M250" t="s">
        <v>1066</v>
      </c>
      <c r="N250" t="s">
        <v>1067</v>
      </c>
      <c r="O250">
        <v>8020</v>
      </c>
      <c r="P250">
        <v>69</v>
      </c>
    </row>
    <row r="251" spans="1:16" hidden="1" x14ac:dyDescent="0.3">
      <c r="A251">
        <v>2016</v>
      </c>
      <c r="B251" t="s">
        <v>1806</v>
      </c>
      <c r="C251" t="s">
        <v>15</v>
      </c>
      <c r="D251" s="1">
        <v>42689</v>
      </c>
      <c r="E251" t="s">
        <v>1807</v>
      </c>
      <c r="F251" t="s">
        <v>1808</v>
      </c>
      <c r="G251">
        <v>35766</v>
      </c>
      <c r="H251" s="1">
        <v>42689</v>
      </c>
      <c r="I251">
        <v>11</v>
      </c>
      <c r="J251">
        <v>263.92</v>
      </c>
      <c r="K251">
        <v>0</v>
      </c>
      <c r="M251" t="s">
        <v>25</v>
      </c>
      <c r="N251" t="s">
        <v>26</v>
      </c>
      <c r="O251">
        <v>8020</v>
      </c>
      <c r="P251">
        <v>69</v>
      </c>
    </row>
    <row r="252" spans="1:16" hidden="1" x14ac:dyDescent="0.3">
      <c r="A252">
        <v>2016</v>
      </c>
      <c r="B252" t="s">
        <v>1522</v>
      </c>
      <c r="D252" s="1">
        <v>42704</v>
      </c>
      <c r="H252" s="1">
        <v>42711</v>
      </c>
      <c r="I252">
        <v>11</v>
      </c>
      <c r="J252">
        <v>0</v>
      </c>
      <c r="K252" s="2">
        <v>1110.82</v>
      </c>
      <c r="L252" s="2"/>
      <c r="M252" t="s">
        <v>1783</v>
      </c>
      <c r="N252" t="s">
        <v>1784</v>
      </c>
      <c r="O252">
        <v>8020</v>
      </c>
      <c r="P252">
        <v>69</v>
      </c>
    </row>
    <row r="253" spans="1:16" hidden="1" x14ac:dyDescent="0.3">
      <c r="A253">
        <v>2016</v>
      </c>
      <c r="B253" t="s">
        <v>2150</v>
      </c>
      <c r="C253" t="s">
        <v>15</v>
      </c>
      <c r="D253" s="1">
        <v>42691</v>
      </c>
      <c r="E253" t="s">
        <v>1150</v>
      </c>
      <c r="F253" t="s">
        <v>1151</v>
      </c>
      <c r="G253" t="s">
        <v>2151</v>
      </c>
      <c r="H253" s="1">
        <v>42692</v>
      </c>
      <c r="I253">
        <v>11</v>
      </c>
      <c r="J253">
        <v>45.99</v>
      </c>
      <c r="K253">
        <v>0</v>
      </c>
      <c r="M253" t="s">
        <v>1114</v>
      </c>
      <c r="N253" t="s">
        <v>1115</v>
      </c>
      <c r="O253">
        <v>8020</v>
      </c>
      <c r="P253">
        <v>69</v>
      </c>
    </row>
    <row r="254" spans="1:16" hidden="1" x14ac:dyDescent="0.3">
      <c r="A254">
        <v>2016</v>
      </c>
      <c r="B254" t="s">
        <v>382</v>
      </c>
      <c r="C254" t="s">
        <v>15</v>
      </c>
      <c r="D254" s="1">
        <v>42691</v>
      </c>
      <c r="E254" t="s">
        <v>1366</v>
      </c>
      <c r="F254" t="s">
        <v>1367</v>
      </c>
      <c r="G254" t="s">
        <v>2109</v>
      </c>
      <c r="H254" s="1">
        <v>42691</v>
      </c>
      <c r="I254">
        <v>11</v>
      </c>
      <c r="J254">
        <v>32.75</v>
      </c>
      <c r="K254">
        <v>0</v>
      </c>
      <c r="M254" t="s">
        <v>1081</v>
      </c>
      <c r="N254" t="s">
        <v>1082</v>
      </c>
      <c r="O254">
        <v>8020</v>
      </c>
      <c r="P254">
        <v>69</v>
      </c>
    </row>
    <row r="255" spans="1:16" hidden="1" x14ac:dyDescent="0.3">
      <c r="A255">
        <v>2016</v>
      </c>
      <c r="B255" t="s">
        <v>1740</v>
      </c>
      <c r="D255" s="1">
        <v>42703</v>
      </c>
      <c r="H255" s="1">
        <v>42703</v>
      </c>
      <c r="I255">
        <v>11</v>
      </c>
      <c r="J255" s="2">
        <v>17204.13</v>
      </c>
      <c r="K255">
        <v>0</v>
      </c>
      <c r="M255" t="s">
        <v>1364</v>
      </c>
      <c r="N255" t="s">
        <v>1365</v>
      </c>
      <c r="O255">
        <v>8020</v>
      </c>
      <c r="P255">
        <v>69</v>
      </c>
    </row>
    <row r="256" spans="1:16" hidden="1" x14ac:dyDescent="0.3">
      <c r="A256">
        <v>2016</v>
      </c>
      <c r="B256" t="s">
        <v>2152</v>
      </c>
      <c r="D256" s="1">
        <v>42704</v>
      </c>
      <c r="H256" s="1">
        <v>42711</v>
      </c>
      <c r="I256">
        <v>11</v>
      </c>
      <c r="J256">
        <v>0</v>
      </c>
      <c r="K256" s="2">
        <v>205925.81</v>
      </c>
      <c r="L256" s="2"/>
      <c r="M256" t="s">
        <v>677</v>
      </c>
      <c r="N256" t="s">
        <v>1075</v>
      </c>
      <c r="O256">
        <v>8020</v>
      </c>
      <c r="P256">
        <v>69</v>
      </c>
    </row>
    <row r="257" spans="1:16" hidden="1" x14ac:dyDescent="0.3">
      <c r="A257">
        <v>2016</v>
      </c>
      <c r="B257" t="s">
        <v>103</v>
      </c>
      <c r="C257" t="s">
        <v>15</v>
      </c>
      <c r="D257" s="1">
        <v>42677</v>
      </c>
      <c r="E257" t="s">
        <v>1102</v>
      </c>
      <c r="F257" t="s">
        <v>1103</v>
      </c>
      <c r="G257" t="s">
        <v>2153</v>
      </c>
      <c r="H257" s="1">
        <v>42681</v>
      </c>
      <c r="I257">
        <v>11</v>
      </c>
      <c r="J257">
        <v>139.06</v>
      </c>
      <c r="K257">
        <v>0</v>
      </c>
      <c r="M257" t="s">
        <v>1081</v>
      </c>
      <c r="N257" t="s">
        <v>1082</v>
      </c>
      <c r="O257">
        <v>8020</v>
      </c>
      <c r="P257">
        <v>69</v>
      </c>
    </row>
    <row r="258" spans="1:16" hidden="1" x14ac:dyDescent="0.3">
      <c r="A258">
        <v>2016</v>
      </c>
      <c r="B258" t="s">
        <v>1602</v>
      </c>
      <c r="C258" t="s">
        <v>15</v>
      </c>
      <c r="D258" s="1">
        <v>42684</v>
      </c>
      <c r="E258" t="s">
        <v>445</v>
      </c>
      <c r="F258" t="s">
        <v>446</v>
      </c>
      <c r="G258">
        <v>317</v>
      </c>
      <c r="H258" s="1">
        <v>42688</v>
      </c>
      <c r="I258">
        <v>11</v>
      </c>
      <c r="J258" s="2">
        <v>4192.5</v>
      </c>
      <c r="K258">
        <v>0</v>
      </c>
      <c r="M258" t="s">
        <v>1257</v>
      </c>
      <c r="N258" t="s">
        <v>1258</v>
      </c>
      <c r="O258">
        <v>8020</v>
      </c>
      <c r="P258">
        <v>69</v>
      </c>
    </row>
    <row r="259" spans="1:16" hidden="1" x14ac:dyDescent="0.3">
      <c r="A259">
        <v>2016</v>
      </c>
      <c r="B259" t="s">
        <v>21</v>
      </c>
      <c r="C259" t="s">
        <v>15</v>
      </c>
      <c r="D259" s="1">
        <v>42704</v>
      </c>
      <c r="E259" t="s">
        <v>22</v>
      </c>
      <c r="F259" t="s">
        <v>23</v>
      </c>
      <c r="G259" t="s">
        <v>2154</v>
      </c>
      <c r="H259" s="1">
        <v>42706</v>
      </c>
      <c r="I259">
        <v>11</v>
      </c>
      <c r="J259">
        <v>316.06</v>
      </c>
      <c r="K259">
        <v>0</v>
      </c>
      <c r="M259" t="s">
        <v>25</v>
      </c>
      <c r="N259" t="s">
        <v>26</v>
      </c>
      <c r="O259">
        <v>8020</v>
      </c>
      <c r="P259">
        <v>69</v>
      </c>
    </row>
    <row r="260" spans="1:16" hidden="1" x14ac:dyDescent="0.3">
      <c r="A260">
        <v>2016</v>
      </c>
      <c r="B260" t="s">
        <v>1086</v>
      </c>
      <c r="D260" s="1">
        <v>42675</v>
      </c>
      <c r="H260" s="1">
        <v>42669</v>
      </c>
      <c r="I260">
        <v>11</v>
      </c>
      <c r="J260">
        <v>0</v>
      </c>
      <c r="K260" s="2">
        <v>5009.93</v>
      </c>
      <c r="L260" s="2"/>
      <c r="M260" t="s">
        <v>1415</v>
      </c>
      <c r="N260" t="s">
        <v>1416</v>
      </c>
      <c r="O260">
        <v>8020</v>
      </c>
      <c r="P260">
        <v>69</v>
      </c>
    </row>
    <row r="261" spans="1:16" hidden="1" x14ac:dyDescent="0.3">
      <c r="A261">
        <v>2016</v>
      </c>
      <c r="B261" t="s">
        <v>2024</v>
      </c>
      <c r="D261" s="1">
        <v>42678</v>
      </c>
      <c r="H261" s="1">
        <v>42678</v>
      </c>
      <c r="I261">
        <v>11</v>
      </c>
      <c r="J261" s="2">
        <v>15077.79</v>
      </c>
      <c r="K261">
        <v>0</v>
      </c>
      <c r="M261" t="s">
        <v>1214</v>
      </c>
      <c r="N261" t="s">
        <v>1215</v>
      </c>
      <c r="O261">
        <v>8020</v>
      </c>
      <c r="P261">
        <v>69</v>
      </c>
    </row>
    <row r="262" spans="1:16" hidden="1" x14ac:dyDescent="0.3">
      <c r="A262">
        <v>2016</v>
      </c>
      <c r="B262" t="s">
        <v>2155</v>
      </c>
      <c r="D262" s="1">
        <v>42704</v>
      </c>
      <c r="H262" s="1">
        <v>42709</v>
      </c>
      <c r="I262">
        <v>11</v>
      </c>
      <c r="J262">
        <v>0</v>
      </c>
      <c r="K262" s="2">
        <v>21501.54</v>
      </c>
      <c r="L262" s="2"/>
      <c r="M262" t="s">
        <v>677</v>
      </c>
      <c r="N262" t="s">
        <v>1075</v>
      </c>
      <c r="O262">
        <v>8020</v>
      </c>
      <c r="P262">
        <v>69</v>
      </c>
    </row>
    <row r="263" spans="1:16" hidden="1" x14ac:dyDescent="0.3">
      <c r="A263">
        <v>2016</v>
      </c>
      <c r="B263" t="s">
        <v>382</v>
      </c>
      <c r="C263" t="s">
        <v>15</v>
      </c>
      <c r="D263" s="1">
        <v>42704</v>
      </c>
      <c r="E263" t="s">
        <v>1760</v>
      </c>
      <c r="F263" t="s">
        <v>1761</v>
      </c>
      <c r="G263" t="s">
        <v>1755</v>
      </c>
      <c r="H263" s="1">
        <v>42704</v>
      </c>
      <c r="I263">
        <v>11</v>
      </c>
      <c r="J263">
        <v>0.6</v>
      </c>
      <c r="K263">
        <v>0</v>
      </c>
      <c r="M263" t="s">
        <v>1081</v>
      </c>
      <c r="N263" t="s">
        <v>1082</v>
      </c>
      <c r="O263">
        <v>8020</v>
      </c>
      <c r="P263">
        <v>69</v>
      </c>
    </row>
    <row r="264" spans="1:16" hidden="1" x14ac:dyDescent="0.3">
      <c r="A264">
        <v>2016</v>
      </c>
      <c r="B264" t="s">
        <v>1522</v>
      </c>
      <c r="D264" s="1">
        <v>42704</v>
      </c>
      <c r="H264" s="1">
        <v>42711</v>
      </c>
      <c r="I264">
        <v>11</v>
      </c>
      <c r="J264">
        <v>0</v>
      </c>
      <c r="K264" s="2">
        <v>1957.84</v>
      </c>
      <c r="L264" s="2"/>
      <c r="M264" t="s">
        <v>1066</v>
      </c>
      <c r="N264" t="s">
        <v>1067</v>
      </c>
      <c r="O264">
        <v>8020</v>
      </c>
      <c r="P264">
        <v>69</v>
      </c>
    </row>
    <row r="265" spans="1:16" hidden="1" x14ac:dyDescent="0.3">
      <c r="A265">
        <v>2016</v>
      </c>
      <c r="B265" t="s">
        <v>2047</v>
      </c>
      <c r="D265" s="1">
        <v>42704</v>
      </c>
      <c r="H265" s="1">
        <v>42709</v>
      </c>
      <c r="I265">
        <v>11</v>
      </c>
      <c r="J265">
        <v>0</v>
      </c>
      <c r="K265" s="2">
        <v>5350.04</v>
      </c>
      <c r="L265">
        <f>J265-K265</f>
        <v>-5350.04</v>
      </c>
      <c r="M265" t="s">
        <v>47</v>
      </c>
      <c r="N265" t="s">
        <v>48</v>
      </c>
      <c r="O265">
        <v>8020</v>
      </c>
      <c r="P265">
        <v>69</v>
      </c>
    </row>
    <row r="266" spans="1:16" hidden="1" x14ac:dyDescent="0.3">
      <c r="A266">
        <v>2016</v>
      </c>
      <c r="B266" t="s">
        <v>1740</v>
      </c>
      <c r="D266" s="1">
        <v>42703</v>
      </c>
      <c r="H266" s="1">
        <v>42703</v>
      </c>
      <c r="I266">
        <v>11</v>
      </c>
      <c r="J266" s="2">
        <v>1697.67</v>
      </c>
      <c r="K266">
        <v>0</v>
      </c>
      <c r="M266" t="s">
        <v>1297</v>
      </c>
      <c r="N266" t="s">
        <v>1298</v>
      </c>
      <c r="O266">
        <v>8020</v>
      </c>
      <c r="P266">
        <v>69</v>
      </c>
    </row>
    <row r="267" spans="1:16" hidden="1" x14ac:dyDescent="0.3">
      <c r="A267">
        <v>2016</v>
      </c>
      <c r="B267" t="s">
        <v>2090</v>
      </c>
      <c r="C267" t="s">
        <v>15</v>
      </c>
      <c r="D267" s="1">
        <v>42703</v>
      </c>
      <c r="E267" t="s">
        <v>16</v>
      </c>
      <c r="F267" t="s">
        <v>17</v>
      </c>
      <c r="G267" t="s">
        <v>1977</v>
      </c>
      <c r="H267" s="1">
        <v>42704</v>
      </c>
      <c r="I267">
        <v>11</v>
      </c>
      <c r="J267">
        <v>565.33000000000004</v>
      </c>
      <c r="K267">
        <v>0</v>
      </c>
      <c r="M267" t="s">
        <v>695</v>
      </c>
      <c r="N267" t="s">
        <v>1079</v>
      </c>
      <c r="O267">
        <v>8020</v>
      </c>
      <c r="P267">
        <v>69</v>
      </c>
    </row>
    <row r="268" spans="1:16" hidden="1" x14ac:dyDescent="0.3">
      <c r="A268">
        <v>2016</v>
      </c>
      <c r="B268" t="s">
        <v>1826</v>
      </c>
      <c r="C268" t="s">
        <v>15</v>
      </c>
      <c r="D268" s="1">
        <v>42681</v>
      </c>
      <c r="E268" t="s">
        <v>1242</v>
      </c>
      <c r="F268" t="s">
        <v>1243</v>
      </c>
      <c r="G268" s="168">
        <v>52759200000000</v>
      </c>
      <c r="H268" s="1">
        <v>42683</v>
      </c>
      <c r="I268">
        <v>11</v>
      </c>
      <c r="J268">
        <v>592.99</v>
      </c>
      <c r="K268">
        <v>0</v>
      </c>
      <c r="M268" t="s">
        <v>695</v>
      </c>
      <c r="N268" t="s">
        <v>1079</v>
      </c>
      <c r="O268">
        <v>8020</v>
      </c>
      <c r="P268">
        <v>69</v>
      </c>
    </row>
    <row r="269" spans="1:16" hidden="1" x14ac:dyDescent="0.3">
      <c r="A269">
        <v>2016</v>
      </c>
      <c r="B269" t="s">
        <v>382</v>
      </c>
      <c r="C269" t="s">
        <v>15</v>
      </c>
      <c r="D269" s="1">
        <v>42691</v>
      </c>
      <c r="E269" t="s">
        <v>2055</v>
      </c>
      <c r="F269" t="s">
        <v>2056</v>
      </c>
      <c r="G269" t="s">
        <v>2057</v>
      </c>
      <c r="H269" s="1">
        <v>42691</v>
      </c>
      <c r="I269">
        <v>11</v>
      </c>
      <c r="J269">
        <v>28.62</v>
      </c>
      <c r="K269">
        <v>0</v>
      </c>
      <c r="M269" t="s">
        <v>1176</v>
      </c>
      <c r="N269" t="s">
        <v>1177</v>
      </c>
      <c r="O269">
        <v>8020</v>
      </c>
      <c r="P269">
        <v>69</v>
      </c>
    </row>
    <row r="270" spans="1:16" hidden="1" x14ac:dyDescent="0.3">
      <c r="A270">
        <v>2016</v>
      </c>
      <c r="B270" t="s">
        <v>2122</v>
      </c>
      <c r="D270" s="1">
        <v>42704</v>
      </c>
      <c r="H270" s="1">
        <v>42709</v>
      </c>
      <c r="I270">
        <v>11</v>
      </c>
      <c r="J270">
        <v>0</v>
      </c>
      <c r="K270" s="2">
        <v>11161.53</v>
      </c>
      <c r="L270" s="2"/>
      <c r="M270" t="s">
        <v>50</v>
      </c>
      <c r="N270" t="s">
        <v>51</v>
      </c>
      <c r="O270">
        <v>8020</v>
      </c>
      <c r="P270">
        <v>69</v>
      </c>
    </row>
    <row r="271" spans="1:16" hidden="1" x14ac:dyDescent="0.3">
      <c r="A271">
        <v>2016</v>
      </c>
      <c r="B271" t="s">
        <v>2156</v>
      </c>
      <c r="C271" t="s">
        <v>15</v>
      </c>
      <c r="D271" s="1">
        <v>42704</v>
      </c>
      <c r="E271" t="s">
        <v>16</v>
      </c>
      <c r="F271" t="s">
        <v>17</v>
      </c>
      <c r="G271" t="s">
        <v>2157</v>
      </c>
      <c r="H271" s="1">
        <v>42704</v>
      </c>
      <c r="I271">
        <v>11</v>
      </c>
      <c r="J271" s="2">
        <v>21501.54</v>
      </c>
      <c r="K271">
        <v>0</v>
      </c>
      <c r="M271" t="s">
        <v>75</v>
      </c>
      <c r="N271" t="s">
        <v>76</v>
      </c>
      <c r="O271">
        <v>8020</v>
      </c>
      <c r="P271">
        <v>69</v>
      </c>
    </row>
    <row r="272" spans="1:16" hidden="1" x14ac:dyDescent="0.3">
      <c r="A272">
        <v>2016</v>
      </c>
      <c r="B272" t="s">
        <v>2024</v>
      </c>
      <c r="D272" s="1">
        <v>42678</v>
      </c>
      <c r="H272" s="1">
        <v>42678</v>
      </c>
      <c r="I272">
        <v>11</v>
      </c>
      <c r="J272" s="2">
        <v>7703.72</v>
      </c>
      <c r="K272">
        <v>0</v>
      </c>
      <c r="M272" t="s">
        <v>1269</v>
      </c>
      <c r="N272" t="s">
        <v>1270</v>
      </c>
      <c r="O272">
        <v>8020</v>
      </c>
      <c r="P272">
        <v>69</v>
      </c>
    </row>
    <row r="273" spans="1:16" hidden="1" x14ac:dyDescent="0.3">
      <c r="A273">
        <v>2016</v>
      </c>
      <c r="B273" t="s">
        <v>2022</v>
      </c>
      <c r="D273" s="1">
        <v>42702</v>
      </c>
      <c r="H273" s="1">
        <v>42702</v>
      </c>
      <c r="I273">
        <v>11</v>
      </c>
      <c r="J273" s="2">
        <v>3054.41</v>
      </c>
      <c r="K273">
        <v>0</v>
      </c>
      <c r="M273" t="s">
        <v>1089</v>
      </c>
      <c r="N273" t="s">
        <v>1090</v>
      </c>
      <c r="O273">
        <v>8020</v>
      </c>
      <c r="P273">
        <v>69</v>
      </c>
    </row>
    <row r="274" spans="1:16" hidden="1" x14ac:dyDescent="0.3">
      <c r="A274">
        <v>2016</v>
      </c>
      <c r="B274" t="s">
        <v>103</v>
      </c>
      <c r="C274" t="s">
        <v>15</v>
      </c>
      <c r="D274" s="1">
        <v>42691</v>
      </c>
      <c r="E274" t="s">
        <v>1218</v>
      </c>
      <c r="F274" t="s">
        <v>1219</v>
      </c>
      <c r="G274" t="s">
        <v>2158</v>
      </c>
      <c r="H274" s="1">
        <v>42692</v>
      </c>
      <c r="I274">
        <v>11</v>
      </c>
      <c r="J274">
        <v>45.39</v>
      </c>
      <c r="K274">
        <v>0</v>
      </c>
      <c r="M274" t="s">
        <v>1081</v>
      </c>
      <c r="N274" t="s">
        <v>1082</v>
      </c>
      <c r="O274">
        <v>8020</v>
      </c>
      <c r="P274">
        <v>69</v>
      </c>
    </row>
    <row r="275" spans="1:16" hidden="1" x14ac:dyDescent="0.3">
      <c r="A275">
        <v>2016</v>
      </c>
      <c r="B275" t="s">
        <v>2159</v>
      </c>
      <c r="C275" t="s">
        <v>2159</v>
      </c>
      <c r="D275" s="1">
        <v>42704</v>
      </c>
      <c r="H275" s="1">
        <v>42706</v>
      </c>
      <c r="I275">
        <v>11</v>
      </c>
      <c r="J275" s="2">
        <v>4060.2</v>
      </c>
      <c r="K275">
        <v>0</v>
      </c>
      <c r="M275" t="s">
        <v>1081</v>
      </c>
      <c r="N275" t="s">
        <v>1082</v>
      </c>
      <c r="O275">
        <v>8020</v>
      </c>
      <c r="P275">
        <v>69</v>
      </c>
    </row>
    <row r="276" spans="1:16" hidden="1" x14ac:dyDescent="0.3">
      <c r="A276">
        <v>2016</v>
      </c>
      <c r="B276" t="s">
        <v>2111</v>
      </c>
      <c r="C276" t="s">
        <v>15</v>
      </c>
      <c r="D276" s="1">
        <v>42703</v>
      </c>
      <c r="E276" t="s">
        <v>16</v>
      </c>
      <c r="F276" t="s">
        <v>17</v>
      </c>
      <c r="G276" t="s">
        <v>1964</v>
      </c>
      <c r="H276" s="1">
        <v>42704</v>
      </c>
      <c r="I276">
        <v>11</v>
      </c>
      <c r="J276">
        <v>331.06</v>
      </c>
      <c r="K276">
        <v>0</v>
      </c>
      <c r="M276" t="s">
        <v>25</v>
      </c>
      <c r="N276" t="s">
        <v>26</v>
      </c>
      <c r="O276">
        <v>8020</v>
      </c>
      <c r="P276">
        <v>69</v>
      </c>
    </row>
    <row r="277" spans="1:16" hidden="1" x14ac:dyDescent="0.3">
      <c r="A277">
        <v>2016</v>
      </c>
      <c r="B277" t="s">
        <v>21</v>
      </c>
      <c r="C277" t="s">
        <v>15</v>
      </c>
      <c r="D277" s="1">
        <v>42704</v>
      </c>
      <c r="E277" t="s">
        <v>22</v>
      </c>
      <c r="F277" t="s">
        <v>23</v>
      </c>
      <c r="G277" t="s">
        <v>2160</v>
      </c>
      <c r="H277" s="1">
        <v>42706</v>
      </c>
      <c r="I277">
        <v>11</v>
      </c>
      <c r="J277">
        <v>163.61000000000001</v>
      </c>
      <c r="K277">
        <v>0</v>
      </c>
      <c r="M277" t="s">
        <v>25</v>
      </c>
      <c r="N277" t="s">
        <v>26</v>
      </c>
      <c r="O277">
        <v>8020</v>
      </c>
      <c r="P277">
        <v>69</v>
      </c>
    </row>
    <row r="278" spans="1:16" hidden="1" x14ac:dyDescent="0.3">
      <c r="A278">
        <v>2016</v>
      </c>
      <c r="B278" t="s">
        <v>2161</v>
      </c>
      <c r="D278" s="1">
        <v>42691</v>
      </c>
      <c r="H278" s="1">
        <v>42690</v>
      </c>
      <c r="I278">
        <v>11</v>
      </c>
      <c r="J278" s="2">
        <v>5940</v>
      </c>
      <c r="K278">
        <v>0</v>
      </c>
      <c r="M278" t="s">
        <v>697</v>
      </c>
      <c r="N278" t="s">
        <v>1222</v>
      </c>
      <c r="O278">
        <v>8020</v>
      </c>
      <c r="P278">
        <v>69</v>
      </c>
    </row>
    <row r="279" spans="1:16" hidden="1" x14ac:dyDescent="0.3">
      <c r="A279">
        <v>2016</v>
      </c>
      <c r="B279" t="s">
        <v>204</v>
      </c>
      <c r="C279" t="s">
        <v>15</v>
      </c>
      <c r="D279" s="1">
        <v>42689</v>
      </c>
      <c r="E279" t="s">
        <v>1802</v>
      </c>
      <c r="F279" t="s">
        <v>1803</v>
      </c>
      <c r="G279">
        <v>3236</v>
      </c>
      <c r="H279" s="1">
        <v>42689</v>
      </c>
      <c r="I279">
        <v>11</v>
      </c>
      <c r="J279">
        <v>0</v>
      </c>
      <c r="K279">
        <v>719.06</v>
      </c>
      <c r="M279" t="s">
        <v>1114</v>
      </c>
      <c r="N279" t="s">
        <v>1115</v>
      </c>
      <c r="O279">
        <v>8020</v>
      </c>
      <c r="P279">
        <v>69</v>
      </c>
    </row>
    <row r="280" spans="1:16" hidden="1" x14ac:dyDescent="0.3">
      <c r="A280">
        <v>2016</v>
      </c>
      <c r="B280" t="s">
        <v>2145</v>
      </c>
      <c r="C280" t="s">
        <v>15</v>
      </c>
      <c r="D280" s="1">
        <v>42703</v>
      </c>
      <c r="E280" t="s">
        <v>16</v>
      </c>
      <c r="F280" t="s">
        <v>17</v>
      </c>
      <c r="G280" t="s">
        <v>1981</v>
      </c>
      <c r="H280" s="1">
        <v>42704</v>
      </c>
      <c r="I280">
        <v>11</v>
      </c>
      <c r="J280">
        <v>39.44</v>
      </c>
      <c r="K280">
        <v>0</v>
      </c>
      <c r="M280" t="s">
        <v>781</v>
      </c>
      <c r="N280" t="s">
        <v>1052</v>
      </c>
      <c r="O280">
        <v>8020</v>
      </c>
      <c r="P280">
        <v>69</v>
      </c>
    </row>
    <row r="281" spans="1:16" hidden="1" x14ac:dyDescent="0.3">
      <c r="A281">
        <v>2016</v>
      </c>
      <c r="B281" t="s">
        <v>1740</v>
      </c>
      <c r="D281" s="1">
        <v>42703</v>
      </c>
      <c r="H281" s="1">
        <v>42703</v>
      </c>
      <c r="I281">
        <v>11</v>
      </c>
      <c r="J281" s="2">
        <v>11282.31</v>
      </c>
      <c r="K281">
        <v>0</v>
      </c>
      <c r="M281" t="s">
        <v>1238</v>
      </c>
      <c r="N281" t="s">
        <v>1239</v>
      </c>
      <c r="O281">
        <v>8020</v>
      </c>
      <c r="P281">
        <v>69</v>
      </c>
    </row>
    <row r="282" spans="1:16" hidden="1" x14ac:dyDescent="0.3">
      <c r="A282">
        <v>2016</v>
      </c>
      <c r="B282" t="s">
        <v>2120</v>
      </c>
      <c r="D282" s="1">
        <v>42704</v>
      </c>
      <c r="H282" s="1">
        <v>42710</v>
      </c>
      <c r="I282">
        <v>11</v>
      </c>
      <c r="J282">
        <v>171.95</v>
      </c>
      <c r="K282">
        <v>0</v>
      </c>
      <c r="M282" t="s">
        <v>695</v>
      </c>
      <c r="N282" t="s">
        <v>1079</v>
      </c>
      <c r="O282">
        <v>8020</v>
      </c>
      <c r="P282">
        <v>69</v>
      </c>
    </row>
    <row r="283" spans="1:16" hidden="1" x14ac:dyDescent="0.3">
      <c r="A283">
        <v>2016</v>
      </c>
      <c r="B283" t="s">
        <v>2162</v>
      </c>
      <c r="C283" t="s">
        <v>15</v>
      </c>
      <c r="D283" s="1">
        <v>42681</v>
      </c>
      <c r="E283" t="s">
        <v>1163</v>
      </c>
      <c r="F283" t="s">
        <v>1164</v>
      </c>
      <c r="G283">
        <v>1687917</v>
      </c>
      <c r="H283" s="1">
        <v>42683</v>
      </c>
      <c r="I283">
        <v>11</v>
      </c>
      <c r="J283">
        <v>128.24</v>
      </c>
      <c r="K283">
        <v>0</v>
      </c>
      <c r="M283" t="s">
        <v>1148</v>
      </c>
      <c r="N283" t="s">
        <v>1149</v>
      </c>
      <c r="O283">
        <v>8020</v>
      </c>
      <c r="P283">
        <v>69</v>
      </c>
    </row>
    <row r="284" spans="1:16" hidden="1" x14ac:dyDescent="0.3">
      <c r="A284">
        <v>2016</v>
      </c>
      <c r="B284" t="s">
        <v>2035</v>
      </c>
      <c r="D284" s="1">
        <v>42704</v>
      </c>
      <c r="H284" s="1">
        <v>42709</v>
      </c>
      <c r="I284">
        <v>11</v>
      </c>
      <c r="J284" s="2">
        <v>8151.23</v>
      </c>
      <c r="K284">
        <v>0</v>
      </c>
      <c r="M284" t="s">
        <v>677</v>
      </c>
      <c r="N284" t="s">
        <v>1075</v>
      </c>
      <c r="O284">
        <v>8020</v>
      </c>
      <c r="P284">
        <v>69</v>
      </c>
    </row>
    <row r="285" spans="1:16" hidden="1" x14ac:dyDescent="0.3">
      <c r="A285">
        <v>2016</v>
      </c>
      <c r="B285" t="s">
        <v>2035</v>
      </c>
      <c r="D285" s="1">
        <v>42704</v>
      </c>
      <c r="H285" s="1">
        <v>42709</v>
      </c>
      <c r="I285">
        <v>11</v>
      </c>
      <c r="J285" s="2">
        <v>46156.25</v>
      </c>
      <c r="K285">
        <v>0</v>
      </c>
      <c r="M285" t="s">
        <v>677</v>
      </c>
      <c r="N285" t="s">
        <v>1075</v>
      </c>
      <c r="O285">
        <v>8020</v>
      </c>
      <c r="P285">
        <v>69</v>
      </c>
    </row>
    <row r="286" spans="1:16" hidden="1" x14ac:dyDescent="0.3">
      <c r="A286">
        <v>2016</v>
      </c>
      <c r="B286" t="s">
        <v>2022</v>
      </c>
      <c r="D286" s="1">
        <v>42702</v>
      </c>
      <c r="H286" s="1">
        <v>42702</v>
      </c>
      <c r="I286">
        <v>11</v>
      </c>
      <c r="J286">
        <v>312</v>
      </c>
      <c r="K286">
        <v>0</v>
      </c>
      <c r="M286" t="s">
        <v>1181</v>
      </c>
      <c r="N286" t="s">
        <v>1182</v>
      </c>
      <c r="O286">
        <v>8020</v>
      </c>
      <c r="P286">
        <v>69</v>
      </c>
    </row>
    <row r="287" spans="1:16" hidden="1" x14ac:dyDescent="0.3">
      <c r="A287">
        <v>2016</v>
      </c>
      <c r="B287" t="s">
        <v>1086</v>
      </c>
      <c r="D287" s="1">
        <v>42675</v>
      </c>
      <c r="H287" s="1">
        <v>42669</v>
      </c>
      <c r="I287">
        <v>11</v>
      </c>
      <c r="J287">
        <v>0</v>
      </c>
      <c r="K287">
        <v>76.680000000000007</v>
      </c>
      <c r="M287" t="s">
        <v>1087</v>
      </c>
      <c r="N287" t="s">
        <v>1088</v>
      </c>
      <c r="O287">
        <v>8020</v>
      </c>
      <c r="P287">
        <v>69</v>
      </c>
    </row>
    <row r="288" spans="1:16" hidden="1" x14ac:dyDescent="0.3">
      <c r="A288">
        <v>2016</v>
      </c>
      <c r="B288" t="s">
        <v>2163</v>
      </c>
      <c r="D288" s="1">
        <v>42704</v>
      </c>
      <c r="H288" s="1">
        <v>42710</v>
      </c>
      <c r="I288">
        <v>11</v>
      </c>
      <c r="J288">
        <v>0</v>
      </c>
      <c r="K288" s="2">
        <v>30760.22</v>
      </c>
      <c r="L288" s="2"/>
      <c r="M288" t="s">
        <v>677</v>
      </c>
      <c r="N288" t="s">
        <v>1075</v>
      </c>
      <c r="O288">
        <v>8020</v>
      </c>
      <c r="P288">
        <v>69</v>
      </c>
    </row>
    <row r="289" spans="1:16" hidden="1" x14ac:dyDescent="0.3">
      <c r="A289">
        <v>2016</v>
      </c>
      <c r="B289" t="s">
        <v>1175</v>
      </c>
      <c r="C289" t="s">
        <v>15</v>
      </c>
      <c r="D289" s="1">
        <v>42703</v>
      </c>
      <c r="E289" t="s">
        <v>1077</v>
      </c>
      <c r="F289" t="s">
        <v>1078</v>
      </c>
      <c r="G289">
        <v>1392983145</v>
      </c>
      <c r="H289" s="1">
        <v>42704</v>
      </c>
      <c r="I289">
        <v>11</v>
      </c>
      <c r="J289">
        <v>42.37</v>
      </c>
      <c r="K289">
        <v>0</v>
      </c>
      <c r="M289" t="s">
        <v>695</v>
      </c>
      <c r="N289" t="s">
        <v>1079</v>
      </c>
      <c r="O289">
        <v>8020</v>
      </c>
      <c r="P289">
        <v>69</v>
      </c>
    </row>
    <row r="290" spans="1:16" hidden="1" x14ac:dyDescent="0.3">
      <c r="A290">
        <v>2016</v>
      </c>
      <c r="B290" t="s">
        <v>2031</v>
      </c>
      <c r="C290" t="s">
        <v>15</v>
      </c>
      <c r="D290" s="1">
        <v>42703</v>
      </c>
      <c r="E290" t="s">
        <v>16</v>
      </c>
      <c r="F290" t="s">
        <v>17</v>
      </c>
      <c r="G290" t="s">
        <v>2000</v>
      </c>
      <c r="H290" s="1">
        <v>42704</v>
      </c>
      <c r="I290">
        <v>11</v>
      </c>
      <c r="J290">
        <v>117.46</v>
      </c>
      <c r="K290">
        <v>0</v>
      </c>
      <c r="M290" t="s">
        <v>781</v>
      </c>
      <c r="N290" t="s">
        <v>1052</v>
      </c>
      <c r="O290">
        <v>8020</v>
      </c>
      <c r="P290">
        <v>69</v>
      </c>
    </row>
    <row r="291" spans="1:16" hidden="1" x14ac:dyDescent="0.3">
      <c r="A291">
        <v>2016</v>
      </c>
      <c r="B291" t="s">
        <v>2036</v>
      </c>
      <c r="D291" s="1">
        <v>42692</v>
      </c>
      <c r="H291" s="1">
        <v>42695</v>
      </c>
      <c r="I291">
        <v>11</v>
      </c>
      <c r="J291">
        <v>126.81</v>
      </c>
      <c r="K291">
        <v>0</v>
      </c>
      <c r="M291" t="s">
        <v>1266</v>
      </c>
      <c r="N291" t="s">
        <v>1267</v>
      </c>
      <c r="O291">
        <v>8020</v>
      </c>
      <c r="P291">
        <v>69</v>
      </c>
    </row>
    <row r="292" spans="1:16" hidden="1" x14ac:dyDescent="0.3">
      <c r="A292">
        <v>2016</v>
      </c>
      <c r="B292" t="s">
        <v>1522</v>
      </c>
      <c r="D292" s="1">
        <v>42704</v>
      </c>
      <c r="H292" s="1">
        <v>42711</v>
      </c>
      <c r="I292">
        <v>11</v>
      </c>
      <c r="J292">
        <v>0</v>
      </c>
      <c r="K292" s="2">
        <v>9298.57</v>
      </c>
      <c r="L292" s="2"/>
      <c r="M292" t="s">
        <v>1081</v>
      </c>
      <c r="N292" t="s">
        <v>1082</v>
      </c>
      <c r="O292">
        <v>8020</v>
      </c>
      <c r="P292">
        <v>69</v>
      </c>
    </row>
    <row r="293" spans="1:16" hidden="1" x14ac:dyDescent="0.3">
      <c r="A293">
        <v>2016</v>
      </c>
      <c r="B293" t="s">
        <v>2070</v>
      </c>
      <c r="C293" t="s">
        <v>15</v>
      </c>
      <c r="D293" s="1">
        <v>42681</v>
      </c>
      <c r="E293" t="s">
        <v>2071</v>
      </c>
      <c r="F293" t="s">
        <v>2072</v>
      </c>
      <c r="G293" t="s">
        <v>2164</v>
      </c>
      <c r="H293" s="1">
        <v>42683</v>
      </c>
      <c r="I293">
        <v>11</v>
      </c>
      <c r="J293">
        <v>700</v>
      </c>
      <c r="K293">
        <v>0</v>
      </c>
      <c r="M293" t="s">
        <v>1176</v>
      </c>
      <c r="N293" t="s">
        <v>1177</v>
      </c>
      <c r="O293">
        <v>8020</v>
      </c>
      <c r="P293">
        <v>69</v>
      </c>
    </row>
    <row r="294" spans="1:16" hidden="1" x14ac:dyDescent="0.3">
      <c r="A294">
        <v>2016</v>
      </c>
      <c r="B294" t="s">
        <v>2036</v>
      </c>
      <c r="D294" s="1">
        <v>42692</v>
      </c>
      <c r="H294" s="1">
        <v>42695</v>
      </c>
      <c r="I294">
        <v>11</v>
      </c>
      <c r="J294">
        <v>324.75</v>
      </c>
      <c r="K294">
        <v>0</v>
      </c>
      <c r="M294" t="s">
        <v>1181</v>
      </c>
      <c r="N294" t="s">
        <v>1182</v>
      </c>
      <c r="O294">
        <v>8020</v>
      </c>
      <c r="P294">
        <v>69</v>
      </c>
    </row>
    <row r="295" spans="1:16" hidden="1" x14ac:dyDescent="0.3">
      <c r="A295">
        <v>2016</v>
      </c>
      <c r="B295" t="s">
        <v>1522</v>
      </c>
      <c r="D295" s="1">
        <v>42704</v>
      </c>
      <c r="H295" s="1">
        <v>42711</v>
      </c>
      <c r="I295">
        <v>11</v>
      </c>
      <c r="J295">
        <v>122.3</v>
      </c>
      <c r="K295">
        <v>0</v>
      </c>
      <c r="M295" t="s">
        <v>1124</v>
      </c>
      <c r="N295" t="s">
        <v>1125</v>
      </c>
      <c r="O295">
        <v>8020</v>
      </c>
      <c r="P295">
        <v>69</v>
      </c>
    </row>
    <row r="296" spans="1:16" hidden="1" x14ac:dyDescent="0.3">
      <c r="A296">
        <v>2016</v>
      </c>
      <c r="B296" t="s">
        <v>2022</v>
      </c>
      <c r="D296" s="1">
        <v>42702</v>
      </c>
      <c r="H296" s="1">
        <v>42702</v>
      </c>
      <c r="I296">
        <v>11</v>
      </c>
      <c r="J296">
        <v>198.02</v>
      </c>
      <c r="K296">
        <v>0</v>
      </c>
      <c r="M296" t="s">
        <v>1254</v>
      </c>
      <c r="N296" t="s">
        <v>1255</v>
      </c>
      <c r="O296">
        <v>8020</v>
      </c>
      <c r="P296">
        <v>69</v>
      </c>
    </row>
    <row r="297" spans="1:16" hidden="1" x14ac:dyDescent="0.3">
      <c r="A297">
        <v>2016</v>
      </c>
      <c r="B297" t="s">
        <v>382</v>
      </c>
      <c r="C297" t="s">
        <v>15</v>
      </c>
      <c r="D297" s="1">
        <v>42676</v>
      </c>
      <c r="E297" t="s">
        <v>383</v>
      </c>
      <c r="F297" t="s">
        <v>384</v>
      </c>
      <c r="G297" t="s">
        <v>2110</v>
      </c>
      <c r="H297" s="1">
        <v>42676</v>
      </c>
      <c r="I297">
        <v>11</v>
      </c>
      <c r="J297">
        <v>25</v>
      </c>
      <c r="K297">
        <v>0</v>
      </c>
      <c r="M297" t="s">
        <v>1176</v>
      </c>
      <c r="N297" t="s">
        <v>1177</v>
      </c>
      <c r="O297">
        <v>8020</v>
      </c>
      <c r="P297">
        <v>69</v>
      </c>
    </row>
    <row r="298" spans="1:16" hidden="1" x14ac:dyDescent="0.3">
      <c r="A298">
        <v>2016</v>
      </c>
      <c r="B298" t="s">
        <v>1086</v>
      </c>
      <c r="D298" s="1">
        <v>42675</v>
      </c>
      <c r="H298" s="1">
        <v>42669</v>
      </c>
      <c r="I298">
        <v>11</v>
      </c>
      <c r="J298">
        <v>0</v>
      </c>
      <c r="K298" s="2">
        <v>1369.11</v>
      </c>
      <c r="L298" s="2"/>
      <c r="M298" t="s">
        <v>1091</v>
      </c>
      <c r="N298" t="s">
        <v>1092</v>
      </c>
      <c r="O298">
        <v>8020</v>
      </c>
      <c r="P298">
        <v>69</v>
      </c>
    </row>
    <row r="299" spans="1:16" hidden="1" x14ac:dyDescent="0.3">
      <c r="A299">
        <v>2016</v>
      </c>
      <c r="B299" t="s">
        <v>1369</v>
      </c>
      <c r="D299" s="1">
        <v>42691</v>
      </c>
      <c r="H299" s="1">
        <v>42690</v>
      </c>
      <c r="I299">
        <v>11</v>
      </c>
      <c r="J299" s="2">
        <v>157085.23000000001</v>
      </c>
      <c r="K299">
        <v>0</v>
      </c>
      <c r="M299" t="s">
        <v>1159</v>
      </c>
      <c r="N299" t="s">
        <v>1160</v>
      </c>
      <c r="O299">
        <v>8020</v>
      </c>
      <c r="P299">
        <v>69</v>
      </c>
    </row>
    <row r="300" spans="1:16" hidden="1" x14ac:dyDescent="0.3">
      <c r="A300">
        <v>2016</v>
      </c>
      <c r="B300" t="s">
        <v>2036</v>
      </c>
      <c r="D300" s="1">
        <v>42692</v>
      </c>
      <c r="H300" s="1">
        <v>42695</v>
      </c>
      <c r="I300">
        <v>11</v>
      </c>
      <c r="J300">
        <v>40.049999999999997</v>
      </c>
      <c r="K300">
        <v>0</v>
      </c>
      <c r="M300" t="s">
        <v>1274</v>
      </c>
      <c r="N300" t="s">
        <v>1275</v>
      </c>
      <c r="O300">
        <v>8020</v>
      </c>
      <c r="P300">
        <v>69</v>
      </c>
    </row>
    <row r="301" spans="1:16" hidden="1" x14ac:dyDescent="0.3">
      <c r="A301">
        <v>2016</v>
      </c>
      <c r="B301" t="s">
        <v>1522</v>
      </c>
      <c r="D301" s="1">
        <v>42704</v>
      </c>
      <c r="H301" s="1">
        <v>42711</v>
      </c>
      <c r="I301">
        <v>11</v>
      </c>
      <c r="J301">
        <v>0</v>
      </c>
      <c r="K301" s="2">
        <v>19595.36</v>
      </c>
      <c r="L301" s="2"/>
      <c r="M301" t="s">
        <v>25</v>
      </c>
      <c r="N301" t="s">
        <v>26</v>
      </c>
      <c r="O301">
        <v>8020</v>
      </c>
      <c r="P301">
        <v>69</v>
      </c>
    </row>
    <row r="302" spans="1:16" hidden="1" x14ac:dyDescent="0.3">
      <c r="A302">
        <v>2016</v>
      </c>
      <c r="B302" t="s">
        <v>1522</v>
      </c>
      <c r="D302" s="1">
        <v>42704</v>
      </c>
      <c r="H302" s="1">
        <v>42711</v>
      </c>
      <c r="I302">
        <v>11</v>
      </c>
      <c r="J302">
        <v>0</v>
      </c>
      <c r="K302">
        <v>278.01</v>
      </c>
      <c r="M302" t="s">
        <v>1605</v>
      </c>
      <c r="N302" t="s">
        <v>1606</v>
      </c>
      <c r="O302">
        <v>8020</v>
      </c>
      <c r="P302">
        <v>69</v>
      </c>
    </row>
    <row r="303" spans="1:16" hidden="1" x14ac:dyDescent="0.3">
      <c r="A303">
        <v>2016</v>
      </c>
      <c r="B303" t="s">
        <v>2165</v>
      </c>
      <c r="D303" s="1">
        <v>42691</v>
      </c>
      <c r="H303" s="1">
        <v>42690</v>
      </c>
      <c r="I303">
        <v>11</v>
      </c>
      <c r="J303" s="2">
        <v>14551.3</v>
      </c>
      <c r="K303">
        <v>0</v>
      </c>
      <c r="M303" t="s">
        <v>1098</v>
      </c>
      <c r="N303" t="s">
        <v>1099</v>
      </c>
      <c r="O303">
        <v>8020</v>
      </c>
      <c r="P303">
        <v>69</v>
      </c>
    </row>
    <row r="304" spans="1:16" x14ac:dyDescent="0.3">
      <c r="A304">
        <v>2016</v>
      </c>
      <c r="B304" t="s">
        <v>2121</v>
      </c>
      <c r="C304" t="s">
        <v>15</v>
      </c>
      <c r="D304" s="1">
        <v>42703</v>
      </c>
      <c r="E304" t="s">
        <v>16</v>
      </c>
      <c r="F304" t="s">
        <v>17</v>
      </c>
      <c r="G304" t="s">
        <v>1991</v>
      </c>
      <c r="H304" s="1">
        <v>42704</v>
      </c>
      <c r="I304">
        <v>11</v>
      </c>
      <c r="J304" s="7">
        <v>191.13</v>
      </c>
      <c r="K304" s="7">
        <v>0</v>
      </c>
      <c r="L304" s="187">
        <f>J304-K304</f>
        <v>191.13</v>
      </c>
      <c r="M304" t="s">
        <v>19</v>
      </c>
      <c r="N304" t="s">
        <v>20</v>
      </c>
      <c r="O304">
        <v>8020</v>
      </c>
      <c r="P304">
        <v>69</v>
      </c>
    </row>
    <row r="305" spans="1:16" hidden="1" x14ac:dyDescent="0.3">
      <c r="A305">
        <v>2016</v>
      </c>
      <c r="B305" t="s">
        <v>1647</v>
      </c>
      <c r="C305" t="s">
        <v>15</v>
      </c>
      <c r="D305" s="1">
        <v>42691</v>
      </c>
      <c r="E305" t="s">
        <v>1166</v>
      </c>
      <c r="F305" t="s">
        <v>1167</v>
      </c>
      <c r="G305" t="s">
        <v>2166</v>
      </c>
      <c r="H305" s="1">
        <v>42691</v>
      </c>
      <c r="I305">
        <v>11</v>
      </c>
      <c r="J305">
        <v>513.41999999999996</v>
      </c>
      <c r="K305">
        <v>0</v>
      </c>
      <c r="M305" t="s">
        <v>695</v>
      </c>
      <c r="N305" t="s">
        <v>1079</v>
      </c>
      <c r="O305">
        <v>8020</v>
      </c>
      <c r="P305">
        <v>69</v>
      </c>
    </row>
    <row r="306" spans="1:16" hidden="1" x14ac:dyDescent="0.3">
      <c r="A306">
        <v>2016</v>
      </c>
      <c r="B306" t="s">
        <v>1740</v>
      </c>
      <c r="D306" s="1">
        <v>42703</v>
      </c>
      <c r="H306" s="1">
        <v>42703</v>
      </c>
      <c r="I306">
        <v>11</v>
      </c>
      <c r="J306">
        <v>0</v>
      </c>
      <c r="K306" s="2">
        <v>135753.01</v>
      </c>
      <c r="L306" s="2"/>
      <c r="M306" t="s">
        <v>1159</v>
      </c>
      <c r="N306" t="s">
        <v>1160</v>
      </c>
      <c r="O306">
        <v>8020</v>
      </c>
      <c r="P306">
        <v>69</v>
      </c>
    </row>
    <row r="307" spans="1:16" hidden="1" x14ac:dyDescent="0.3">
      <c r="A307">
        <v>2016</v>
      </c>
      <c r="B307" t="s">
        <v>1086</v>
      </c>
      <c r="D307" s="1">
        <v>42675</v>
      </c>
      <c r="H307" s="1">
        <v>42669</v>
      </c>
      <c r="I307">
        <v>11</v>
      </c>
      <c r="J307">
        <v>0</v>
      </c>
      <c r="K307" s="2">
        <v>39886.080000000002</v>
      </c>
      <c r="L307" s="2"/>
      <c r="M307" t="s">
        <v>1225</v>
      </c>
      <c r="N307" t="s">
        <v>1226</v>
      </c>
      <c r="O307">
        <v>8020</v>
      </c>
      <c r="P307">
        <v>69</v>
      </c>
    </row>
    <row r="308" spans="1:16" hidden="1" x14ac:dyDescent="0.3">
      <c r="A308">
        <v>2016</v>
      </c>
      <c r="B308" t="s">
        <v>1522</v>
      </c>
      <c r="D308" s="1">
        <v>42704</v>
      </c>
      <c r="H308" s="1">
        <v>42711</v>
      </c>
      <c r="I308">
        <v>11</v>
      </c>
      <c r="J308">
        <v>0</v>
      </c>
      <c r="K308" s="2">
        <v>16068.67</v>
      </c>
      <c r="L308" s="2"/>
      <c r="M308" t="s">
        <v>1098</v>
      </c>
      <c r="N308" t="s">
        <v>1099</v>
      </c>
      <c r="O308">
        <v>8020</v>
      </c>
      <c r="P308">
        <v>69</v>
      </c>
    </row>
    <row r="309" spans="1:16" x14ac:dyDescent="0.3">
      <c r="A309">
        <v>2016</v>
      </c>
      <c r="B309" t="s">
        <v>2082</v>
      </c>
      <c r="C309" t="s">
        <v>15</v>
      </c>
      <c r="D309" s="1">
        <v>42703</v>
      </c>
      <c r="E309" t="s">
        <v>16</v>
      </c>
      <c r="F309" t="s">
        <v>17</v>
      </c>
      <c r="G309" t="s">
        <v>1998</v>
      </c>
      <c r="H309" s="1">
        <v>42704</v>
      </c>
      <c r="I309">
        <v>11</v>
      </c>
      <c r="J309" s="7">
        <v>129.69999999999999</v>
      </c>
      <c r="K309" s="7">
        <v>0</v>
      </c>
      <c r="L309" s="187">
        <f>J309-K309</f>
        <v>129.69999999999999</v>
      </c>
      <c r="M309" t="s">
        <v>47</v>
      </c>
      <c r="N309" t="s">
        <v>48</v>
      </c>
      <c r="O309">
        <v>8020</v>
      </c>
      <c r="P309">
        <v>69</v>
      </c>
    </row>
    <row r="310" spans="1:16" hidden="1" x14ac:dyDescent="0.3">
      <c r="A310">
        <v>2016</v>
      </c>
      <c r="B310" t="s">
        <v>2017</v>
      </c>
      <c r="C310" t="s">
        <v>15</v>
      </c>
      <c r="D310" s="1">
        <v>42703</v>
      </c>
      <c r="E310" t="s">
        <v>122</v>
      </c>
      <c r="F310" t="s">
        <v>123</v>
      </c>
      <c r="G310" t="s">
        <v>2018</v>
      </c>
      <c r="H310" s="1">
        <v>42704</v>
      </c>
      <c r="I310">
        <v>11</v>
      </c>
      <c r="J310">
        <v>339.34</v>
      </c>
      <c r="K310">
        <v>0</v>
      </c>
      <c r="M310" t="s">
        <v>1379</v>
      </c>
      <c r="N310" t="s">
        <v>1380</v>
      </c>
      <c r="O310">
        <v>8020</v>
      </c>
      <c r="P310">
        <v>69</v>
      </c>
    </row>
    <row r="311" spans="1:16" hidden="1" x14ac:dyDescent="0.3">
      <c r="A311">
        <v>2016</v>
      </c>
      <c r="B311" t="s">
        <v>2168</v>
      </c>
      <c r="D311" s="1">
        <v>42691</v>
      </c>
      <c r="H311" s="1">
        <v>42690</v>
      </c>
      <c r="I311">
        <v>11</v>
      </c>
      <c r="J311" s="2">
        <v>5712.28</v>
      </c>
      <c r="K311">
        <v>0</v>
      </c>
      <c r="M311" t="s">
        <v>824</v>
      </c>
      <c r="N311" t="s">
        <v>1130</v>
      </c>
      <c r="O311">
        <v>8020</v>
      </c>
      <c r="P311">
        <v>69</v>
      </c>
    </row>
    <row r="312" spans="1:16" hidden="1" x14ac:dyDescent="0.3">
      <c r="A312">
        <v>2016</v>
      </c>
      <c r="B312" t="s">
        <v>2022</v>
      </c>
      <c r="D312" s="1">
        <v>42702</v>
      </c>
      <c r="H312" s="1">
        <v>42702</v>
      </c>
      <c r="I312">
        <v>11</v>
      </c>
      <c r="J312" s="2">
        <v>111906.39</v>
      </c>
      <c r="K312">
        <v>0</v>
      </c>
      <c r="M312" t="s">
        <v>1246</v>
      </c>
      <c r="N312" t="s">
        <v>1247</v>
      </c>
      <c r="O312">
        <v>8020</v>
      </c>
      <c r="P312">
        <v>69</v>
      </c>
    </row>
    <row r="313" spans="1:16" hidden="1" x14ac:dyDescent="0.3">
      <c r="A313">
        <v>2016</v>
      </c>
      <c r="B313" t="s">
        <v>2169</v>
      </c>
      <c r="D313" s="1">
        <v>42704</v>
      </c>
      <c r="H313" s="1">
        <v>42709</v>
      </c>
      <c r="I313">
        <v>11</v>
      </c>
      <c r="J313">
        <v>0</v>
      </c>
      <c r="K313" s="2">
        <v>8151.23</v>
      </c>
      <c r="L313" s="2"/>
      <c r="M313" t="s">
        <v>677</v>
      </c>
      <c r="N313" t="s">
        <v>1075</v>
      </c>
      <c r="O313">
        <v>8020</v>
      </c>
      <c r="P313">
        <v>69</v>
      </c>
    </row>
    <row r="314" spans="1:16" hidden="1" x14ac:dyDescent="0.3">
      <c r="A314">
        <v>2016</v>
      </c>
      <c r="B314" t="s">
        <v>2035</v>
      </c>
      <c r="D314" s="1">
        <v>42704</v>
      </c>
      <c r="H314" s="1">
        <v>42709</v>
      </c>
      <c r="I314">
        <v>11</v>
      </c>
      <c r="J314">
        <v>0</v>
      </c>
      <c r="K314" s="2">
        <v>8151.23</v>
      </c>
      <c r="L314">
        <f>J314-K314</f>
        <v>-8151.23</v>
      </c>
      <c r="M314" t="s">
        <v>19</v>
      </c>
      <c r="N314" t="s">
        <v>20</v>
      </c>
      <c r="O314">
        <v>8020</v>
      </c>
      <c r="P314">
        <v>69</v>
      </c>
    </row>
    <row r="315" spans="1:16" hidden="1" x14ac:dyDescent="0.3">
      <c r="A315">
        <v>2016</v>
      </c>
      <c r="B315" t="s">
        <v>2170</v>
      </c>
      <c r="D315" s="1">
        <v>42703</v>
      </c>
      <c r="H315" s="1">
        <v>42705</v>
      </c>
      <c r="I315">
        <v>11</v>
      </c>
      <c r="J315">
        <v>0</v>
      </c>
      <c r="K315">
        <v>37.299999999999997</v>
      </c>
      <c r="M315" t="s">
        <v>1269</v>
      </c>
      <c r="N315" t="s">
        <v>1270</v>
      </c>
      <c r="O315">
        <v>8020</v>
      </c>
      <c r="P315">
        <v>69</v>
      </c>
    </row>
    <row r="316" spans="1:16" hidden="1" x14ac:dyDescent="0.3">
      <c r="A316">
        <v>2016</v>
      </c>
      <c r="B316" t="s">
        <v>1086</v>
      </c>
      <c r="D316" s="1">
        <v>42675</v>
      </c>
      <c r="H316" s="1">
        <v>42669</v>
      </c>
      <c r="I316">
        <v>11</v>
      </c>
      <c r="J316">
        <v>0</v>
      </c>
      <c r="K316">
        <v>288</v>
      </c>
      <c r="M316" t="s">
        <v>1181</v>
      </c>
      <c r="N316" t="s">
        <v>1182</v>
      </c>
      <c r="O316">
        <v>8020</v>
      </c>
      <c r="P316">
        <v>69</v>
      </c>
    </row>
    <row r="317" spans="1:16" hidden="1" x14ac:dyDescent="0.3">
      <c r="A317">
        <v>2016</v>
      </c>
      <c r="B317" t="s">
        <v>382</v>
      </c>
      <c r="C317" t="s">
        <v>15</v>
      </c>
      <c r="D317" s="1">
        <v>42691</v>
      </c>
      <c r="E317" t="s">
        <v>2055</v>
      </c>
      <c r="F317" t="s">
        <v>2056</v>
      </c>
      <c r="G317" t="s">
        <v>2057</v>
      </c>
      <c r="H317" s="1">
        <v>42691</v>
      </c>
      <c r="I317">
        <v>11</v>
      </c>
      <c r="J317">
        <v>122.69</v>
      </c>
      <c r="K317">
        <v>0</v>
      </c>
      <c r="M317" t="s">
        <v>705</v>
      </c>
      <c r="N317" t="s">
        <v>1071</v>
      </c>
      <c r="O317">
        <v>8020</v>
      </c>
      <c r="P317">
        <v>69</v>
      </c>
    </row>
    <row r="318" spans="1:16" hidden="1" x14ac:dyDescent="0.3">
      <c r="A318">
        <v>2016</v>
      </c>
      <c r="B318" t="s">
        <v>382</v>
      </c>
      <c r="C318" t="s">
        <v>15</v>
      </c>
      <c r="D318" s="1">
        <v>42691</v>
      </c>
      <c r="E318" t="s">
        <v>1111</v>
      </c>
      <c r="F318" t="s">
        <v>1112</v>
      </c>
      <c r="G318" t="s">
        <v>2109</v>
      </c>
      <c r="H318" s="1">
        <v>42691</v>
      </c>
      <c r="I318">
        <v>11</v>
      </c>
      <c r="J318">
        <v>26.45</v>
      </c>
      <c r="K318">
        <v>0</v>
      </c>
      <c r="M318" t="s">
        <v>705</v>
      </c>
      <c r="N318" t="s">
        <v>1071</v>
      </c>
      <c r="O318">
        <v>8020</v>
      </c>
      <c r="P318">
        <v>69</v>
      </c>
    </row>
    <row r="319" spans="1:16" hidden="1" x14ac:dyDescent="0.3">
      <c r="A319">
        <v>2016</v>
      </c>
      <c r="B319" t="s">
        <v>2171</v>
      </c>
      <c r="D319" s="1">
        <v>42691</v>
      </c>
      <c r="H319" s="1">
        <v>42690</v>
      </c>
      <c r="I319">
        <v>11</v>
      </c>
      <c r="J319">
        <v>431.57</v>
      </c>
      <c r="K319">
        <v>0</v>
      </c>
      <c r="M319" t="s">
        <v>1098</v>
      </c>
      <c r="N319" t="s">
        <v>1099</v>
      </c>
      <c r="O319">
        <v>8020</v>
      </c>
      <c r="P319">
        <v>69</v>
      </c>
    </row>
    <row r="320" spans="1:16" hidden="1" x14ac:dyDescent="0.3">
      <c r="A320">
        <v>2016</v>
      </c>
      <c r="B320" t="s">
        <v>1564</v>
      </c>
      <c r="C320" t="s">
        <v>15</v>
      </c>
      <c r="D320" s="1">
        <v>42691</v>
      </c>
      <c r="E320" t="s">
        <v>1096</v>
      </c>
      <c r="F320" t="s">
        <v>1097</v>
      </c>
      <c r="G320">
        <v>5003510814</v>
      </c>
      <c r="H320" s="1">
        <v>42692</v>
      </c>
      <c r="I320">
        <v>11</v>
      </c>
      <c r="J320">
        <v>953.83</v>
      </c>
      <c r="K320">
        <v>0</v>
      </c>
      <c r="M320" t="s">
        <v>1098</v>
      </c>
      <c r="N320" t="s">
        <v>1099</v>
      </c>
      <c r="O320">
        <v>8020</v>
      </c>
      <c r="P320">
        <v>69</v>
      </c>
    </row>
    <row r="321" spans="1:16" hidden="1" x14ac:dyDescent="0.3">
      <c r="A321">
        <v>2016</v>
      </c>
      <c r="B321" t="s">
        <v>1740</v>
      </c>
      <c r="D321" s="1">
        <v>42703</v>
      </c>
      <c r="H321" s="1">
        <v>42703</v>
      </c>
      <c r="I321">
        <v>11</v>
      </c>
      <c r="J321" s="2">
        <v>5302.23</v>
      </c>
      <c r="K321">
        <v>0</v>
      </c>
      <c r="M321" t="s">
        <v>1309</v>
      </c>
      <c r="N321" t="s">
        <v>1310</v>
      </c>
      <c r="O321">
        <v>8020</v>
      </c>
      <c r="P321">
        <v>69</v>
      </c>
    </row>
    <row r="322" spans="1:16" hidden="1" x14ac:dyDescent="0.3">
      <c r="A322">
        <v>2016</v>
      </c>
      <c r="B322" t="s">
        <v>2022</v>
      </c>
      <c r="D322" s="1">
        <v>42702</v>
      </c>
      <c r="H322" s="1">
        <v>42702</v>
      </c>
      <c r="I322">
        <v>11</v>
      </c>
      <c r="J322">
        <v>83.07</v>
      </c>
      <c r="K322">
        <v>0</v>
      </c>
      <c r="M322" t="s">
        <v>1087</v>
      </c>
      <c r="N322" t="s">
        <v>1088</v>
      </c>
      <c r="O322">
        <v>8020</v>
      </c>
      <c r="P322">
        <v>69</v>
      </c>
    </row>
    <row r="323" spans="1:16" hidden="1" x14ac:dyDescent="0.3">
      <c r="A323">
        <v>2016</v>
      </c>
      <c r="B323" t="s">
        <v>1522</v>
      </c>
      <c r="D323" s="1">
        <v>42704</v>
      </c>
      <c r="H323" s="1">
        <v>42711</v>
      </c>
      <c r="I323">
        <v>11</v>
      </c>
      <c r="J323">
        <v>0</v>
      </c>
      <c r="K323" s="2">
        <v>30760.22</v>
      </c>
      <c r="L323" s="2"/>
      <c r="M323" t="s">
        <v>781</v>
      </c>
      <c r="N323" t="s">
        <v>1052</v>
      </c>
      <c r="O323">
        <v>8020</v>
      </c>
      <c r="P323">
        <v>69</v>
      </c>
    </row>
    <row r="324" spans="1:16" hidden="1" x14ac:dyDescent="0.3">
      <c r="A324">
        <v>2016</v>
      </c>
      <c r="B324" t="s">
        <v>2022</v>
      </c>
      <c r="D324" s="1">
        <v>42702</v>
      </c>
      <c r="H324" s="1">
        <v>42702</v>
      </c>
      <c r="I324">
        <v>11</v>
      </c>
      <c r="J324">
        <v>314.98</v>
      </c>
      <c r="K324">
        <v>0</v>
      </c>
      <c r="M324" t="s">
        <v>1232</v>
      </c>
      <c r="N324" t="s">
        <v>1090</v>
      </c>
      <c r="O324">
        <v>8020</v>
      </c>
      <c r="P324">
        <v>69</v>
      </c>
    </row>
    <row r="325" spans="1:16" hidden="1" x14ac:dyDescent="0.3">
      <c r="A325">
        <v>2016</v>
      </c>
      <c r="B325" t="s">
        <v>2036</v>
      </c>
      <c r="D325" s="1">
        <v>42692</v>
      </c>
      <c r="H325" s="1">
        <v>42695</v>
      </c>
      <c r="I325">
        <v>11</v>
      </c>
      <c r="J325" s="2">
        <v>14986.06</v>
      </c>
      <c r="K325">
        <v>0</v>
      </c>
      <c r="M325" t="s">
        <v>1214</v>
      </c>
      <c r="N325" t="s">
        <v>1215</v>
      </c>
      <c r="O325">
        <v>8020</v>
      </c>
      <c r="P325">
        <v>69</v>
      </c>
    </row>
    <row r="326" spans="1:16" hidden="1" x14ac:dyDescent="0.3">
      <c r="A326">
        <v>2016</v>
      </c>
      <c r="B326" t="s">
        <v>2022</v>
      </c>
      <c r="D326" s="1">
        <v>42702</v>
      </c>
      <c r="H326" s="1">
        <v>42702</v>
      </c>
      <c r="I326">
        <v>11</v>
      </c>
      <c r="J326" s="2">
        <v>1483.2</v>
      </c>
      <c r="K326">
        <v>0</v>
      </c>
      <c r="M326" t="s">
        <v>1091</v>
      </c>
      <c r="N326" t="s">
        <v>1092</v>
      </c>
      <c r="O326">
        <v>8020</v>
      </c>
      <c r="P326">
        <v>69</v>
      </c>
    </row>
    <row r="327" spans="1:16" hidden="1" x14ac:dyDescent="0.3">
      <c r="A327">
        <v>2016</v>
      </c>
      <c r="B327" t="s">
        <v>1582</v>
      </c>
      <c r="D327" s="1">
        <v>42704</v>
      </c>
      <c r="H327" s="1">
        <v>42705</v>
      </c>
      <c r="I327">
        <v>11</v>
      </c>
      <c r="J327" s="2">
        <v>24035.8</v>
      </c>
      <c r="K327">
        <v>0</v>
      </c>
      <c r="M327" t="s">
        <v>781</v>
      </c>
      <c r="N327" t="s">
        <v>1052</v>
      </c>
      <c r="O327">
        <v>8020</v>
      </c>
      <c r="P327">
        <v>69</v>
      </c>
    </row>
    <row r="328" spans="1:16" hidden="1" x14ac:dyDescent="0.3">
      <c r="A328">
        <v>2016</v>
      </c>
      <c r="B328" t="s">
        <v>382</v>
      </c>
      <c r="C328" t="s">
        <v>15</v>
      </c>
      <c r="D328" s="1">
        <v>42691</v>
      </c>
      <c r="E328" t="s">
        <v>1366</v>
      </c>
      <c r="F328" t="s">
        <v>1367</v>
      </c>
      <c r="G328" t="s">
        <v>2109</v>
      </c>
      <c r="H328" s="1">
        <v>42691</v>
      </c>
      <c r="I328">
        <v>11</v>
      </c>
      <c r="J328">
        <v>49.42</v>
      </c>
      <c r="K328">
        <v>0</v>
      </c>
      <c r="M328" t="s">
        <v>1176</v>
      </c>
      <c r="N328" t="s">
        <v>1177</v>
      </c>
      <c r="O328">
        <v>8020</v>
      </c>
      <c r="P328">
        <v>69</v>
      </c>
    </row>
    <row r="329" spans="1:16" hidden="1" x14ac:dyDescent="0.3">
      <c r="A329">
        <v>2016</v>
      </c>
      <c r="B329" t="s">
        <v>2172</v>
      </c>
      <c r="C329" t="s">
        <v>15</v>
      </c>
      <c r="D329" s="1">
        <v>42703</v>
      </c>
      <c r="E329" t="s">
        <v>16</v>
      </c>
      <c r="F329" t="s">
        <v>17</v>
      </c>
      <c r="G329" t="s">
        <v>1983</v>
      </c>
      <c r="H329" s="1">
        <v>42704</v>
      </c>
      <c r="I329">
        <v>11</v>
      </c>
      <c r="J329">
        <v>225.29</v>
      </c>
      <c r="K329">
        <v>0</v>
      </c>
      <c r="M329" t="s">
        <v>25</v>
      </c>
      <c r="N329" t="s">
        <v>26</v>
      </c>
      <c r="O329">
        <v>8020</v>
      </c>
      <c r="P329">
        <v>69</v>
      </c>
    </row>
    <row r="330" spans="1:16" hidden="1" x14ac:dyDescent="0.3">
      <c r="A330">
        <v>2016</v>
      </c>
      <c r="B330" t="s">
        <v>21</v>
      </c>
      <c r="C330" t="s">
        <v>15</v>
      </c>
      <c r="D330" s="1">
        <v>42691</v>
      </c>
      <c r="E330" t="s">
        <v>22</v>
      </c>
      <c r="F330" t="s">
        <v>23</v>
      </c>
      <c r="G330" t="s">
        <v>2173</v>
      </c>
      <c r="H330" s="1">
        <v>42691</v>
      </c>
      <c r="I330">
        <v>11</v>
      </c>
      <c r="J330">
        <v>67.540000000000006</v>
      </c>
      <c r="K330">
        <v>0</v>
      </c>
      <c r="M330" t="s">
        <v>25</v>
      </c>
      <c r="N330" t="s">
        <v>26</v>
      </c>
      <c r="O330">
        <v>8020</v>
      </c>
      <c r="P330">
        <v>69</v>
      </c>
    </row>
    <row r="331" spans="1:16" x14ac:dyDescent="0.3">
      <c r="A331">
        <v>2016</v>
      </c>
      <c r="B331" t="s">
        <v>2015</v>
      </c>
      <c r="C331" t="s">
        <v>15</v>
      </c>
      <c r="D331" s="1">
        <v>42703</v>
      </c>
      <c r="E331" t="s">
        <v>16</v>
      </c>
      <c r="F331" t="s">
        <v>17</v>
      </c>
      <c r="G331" t="s">
        <v>2002</v>
      </c>
      <c r="H331" s="1">
        <v>42704</v>
      </c>
      <c r="I331">
        <v>11</v>
      </c>
      <c r="J331" s="7">
        <v>99.7</v>
      </c>
      <c r="K331" s="7">
        <v>0</v>
      </c>
      <c r="L331" s="187">
        <f>J331-K331</f>
        <v>99.7</v>
      </c>
      <c r="M331" t="s">
        <v>47</v>
      </c>
      <c r="N331" t="s">
        <v>48</v>
      </c>
      <c r="O331">
        <v>8020</v>
      </c>
      <c r="P331">
        <v>69</v>
      </c>
    </row>
    <row r="332" spans="1:16" hidden="1" x14ac:dyDescent="0.3">
      <c r="A332">
        <v>2016</v>
      </c>
      <c r="B332" t="s">
        <v>2024</v>
      </c>
      <c r="D332" s="1">
        <v>42678</v>
      </c>
      <c r="H332" s="1">
        <v>42678</v>
      </c>
      <c r="I332">
        <v>11</v>
      </c>
      <c r="J332" s="2">
        <v>3951.86</v>
      </c>
      <c r="K332">
        <v>0</v>
      </c>
      <c r="M332" t="s">
        <v>1379</v>
      </c>
      <c r="N332" t="s">
        <v>1380</v>
      </c>
      <c r="O332">
        <v>8020</v>
      </c>
      <c r="P332">
        <v>69</v>
      </c>
    </row>
    <row r="333" spans="1:16" hidden="1" x14ac:dyDescent="0.3">
      <c r="A333">
        <v>2016</v>
      </c>
      <c r="B333" t="s">
        <v>2174</v>
      </c>
      <c r="D333" s="1">
        <v>42691</v>
      </c>
      <c r="H333" s="1">
        <v>42690</v>
      </c>
      <c r="I333">
        <v>11</v>
      </c>
      <c r="J333" s="2">
        <v>8380.0499999999993</v>
      </c>
      <c r="K333">
        <v>0</v>
      </c>
      <c r="M333" t="s">
        <v>876</v>
      </c>
      <c r="N333" t="s">
        <v>1073</v>
      </c>
      <c r="O333">
        <v>8020</v>
      </c>
      <c r="P333">
        <v>69</v>
      </c>
    </row>
    <row r="334" spans="1:16" hidden="1" x14ac:dyDescent="0.3">
      <c r="A334">
        <v>2016</v>
      </c>
      <c r="B334" t="s">
        <v>382</v>
      </c>
      <c r="C334" t="s">
        <v>15</v>
      </c>
      <c r="D334" s="1">
        <v>42704</v>
      </c>
      <c r="E334" t="s">
        <v>1760</v>
      </c>
      <c r="F334" t="s">
        <v>1761</v>
      </c>
      <c r="G334" t="s">
        <v>1755</v>
      </c>
      <c r="H334" s="1">
        <v>42704</v>
      </c>
      <c r="I334">
        <v>11</v>
      </c>
      <c r="J334">
        <v>9.07</v>
      </c>
      <c r="K334">
        <v>0</v>
      </c>
      <c r="M334" t="s">
        <v>1176</v>
      </c>
      <c r="N334" t="s">
        <v>1177</v>
      </c>
      <c r="O334">
        <v>8020</v>
      </c>
      <c r="P334">
        <v>69</v>
      </c>
    </row>
    <row r="335" spans="1:16" hidden="1" x14ac:dyDescent="0.3">
      <c r="A335">
        <v>2016</v>
      </c>
      <c r="B335" t="s">
        <v>2022</v>
      </c>
      <c r="D335" s="1">
        <v>42702</v>
      </c>
      <c r="H335" s="1">
        <v>42702</v>
      </c>
      <c r="I335">
        <v>11</v>
      </c>
      <c r="J335" s="2">
        <v>9133.9699999999993</v>
      </c>
      <c r="K335">
        <v>0</v>
      </c>
      <c r="M335" t="s">
        <v>1269</v>
      </c>
      <c r="N335" t="s">
        <v>1270</v>
      </c>
      <c r="O335">
        <v>8020</v>
      </c>
      <c r="P335">
        <v>69</v>
      </c>
    </row>
    <row r="336" spans="1:16" hidden="1" x14ac:dyDescent="0.3">
      <c r="A336">
        <v>2016</v>
      </c>
      <c r="B336" t="s">
        <v>2175</v>
      </c>
      <c r="C336" t="s">
        <v>15</v>
      </c>
      <c r="D336" s="1">
        <v>42681</v>
      </c>
      <c r="E336" t="s">
        <v>63</v>
      </c>
      <c r="F336" t="s">
        <v>64</v>
      </c>
      <c r="G336" t="s">
        <v>2176</v>
      </c>
      <c r="H336" s="1">
        <v>42683</v>
      </c>
      <c r="I336">
        <v>11</v>
      </c>
      <c r="J336">
        <v>675</v>
      </c>
      <c r="K336">
        <v>0</v>
      </c>
      <c r="M336" t="s">
        <v>25</v>
      </c>
      <c r="N336" t="s">
        <v>26</v>
      </c>
      <c r="O336">
        <v>8020</v>
      </c>
      <c r="P336">
        <v>69</v>
      </c>
    </row>
    <row r="337" spans="1:16" hidden="1" x14ac:dyDescent="0.3">
      <c r="A337">
        <v>2016</v>
      </c>
      <c r="B337" t="s">
        <v>1785</v>
      </c>
      <c r="C337" t="s">
        <v>1785</v>
      </c>
      <c r="D337" s="1">
        <v>42675</v>
      </c>
      <c r="H337" s="1">
        <v>42676</v>
      </c>
      <c r="I337">
        <v>11</v>
      </c>
      <c r="J337">
        <v>0</v>
      </c>
      <c r="K337">
        <v>416.31</v>
      </c>
      <c r="M337" t="s">
        <v>1081</v>
      </c>
      <c r="N337" t="s">
        <v>1082</v>
      </c>
      <c r="O337">
        <v>8020</v>
      </c>
      <c r="P337">
        <v>69</v>
      </c>
    </row>
    <row r="338" spans="1:16" x14ac:dyDescent="0.3">
      <c r="A338">
        <v>2016</v>
      </c>
      <c r="B338" t="s">
        <v>2097</v>
      </c>
      <c r="C338" t="s">
        <v>15</v>
      </c>
      <c r="D338" s="1">
        <v>42703</v>
      </c>
      <c r="E338" t="s">
        <v>16</v>
      </c>
      <c r="F338" t="s">
        <v>17</v>
      </c>
      <c r="G338" t="s">
        <v>1996</v>
      </c>
      <c r="H338" s="1">
        <v>42704</v>
      </c>
      <c r="I338">
        <v>11</v>
      </c>
      <c r="J338" s="7">
        <v>87.05</v>
      </c>
      <c r="K338" s="7">
        <v>0</v>
      </c>
      <c r="L338" s="187">
        <f>J338-K338</f>
        <v>87.05</v>
      </c>
      <c r="M338" t="s">
        <v>47</v>
      </c>
      <c r="N338" t="s">
        <v>48</v>
      </c>
      <c r="O338">
        <v>8020</v>
      </c>
      <c r="P338">
        <v>69</v>
      </c>
    </row>
    <row r="339" spans="1:16" hidden="1" x14ac:dyDescent="0.3">
      <c r="A339">
        <v>2016</v>
      </c>
      <c r="B339" t="s">
        <v>1800</v>
      </c>
      <c r="D339" s="1">
        <v>42691</v>
      </c>
      <c r="H339" s="1">
        <v>42690</v>
      </c>
      <c r="I339">
        <v>11</v>
      </c>
      <c r="J339">
        <v>375</v>
      </c>
      <c r="K339">
        <v>0</v>
      </c>
      <c r="M339" t="s">
        <v>1114</v>
      </c>
      <c r="N339" t="s">
        <v>1115</v>
      </c>
      <c r="O339">
        <v>8020</v>
      </c>
      <c r="P339">
        <v>69</v>
      </c>
    </row>
    <row r="340" spans="1:16" hidden="1" x14ac:dyDescent="0.3">
      <c r="A340">
        <v>2016</v>
      </c>
      <c r="B340" t="s">
        <v>2126</v>
      </c>
      <c r="C340" t="s">
        <v>15</v>
      </c>
      <c r="D340" s="1">
        <v>42677</v>
      </c>
      <c r="E340" t="s">
        <v>1102</v>
      </c>
      <c r="F340" t="s">
        <v>1103</v>
      </c>
      <c r="G340" t="s">
        <v>2177</v>
      </c>
      <c r="H340" s="1">
        <v>42681</v>
      </c>
      <c r="I340">
        <v>11</v>
      </c>
      <c r="J340">
        <v>79.2</v>
      </c>
      <c r="K340">
        <v>0</v>
      </c>
      <c r="M340" t="s">
        <v>1081</v>
      </c>
      <c r="N340" t="s">
        <v>1082</v>
      </c>
      <c r="O340">
        <v>8020</v>
      </c>
      <c r="P340">
        <v>69</v>
      </c>
    </row>
    <row r="341" spans="1:16" hidden="1" x14ac:dyDescent="0.3">
      <c r="A341">
        <v>2016</v>
      </c>
      <c r="B341" t="s">
        <v>382</v>
      </c>
      <c r="C341" t="s">
        <v>15</v>
      </c>
      <c r="D341" s="1">
        <v>42691</v>
      </c>
      <c r="E341" t="s">
        <v>2055</v>
      </c>
      <c r="F341" t="s">
        <v>2056</v>
      </c>
      <c r="G341" t="s">
        <v>2057</v>
      </c>
      <c r="H341" s="1">
        <v>42691</v>
      </c>
      <c r="I341">
        <v>11</v>
      </c>
      <c r="J341">
        <v>875.79</v>
      </c>
      <c r="K341">
        <v>0</v>
      </c>
      <c r="M341" t="s">
        <v>1081</v>
      </c>
      <c r="N341" t="s">
        <v>1082</v>
      </c>
      <c r="O341">
        <v>8020</v>
      </c>
      <c r="P341">
        <v>69</v>
      </c>
    </row>
    <row r="342" spans="1:16" hidden="1" x14ac:dyDescent="0.3">
      <c r="A342">
        <v>2016</v>
      </c>
      <c r="B342" t="s">
        <v>1393</v>
      </c>
      <c r="D342" s="1">
        <v>42695</v>
      </c>
      <c r="H342" s="1">
        <v>42695</v>
      </c>
      <c r="I342">
        <v>11</v>
      </c>
      <c r="J342">
        <v>0</v>
      </c>
      <c r="K342">
        <v>2.52</v>
      </c>
      <c r="M342" t="s">
        <v>1159</v>
      </c>
      <c r="N342" t="s">
        <v>1160</v>
      </c>
      <c r="O342">
        <v>8020</v>
      </c>
      <c r="P342">
        <v>69</v>
      </c>
    </row>
    <row r="343" spans="1:16" hidden="1" x14ac:dyDescent="0.3">
      <c r="A343">
        <v>2016</v>
      </c>
      <c r="B343" t="s">
        <v>1393</v>
      </c>
      <c r="D343" s="1">
        <v>42695</v>
      </c>
      <c r="H343" s="1">
        <v>42695</v>
      </c>
      <c r="I343">
        <v>11</v>
      </c>
      <c r="J343">
        <v>0</v>
      </c>
      <c r="K343">
        <v>141.69</v>
      </c>
      <c r="M343" t="s">
        <v>1159</v>
      </c>
      <c r="N343" t="s">
        <v>1160</v>
      </c>
      <c r="O343">
        <v>8020</v>
      </c>
      <c r="P343">
        <v>69</v>
      </c>
    </row>
    <row r="344" spans="1:16" hidden="1" x14ac:dyDescent="0.3">
      <c r="A344">
        <v>2016</v>
      </c>
      <c r="B344" t="s">
        <v>2178</v>
      </c>
      <c r="D344" s="1">
        <v>42704</v>
      </c>
      <c r="H344" s="1">
        <v>42705</v>
      </c>
      <c r="I344">
        <v>11</v>
      </c>
      <c r="J344" s="2">
        <v>1600</v>
      </c>
      <c r="K344">
        <v>0</v>
      </c>
      <c r="M344" t="s">
        <v>781</v>
      </c>
      <c r="N344" t="s">
        <v>1052</v>
      </c>
      <c r="O344">
        <v>8020</v>
      </c>
      <c r="P344">
        <v>69</v>
      </c>
    </row>
    <row r="345" spans="1:16" hidden="1" x14ac:dyDescent="0.3">
      <c r="A345">
        <v>2016</v>
      </c>
      <c r="B345" t="s">
        <v>382</v>
      </c>
      <c r="C345" t="s">
        <v>15</v>
      </c>
      <c r="D345" s="1">
        <v>42691</v>
      </c>
      <c r="E345" t="s">
        <v>2055</v>
      </c>
      <c r="F345" t="s">
        <v>2056</v>
      </c>
      <c r="G345" t="s">
        <v>2057</v>
      </c>
      <c r="H345" s="1">
        <v>42691</v>
      </c>
      <c r="I345">
        <v>11</v>
      </c>
      <c r="J345">
        <v>534.75</v>
      </c>
      <c r="K345">
        <v>0</v>
      </c>
      <c r="M345" t="s">
        <v>1066</v>
      </c>
      <c r="N345" t="s">
        <v>1067</v>
      </c>
      <c r="O345">
        <v>8020</v>
      </c>
      <c r="P345">
        <v>69</v>
      </c>
    </row>
    <row r="346" spans="1:16" hidden="1" x14ac:dyDescent="0.3">
      <c r="A346">
        <v>2016</v>
      </c>
      <c r="B346" t="s">
        <v>1086</v>
      </c>
      <c r="D346" s="1">
        <v>42675</v>
      </c>
      <c r="H346" s="1">
        <v>42669</v>
      </c>
      <c r="I346">
        <v>11</v>
      </c>
      <c r="J346">
        <v>0</v>
      </c>
      <c r="K346">
        <v>912.21</v>
      </c>
      <c r="M346" t="s">
        <v>1381</v>
      </c>
      <c r="N346" t="s">
        <v>1090</v>
      </c>
      <c r="O346">
        <v>8020</v>
      </c>
      <c r="P346">
        <v>69</v>
      </c>
    </row>
    <row r="347" spans="1:16" hidden="1" x14ac:dyDescent="0.3">
      <c r="A347">
        <v>2016</v>
      </c>
      <c r="B347" t="s">
        <v>2022</v>
      </c>
      <c r="D347" s="1">
        <v>42702</v>
      </c>
      <c r="H347" s="1">
        <v>42702</v>
      </c>
      <c r="I347">
        <v>11</v>
      </c>
      <c r="J347" s="2">
        <v>6975.22</v>
      </c>
      <c r="K347">
        <v>0</v>
      </c>
      <c r="M347" t="s">
        <v>1120</v>
      </c>
      <c r="N347" t="s">
        <v>1121</v>
      </c>
      <c r="O347">
        <v>8020</v>
      </c>
      <c r="P347">
        <v>69</v>
      </c>
    </row>
    <row r="348" spans="1:16" hidden="1" x14ac:dyDescent="0.3">
      <c r="A348">
        <v>2016</v>
      </c>
      <c r="B348" t="s">
        <v>2037</v>
      </c>
      <c r="D348" s="1">
        <v>42702</v>
      </c>
      <c r="H348" s="1">
        <v>42702</v>
      </c>
      <c r="I348">
        <v>11</v>
      </c>
      <c r="J348" s="2">
        <v>22489.02</v>
      </c>
      <c r="K348">
        <v>0</v>
      </c>
      <c r="M348" t="s">
        <v>1421</v>
      </c>
      <c r="N348" t="s">
        <v>1422</v>
      </c>
      <c r="O348">
        <v>8020</v>
      </c>
      <c r="P348">
        <v>69</v>
      </c>
    </row>
    <row r="349" spans="1:16" hidden="1" x14ac:dyDescent="0.3">
      <c r="A349">
        <v>2016</v>
      </c>
      <c r="B349" t="s">
        <v>2036</v>
      </c>
      <c r="D349" s="1">
        <v>42692</v>
      </c>
      <c r="H349" s="1">
        <v>42695</v>
      </c>
      <c r="I349">
        <v>11</v>
      </c>
      <c r="J349">
        <v>141.69</v>
      </c>
      <c r="K349">
        <v>0</v>
      </c>
      <c r="M349" t="s">
        <v>908</v>
      </c>
      <c r="N349" t="s">
        <v>1224</v>
      </c>
      <c r="O349">
        <v>8020</v>
      </c>
      <c r="P349">
        <v>69</v>
      </c>
    </row>
    <row r="350" spans="1:16" hidden="1" x14ac:dyDescent="0.3">
      <c r="A350">
        <v>2016</v>
      </c>
      <c r="B350" t="s">
        <v>103</v>
      </c>
      <c r="C350" t="s">
        <v>15</v>
      </c>
      <c r="D350" s="1">
        <v>42678</v>
      </c>
      <c r="E350" t="s">
        <v>2179</v>
      </c>
      <c r="F350" t="s">
        <v>2180</v>
      </c>
      <c r="G350" t="s">
        <v>2181</v>
      </c>
      <c r="H350" s="1">
        <v>42681</v>
      </c>
      <c r="I350">
        <v>11</v>
      </c>
      <c r="J350">
        <v>225.79</v>
      </c>
      <c r="K350">
        <v>0</v>
      </c>
      <c r="M350" t="s">
        <v>1081</v>
      </c>
      <c r="N350" t="s">
        <v>1082</v>
      </c>
      <c r="O350">
        <v>8020</v>
      </c>
      <c r="P350">
        <v>69</v>
      </c>
    </row>
    <row r="351" spans="1:16" hidden="1" x14ac:dyDescent="0.3">
      <c r="A351">
        <v>2016</v>
      </c>
      <c r="B351" t="s">
        <v>2182</v>
      </c>
      <c r="D351" s="1">
        <v>42704</v>
      </c>
      <c r="H351" s="1">
        <v>42709</v>
      </c>
      <c r="I351">
        <v>11</v>
      </c>
      <c r="J351">
        <v>0</v>
      </c>
      <c r="K351" s="2">
        <v>11161.53</v>
      </c>
      <c r="L351" s="2"/>
      <c r="M351" t="s">
        <v>677</v>
      </c>
      <c r="N351" t="s">
        <v>1075</v>
      </c>
      <c r="O351">
        <v>8020</v>
      </c>
      <c r="P351">
        <v>69</v>
      </c>
    </row>
    <row r="352" spans="1:16" hidden="1" x14ac:dyDescent="0.3">
      <c r="A352">
        <v>2016</v>
      </c>
      <c r="B352" t="s">
        <v>103</v>
      </c>
      <c r="C352" t="s">
        <v>15</v>
      </c>
      <c r="D352" s="1">
        <v>42691</v>
      </c>
      <c r="E352" t="s">
        <v>354</v>
      </c>
      <c r="F352" t="s">
        <v>355</v>
      </c>
      <c r="G352" t="s">
        <v>2183</v>
      </c>
      <c r="H352" s="1">
        <v>42691</v>
      </c>
      <c r="I352">
        <v>11</v>
      </c>
      <c r="J352">
        <v>164.37</v>
      </c>
      <c r="K352">
        <v>0</v>
      </c>
      <c r="M352" t="s">
        <v>1081</v>
      </c>
      <c r="N352" t="s">
        <v>1082</v>
      </c>
      <c r="O352">
        <v>8020</v>
      </c>
      <c r="P352">
        <v>69</v>
      </c>
    </row>
    <row r="353" spans="1:16" hidden="1" x14ac:dyDescent="0.3">
      <c r="A353">
        <v>2016</v>
      </c>
      <c r="B353" t="s">
        <v>103</v>
      </c>
      <c r="C353" t="s">
        <v>15</v>
      </c>
      <c r="D353" s="1">
        <v>42677</v>
      </c>
      <c r="E353" t="s">
        <v>1102</v>
      </c>
      <c r="F353" t="s">
        <v>1103</v>
      </c>
      <c r="G353" t="s">
        <v>2184</v>
      </c>
      <c r="H353" s="1">
        <v>42681</v>
      </c>
      <c r="I353">
        <v>11</v>
      </c>
      <c r="J353">
        <v>157.68</v>
      </c>
      <c r="K353">
        <v>0</v>
      </c>
      <c r="M353" t="s">
        <v>1081</v>
      </c>
      <c r="N353" t="s">
        <v>1082</v>
      </c>
      <c r="O353">
        <v>8020</v>
      </c>
      <c r="P353">
        <v>69</v>
      </c>
    </row>
    <row r="354" spans="1:16" hidden="1" x14ac:dyDescent="0.3">
      <c r="A354">
        <v>2016</v>
      </c>
      <c r="B354" t="s">
        <v>2093</v>
      </c>
      <c r="D354" s="1">
        <v>42704</v>
      </c>
      <c r="H354" s="1">
        <v>42709</v>
      </c>
      <c r="I354">
        <v>11</v>
      </c>
      <c r="J354" s="2">
        <v>19793.37</v>
      </c>
      <c r="K354">
        <v>0</v>
      </c>
      <c r="M354" t="s">
        <v>677</v>
      </c>
      <c r="N354" t="s">
        <v>1075</v>
      </c>
      <c r="O354">
        <v>8020</v>
      </c>
      <c r="P354">
        <v>69</v>
      </c>
    </row>
    <row r="355" spans="1:16" hidden="1" x14ac:dyDescent="0.3">
      <c r="A355">
        <v>2016</v>
      </c>
      <c r="B355" t="s">
        <v>2093</v>
      </c>
      <c r="D355" s="1">
        <v>42704</v>
      </c>
      <c r="H355" s="1">
        <v>42709</v>
      </c>
      <c r="I355">
        <v>11</v>
      </c>
      <c r="J355" s="2">
        <v>21501.54</v>
      </c>
      <c r="K355">
        <v>0</v>
      </c>
      <c r="M355" t="s">
        <v>677</v>
      </c>
      <c r="N355" t="s">
        <v>1075</v>
      </c>
      <c r="O355">
        <v>8020</v>
      </c>
      <c r="P355">
        <v>69</v>
      </c>
    </row>
    <row r="356" spans="1:16" hidden="1" x14ac:dyDescent="0.3">
      <c r="A356">
        <v>2016</v>
      </c>
      <c r="B356" t="s">
        <v>1931</v>
      </c>
      <c r="C356" t="s">
        <v>15</v>
      </c>
      <c r="D356" s="1">
        <v>42703</v>
      </c>
      <c r="E356" t="s">
        <v>1349</v>
      </c>
      <c r="F356" t="s">
        <v>1350</v>
      </c>
      <c r="G356">
        <v>1750183291</v>
      </c>
      <c r="H356" s="1">
        <v>42704</v>
      </c>
      <c r="I356">
        <v>11</v>
      </c>
      <c r="J356">
        <v>644.71</v>
      </c>
      <c r="K356">
        <v>0</v>
      </c>
      <c r="M356" t="s">
        <v>695</v>
      </c>
      <c r="N356" t="s">
        <v>1079</v>
      </c>
      <c r="O356">
        <v>8020</v>
      </c>
      <c r="P356">
        <v>69</v>
      </c>
    </row>
    <row r="357" spans="1:16" hidden="1" x14ac:dyDescent="0.3">
      <c r="A357">
        <v>2016</v>
      </c>
      <c r="B357" t="s">
        <v>382</v>
      </c>
      <c r="C357" t="s">
        <v>15</v>
      </c>
      <c r="D357" s="1">
        <v>42676</v>
      </c>
      <c r="E357" t="s">
        <v>1299</v>
      </c>
      <c r="F357" t="s">
        <v>1300</v>
      </c>
      <c r="G357" t="s">
        <v>2042</v>
      </c>
      <c r="H357" s="1">
        <v>42676</v>
      </c>
      <c r="I357">
        <v>11</v>
      </c>
      <c r="J357">
        <v>39.43</v>
      </c>
      <c r="K357">
        <v>0</v>
      </c>
      <c r="M357" t="s">
        <v>1176</v>
      </c>
      <c r="N357" t="s">
        <v>1177</v>
      </c>
      <c r="O357">
        <v>8020</v>
      </c>
      <c r="P357">
        <v>69</v>
      </c>
    </row>
    <row r="358" spans="1:16" hidden="1" x14ac:dyDescent="0.3">
      <c r="A358">
        <v>2016</v>
      </c>
      <c r="B358" t="s">
        <v>1086</v>
      </c>
      <c r="D358" s="1">
        <v>42675</v>
      </c>
      <c r="H358" s="1">
        <v>42669</v>
      </c>
      <c r="I358">
        <v>11</v>
      </c>
      <c r="J358">
        <v>0</v>
      </c>
      <c r="K358" s="2">
        <v>3900.36</v>
      </c>
      <c r="L358" s="2"/>
      <c r="M358" t="s">
        <v>1143</v>
      </c>
      <c r="N358" t="s">
        <v>1144</v>
      </c>
      <c r="O358">
        <v>8020</v>
      </c>
      <c r="P358">
        <v>69</v>
      </c>
    </row>
    <row r="359" spans="1:16" hidden="1" x14ac:dyDescent="0.3">
      <c r="A359">
        <v>2016</v>
      </c>
      <c r="B359" t="s">
        <v>1740</v>
      </c>
      <c r="D359" s="1">
        <v>42703</v>
      </c>
      <c r="H359" s="1">
        <v>42703</v>
      </c>
      <c r="I359">
        <v>11</v>
      </c>
      <c r="J359" s="2">
        <v>1062.01</v>
      </c>
      <c r="K359">
        <v>0</v>
      </c>
      <c r="M359" t="s">
        <v>1138</v>
      </c>
      <c r="N359" t="s">
        <v>1139</v>
      </c>
      <c r="O359">
        <v>8020</v>
      </c>
      <c r="P359">
        <v>69</v>
      </c>
    </row>
    <row r="360" spans="1:16" hidden="1" x14ac:dyDescent="0.3">
      <c r="A360">
        <v>2016</v>
      </c>
      <c r="B360" t="s">
        <v>1740</v>
      </c>
      <c r="D360" s="1">
        <v>42703</v>
      </c>
      <c r="H360" s="1">
        <v>42703</v>
      </c>
      <c r="I360">
        <v>11</v>
      </c>
      <c r="J360">
        <v>0</v>
      </c>
      <c r="K360" s="2">
        <v>8380.0499999999993</v>
      </c>
      <c r="L360" s="2"/>
      <c r="M360" t="s">
        <v>876</v>
      </c>
      <c r="N360" t="s">
        <v>1073</v>
      </c>
      <c r="O360">
        <v>8020</v>
      </c>
      <c r="P360">
        <v>69</v>
      </c>
    </row>
    <row r="361" spans="1:16" hidden="1" x14ac:dyDescent="0.3">
      <c r="A361">
        <v>2016</v>
      </c>
      <c r="B361" t="s">
        <v>1936</v>
      </c>
      <c r="D361" s="1">
        <v>42675</v>
      </c>
      <c r="H361" s="1">
        <v>42669</v>
      </c>
      <c r="I361">
        <v>11</v>
      </c>
      <c r="J361">
        <v>509.13</v>
      </c>
      <c r="K361">
        <v>0</v>
      </c>
      <c r="M361" t="s">
        <v>1334</v>
      </c>
      <c r="N361" t="s">
        <v>1335</v>
      </c>
      <c r="O361">
        <v>8020</v>
      </c>
      <c r="P361">
        <v>69</v>
      </c>
    </row>
    <row r="362" spans="1:16" hidden="1" x14ac:dyDescent="0.3">
      <c r="A362">
        <v>2016</v>
      </c>
      <c r="B362" t="s">
        <v>2185</v>
      </c>
      <c r="C362" t="s">
        <v>15</v>
      </c>
      <c r="D362" s="1">
        <v>42704</v>
      </c>
      <c r="E362" t="s">
        <v>57</v>
      </c>
      <c r="F362" t="s">
        <v>58</v>
      </c>
      <c r="G362" t="s">
        <v>2186</v>
      </c>
      <c r="H362" s="1">
        <v>42704</v>
      </c>
      <c r="I362">
        <v>11</v>
      </c>
      <c r="J362" s="2">
        <v>11161.53</v>
      </c>
      <c r="K362">
        <v>0</v>
      </c>
      <c r="M362" t="s">
        <v>50</v>
      </c>
      <c r="N362" t="s">
        <v>51</v>
      </c>
      <c r="O362">
        <v>8020</v>
      </c>
      <c r="P362">
        <v>69</v>
      </c>
    </row>
    <row r="363" spans="1:16" ht="15" thickBot="1" x14ac:dyDescent="0.35">
      <c r="J363" s="7"/>
      <c r="K363" s="7"/>
      <c r="L363" s="12">
        <f>SUBTOTAL(9,L9:L338)</f>
        <v>62919.890000000007</v>
      </c>
    </row>
    <row r="364" spans="1:16" ht="15" thickTop="1" x14ac:dyDescent="0.3"/>
    <row r="369" spans="2:4" x14ac:dyDescent="0.3">
      <c r="B369" s="4" t="s">
        <v>128</v>
      </c>
      <c r="C369" s="4" t="s">
        <v>12</v>
      </c>
      <c r="D369" t="s">
        <v>130</v>
      </c>
    </row>
    <row r="370" spans="2:4" x14ac:dyDescent="0.3">
      <c r="B370" t="s">
        <v>19</v>
      </c>
      <c r="C370" t="s">
        <v>20</v>
      </c>
      <c r="D370" s="6">
        <v>8151.23</v>
      </c>
    </row>
    <row r="371" spans="2:4" x14ac:dyDescent="0.3">
      <c r="B371" t="s">
        <v>37</v>
      </c>
      <c r="C371" t="s">
        <v>38</v>
      </c>
      <c r="D371" s="6">
        <v>19793.37</v>
      </c>
    </row>
    <row r="372" spans="2:4" x14ac:dyDescent="0.3">
      <c r="B372" t="s">
        <v>47</v>
      </c>
      <c r="C372" t="s">
        <v>48</v>
      </c>
      <c r="D372" s="6">
        <v>5350.04</v>
      </c>
    </row>
    <row r="373" spans="2:4" x14ac:dyDescent="0.3">
      <c r="B373" t="s">
        <v>60</v>
      </c>
      <c r="C373" t="s">
        <v>61</v>
      </c>
      <c r="D373" s="6">
        <v>29625.25</v>
      </c>
    </row>
    <row r="374" spans="2:4" x14ac:dyDescent="0.3">
      <c r="B374" t="s">
        <v>129</v>
      </c>
      <c r="D374" s="6">
        <v>62919.89</v>
      </c>
    </row>
  </sheetData>
  <autoFilter ref="A1:P362">
    <filterColumn colId="1">
      <filters>
        <filter val="APUC  Labor  JC15506"/>
        <filter val="Labs Bus Lab/Cont.Srv JC15423"/>
        <filter val="Labs Bus Labor  JC15420"/>
        <filter val="Labs Bus Labor  JC15421"/>
        <filter val="Labs Bus. Lab/ContSrvc JC15414"/>
        <filter val="LABS Corp Labor  JC15427"/>
        <filter val="Labs Corp Labor  JC15428"/>
        <filter val="Labs Corp Labor /Trvl JC15429"/>
        <filter val="Labs Corp Labor JC15430"/>
        <filter val="Labs Corp Labor JC15431"/>
        <filter val="Labs Corp Labor/C.SrvcsJC15424"/>
        <filter val="LaBusLab/C.Srv/Trv/Tph JC15413"/>
        <filter val="LaBusLab/Pstg/G.Lif/SrVJC15415"/>
        <filter val="LaBusLabor/Contr.SrvcJC15416"/>
        <filter val="LBusLabor/Sfty/Trvl/FeeJC15419"/>
        <filter val="LUC Labor  JC15396"/>
        <filter val="LUC Labor  JC15400"/>
        <filter val="LUC Labor Travel  JC15387"/>
        <filter val="LUC Labor/Contr.Srvc JC15395"/>
        <filter val="LUC Labor/Trvl/Postge JC15399"/>
      </filters>
    </filterColumn>
    <filterColumn colId="13">
      <filters>
        <filter val="APUC Canada - Labor"/>
        <filter val="LABS Corp - Labour"/>
        <filter val="LABS Labor Allocations"/>
        <filter val="LU Canada - Labor"/>
      </filters>
    </filterColumn>
    <sortState ref="A9:P338">
      <sortCondition descending="1" ref="L1:L362"/>
    </sortState>
  </autoFilter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3">
    <pageSetUpPr fitToPage="1"/>
  </sheetPr>
  <dimension ref="A1:U146"/>
  <sheetViews>
    <sheetView topLeftCell="F7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1938.48</v>
      </c>
      <c r="P6" s="19" t="s">
        <v>1994</v>
      </c>
    </row>
    <row r="7" spans="3:19" ht="14.4" x14ac:dyDescent="0.3">
      <c r="L7" s="28"/>
      <c r="M7" s="31" t="s">
        <v>603</v>
      </c>
      <c r="N7" s="33">
        <v>515.29</v>
      </c>
      <c r="P7" s="19" t="s">
        <v>1995</v>
      </c>
    </row>
    <row r="8" spans="3:19" ht="14.4" x14ac:dyDescent="0.3">
      <c r="L8" s="28"/>
      <c r="M8" s="31" t="s">
        <v>774</v>
      </c>
      <c r="N8" s="105">
        <v>87.05</v>
      </c>
      <c r="P8" s="19" t="s">
        <v>1996</v>
      </c>
    </row>
    <row r="9" spans="3:19" ht="14.4" x14ac:dyDescent="0.3">
      <c r="L9" s="28"/>
      <c r="M9" s="31" t="s">
        <v>603</v>
      </c>
      <c r="N9" s="33">
        <v>23.14</v>
      </c>
      <c r="P9" s="19" t="s">
        <v>1997</v>
      </c>
    </row>
    <row r="10" spans="3:19" ht="14.4" x14ac:dyDescent="0.3">
      <c r="L10" s="36"/>
      <c r="M10" s="31" t="s">
        <v>774</v>
      </c>
      <c r="N10" s="106">
        <v>129.69999999999999</v>
      </c>
      <c r="P10" s="19" t="s">
        <v>1998</v>
      </c>
    </row>
    <row r="11" spans="3:19" ht="14.4" x14ac:dyDescent="0.3">
      <c r="L11" s="28"/>
      <c r="M11" s="31" t="s">
        <v>603</v>
      </c>
      <c r="N11" s="34">
        <v>34.47</v>
      </c>
      <c r="P11" s="19" t="s">
        <v>1999</v>
      </c>
      <c r="R11" s="35"/>
      <c r="S11" s="35"/>
    </row>
    <row r="12" spans="3:19" ht="14.4" x14ac:dyDescent="0.3">
      <c r="L12" s="28"/>
      <c r="M12" s="31" t="s">
        <v>774</v>
      </c>
      <c r="N12" s="106">
        <v>3095.1</v>
      </c>
      <c r="P12" s="19" t="s">
        <v>2000</v>
      </c>
    </row>
    <row r="13" spans="3:19" ht="14.4" x14ac:dyDescent="0.3">
      <c r="L13" s="28"/>
      <c r="M13" s="31" t="s">
        <v>603</v>
      </c>
      <c r="N13" s="34">
        <v>822.75</v>
      </c>
      <c r="P13" s="19" t="s">
        <v>2001</v>
      </c>
    </row>
    <row r="14" spans="3:19" ht="14.4" x14ac:dyDescent="0.3">
      <c r="L14" s="28"/>
      <c r="M14" s="31" t="s">
        <v>774</v>
      </c>
      <c r="N14" s="106">
        <v>99.7</v>
      </c>
      <c r="P14" s="19" t="s">
        <v>2002</v>
      </c>
    </row>
    <row r="15" spans="3:19" ht="14.4" x14ac:dyDescent="0.3">
      <c r="L15" s="28"/>
      <c r="M15" s="31" t="s">
        <v>603</v>
      </c>
      <c r="N15" s="34">
        <v>26.5</v>
      </c>
      <c r="P15" s="19" t="s">
        <v>2003</v>
      </c>
    </row>
    <row r="17" spans="1:21" ht="14.4" x14ac:dyDescent="0.3">
      <c r="L17" s="28"/>
      <c r="M17" s="31"/>
      <c r="N17" s="34"/>
    </row>
    <row r="18" spans="1:21" ht="14.4" x14ac:dyDescent="0.3">
      <c r="L18" s="28"/>
      <c r="M18" s="31"/>
      <c r="N18" s="34"/>
    </row>
    <row r="19" spans="1:21" ht="14.4" x14ac:dyDescent="0.3">
      <c r="L19" s="28"/>
      <c r="M19" s="31"/>
      <c r="N19" s="38">
        <f>SUM(N6:N13)</f>
        <v>6645.98</v>
      </c>
    </row>
    <row r="20" spans="1:21" x14ac:dyDescent="0.25">
      <c r="K20" s="39"/>
      <c r="L20" s="39"/>
      <c r="M20" s="40"/>
      <c r="N20" s="39"/>
    </row>
    <row r="21" spans="1:21" ht="14.4" x14ac:dyDescent="0.3">
      <c r="B21" s="24"/>
      <c r="F21" s="24"/>
      <c r="G21" s="24"/>
      <c r="J21" s="24"/>
      <c r="K21" s="39"/>
      <c r="L21" s="41"/>
      <c r="M21" s="40"/>
      <c r="N21" s="42"/>
      <c r="O21" s="24"/>
    </row>
    <row r="22" spans="1:21" ht="14.4" x14ac:dyDescent="0.3">
      <c r="C22" s="43" t="s">
        <v>605</v>
      </c>
      <c r="D22" s="24"/>
      <c r="E22" s="24"/>
      <c r="F22" s="24"/>
      <c r="G22" s="44"/>
      <c r="H22" s="44"/>
      <c r="I22" s="44"/>
      <c r="J22" s="44"/>
      <c r="K22" s="45"/>
      <c r="L22" s="41"/>
      <c r="M22" s="40"/>
      <c r="N22" s="41"/>
    </row>
    <row r="23" spans="1:21" ht="14.4" x14ac:dyDescent="0.3">
      <c r="K23" s="39"/>
      <c r="L23" s="41"/>
      <c r="M23" s="40"/>
      <c r="N23" s="39"/>
    </row>
    <row r="24" spans="1:21" x14ac:dyDescent="0.25">
      <c r="A24" s="24" t="s">
        <v>606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 t="s">
        <v>607</v>
      </c>
    </row>
    <row r="25" spans="1:21" x14ac:dyDescent="0.25">
      <c r="D25" s="46" t="s">
        <v>608</v>
      </c>
      <c r="E25" s="46" t="s">
        <v>609</v>
      </c>
      <c r="F25" s="46" t="s">
        <v>610</v>
      </c>
      <c r="G25" s="46" t="s">
        <v>611</v>
      </c>
      <c r="H25" s="46" t="s">
        <v>612</v>
      </c>
      <c r="I25" s="46" t="s">
        <v>613</v>
      </c>
      <c r="J25" s="46" t="s">
        <v>614</v>
      </c>
      <c r="K25" s="46" t="s">
        <v>615</v>
      </c>
      <c r="L25" s="46" t="s">
        <v>616</v>
      </c>
      <c r="M25" s="46" t="s">
        <v>617</v>
      </c>
      <c r="N25" s="47"/>
      <c r="O25" s="47"/>
    </row>
    <row r="26" spans="1:21" x14ac:dyDescent="0.25">
      <c r="C26" s="19" t="s">
        <v>618</v>
      </c>
      <c r="D26" s="48">
        <v>0.25</v>
      </c>
      <c r="E26" s="49"/>
      <c r="F26" s="48">
        <v>0.25</v>
      </c>
      <c r="G26" s="49"/>
      <c r="H26" s="48">
        <v>0.25</v>
      </c>
      <c r="I26" s="49"/>
      <c r="J26" s="48">
        <v>0.25</v>
      </c>
      <c r="K26" s="49"/>
      <c r="L26" s="49">
        <f>SUM(D26:K26)</f>
        <v>1</v>
      </c>
      <c r="M26" s="31" t="s">
        <v>619</v>
      </c>
      <c r="N26" s="173">
        <f>N6+N8+N10+N12+N14</f>
        <v>5350.03</v>
      </c>
    </row>
    <row r="27" spans="1:21" x14ac:dyDescent="0.25">
      <c r="D27" s="51" t="s">
        <v>620</v>
      </c>
      <c r="E27" s="31"/>
      <c r="F27" s="51" t="s">
        <v>621</v>
      </c>
      <c r="G27" s="31"/>
      <c r="H27" s="51" t="s">
        <v>622</v>
      </c>
      <c r="I27" s="31"/>
      <c r="J27" s="51" t="s">
        <v>623</v>
      </c>
      <c r="K27" s="31"/>
      <c r="L27" s="51" t="s">
        <v>624</v>
      </c>
      <c r="M27" s="51" t="s">
        <v>625</v>
      </c>
      <c r="N27" s="170" t="s">
        <v>626</v>
      </c>
    </row>
    <row r="28" spans="1:21" ht="14.4" x14ac:dyDescent="0.3">
      <c r="N28" s="170"/>
      <c r="Q28" s="53" t="s">
        <v>627</v>
      </c>
      <c r="R28" s="54" t="s">
        <v>1</v>
      </c>
      <c r="S28" s="55" t="s">
        <v>628</v>
      </c>
      <c r="T28" s="55" t="s">
        <v>629</v>
      </c>
      <c r="U28" s="6" t="s">
        <v>630</v>
      </c>
    </row>
    <row r="29" spans="1:21" s="56" customFormat="1" x14ac:dyDescent="0.25">
      <c r="B29" s="56">
        <v>101</v>
      </c>
      <c r="C29" s="56" t="s">
        <v>631</v>
      </c>
      <c r="D29" s="57">
        <f>'[2]8100 - Black Mountain'!$AI$85</f>
        <v>8229778.2437300012</v>
      </c>
      <c r="E29" s="58">
        <f t="shared" ref="E29:E50" si="0">D29/$D$57</f>
        <v>4.5570995065526483E-2</v>
      </c>
      <c r="F29" s="59">
        <v>2079</v>
      </c>
      <c r="G29" s="58">
        <f t="shared" ref="G29:G50" si="1">F29/$F$57</f>
        <v>2.9603155391647325E-2</v>
      </c>
      <c r="H29" s="57">
        <f>'[4]8100 - Black Mountain'!$K$256</f>
        <v>929250.07000000007</v>
      </c>
      <c r="I29" s="58">
        <f t="shared" ref="I29:I50" si="2">H29/$H$57</f>
        <v>9.0846642673437145E-2</v>
      </c>
      <c r="J29" s="57">
        <f>'[4]8100 - Black Mountain'!$K$257</f>
        <v>463830.8</v>
      </c>
      <c r="K29" s="58">
        <f t="shared" ref="K29:K50" si="3">J29/$J$57</f>
        <v>4.1356452680200627E-2</v>
      </c>
      <c r="L29" s="58">
        <f t="shared" ref="L29:L50" si="4">E29+G29+I29+K29</f>
        <v>0.2073772458108116</v>
      </c>
      <c r="M29" s="58">
        <f t="shared" ref="M29:M50" si="5">+E29*$D$26+G29*$F$26+I29*$H$26+K29*$J$26</f>
        <v>5.18443114527029E-2</v>
      </c>
      <c r="N29" s="169">
        <f>+$N$26*M29</f>
        <v>277.36862160130408</v>
      </c>
      <c r="O29" s="60"/>
      <c r="Q29" s="61" t="s">
        <v>788</v>
      </c>
      <c r="R29" s="61" t="s">
        <v>2004</v>
      </c>
      <c r="S29" s="62">
        <v>42704</v>
      </c>
      <c r="T29" s="171">
        <f>N29</f>
        <v>277.36862160130408</v>
      </c>
      <c r="U29" s="61" t="str">
        <f>R29</f>
        <v>LUC Labor Nov 2016</v>
      </c>
    </row>
    <row r="30" spans="1:21" x14ac:dyDescent="0.25">
      <c r="B30" s="19">
        <v>102</v>
      </c>
      <c r="C30" s="19" t="s">
        <v>634</v>
      </c>
      <c r="D30" s="64">
        <f>'[5]8200 - Gold Canyon'!$AI$90</f>
        <v>15182771.555269999</v>
      </c>
      <c r="E30" s="65">
        <f t="shared" si="0"/>
        <v>8.4072011071909064E-2</v>
      </c>
      <c r="F30" s="66">
        <v>6324</v>
      </c>
      <c r="G30" s="67">
        <f t="shared" si="1"/>
        <v>9.0048270657420729E-2</v>
      </c>
      <c r="H30" s="68">
        <f>'[4]8200 - Gold Canyon'!$K$255</f>
        <v>896772.11999999988</v>
      </c>
      <c r="I30" s="65">
        <f t="shared" si="2"/>
        <v>8.7671487982928731E-2</v>
      </c>
      <c r="J30" s="68">
        <f>'[4]8200 - Gold Canyon'!$K$256</f>
        <v>898850.15</v>
      </c>
      <c r="K30" s="67">
        <f t="shared" si="3"/>
        <v>8.0143995817151939E-2</v>
      </c>
      <c r="L30" s="67">
        <f t="shared" si="4"/>
        <v>0.34193576552941046</v>
      </c>
      <c r="M30" s="67">
        <f t="shared" si="5"/>
        <v>8.5483941382352616E-2</v>
      </c>
      <c r="N30" s="169">
        <f t="shared" ref="N30:N50" si="6">+$N$26*M30</f>
        <v>457.34165091382795</v>
      </c>
      <c r="O30" s="69"/>
      <c r="Q30" s="61" t="s">
        <v>790</v>
      </c>
      <c r="R30" s="61" t="s">
        <v>2004</v>
      </c>
      <c r="S30" s="62">
        <v>42704</v>
      </c>
      <c r="T30" s="171">
        <f t="shared" ref="T30:T51" si="7">N30</f>
        <v>457.34165091382795</v>
      </c>
      <c r="U30" s="61" t="str">
        <f>R30</f>
        <v>LUC Labor Nov 2016</v>
      </c>
    </row>
    <row r="31" spans="1:21" s="56" customFormat="1" x14ac:dyDescent="0.25">
      <c r="C31" s="56" t="s">
        <v>637</v>
      </c>
      <c r="D31" s="57">
        <f>'[6]8600 - LPSCO'!$AI$122</f>
        <v>38818419.318070009</v>
      </c>
      <c r="E31" s="58">
        <f t="shared" si="0"/>
        <v>0.21495038417870432</v>
      </c>
      <c r="F31" s="59">
        <v>16560</v>
      </c>
      <c r="G31" s="58">
        <f t="shared" si="1"/>
        <v>0.23580002563043756</v>
      </c>
      <c r="H31" s="57">
        <f>'[4]8600 - LPSCO'!$L$375</f>
        <v>2366511.69</v>
      </c>
      <c r="I31" s="58">
        <f t="shared" si="2"/>
        <v>0.23135821973512666</v>
      </c>
      <c r="J31" s="57">
        <f>'[4]8600 - LPSCO'!$L$373</f>
        <v>2612676.29</v>
      </c>
      <c r="K31" s="58">
        <f t="shared" si="3"/>
        <v>0.23295353252967921</v>
      </c>
      <c r="L31" s="58">
        <f t="shared" si="4"/>
        <v>0.91506216207394775</v>
      </c>
      <c r="M31" s="58">
        <f t="shared" si="5"/>
        <v>0.22876554051848694</v>
      </c>
      <c r="N31" s="169">
        <f t="shared" si="6"/>
        <v>1223.9025047401205</v>
      </c>
      <c r="O31" s="60"/>
      <c r="Q31" s="61" t="s">
        <v>791</v>
      </c>
      <c r="R31" s="61" t="s">
        <v>2004</v>
      </c>
      <c r="S31" s="62">
        <v>42704</v>
      </c>
      <c r="T31" s="171">
        <f t="shared" si="7"/>
        <v>1223.9025047401205</v>
      </c>
      <c r="U31" s="61" t="str">
        <f t="shared" ref="U31:U51" si="8">R31</f>
        <v>LUC Labor Nov 2016</v>
      </c>
    </row>
    <row r="32" spans="1:21" s="56" customFormat="1" x14ac:dyDescent="0.25">
      <c r="C32" s="56" t="s">
        <v>639</v>
      </c>
      <c r="D32" s="57">
        <f>'[7]8600 - LPSCO'!$AI$113</f>
        <v>57714510.534219995</v>
      </c>
      <c r="E32" s="58">
        <f t="shared" si="0"/>
        <v>0.31958427030133024</v>
      </c>
      <c r="F32" s="59">
        <v>18588</v>
      </c>
      <c r="G32" s="58">
        <f t="shared" si="1"/>
        <v>0.26467698529097666</v>
      </c>
      <c r="H32" s="57">
        <f>'[4]8600 - LPSCO'!$M$375</f>
        <v>1964922.8599999999</v>
      </c>
      <c r="I32" s="58">
        <f t="shared" si="2"/>
        <v>0.19209753187674028</v>
      </c>
      <c r="J32" s="57">
        <f>'[4]8600 - LPSCO'!$M$373</f>
        <v>2570160.9400000004</v>
      </c>
      <c r="K32" s="58">
        <f t="shared" si="3"/>
        <v>0.22916274489665192</v>
      </c>
      <c r="L32" s="58">
        <f t="shared" si="4"/>
        <v>1.0055215323656992</v>
      </c>
      <c r="M32" s="58">
        <f t="shared" si="5"/>
        <v>0.2513803830914248</v>
      </c>
      <c r="N32" s="169">
        <f t="shared" si="6"/>
        <v>1344.8925909506154</v>
      </c>
      <c r="O32" s="60"/>
      <c r="Q32" s="61" t="s">
        <v>792</v>
      </c>
      <c r="R32" s="61" t="s">
        <v>2004</v>
      </c>
      <c r="S32" s="62">
        <v>42704</v>
      </c>
      <c r="T32" s="171">
        <f t="shared" si="7"/>
        <v>1344.8925909506154</v>
      </c>
      <c r="U32" s="61" t="str">
        <f t="shared" si="8"/>
        <v>LUC Labor Nov 2016</v>
      </c>
    </row>
    <row r="33" spans="1:21" x14ac:dyDescent="0.25">
      <c r="A33" s="70"/>
      <c r="B33" s="70"/>
      <c r="C33" s="70" t="s">
        <v>641</v>
      </c>
      <c r="D33" s="71">
        <f>'[8]8134 - Rio Rico'!$AI$111</f>
        <v>13446937.581909999</v>
      </c>
      <c r="E33" s="65">
        <f t="shared" si="0"/>
        <v>7.4460126147205499E-2</v>
      </c>
      <c r="F33" s="72">
        <v>6293</v>
      </c>
      <c r="G33" s="65">
        <f t="shared" si="1"/>
        <v>8.9606857565962775E-2</v>
      </c>
      <c r="H33" s="71">
        <f>'[4]8134 - Rio Rico'!$L$315</f>
        <v>650441.61</v>
      </c>
      <c r="I33" s="65">
        <f t="shared" si="2"/>
        <v>6.3589380761203657E-2</v>
      </c>
      <c r="J33" s="71">
        <f>'[4]8134 - Rio Rico'!$L$316</f>
        <v>1115377.6800000002</v>
      </c>
      <c r="K33" s="65">
        <f t="shared" si="3"/>
        <v>9.9450196587790127E-2</v>
      </c>
      <c r="L33" s="65">
        <f t="shared" si="4"/>
        <v>0.32710656106216207</v>
      </c>
      <c r="M33" s="65">
        <f t="shared" si="5"/>
        <v>8.1776640265540518E-2</v>
      </c>
      <c r="N33" s="169">
        <f t="shared" si="6"/>
        <v>437.5074787198497</v>
      </c>
      <c r="O33" s="73"/>
      <c r="Q33" s="61" t="s">
        <v>793</v>
      </c>
      <c r="R33" s="61" t="s">
        <v>2004</v>
      </c>
      <c r="S33" s="62">
        <v>42704</v>
      </c>
      <c r="T33" s="171">
        <f t="shared" si="7"/>
        <v>437.5074787198497</v>
      </c>
      <c r="U33" s="61" t="str">
        <f t="shared" si="8"/>
        <v>LUC Labor Nov 2016</v>
      </c>
    </row>
    <row r="34" spans="1:21" x14ac:dyDescent="0.25">
      <c r="A34" s="70"/>
      <c r="B34" s="70"/>
      <c r="C34" s="70" t="s">
        <v>643</v>
      </c>
      <c r="D34" s="71">
        <f>'[9]8134 - Rio Rico'!$AI$86</f>
        <v>5296911.5407699998</v>
      </c>
      <c r="E34" s="65">
        <f t="shared" si="0"/>
        <v>2.9330745317574465E-2</v>
      </c>
      <c r="F34" s="72">
        <v>2036</v>
      </c>
      <c r="G34" s="65">
        <f t="shared" si="1"/>
        <v>2.8990872716399208E-2</v>
      </c>
      <c r="H34" s="71">
        <f>'[4]8134 - Rio Rico'!$M$315</f>
        <v>211257.25</v>
      </c>
      <c r="I34" s="65">
        <f t="shared" si="2"/>
        <v>2.0653226211673009E-2</v>
      </c>
      <c r="J34" s="71">
        <f>'[4]8134 - Rio Rico'!$M$316</f>
        <v>235279.83999999985</v>
      </c>
      <c r="K34" s="65">
        <f t="shared" si="3"/>
        <v>2.0978209229669888E-2</v>
      </c>
      <c r="L34" s="65">
        <f t="shared" si="4"/>
        <v>9.9953053475316578E-2</v>
      </c>
      <c r="M34" s="65">
        <f t="shared" si="5"/>
        <v>2.4988263368829144E-2</v>
      </c>
      <c r="N34" s="169">
        <f t="shared" si="6"/>
        <v>133.68795867113698</v>
      </c>
      <c r="O34" s="73"/>
      <c r="Q34" s="61" t="s">
        <v>794</v>
      </c>
      <c r="R34" s="61" t="s">
        <v>2004</v>
      </c>
      <c r="S34" s="62">
        <v>42704</v>
      </c>
      <c r="T34" s="171">
        <f t="shared" si="7"/>
        <v>133.68795867113698</v>
      </c>
      <c r="U34" s="61" t="str">
        <f t="shared" si="8"/>
        <v>LUC Labor Nov 2016</v>
      </c>
    </row>
    <row r="35" spans="1:21" s="56" customFormat="1" x14ac:dyDescent="0.25">
      <c r="B35" s="56">
        <v>116</v>
      </c>
      <c r="C35" s="56" t="s">
        <v>645</v>
      </c>
      <c r="D35" s="57">
        <f>'[10]8137 - Northern Sunrise'!$AI$83</f>
        <v>2048332.6573100004</v>
      </c>
      <c r="E35" s="58">
        <f t="shared" si="0"/>
        <v>1.1342293152302972E-2</v>
      </c>
      <c r="F35" s="59">
        <v>336</v>
      </c>
      <c r="G35" s="58">
        <f t="shared" si="1"/>
        <v>4.7843483461248205E-3</v>
      </c>
      <c r="H35" s="74">
        <f>'[4]8137 - Northern Sunrise'!$K$216</f>
        <v>37739.209999999992</v>
      </c>
      <c r="I35" s="58">
        <f t="shared" si="2"/>
        <v>3.6895133358965525E-3</v>
      </c>
      <c r="J35" s="74">
        <f>'[4]8137 - Northern Sunrise'!$K$217</f>
        <v>59869.53</v>
      </c>
      <c r="K35" s="58">
        <f t="shared" si="3"/>
        <v>5.3381349070196543E-3</v>
      </c>
      <c r="L35" s="58">
        <f t="shared" si="4"/>
        <v>2.5154289741344E-2</v>
      </c>
      <c r="M35" s="58">
        <f t="shared" si="5"/>
        <v>6.288572435336E-3</v>
      </c>
      <c r="N35" s="169">
        <f t="shared" si="6"/>
        <v>33.644051186220658</v>
      </c>
      <c r="O35" s="60"/>
      <c r="Q35" s="61" t="s">
        <v>795</v>
      </c>
      <c r="R35" s="61" t="s">
        <v>2004</v>
      </c>
      <c r="S35" s="62">
        <v>42704</v>
      </c>
      <c r="T35" s="171">
        <f t="shared" si="7"/>
        <v>33.644051186220658</v>
      </c>
      <c r="U35" s="61" t="str">
        <f t="shared" si="8"/>
        <v>LUC Labor Nov 2016</v>
      </c>
    </row>
    <row r="36" spans="1:21" x14ac:dyDescent="0.25">
      <c r="A36" s="70"/>
      <c r="B36" s="70">
        <v>117</v>
      </c>
      <c r="C36" s="70" t="s">
        <v>647</v>
      </c>
      <c r="D36" s="71">
        <f>'[11]8140 - Southern Sunrise'!$AI$83</f>
        <v>2112383.6294800006</v>
      </c>
      <c r="E36" s="65">
        <f t="shared" si="0"/>
        <v>1.1696964499483565E-2</v>
      </c>
      <c r="F36" s="72">
        <v>778</v>
      </c>
      <c r="G36" s="65">
        <f t="shared" si="1"/>
        <v>1.1078044682396161E-2</v>
      </c>
      <c r="H36" s="71">
        <f>'[4]8140 - Southern Sunrise'!$K$221</f>
        <v>74342.63</v>
      </c>
      <c r="I36" s="65">
        <f t="shared" si="2"/>
        <v>7.2679879841317076E-3</v>
      </c>
      <c r="J36" s="71">
        <f>'[4]8140 - Southern Sunrise'!$K$222</f>
        <v>103266.36</v>
      </c>
      <c r="K36" s="65">
        <f t="shared" si="3"/>
        <v>9.2075177646602224E-3</v>
      </c>
      <c r="L36" s="65">
        <f t="shared" si="4"/>
        <v>3.9250514930671651E-2</v>
      </c>
      <c r="M36" s="65">
        <f t="shared" si="5"/>
        <v>9.8126287326679128E-3</v>
      </c>
      <c r="N36" s="169">
        <f t="shared" si="6"/>
        <v>52.497858098635312</v>
      </c>
      <c r="O36" s="73"/>
      <c r="Q36" s="61" t="s">
        <v>796</v>
      </c>
      <c r="R36" s="61" t="s">
        <v>2004</v>
      </c>
      <c r="S36" s="62">
        <v>42704</v>
      </c>
      <c r="T36" s="171">
        <f t="shared" si="7"/>
        <v>52.497858098635312</v>
      </c>
      <c r="U36" s="61" t="str">
        <f>R36</f>
        <v>LUC Labor Nov 2016</v>
      </c>
    </row>
    <row r="37" spans="1:21" s="56" customFormat="1" x14ac:dyDescent="0.25">
      <c r="B37" s="56">
        <v>106</v>
      </c>
      <c r="C37" s="56" t="s">
        <v>649</v>
      </c>
      <c r="D37" s="57">
        <f>'[12]8500'!$AI$102</f>
        <v>17621135.686150003</v>
      </c>
      <c r="E37" s="58">
        <f t="shared" si="0"/>
        <v>9.7574037066466945E-2</v>
      </c>
      <c r="F37" s="59">
        <v>8622</v>
      </c>
      <c r="G37" s="58">
        <f t="shared" si="1"/>
        <v>0.1227697959532387</v>
      </c>
      <c r="H37" s="74">
        <f>'[4]8500 - Bella Vista'!$K$258</f>
        <v>732080.41999999993</v>
      </c>
      <c r="I37" s="58">
        <f t="shared" si="2"/>
        <v>7.1570668080724251E-2</v>
      </c>
      <c r="J37" s="74">
        <f>'[4]8500 - Bella Vista'!$K$259</f>
        <v>1359483.03</v>
      </c>
      <c r="K37" s="58">
        <f t="shared" si="3"/>
        <v>0.12121531299717649</v>
      </c>
      <c r="L37" s="58">
        <f t="shared" si="4"/>
        <v>0.41312981409760635</v>
      </c>
      <c r="M37" s="58">
        <f t="shared" si="5"/>
        <v>0.10328245352440159</v>
      </c>
      <c r="N37" s="169">
        <f t="shared" si="6"/>
        <v>552.56422482915423</v>
      </c>
      <c r="O37" s="60"/>
      <c r="Q37" s="61" t="s">
        <v>797</v>
      </c>
      <c r="R37" s="61" t="s">
        <v>2004</v>
      </c>
      <c r="S37" s="62">
        <v>42704</v>
      </c>
      <c r="T37" s="171">
        <f t="shared" si="7"/>
        <v>552.56422482915423</v>
      </c>
      <c r="U37" s="61" t="str">
        <f t="shared" si="8"/>
        <v>LUC Labor Nov 2016</v>
      </c>
    </row>
    <row r="38" spans="1:21" x14ac:dyDescent="0.25">
      <c r="A38" s="70"/>
      <c r="B38" s="70"/>
      <c r="C38" s="70" t="s">
        <v>651</v>
      </c>
      <c r="D38" s="71">
        <f>'[13]Holly Ranch - Consol'!$AI$77</f>
        <v>660954.87708000024</v>
      </c>
      <c r="E38" s="65">
        <f t="shared" si="0"/>
        <v>3.6599250368496961E-3</v>
      </c>
      <c r="F38" s="72">
        <v>1868</v>
      </c>
      <c r="G38" s="65">
        <f t="shared" si="1"/>
        <v>2.65986985433368E-2</v>
      </c>
      <c r="H38" s="71">
        <f>'[4]8110 - Holly Ranch'!$L$304</f>
        <v>186117.81</v>
      </c>
      <c r="I38" s="65">
        <f t="shared" si="2"/>
        <v>1.8195509181110597E-2</v>
      </c>
      <c r="J38" s="71">
        <f>'[4]8110 - Holly Ranch'!$L$305</f>
        <v>324721.3</v>
      </c>
      <c r="K38" s="65">
        <f t="shared" si="3"/>
        <v>2.8953060205797528E-2</v>
      </c>
      <c r="L38" s="65">
        <f t="shared" si="4"/>
        <v>7.7407192967094612E-2</v>
      </c>
      <c r="M38" s="65">
        <f t="shared" si="5"/>
        <v>1.9351798241773653E-2</v>
      </c>
      <c r="N38" s="169">
        <f t="shared" si="6"/>
        <v>103.5327011474363</v>
      </c>
      <c r="O38" s="73"/>
      <c r="Q38" s="61" t="s">
        <v>798</v>
      </c>
      <c r="R38" s="61" t="s">
        <v>2004</v>
      </c>
      <c r="S38" s="62">
        <v>42704</v>
      </c>
      <c r="T38" s="171">
        <f t="shared" si="7"/>
        <v>103.5327011474363</v>
      </c>
      <c r="U38" s="61" t="str">
        <f t="shared" si="8"/>
        <v>LUC Labor Nov 2016</v>
      </c>
    </row>
    <row r="39" spans="1:21" x14ac:dyDescent="0.25">
      <c r="A39" s="70"/>
      <c r="B39" s="70"/>
      <c r="C39" s="70" t="s">
        <v>653</v>
      </c>
      <c r="D39" s="71">
        <f>'[14]Holly Ranch - Consol'!$AI$52</f>
        <v>251387.12000000002</v>
      </c>
      <c r="E39" s="65">
        <f t="shared" si="0"/>
        <v>1.3920133527030132E-3</v>
      </c>
      <c r="F39" s="72">
        <v>151</v>
      </c>
      <c r="G39" s="65">
        <f t="shared" si="1"/>
        <v>2.1501089293596664E-3</v>
      </c>
      <c r="H39" s="71">
        <f>'[4]8110 - Holly Ranch'!$M$304</f>
        <v>47904.210000000006</v>
      </c>
      <c r="I39" s="65">
        <f t="shared" si="2"/>
        <v>4.6832782572976232E-3</v>
      </c>
      <c r="J39" s="71">
        <f>'[4]8110 - Holly Ranch'!$M$305</f>
        <v>49347.350000000035</v>
      </c>
      <c r="K39" s="65">
        <f t="shared" si="3"/>
        <v>4.399947880063807E-3</v>
      </c>
      <c r="L39" s="65">
        <f t="shared" si="4"/>
        <v>1.2625348419424112E-2</v>
      </c>
      <c r="M39" s="65">
        <f t="shared" si="5"/>
        <v>3.1563371048560279E-3</v>
      </c>
      <c r="N39" s="169">
        <f t="shared" si="6"/>
        <v>16.886498201092895</v>
      </c>
      <c r="O39" s="73"/>
      <c r="Q39" s="61" t="s">
        <v>799</v>
      </c>
      <c r="R39" s="61" t="s">
        <v>2004</v>
      </c>
      <c r="S39" s="62">
        <v>42704</v>
      </c>
      <c r="T39" s="171">
        <f t="shared" si="7"/>
        <v>16.886498201092895</v>
      </c>
      <c r="U39" s="61" t="str">
        <f t="shared" si="8"/>
        <v>LUC Labor Nov 2016</v>
      </c>
    </row>
    <row r="40" spans="1:21" s="56" customFormat="1" x14ac:dyDescent="0.25">
      <c r="C40" s="56" t="s">
        <v>655</v>
      </c>
      <c r="D40" s="57">
        <f>'[15]Big Eddy - Consol'!$AI$74</f>
        <v>1110284.7551399998</v>
      </c>
      <c r="E40" s="58">
        <f t="shared" si="0"/>
        <v>6.1480126923665578E-3</v>
      </c>
      <c r="F40" s="59">
        <v>658</v>
      </c>
      <c r="G40" s="58">
        <f t="shared" si="1"/>
        <v>9.3693488444944392E-3</v>
      </c>
      <c r="H40" s="57">
        <f>'[4]8112 - Big Eddy'!$L$314</f>
        <v>145722.07800000004</v>
      </c>
      <c r="I40" s="58">
        <f t="shared" si="2"/>
        <v>1.4246285232668037E-2</v>
      </c>
      <c r="J40" s="57">
        <f>'[4]8112 - Big Eddy'!$L$315</f>
        <v>166275.21000000002</v>
      </c>
      <c r="K40" s="58">
        <f t="shared" si="3"/>
        <v>1.4825563231797938E-2</v>
      </c>
      <c r="L40" s="58">
        <f t="shared" si="4"/>
        <v>4.458921000132697E-2</v>
      </c>
      <c r="M40" s="58">
        <f t="shared" si="5"/>
        <v>1.1147302500331743E-2</v>
      </c>
      <c r="N40" s="169">
        <f t="shared" si="6"/>
        <v>59.638402795849828</v>
      </c>
      <c r="O40" s="60"/>
      <c r="Q40" s="61" t="s">
        <v>800</v>
      </c>
      <c r="R40" s="61" t="s">
        <v>2004</v>
      </c>
      <c r="S40" s="62">
        <v>42704</v>
      </c>
      <c r="T40" s="171">
        <f t="shared" si="7"/>
        <v>59.638402795849828</v>
      </c>
      <c r="U40" s="61" t="str">
        <f t="shared" si="8"/>
        <v>LUC Labor Nov 2016</v>
      </c>
    </row>
    <row r="41" spans="1:21" s="56" customFormat="1" x14ac:dyDescent="0.25">
      <c r="C41" s="56" t="s">
        <v>657</v>
      </c>
      <c r="D41" s="57">
        <f>'[16]Big Eddy - Consol'!$AI$69</f>
        <v>1140185.26877</v>
      </c>
      <c r="E41" s="58">
        <f t="shared" si="0"/>
        <v>6.3135816929805856E-3</v>
      </c>
      <c r="F41" s="59">
        <v>411</v>
      </c>
      <c r="G41" s="58">
        <f t="shared" si="1"/>
        <v>5.8522832448133959E-3</v>
      </c>
      <c r="H41" s="57">
        <f>'[4]8112 - Big Eddy'!$M$314</f>
        <v>183074.682</v>
      </c>
      <c r="I41" s="58">
        <f t="shared" si="2"/>
        <v>1.7898002653050252E-2</v>
      </c>
      <c r="J41" s="57">
        <f>'[4]8112 - Big Eddy'!$M$315</f>
        <v>164685.10999999999</v>
      </c>
      <c r="K41" s="58">
        <f t="shared" si="3"/>
        <v>1.4683785464114574E-2</v>
      </c>
      <c r="L41" s="58">
        <f t="shared" si="4"/>
        <v>4.4747653054958814E-2</v>
      </c>
      <c r="M41" s="58">
        <f t="shared" si="5"/>
        <v>1.1186913263739703E-2</v>
      </c>
      <c r="N41" s="169">
        <f t="shared" si="6"/>
        <v>59.85032156840532</v>
      </c>
      <c r="O41" s="60"/>
      <c r="Q41" s="61" t="s">
        <v>801</v>
      </c>
      <c r="R41" s="61" t="s">
        <v>2004</v>
      </c>
      <c r="S41" s="62">
        <v>42704</v>
      </c>
      <c r="T41" s="171">
        <f t="shared" si="7"/>
        <v>59.85032156840532</v>
      </c>
      <c r="U41" s="61" t="str">
        <f t="shared" si="8"/>
        <v>LUC Labor Nov 2016</v>
      </c>
    </row>
    <row r="42" spans="1:21" x14ac:dyDescent="0.25">
      <c r="A42" s="70"/>
      <c r="B42" s="70"/>
      <c r="C42" s="70" t="s">
        <v>659</v>
      </c>
      <c r="D42" s="71">
        <f>'[17]Piney Shores - Consol'!$AI$64</f>
        <v>396377.74923000002</v>
      </c>
      <c r="E42" s="65">
        <f t="shared" si="0"/>
        <v>2.1948742626214362E-3</v>
      </c>
      <c r="F42" s="72">
        <v>273</v>
      </c>
      <c r="G42" s="65">
        <f t="shared" si="1"/>
        <v>3.8872830312264165E-3</v>
      </c>
      <c r="H42" s="71">
        <f>'[4]8114 - Piney Shores'!$L$282</f>
        <v>102733.17000000001</v>
      </c>
      <c r="I42" s="65">
        <f t="shared" si="2"/>
        <v>1.0043543591769084E-2</v>
      </c>
      <c r="J42" s="71">
        <f>'[4]8114 - Piney Shores'!$L$283</f>
        <v>33375.770000000004</v>
      </c>
      <c r="K42" s="65">
        <f t="shared" si="3"/>
        <v>2.9758770928326878E-3</v>
      </c>
      <c r="L42" s="65">
        <f t="shared" si="4"/>
        <v>1.9101577978449625E-2</v>
      </c>
      <c r="M42" s="65">
        <f t="shared" si="5"/>
        <v>4.7753944946124062E-3</v>
      </c>
      <c r="N42" s="169">
        <f t="shared" si="6"/>
        <v>25.548503808011212</v>
      </c>
      <c r="O42" s="73"/>
      <c r="Q42" s="61" t="s">
        <v>802</v>
      </c>
      <c r="R42" s="61" t="s">
        <v>2004</v>
      </c>
      <c r="S42" s="62">
        <v>42704</v>
      </c>
      <c r="T42" s="171">
        <f t="shared" si="7"/>
        <v>25.548503808011212</v>
      </c>
      <c r="U42" s="61" t="str">
        <f t="shared" si="8"/>
        <v>LUC Labor Nov 2016</v>
      </c>
    </row>
    <row r="43" spans="1:21" x14ac:dyDescent="0.25">
      <c r="A43" s="70"/>
      <c r="B43" s="70"/>
      <c r="C43" s="70" t="s">
        <v>661</v>
      </c>
      <c r="D43" s="71">
        <f>'[18]8114 - Piney Shores'!$AI$51</f>
        <v>484680.43999999994</v>
      </c>
      <c r="E43" s="65">
        <f t="shared" si="0"/>
        <v>2.6838353702209224E-3</v>
      </c>
      <c r="F43" s="72">
        <v>269</v>
      </c>
      <c r="G43" s="65">
        <f t="shared" si="1"/>
        <v>3.8303265032963592E-3</v>
      </c>
      <c r="H43" s="71">
        <f>'[4]8114 - Piney Shores'!$M$282</f>
        <v>94386.41</v>
      </c>
      <c r="I43" s="65">
        <f t="shared" si="2"/>
        <v>9.2275359877008502E-3</v>
      </c>
      <c r="J43" s="71">
        <f>'[4]8114 - Piney Shores'!$M$283</f>
        <v>25853.869999999995</v>
      </c>
      <c r="K43" s="65">
        <f t="shared" si="3"/>
        <v>2.3052034303350671E-3</v>
      </c>
      <c r="L43" s="65">
        <f t="shared" si="4"/>
        <v>1.8046901291553199E-2</v>
      </c>
      <c r="M43" s="65">
        <f t="shared" si="5"/>
        <v>4.5117253228882997E-3</v>
      </c>
      <c r="N43" s="169">
        <f t="shared" si="6"/>
        <v>24.137865829212089</v>
      </c>
      <c r="O43" s="73"/>
      <c r="Q43" s="61" t="s">
        <v>803</v>
      </c>
      <c r="R43" s="61" t="s">
        <v>2004</v>
      </c>
      <c r="S43" s="62">
        <v>42704</v>
      </c>
      <c r="T43" s="171">
        <f t="shared" si="7"/>
        <v>24.137865829212089</v>
      </c>
      <c r="U43" s="61" t="str">
        <f t="shared" si="8"/>
        <v>LUC Labor Nov 2016</v>
      </c>
    </row>
    <row r="44" spans="1:21" s="56" customFormat="1" x14ac:dyDescent="0.25">
      <c r="C44" s="56" t="s">
        <v>663</v>
      </c>
      <c r="D44" s="57">
        <f>'[19]Hill Country - Consol'!$AI$65</f>
        <v>604227.74481000006</v>
      </c>
      <c r="E44" s="58">
        <f t="shared" si="0"/>
        <v>3.3458082054846276E-3</v>
      </c>
      <c r="F44" s="59">
        <v>225</v>
      </c>
      <c r="G44" s="58">
        <f t="shared" si="1"/>
        <v>3.2038046960657278E-3</v>
      </c>
      <c r="H44" s="57">
        <f>'[4]8116 - Hill Country'!$L$265</f>
        <v>77948.88</v>
      </c>
      <c r="I44" s="58">
        <f t="shared" si="2"/>
        <v>7.6205472313331446E-3</v>
      </c>
      <c r="J44" s="57">
        <f>'[4]8116 - Hill Country'!$L$266</f>
        <v>35708.57</v>
      </c>
      <c r="K44" s="58">
        <f t="shared" si="3"/>
        <v>3.1838760717973701E-3</v>
      </c>
      <c r="L44" s="58">
        <f t="shared" si="4"/>
        <v>1.7354036204680869E-2</v>
      </c>
      <c r="M44" s="58">
        <f t="shared" si="5"/>
        <v>4.3385090511702173E-3</v>
      </c>
      <c r="N44" s="169">
        <f t="shared" si="6"/>
        <v>23.211153579032196</v>
      </c>
      <c r="O44" s="60"/>
      <c r="Q44" s="61" t="s">
        <v>804</v>
      </c>
      <c r="R44" s="61" t="s">
        <v>2004</v>
      </c>
      <c r="S44" s="62">
        <v>42704</v>
      </c>
      <c r="T44" s="171">
        <f t="shared" si="7"/>
        <v>23.211153579032196</v>
      </c>
      <c r="U44" s="61" t="str">
        <f t="shared" si="8"/>
        <v>LUC Labor Nov 2016</v>
      </c>
    </row>
    <row r="45" spans="1:21" s="56" customFormat="1" x14ac:dyDescent="0.25">
      <c r="C45" s="56" t="s">
        <v>665</v>
      </c>
      <c r="D45" s="57">
        <f>'[20]Hill Country - Consol'!$AI$53</f>
        <v>1929837.0628900002</v>
      </c>
      <c r="E45" s="58">
        <f t="shared" si="0"/>
        <v>1.068614398416293E-2</v>
      </c>
      <c r="F45" s="59">
        <v>379</v>
      </c>
      <c r="G45" s="58">
        <f t="shared" si="1"/>
        <v>5.3966310213729371E-3</v>
      </c>
      <c r="H45" s="57">
        <f>'[4]8116 - Hill Country'!$M$265</f>
        <v>329022.18</v>
      </c>
      <c r="I45" s="58">
        <f t="shared" si="2"/>
        <v>3.2166325710468138E-2</v>
      </c>
      <c r="J45" s="57">
        <f>'[4]8116 - Hill Country'!$M$266</f>
        <v>45586.909999999996</v>
      </c>
      <c r="K45" s="58">
        <f t="shared" si="3"/>
        <v>4.0646565218428023E-3</v>
      </c>
      <c r="L45" s="58">
        <f t="shared" si="4"/>
        <v>5.2313757237846814E-2</v>
      </c>
      <c r="M45" s="58">
        <f t="shared" si="5"/>
        <v>1.3078439309461704E-2</v>
      </c>
      <c r="N45" s="169">
        <f t="shared" si="6"/>
        <v>69.9700426587994</v>
      </c>
      <c r="O45" s="60"/>
      <c r="Q45" s="61" t="s">
        <v>805</v>
      </c>
      <c r="R45" s="61" t="s">
        <v>2004</v>
      </c>
      <c r="S45" s="62">
        <v>42704</v>
      </c>
      <c r="T45" s="171">
        <f t="shared" si="7"/>
        <v>69.9700426587994</v>
      </c>
      <c r="U45" s="61" t="str">
        <f t="shared" si="8"/>
        <v>LUC Labor Nov 2016</v>
      </c>
    </row>
    <row r="46" spans="1:21" x14ac:dyDescent="0.25">
      <c r="B46" s="19">
        <v>103</v>
      </c>
      <c r="C46" s="61" t="s">
        <v>667</v>
      </c>
      <c r="D46" s="68">
        <f>'[21]8300 - Tall Timbers'!$AI$80</f>
        <v>3592073.9862700002</v>
      </c>
      <c r="E46" s="75">
        <f t="shared" si="0"/>
        <v>1.9890497782006411E-2</v>
      </c>
      <c r="F46" s="76">
        <v>2079</v>
      </c>
      <c r="G46" s="75">
        <f t="shared" si="1"/>
        <v>2.9603155391647325E-2</v>
      </c>
      <c r="H46" s="68">
        <f>'[4]8300 - Tall Timbers'!$K$251</f>
        <v>484540.13000000006</v>
      </c>
      <c r="I46" s="75">
        <f t="shared" si="2"/>
        <v>4.7370288657660027E-2</v>
      </c>
      <c r="J46" s="68">
        <f>'[4]8300 - Tall Timbers'!$K$252</f>
        <v>432645.06</v>
      </c>
      <c r="K46" s="65">
        <f t="shared" si="3"/>
        <v>3.8575844793430195E-2</v>
      </c>
      <c r="L46" s="65">
        <f t="shared" si="4"/>
        <v>0.13543978662474396</v>
      </c>
      <c r="M46" s="65">
        <f t="shared" si="5"/>
        <v>3.3859946656185989E-2</v>
      </c>
      <c r="N46" s="169">
        <f t="shared" si="6"/>
        <v>181.15173040899472</v>
      </c>
      <c r="O46" s="73"/>
      <c r="Q46" s="61" t="s">
        <v>806</v>
      </c>
      <c r="R46" s="61" t="s">
        <v>2004</v>
      </c>
      <c r="S46" s="62">
        <v>42704</v>
      </c>
      <c r="T46" s="171">
        <f t="shared" si="7"/>
        <v>181.15173040899472</v>
      </c>
      <c r="U46" s="61" t="str">
        <f>R46</f>
        <v>LUC Labor Nov 2016</v>
      </c>
    </row>
    <row r="47" spans="1:21" s="56" customFormat="1" x14ac:dyDescent="0.25">
      <c r="B47" s="56">
        <v>104</v>
      </c>
      <c r="C47" s="56" t="s">
        <v>669</v>
      </c>
      <c r="D47" s="57">
        <f>'[22]8400 - Woodmark'!$AI$82</f>
        <v>5180801.7223199988</v>
      </c>
      <c r="E47" s="58">
        <f t="shared" si="0"/>
        <v>2.8687806977446603E-2</v>
      </c>
      <c r="F47" s="59">
        <v>1660</v>
      </c>
      <c r="G47" s="58">
        <f t="shared" si="1"/>
        <v>2.3636959090973814E-2</v>
      </c>
      <c r="H47" s="57">
        <f>'[4]8400 - Woodmark'!$K$254</f>
        <v>578853.12999999989</v>
      </c>
      <c r="I47" s="58">
        <f t="shared" si="2"/>
        <v>5.6590647834452834E-2</v>
      </c>
      <c r="J47" s="57">
        <f>'[4]8400 - Woodmark'!$K$255</f>
        <v>437389.14</v>
      </c>
      <c r="K47" s="58">
        <f t="shared" si="3"/>
        <v>3.899884024787411E-2</v>
      </c>
      <c r="L47" s="58">
        <f t="shared" si="4"/>
        <v>0.14791425415074735</v>
      </c>
      <c r="M47" s="58">
        <f t="shared" si="5"/>
        <v>3.6978563537686839E-2</v>
      </c>
      <c r="N47" s="169">
        <f t="shared" si="6"/>
        <v>197.8364242835307</v>
      </c>
      <c r="O47" s="60"/>
      <c r="Q47" s="61" t="s">
        <v>807</v>
      </c>
      <c r="R47" s="61" t="s">
        <v>2004</v>
      </c>
      <c r="S47" s="62">
        <v>42704</v>
      </c>
      <c r="T47" s="171">
        <f t="shared" si="7"/>
        <v>197.8364242835307</v>
      </c>
      <c r="U47" s="61" t="str">
        <f t="shared" si="8"/>
        <v>LUC Labor Nov 2016</v>
      </c>
    </row>
    <row r="48" spans="1:21" x14ac:dyDescent="0.25">
      <c r="A48" s="70"/>
      <c r="B48" s="70"/>
      <c r="C48" s="61" t="s">
        <v>671</v>
      </c>
      <c r="D48" s="68">
        <f>'[23]8143 - Entrada Del Oro'!$AI$81</f>
        <v>2774343.0700000003</v>
      </c>
      <c r="E48" s="75">
        <f t="shared" si="0"/>
        <v>1.5362452135252874E-2</v>
      </c>
      <c r="F48" s="76">
        <v>328</v>
      </c>
      <c r="G48" s="75">
        <f t="shared" si="1"/>
        <v>4.6704352902647052E-3</v>
      </c>
      <c r="H48" s="68">
        <f>'[4]8143 - Entrada Del Oro'!$K$207</f>
        <v>76787.320000000007</v>
      </c>
      <c r="I48" s="75">
        <f t="shared" si="2"/>
        <v>7.5069891809541357E-3</v>
      </c>
      <c r="J48" s="68">
        <f>'[4]8143 - Entrada Del Oro'!$K$208</f>
        <v>38639.479999999996</v>
      </c>
      <c r="K48" s="75">
        <f t="shared" si="3"/>
        <v>3.445204212845629E-3</v>
      </c>
      <c r="L48" s="65">
        <f t="shared" si="4"/>
        <v>3.0985080819317345E-2</v>
      </c>
      <c r="M48" s="65">
        <f t="shared" si="5"/>
        <v>7.7462702048293362E-3</v>
      </c>
      <c r="N48" s="169">
        <f t="shared" si="6"/>
        <v>41.442777983943088</v>
      </c>
      <c r="O48" s="69"/>
      <c r="Q48" s="61" t="s">
        <v>595</v>
      </c>
      <c r="R48" s="61" t="s">
        <v>2004</v>
      </c>
      <c r="S48" s="62">
        <v>42704</v>
      </c>
      <c r="T48" s="171">
        <f t="shared" si="7"/>
        <v>41.442777983943088</v>
      </c>
      <c r="U48" s="61" t="str">
        <f>R48</f>
        <v>LUC Labor Nov 2016</v>
      </c>
    </row>
    <row r="49" spans="1:21" x14ac:dyDescent="0.25">
      <c r="A49" s="77"/>
      <c r="B49" s="77"/>
      <c r="C49" s="77" t="s">
        <v>672</v>
      </c>
      <c r="D49" s="74">
        <f>'[24]8146 - Galveston'!$AI$57</f>
        <v>1084189.3546099998</v>
      </c>
      <c r="E49" s="78">
        <f t="shared" si="0"/>
        <v>6.0035138573351797E-3</v>
      </c>
      <c r="F49" s="79">
        <v>156</v>
      </c>
      <c r="G49" s="78">
        <f t="shared" si="1"/>
        <v>2.2213045892722381E-3</v>
      </c>
      <c r="H49" s="74">
        <f>'[4]8146 - Galveston'!$L$227</f>
        <v>28446.170000000002</v>
      </c>
      <c r="I49" s="78">
        <f t="shared" si="2"/>
        <v>2.7809941853626629E-3</v>
      </c>
      <c r="J49" s="74">
        <f>'[4]8146 - Galveston'!$L$228</f>
        <v>22766.53</v>
      </c>
      <c r="K49" s="78">
        <f t="shared" si="3"/>
        <v>2.0299275525415043E-3</v>
      </c>
      <c r="L49" s="78">
        <f t="shared" si="4"/>
        <v>1.3035740184511585E-2</v>
      </c>
      <c r="M49" s="78">
        <f t="shared" si="5"/>
        <v>3.2589350461278963E-3</v>
      </c>
      <c r="N49" s="169">
        <f t="shared" si="6"/>
        <v>17.435400264835629</v>
      </c>
      <c r="O49" s="69"/>
      <c r="Q49" s="61" t="s">
        <v>808</v>
      </c>
      <c r="R49" s="61" t="s">
        <v>2004</v>
      </c>
      <c r="S49" s="62">
        <v>42704</v>
      </c>
      <c r="T49" s="171">
        <f t="shared" si="7"/>
        <v>17.435400264835629</v>
      </c>
      <c r="U49" s="61" t="str">
        <f t="shared" si="8"/>
        <v>LUC Labor Nov 2016</v>
      </c>
    </row>
    <row r="50" spans="1:21" x14ac:dyDescent="0.25">
      <c r="A50" s="77"/>
      <c r="B50" s="77"/>
      <c r="C50" s="77" t="s">
        <v>674</v>
      </c>
      <c r="D50" s="74">
        <f>'[25]8146 - Galveston'!$AI$53</f>
        <v>911939.1784600002</v>
      </c>
      <c r="E50" s="78">
        <f t="shared" si="0"/>
        <v>5.0497078500654144E-3</v>
      </c>
      <c r="F50" s="79">
        <v>156</v>
      </c>
      <c r="G50" s="78">
        <f t="shared" si="1"/>
        <v>2.2213045892722381E-3</v>
      </c>
      <c r="H50" s="74">
        <f>'[4]8146 - Galveston'!$M$227</f>
        <v>29923.199999999997</v>
      </c>
      <c r="I50" s="78">
        <f t="shared" si="2"/>
        <v>2.9253936543107216E-3</v>
      </c>
      <c r="J50" s="74">
        <f>'[4]8146 - Galveston'!$M$228</f>
        <v>19650.75</v>
      </c>
      <c r="K50" s="78">
        <f t="shared" si="3"/>
        <v>1.7521158847266126E-3</v>
      </c>
      <c r="L50" s="78">
        <f t="shared" si="4"/>
        <v>1.1948521978374985E-2</v>
      </c>
      <c r="M50" s="78">
        <f t="shared" si="5"/>
        <v>2.9871304945937463E-3</v>
      </c>
      <c r="N50" s="169">
        <f t="shared" si="6"/>
        <v>15.98123775999138</v>
      </c>
      <c r="O50" s="69"/>
      <c r="Q50" s="61" t="s">
        <v>946</v>
      </c>
      <c r="R50" s="61" t="s">
        <v>2004</v>
      </c>
      <c r="S50" s="62">
        <v>42704</v>
      </c>
      <c r="T50" s="171">
        <f t="shared" si="7"/>
        <v>15.98123775999138</v>
      </c>
      <c r="U50" s="61" t="str">
        <f t="shared" si="8"/>
        <v>LUC Labor Nov 2016</v>
      </c>
    </row>
    <row r="51" spans="1:21" x14ac:dyDescent="0.25">
      <c r="C51" s="25" t="s">
        <v>676</v>
      </c>
      <c r="D51" s="80">
        <f>SUM(D29:D50)</f>
        <v>180592463.07649004</v>
      </c>
      <c r="E51" s="81">
        <f>SUM(E29:E50)</f>
        <v>0.99999999999999956</v>
      </c>
      <c r="F51" s="82">
        <f>SUM(F29:F50)</f>
        <v>70229</v>
      </c>
      <c r="G51" s="81">
        <f>SUM(G28:G50)</f>
        <v>1</v>
      </c>
      <c r="H51" s="80">
        <f t="shared" ref="H51:N51" si="9">SUM(H29:H50)</f>
        <v>10228777.229999999</v>
      </c>
      <c r="I51" s="81">
        <f t="shared" si="9"/>
        <v>1</v>
      </c>
      <c r="J51" s="80">
        <f t="shared" si="9"/>
        <v>11215439.670000002</v>
      </c>
      <c r="K51" s="81">
        <f t="shared" si="9"/>
        <v>0.99999999999999978</v>
      </c>
      <c r="L51" s="81">
        <f t="shared" si="9"/>
        <v>3.9999999999999987</v>
      </c>
      <c r="M51" s="81">
        <f t="shared" si="9"/>
        <v>0.99999999999999967</v>
      </c>
      <c r="N51" s="83">
        <f t="shared" si="9"/>
        <v>5350.0300000000007</v>
      </c>
      <c r="O51" s="69"/>
      <c r="Q51" s="19" t="s">
        <v>677</v>
      </c>
      <c r="R51" s="61" t="s">
        <v>2004</v>
      </c>
      <c r="S51" s="62">
        <v>42704</v>
      </c>
      <c r="T51" s="171">
        <f t="shared" si="7"/>
        <v>5350.0300000000007</v>
      </c>
      <c r="U51" s="61" t="str">
        <f t="shared" si="8"/>
        <v>LUC Labor Nov 2016</v>
      </c>
    </row>
    <row r="52" spans="1:21" x14ac:dyDescent="0.25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50"/>
      <c r="O52" s="69"/>
      <c r="T52" s="87">
        <f>T51-N51</f>
        <v>0</v>
      </c>
      <c r="U52" s="19" t="s">
        <v>678</v>
      </c>
    </row>
    <row r="53" spans="1:21" x14ac:dyDescent="0.25">
      <c r="C53" s="25"/>
      <c r="D53" s="88">
        <v>0</v>
      </c>
      <c r="E53" s="89">
        <f>D53/$D$57</f>
        <v>0</v>
      </c>
      <c r="F53" s="90">
        <v>0</v>
      </c>
      <c r="G53" s="89">
        <f>F53/$F$57</f>
        <v>0</v>
      </c>
      <c r="H53" s="88">
        <v>0</v>
      </c>
      <c r="I53" s="89">
        <f>H53/$H$57</f>
        <v>0</v>
      </c>
      <c r="J53" s="88">
        <v>0</v>
      </c>
      <c r="K53" s="89">
        <f>J53/$J$57</f>
        <v>0</v>
      </c>
      <c r="L53" s="89">
        <f>E53+G53+I53+K53</f>
        <v>0</v>
      </c>
      <c r="M53" s="89">
        <f>ROUND(L53/$L$57,4)</f>
        <v>0</v>
      </c>
      <c r="N53" s="69"/>
      <c r="O53" s="69"/>
    </row>
    <row r="54" spans="1:21" x14ac:dyDescent="0.25">
      <c r="D54" s="64"/>
      <c r="E54" s="67"/>
      <c r="F54" s="66"/>
      <c r="G54" s="67"/>
      <c r="H54" s="64"/>
      <c r="I54" s="67"/>
      <c r="J54" s="64"/>
      <c r="K54" s="67"/>
      <c r="L54" s="67"/>
      <c r="M54" s="67"/>
      <c r="N54" s="69"/>
      <c r="O54" s="69"/>
    </row>
    <row r="55" spans="1:21" x14ac:dyDescent="0.25">
      <c r="N55" s="69"/>
      <c r="O55" s="69"/>
    </row>
    <row r="56" spans="1:21" x14ac:dyDescent="0.25"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69"/>
      <c r="O56" s="69"/>
    </row>
    <row r="57" spans="1:21" x14ac:dyDescent="0.25">
      <c r="C57" s="19" t="s">
        <v>679</v>
      </c>
      <c r="D57" s="93">
        <f>D51+D53</f>
        <v>180592463.07649004</v>
      </c>
      <c r="E57" s="67">
        <f>E51+E53</f>
        <v>0.99999999999999956</v>
      </c>
      <c r="F57" s="94">
        <f t="shared" ref="F57:K57" si="10">F51+F53</f>
        <v>70229</v>
      </c>
      <c r="G57" s="67">
        <f t="shared" si="10"/>
        <v>1</v>
      </c>
      <c r="H57" s="93">
        <f t="shared" si="10"/>
        <v>10228777.229999999</v>
      </c>
      <c r="I57" s="67">
        <f t="shared" si="10"/>
        <v>1</v>
      </c>
      <c r="J57" s="93">
        <f t="shared" si="10"/>
        <v>11215439.670000002</v>
      </c>
      <c r="K57" s="67">
        <f t="shared" si="10"/>
        <v>0.99999999999999978</v>
      </c>
      <c r="L57" s="67">
        <f>E57+G57+I57+K57</f>
        <v>3.9999999999999991</v>
      </c>
      <c r="M57" s="67">
        <f>M51+M53</f>
        <v>0.99999999999999967</v>
      </c>
      <c r="N57" s="69"/>
      <c r="O57" s="69"/>
    </row>
    <row r="58" spans="1:21" x14ac:dyDescent="0.25">
      <c r="M58" s="67"/>
      <c r="N58" s="69"/>
      <c r="O58" s="69"/>
    </row>
    <row r="59" spans="1:21" x14ac:dyDescent="0.25">
      <c r="C59" s="95" t="s">
        <v>680</v>
      </c>
      <c r="D59" s="64"/>
      <c r="E59" s="95">
        <f>D59/$D$57</f>
        <v>0</v>
      </c>
      <c r="F59" s="96"/>
      <c r="G59" s="95">
        <f>F59/$F$57</f>
        <v>0</v>
      </c>
      <c r="H59" s="95">
        <f>H37*0.34</f>
        <v>248907.34279999998</v>
      </c>
      <c r="I59" s="95">
        <f>H59/$H$57</f>
        <v>2.4334027147446247E-2</v>
      </c>
      <c r="J59" s="95">
        <f>J37*0.34</f>
        <v>462224.23020000005</v>
      </c>
      <c r="K59" s="95">
        <f>J59/$J$57</f>
        <v>4.1213206419040013E-2</v>
      </c>
      <c r="L59" s="95">
        <f>E59+G59+I59+K59</f>
        <v>6.5547233566486257E-2</v>
      </c>
      <c r="M59" s="95">
        <f>ROUND(L59/$L$57,4)</f>
        <v>1.6400000000000001E-2</v>
      </c>
      <c r="N59" s="69"/>
      <c r="O59" s="69"/>
    </row>
    <row r="60" spans="1:21" x14ac:dyDescent="0.25">
      <c r="C60" s="95" t="s">
        <v>681</v>
      </c>
      <c r="D60" s="64"/>
      <c r="E60" s="95">
        <f>D60/$D$57</f>
        <v>0</v>
      </c>
      <c r="F60" s="96">
        <f>F37-F59</f>
        <v>8622</v>
      </c>
      <c r="G60" s="95">
        <f>F60/$F$57</f>
        <v>0.1227697959532387</v>
      </c>
      <c r="H60" s="95">
        <f>H61-H59</f>
        <v>483173.07719999994</v>
      </c>
      <c r="I60" s="95">
        <f>H60/$H$57</f>
        <v>4.7236640933278007E-2</v>
      </c>
      <c r="J60" s="95">
        <f>J37-J59</f>
        <v>897258.79979999992</v>
      </c>
      <c r="K60" s="95">
        <f>J60/$J$57</f>
        <v>8.0002106578136473E-2</v>
      </c>
      <c r="L60" s="95">
        <f>E60+G60+I60+K60</f>
        <v>0.25000854346465318</v>
      </c>
      <c r="M60" s="95">
        <f>ROUND(L60/$L$57,4)</f>
        <v>6.25E-2</v>
      </c>
      <c r="N60" s="69"/>
      <c r="O60" s="69"/>
    </row>
    <row r="61" spans="1:21" x14ac:dyDescent="0.25">
      <c r="C61" s="95" t="s">
        <v>682</v>
      </c>
      <c r="D61" s="64"/>
      <c r="E61" s="95">
        <f>E59+E60</f>
        <v>0</v>
      </c>
      <c r="F61" s="95">
        <f>F59+F60</f>
        <v>8622</v>
      </c>
      <c r="G61" s="95">
        <f>G59+G60</f>
        <v>0.1227697959532387</v>
      </c>
      <c r="H61" s="95">
        <f>H37</f>
        <v>732080.41999999993</v>
      </c>
      <c r="I61" s="95">
        <f>I59+I60</f>
        <v>7.1570668080724251E-2</v>
      </c>
      <c r="J61" s="95">
        <f>J59+J60</f>
        <v>1359483.03</v>
      </c>
      <c r="K61" s="95">
        <f>K59+K60</f>
        <v>0.12121531299717649</v>
      </c>
      <c r="L61" s="95">
        <f>L59+L60</f>
        <v>0.31555577703113946</v>
      </c>
      <c r="M61" s="95">
        <f>M59+M60</f>
        <v>7.8899999999999998E-2</v>
      </c>
      <c r="N61" s="69"/>
      <c r="O61" s="69"/>
    </row>
    <row r="62" spans="1:21" x14ac:dyDescent="0.25">
      <c r="C62" s="19" t="s">
        <v>683</v>
      </c>
      <c r="F62" s="19" t="s">
        <v>684</v>
      </c>
      <c r="M62" s="67" t="s">
        <v>685</v>
      </c>
      <c r="N62" s="69"/>
      <c r="O62" s="69"/>
    </row>
    <row r="63" spans="1:21" x14ac:dyDescent="0.25">
      <c r="C63" s="19" t="s">
        <v>686</v>
      </c>
      <c r="F63" s="19" t="s">
        <v>687</v>
      </c>
      <c r="M63" s="19" t="s">
        <v>687</v>
      </c>
      <c r="N63" s="69"/>
      <c r="O63" s="69"/>
    </row>
    <row r="64" spans="1:21" x14ac:dyDescent="0.25">
      <c r="F64" s="97">
        <f>+F31+F32</f>
        <v>35148</v>
      </c>
      <c r="M64" s="98">
        <f>+M31+M32</f>
        <v>0.48014592360991171</v>
      </c>
      <c r="N64" s="69"/>
      <c r="O64" s="69"/>
    </row>
    <row r="65" spans="3:15" x14ac:dyDescent="0.25">
      <c r="C65" s="19" t="s">
        <v>688</v>
      </c>
      <c r="M65" s="67"/>
      <c r="N65" s="69"/>
      <c r="O65" s="69"/>
    </row>
    <row r="66" spans="3:15" x14ac:dyDescent="0.25">
      <c r="E66" s="19" t="s">
        <v>689</v>
      </c>
      <c r="F66" s="99">
        <f>+F31/F64</f>
        <v>0.47115056333219529</v>
      </c>
      <c r="L66" s="19" t="s">
        <v>689</v>
      </c>
      <c r="M66" s="99">
        <f>+M31/M64</f>
        <v>0.47645003168733452</v>
      </c>
      <c r="N66" s="69"/>
      <c r="O66" s="69"/>
    </row>
    <row r="67" spans="3:15" x14ac:dyDescent="0.25">
      <c r="E67" s="19" t="s">
        <v>690</v>
      </c>
      <c r="F67" s="99">
        <f>+F32/F64</f>
        <v>0.52884943666780471</v>
      </c>
      <c r="L67" s="19" t="s">
        <v>690</v>
      </c>
      <c r="M67" s="100">
        <f>+M32/M64</f>
        <v>0.52354996831266554</v>
      </c>
    </row>
    <row r="68" spans="3:15" x14ac:dyDescent="0.25">
      <c r="M68" s="67"/>
    </row>
    <row r="69" spans="3:15" x14ac:dyDescent="0.25">
      <c r="M69" s="67"/>
    </row>
    <row r="70" spans="3:15" x14ac:dyDescent="0.25">
      <c r="M70" s="67"/>
    </row>
    <row r="71" spans="3:15" x14ac:dyDescent="0.25">
      <c r="D71" s="101"/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C86" s="102"/>
      <c r="M86" s="67"/>
    </row>
    <row r="87" spans="3:13" x14ac:dyDescent="0.25">
      <c r="M87" s="67"/>
    </row>
    <row r="88" spans="3:13" x14ac:dyDescent="0.25">
      <c r="M88" s="67"/>
    </row>
    <row r="89" spans="3:13" x14ac:dyDescent="0.25">
      <c r="M89" s="67"/>
    </row>
    <row r="111" spans="3:3" x14ac:dyDescent="0.25">
      <c r="C111" s="103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6" spans="3:3" x14ac:dyDescent="0.25">
      <c r="C146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pageSetUpPr fitToPage="1"/>
  </sheetPr>
  <dimension ref="A1:U165"/>
  <sheetViews>
    <sheetView topLeftCell="D32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5.77734375" style="19" bestFit="1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12.21875" style="19" customWidth="1"/>
    <col min="20" max="20" width="15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1382.06</v>
      </c>
      <c r="P8" s="19" t="s">
        <v>1977</v>
      </c>
    </row>
    <row r="9" spans="3:17" ht="14.4" x14ac:dyDescent="0.3">
      <c r="L9" s="28"/>
      <c r="M9" s="31" t="s">
        <v>603</v>
      </c>
      <c r="N9" s="34">
        <v>367.39</v>
      </c>
      <c r="P9" s="19" t="s">
        <v>1978</v>
      </c>
    </row>
    <row r="10" spans="3:17" ht="14.4" x14ac:dyDescent="0.3">
      <c r="L10" s="28"/>
      <c r="M10" s="31"/>
      <c r="N10" s="34"/>
    </row>
    <row r="11" spans="3:17" ht="14.4" x14ac:dyDescent="0.3">
      <c r="L11" s="36" t="s">
        <v>19</v>
      </c>
      <c r="M11" s="31"/>
      <c r="N11" s="105">
        <v>2082.23</v>
      </c>
      <c r="P11" s="19" t="s">
        <v>1979</v>
      </c>
    </row>
    <row r="12" spans="3:17" ht="14.4" x14ac:dyDescent="0.3">
      <c r="L12" s="28"/>
      <c r="M12" s="31" t="s">
        <v>603</v>
      </c>
      <c r="N12" s="34">
        <v>553.51</v>
      </c>
      <c r="P12" s="19" t="s">
        <v>1980</v>
      </c>
    </row>
    <row r="13" spans="3:17" ht="14.4" x14ac:dyDescent="0.3">
      <c r="L13" s="36"/>
      <c r="M13" s="31"/>
      <c r="N13" s="34"/>
    </row>
    <row r="14" spans="3:17" ht="14.4" x14ac:dyDescent="0.3">
      <c r="L14" s="28"/>
      <c r="M14" s="31"/>
      <c r="N14" s="34"/>
    </row>
    <row r="15" spans="3:17" ht="14.4" x14ac:dyDescent="0.3">
      <c r="L15" s="36" t="s">
        <v>19</v>
      </c>
      <c r="M15" s="31"/>
      <c r="N15" s="105">
        <v>1109.8699999999999</v>
      </c>
      <c r="P15" s="19" t="s">
        <v>1981</v>
      </c>
    </row>
    <row r="16" spans="3:17" ht="14.4" x14ac:dyDescent="0.3">
      <c r="L16" s="28"/>
      <c r="M16" s="31" t="s">
        <v>603</v>
      </c>
      <c r="N16" s="34">
        <v>295.02999999999997</v>
      </c>
      <c r="P16" s="19" t="s">
        <v>1982</v>
      </c>
    </row>
    <row r="17" spans="12:16" ht="14.4" x14ac:dyDescent="0.3">
      <c r="L17" s="36"/>
      <c r="M17" s="31"/>
      <c r="N17" s="34"/>
    </row>
    <row r="18" spans="12:16" ht="14.4" x14ac:dyDescent="0.3">
      <c r="L18" s="36"/>
      <c r="M18" s="31"/>
      <c r="N18" s="34"/>
    </row>
    <row r="19" spans="12:16" ht="14.4" x14ac:dyDescent="0.3">
      <c r="L19" s="36" t="s">
        <v>19</v>
      </c>
      <c r="M19" s="31"/>
      <c r="N19" s="105">
        <v>267.43</v>
      </c>
      <c r="P19" s="19" t="s">
        <v>1983</v>
      </c>
    </row>
    <row r="20" spans="12:16" ht="14.4" x14ac:dyDescent="0.3">
      <c r="L20" s="28"/>
      <c r="M20" s="31" t="s">
        <v>603</v>
      </c>
      <c r="N20" s="34">
        <v>71.09</v>
      </c>
      <c r="P20" s="19" t="s">
        <v>1984</v>
      </c>
    </row>
    <row r="21" spans="12:16" ht="14.4" x14ac:dyDescent="0.3">
      <c r="L21" s="28"/>
      <c r="M21" s="31"/>
      <c r="N21" s="34"/>
    </row>
    <row r="22" spans="12:16" ht="14.4" x14ac:dyDescent="0.3">
      <c r="L22" s="36" t="s">
        <v>19</v>
      </c>
      <c r="M22" s="31"/>
      <c r="N22" s="105">
        <v>623.05999999999995</v>
      </c>
      <c r="P22" s="19" t="s">
        <v>1985</v>
      </c>
    </row>
    <row r="23" spans="12:16" ht="14.4" x14ac:dyDescent="0.3">
      <c r="L23" s="28"/>
      <c r="M23" s="31" t="s">
        <v>603</v>
      </c>
      <c r="N23" s="34">
        <v>165.62</v>
      </c>
      <c r="P23" s="19" t="s">
        <v>1986</v>
      </c>
    </row>
    <row r="24" spans="12:16" ht="14.4" x14ac:dyDescent="0.3">
      <c r="L24" s="28"/>
      <c r="M24" s="31"/>
      <c r="N24" s="34"/>
    </row>
    <row r="25" spans="12:16" ht="14.4" x14ac:dyDescent="0.3">
      <c r="L25" s="36" t="s">
        <v>19</v>
      </c>
      <c r="M25" s="31"/>
      <c r="N25" s="105">
        <v>653.89</v>
      </c>
      <c r="P25" s="19" t="s">
        <v>1987</v>
      </c>
    </row>
    <row r="26" spans="12:16" ht="14.4" x14ac:dyDescent="0.3">
      <c r="L26" s="28"/>
      <c r="M26" s="31" t="s">
        <v>603</v>
      </c>
      <c r="N26" s="34">
        <v>173.52</v>
      </c>
      <c r="P26" s="19" t="s">
        <v>1988</v>
      </c>
    </row>
    <row r="27" spans="12:16" ht="14.4" x14ac:dyDescent="0.3">
      <c r="L27" s="28"/>
      <c r="M27" s="31"/>
      <c r="N27" s="34"/>
    </row>
    <row r="28" spans="12:16" ht="14.4" x14ac:dyDescent="0.3">
      <c r="L28" s="36" t="s">
        <v>19</v>
      </c>
      <c r="M28" s="31"/>
      <c r="N28" s="105">
        <v>1841.56</v>
      </c>
      <c r="P28" s="19" t="s">
        <v>1989</v>
      </c>
    </row>
    <row r="29" spans="12:16" ht="14.4" x14ac:dyDescent="0.3">
      <c r="L29" s="28"/>
      <c r="M29" s="31" t="s">
        <v>603</v>
      </c>
      <c r="N29" s="34">
        <v>489.53</v>
      </c>
      <c r="P29" s="19" t="s">
        <v>1990</v>
      </c>
    </row>
    <row r="30" spans="12:16" ht="14.4" x14ac:dyDescent="0.3">
      <c r="L30" s="28"/>
      <c r="M30" s="31"/>
      <c r="N30" s="34"/>
    </row>
    <row r="31" spans="12:16" ht="14.4" x14ac:dyDescent="0.3">
      <c r="L31" s="36" t="s">
        <v>19</v>
      </c>
      <c r="M31" s="31"/>
      <c r="N31" s="105">
        <v>191.13</v>
      </c>
      <c r="P31" s="19" t="s">
        <v>1991</v>
      </c>
    </row>
    <row r="32" spans="12:16" ht="14.4" x14ac:dyDescent="0.3">
      <c r="L32" s="28"/>
      <c r="M32" s="31" t="s">
        <v>603</v>
      </c>
      <c r="N32" s="34">
        <v>50.81</v>
      </c>
      <c r="P32" s="19" t="s">
        <v>1992</v>
      </c>
    </row>
    <row r="33" spans="1:21" ht="14.4" x14ac:dyDescent="0.3">
      <c r="L33" s="28"/>
      <c r="M33" s="31"/>
      <c r="N33" s="34"/>
    </row>
    <row r="34" spans="1:21" ht="14.4" x14ac:dyDescent="0.3">
      <c r="L34" s="36"/>
      <c r="M34" s="31"/>
      <c r="N34" s="34"/>
    </row>
    <row r="35" spans="1:21" ht="14.4" x14ac:dyDescent="0.3">
      <c r="L35" s="28"/>
      <c r="M35" s="31"/>
      <c r="N35" s="34"/>
    </row>
    <row r="36" spans="1:21" s="25" customFormat="1" ht="14.4" x14ac:dyDescent="0.3">
      <c r="L36" s="144"/>
      <c r="M36" s="26"/>
      <c r="N36" s="145">
        <f>SUM(N6:N32)</f>
        <v>10317.73</v>
      </c>
    </row>
    <row r="37" spans="1:21" ht="14.4" x14ac:dyDescent="0.3">
      <c r="L37" s="28"/>
      <c r="M37" s="31"/>
      <c r="N37" s="112"/>
    </row>
    <row r="38" spans="1:21" ht="14.4" x14ac:dyDescent="0.3">
      <c r="L38" s="28"/>
      <c r="M38" s="31"/>
      <c r="N38" s="112"/>
    </row>
    <row r="39" spans="1:21" x14ac:dyDescent="0.25">
      <c r="K39" s="39"/>
      <c r="L39" s="39"/>
      <c r="M39" s="40"/>
      <c r="N39" s="39"/>
    </row>
    <row r="40" spans="1:21" ht="14.4" x14ac:dyDescent="0.3">
      <c r="B40" s="24"/>
      <c r="F40" s="24"/>
      <c r="G40" s="24"/>
      <c r="J40" s="24"/>
      <c r="K40" s="39"/>
      <c r="L40" s="41"/>
      <c r="M40" s="40"/>
      <c r="N40" s="42"/>
      <c r="O40" s="24"/>
    </row>
    <row r="41" spans="1:21" ht="14.4" x14ac:dyDescent="0.3">
      <c r="C41" s="43" t="s">
        <v>605</v>
      </c>
      <c r="D41" s="24"/>
      <c r="E41" s="24"/>
      <c r="F41" s="24"/>
      <c r="G41" s="44"/>
      <c r="H41" s="44"/>
      <c r="I41" s="44"/>
      <c r="J41" s="44"/>
      <c r="K41" s="45"/>
      <c r="L41" s="41"/>
      <c r="M41" s="40"/>
      <c r="N41" s="41"/>
    </row>
    <row r="42" spans="1:21" ht="14.4" x14ac:dyDescent="0.3">
      <c r="K42" s="39"/>
      <c r="L42" s="41"/>
      <c r="M42" s="40"/>
      <c r="N42" s="39"/>
    </row>
    <row r="43" spans="1:21" x14ac:dyDescent="0.25">
      <c r="A43" s="24" t="s">
        <v>606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19" t="s">
        <v>607</v>
      </c>
    </row>
    <row r="44" spans="1:21" x14ac:dyDescent="0.25">
      <c r="D44" s="46" t="s">
        <v>608</v>
      </c>
      <c r="E44" s="46" t="s">
        <v>609</v>
      </c>
      <c r="F44" s="46" t="s">
        <v>610</v>
      </c>
      <c r="G44" s="46" t="s">
        <v>611</v>
      </c>
      <c r="H44" s="46" t="s">
        <v>612</v>
      </c>
      <c r="I44" s="46" t="s">
        <v>613</v>
      </c>
      <c r="J44" s="46" t="s">
        <v>614</v>
      </c>
      <c r="K44" s="46" t="s">
        <v>615</v>
      </c>
      <c r="L44" s="46" t="s">
        <v>616</v>
      </c>
      <c r="M44" s="46" t="s">
        <v>617</v>
      </c>
      <c r="N44" s="47"/>
      <c r="O44" s="47"/>
    </row>
    <row r="45" spans="1:21" x14ac:dyDescent="0.25">
      <c r="C45" s="19" t="s">
        <v>618</v>
      </c>
      <c r="D45" s="48">
        <v>0.25</v>
      </c>
      <c r="E45" s="49"/>
      <c r="F45" s="48">
        <v>0.25</v>
      </c>
      <c r="G45" s="49"/>
      <c r="H45" s="48">
        <v>0.25</v>
      </c>
      <c r="I45" s="49"/>
      <c r="J45" s="48">
        <v>0.25</v>
      </c>
      <c r="K45" s="49"/>
      <c r="L45" s="49">
        <f>SUM(D45:K45)</f>
        <v>1</v>
      </c>
      <c r="M45" s="31" t="s">
        <v>619</v>
      </c>
      <c r="N45" s="175">
        <f>N8+N11+N15+N19+N22+N31+N34+N25+N28</f>
        <v>8151.23</v>
      </c>
    </row>
    <row r="46" spans="1:21" x14ac:dyDescent="0.25">
      <c r="D46" s="51" t="s">
        <v>620</v>
      </c>
      <c r="E46" s="31"/>
      <c r="F46" s="51" t="s">
        <v>621</v>
      </c>
      <c r="G46" s="31"/>
      <c r="H46" s="51" t="s">
        <v>622</v>
      </c>
      <c r="I46" s="31"/>
      <c r="J46" s="51" t="s">
        <v>623</v>
      </c>
      <c r="K46" s="31"/>
      <c r="L46" s="51" t="s">
        <v>624</v>
      </c>
      <c r="M46" s="51" t="s">
        <v>625</v>
      </c>
      <c r="N46" s="176" t="s">
        <v>626</v>
      </c>
    </row>
    <row r="47" spans="1:21" ht="14.4" x14ac:dyDescent="0.3">
      <c r="N47" s="176"/>
      <c r="Q47" s="53" t="s">
        <v>627</v>
      </c>
      <c r="R47" s="54" t="s">
        <v>1</v>
      </c>
      <c r="S47" s="55" t="s">
        <v>628</v>
      </c>
      <c r="T47" s="55" t="s">
        <v>629</v>
      </c>
      <c r="U47" s="6" t="s">
        <v>630</v>
      </c>
    </row>
    <row r="48" spans="1:21" s="56" customFormat="1" x14ac:dyDescent="0.25">
      <c r="B48" s="56">
        <v>101</v>
      </c>
      <c r="C48" s="56" t="s">
        <v>631</v>
      </c>
      <c r="D48" s="57">
        <f>'[2]8100 - Black Mountain'!$AI$85</f>
        <v>8229778.2437300012</v>
      </c>
      <c r="E48" s="58">
        <f t="shared" ref="E48:E69" si="0">D48/$D$76</f>
        <v>4.5570995065526483E-2</v>
      </c>
      <c r="F48" s="59">
        <v>2079</v>
      </c>
      <c r="G48" s="58">
        <f t="shared" ref="G48:G69" si="1">F48/$F$76</f>
        <v>2.9603155391647325E-2</v>
      </c>
      <c r="H48" s="57">
        <f>'[4]8100 - Black Mountain'!$K$256</f>
        <v>929250.07000000007</v>
      </c>
      <c r="I48" s="58">
        <f t="shared" ref="I48:I69" si="2">H48/$H$76</f>
        <v>9.0846642673437145E-2</v>
      </c>
      <c r="J48" s="57">
        <f>'[4]8100 - Black Mountain'!$K$257</f>
        <v>463830.8</v>
      </c>
      <c r="K48" s="58">
        <f t="shared" ref="K48:K69" si="3">J48/$J$76</f>
        <v>4.1356452680200627E-2</v>
      </c>
      <c r="L48" s="58">
        <f t="shared" ref="L48:L69" si="4">E48+G48+I48+K48</f>
        <v>0.2073772458108116</v>
      </c>
      <c r="M48" s="58">
        <f t="shared" ref="M48:M69" si="5">+E48*$D$45+G48*$F$45+I48*$H$45+K48*$J$45</f>
        <v>5.18443114527029E-2</v>
      </c>
      <c r="N48" s="175">
        <f>$N$45*M48</f>
        <v>422.59490684261544</v>
      </c>
      <c r="O48" s="60"/>
      <c r="Q48" s="61" t="s">
        <v>712</v>
      </c>
      <c r="R48" s="61" t="s">
        <v>1993</v>
      </c>
      <c r="S48" s="62">
        <v>42704</v>
      </c>
      <c r="T48" s="180">
        <f>N48</f>
        <v>422.59490684261544</v>
      </c>
      <c r="U48" s="61" t="str">
        <f>R48</f>
        <v>LABS Labor Nov 2016</v>
      </c>
    </row>
    <row r="49" spans="1:21" x14ac:dyDescent="0.25">
      <c r="B49" s="19">
        <v>102</v>
      </c>
      <c r="C49" s="19" t="s">
        <v>634</v>
      </c>
      <c r="D49" s="64">
        <f>'[5]8200 - Gold Canyon'!$AI$90</f>
        <v>15182771.555269999</v>
      </c>
      <c r="E49" s="65">
        <f t="shared" si="0"/>
        <v>8.4072011071909064E-2</v>
      </c>
      <c r="F49" s="66">
        <v>6324</v>
      </c>
      <c r="G49" s="67">
        <f t="shared" si="1"/>
        <v>9.0048270657420729E-2</v>
      </c>
      <c r="H49" s="68">
        <f>'[4]8200 - Gold Canyon'!$K$255</f>
        <v>896772.11999999988</v>
      </c>
      <c r="I49" s="65">
        <f t="shared" si="2"/>
        <v>8.7671487982928731E-2</v>
      </c>
      <c r="J49" s="68">
        <f>'[4]8200 - Gold Canyon'!$K$256</f>
        <v>898850.15</v>
      </c>
      <c r="K49" s="67">
        <f t="shared" si="3"/>
        <v>8.0143995817151939E-2</v>
      </c>
      <c r="L49" s="67">
        <f t="shared" si="4"/>
        <v>0.34193576552941046</v>
      </c>
      <c r="M49" s="67">
        <f t="shared" si="5"/>
        <v>8.5483941382352616E-2</v>
      </c>
      <c r="N49" s="175">
        <f t="shared" ref="N49:N69" si="6">$N$45*M49</f>
        <v>696.79926751407402</v>
      </c>
      <c r="O49" s="69"/>
      <c r="Q49" s="61" t="s">
        <v>714</v>
      </c>
      <c r="R49" s="61" t="s">
        <v>1993</v>
      </c>
      <c r="S49" s="62">
        <v>42704</v>
      </c>
      <c r="T49" s="180">
        <f t="shared" ref="T49:T70" si="7">N49</f>
        <v>696.79926751407402</v>
      </c>
      <c r="U49" s="61" t="str">
        <f>R49</f>
        <v>LABS Labor Nov 2016</v>
      </c>
    </row>
    <row r="50" spans="1:21" s="56" customFormat="1" x14ac:dyDescent="0.25">
      <c r="C50" s="56" t="s">
        <v>637</v>
      </c>
      <c r="D50" s="57">
        <f>'[6]8600 - LPSCO'!$AI$122</f>
        <v>38818419.318070009</v>
      </c>
      <c r="E50" s="58">
        <f t="shared" si="0"/>
        <v>0.21495038417870432</v>
      </c>
      <c r="F50" s="59">
        <v>16560</v>
      </c>
      <c r="G50" s="58">
        <f t="shared" si="1"/>
        <v>0.23580002563043756</v>
      </c>
      <c r="H50" s="57">
        <f>'[4]8600 - LPSCO'!$L$375</f>
        <v>2366511.69</v>
      </c>
      <c r="I50" s="58">
        <f t="shared" si="2"/>
        <v>0.23135821973512666</v>
      </c>
      <c r="J50" s="57">
        <f>'[4]8600 - LPSCO'!$L$373</f>
        <v>2612676.29</v>
      </c>
      <c r="K50" s="58">
        <f t="shared" si="3"/>
        <v>0.23295353252967921</v>
      </c>
      <c r="L50" s="58">
        <f t="shared" si="4"/>
        <v>0.91506216207394775</v>
      </c>
      <c r="M50" s="58">
        <f t="shared" si="5"/>
        <v>0.22876554051848694</v>
      </c>
      <c r="N50" s="175">
        <f>$N$45*M50</f>
        <v>1864.7205368405062</v>
      </c>
      <c r="O50" s="60"/>
      <c r="Q50" s="61" t="s">
        <v>715</v>
      </c>
      <c r="R50" s="61" t="s">
        <v>1993</v>
      </c>
      <c r="S50" s="62">
        <v>42704</v>
      </c>
      <c r="T50" s="180">
        <f t="shared" si="7"/>
        <v>1864.7205368405062</v>
      </c>
      <c r="U50" s="61" t="str">
        <f t="shared" ref="U50:U70" si="8">R50</f>
        <v>LABS Labor Nov 2016</v>
      </c>
    </row>
    <row r="51" spans="1:21" s="56" customFormat="1" x14ac:dyDescent="0.25">
      <c r="C51" s="56" t="s">
        <v>639</v>
      </c>
      <c r="D51" s="57">
        <f>'[7]8600 - LPSCO'!$AI$113</f>
        <v>57714510.534219995</v>
      </c>
      <c r="E51" s="58">
        <f t="shared" si="0"/>
        <v>0.31958427030133024</v>
      </c>
      <c r="F51" s="59">
        <v>18588</v>
      </c>
      <c r="G51" s="58">
        <f t="shared" si="1"/>
        <v>0.26467698529097666</v>
      </c>
      <c r="H51" s="57">
        <f>'[4]8600 - LPSCO'!$M$375</f>
        <v>1964922.8599999999</v>
      </c>
      <c r="I51" s="58">
        <f t="shared" si="2"/>
        <v>0.19209753187674028</v>
      </c>
      <c r="J51" s="57">
        <f>'[4]8600 - LPSCO'!$M$373</f>
        <v>2570160.9400000004</v>
      </c>
      <c r="K51" s="58">
        <f t="shared" si="3"/>
        <v>0.22916274489665192</v>
      </c>
      <c r="L51" s="58">
        <f t="shared" si="4"/>
        <v>1.0055215323656992</v>
      </c>
      <c r="M51" s="58">
        <f t="shared" si="5"/>
        <v>0.2513803830914248</v>
      </c>
      <c r="N51" s="175">
        <f t="shared" si="6"/>
        <v>2049.0593200663143</v>
      </c>
      <c r="O51" s="60"/>
      <c r="Q51" s="61" t="s">
        <v>716</v>
      </c>
      <c r="R51" s="61" t="s">
        <v>1993</v>
      </c>
      <c r="S51" s="62">
        <v>42704</v>
      </c>
      <c r="T51" s="180">
        <f t="shared" si="7"/>
        <v>2049.0593200663143</v>
      </c>
      <c r="U51" s="61" t="str">
        <f t="shared" si="8"/>
        <v>LABS Labor Nov 2016</v>
      </c>
    </row>
    <row r="52" spans="1:21" x14ac:dyDescent="0.25">
      <c r="A52" s="70"/>
      <c r="B52" s="70"/>
      <c r="C52" s="70" t="s">
        <v>641</v>
      </c>
      <c r="D52" s="71">
        <f>'[8]8134 - Rio Rico'!$AI$111</f>
        <v>13446937.581909999</v>
      </c>
      <c r="E52" s="65">
        <f t="shared" si="0"/>
        <v>7.4460126147205499E-2</v>
      </c>
      <c r="F52" s="72">
        <v>6293</v>
      </c>
      <c r="G52" s="65">
        <f t="shared" si="1"/>
        <v>8.9606857565962775E-2</v>
      </c>
      <c r="H52" s="71">
        <f>'[4]8134 - Rio Rico'!$L$315</f>
        <v>650441.61</v>
      </c>
      <c r="I52" s="65">
        <f t="shared" si="2"/>
        <v>6.3589380761203657E-2</v>
      </c>
      <c r="J52" s="71">
        <f>'[4]8134 - Rio Rico'!$L$316</f>
        <v>1115377.6800000002</v>
      </c>
      <c r="K52" s="65">
        <f t="shared" si="3"/>
        <v>9.9450196587790127E-2</v>
      </c>
      <c r="L52" s="65">
        <f t="shared" si="4"/>
        <v>0.32710656106216207</v>
      </c>
      <c r="M52" s="65">
        <f t="shared" si="5"/>
        <v>8.1776640265540518E-2</v>
      </c>
      <c r="N52" s="175">
        <f t="shared" si="6"/>
        <v>666.58020343168175</v>
      </c>
      <c r="O52" s="73"/>
      <c r="Q52" s="61" t="s">
        <v>717</v>
      </c>
      <c r="R52" s="61" t="s">
        <v>1993</v>
      </c>
      <c r="S52" s="62">
        <v>42704</v>
      </c>
      <c r="T52" s="180">
        <f t="shared" si="7"/>
        <v>666.58020343168175</v>
      </c>
      <c r="U52" s="61" t="str">
        <f t="shared" si="8"/>
        <v>LABS Labor Nov 2016</v>
      </c>
    </row>
    <row r="53" spans="1:21" x14ac:dyDescent="0.25">
      <c r="A53" s="70"/>
      <c r="B53" s="70"/>
      <c r="C53" s="70" t="s">
        <v>643</v>
      </c>
      <c r="D53" s="71">
        <f>'[9]8134 - Rio Rico'!$AI$86</f>
        <v>5296911.5407699998</v>
      </c>
      <c r="E53" s="65">
        <f t="shared" si="0"/>
        <v>2.9330745317574465E-2</v>
      </c>
      <c r="F53" s="72">
        <v>2036</v>
      </c>
      <c r="G53" s="65">
        <f t="shared" si="1"/>
        <v>2.8990872716399208E-2</v>
      </c>
      <c r="H53" s="71">
        <f>'[4]8134 - Rio Rico'!$M$315</f>
        <v>211257.25</v>
      </c>
      <c r="I53" s="65">
        <f t="shared" si="2"/>
        <v>2.0653226211673009E-2</v>
      </c>
      <c r="J53" s="71">
        <f>'[4]8134 - Rio Rico'!$M$316</f>
        <v>235279.83999999985</v>
      </c>
      <c r="K53" s="65">
        <f t="shared" si="3"/>
        <v>2.0978209229669888E-2</v>
      </c>
      <c r="L53" s="65">
        <f t="shared" si="4"/>
        <v>9.9953053475316578E-2</v>
      </c>
      <c r="M53" s="65">
        <f t="shared" si="5"/>
        <v>2.4988263368829144E-2</v>
      </c>
      <c r="N53" s="175">
        <f t="shared" si="6"/>
        <v>203.68508201990119</v>
      </c>
      <c r="O53" s="73"/>
      <c r="Q53" s="61" t="s">
        <v>718</v>
      </c>
      <c r="R53" s="61" t="s">
        <v>1993</v>
      </c>
      <c r="S53" s="62">
        <v>42704</v>
      </c>
      <c r="T53" s="180">
        <f t="shared" si="7"/>
        <v>203.68508201990119</v>
      </c>
      <c r="U53" s="61" t="str">
        <f t="shared" si="8"/>
        <v>LABS Labor Nov 2016</v>
      </c>
    </row>
    <row r="54" spans="1:21" s="56" customFormat="1" x14ac:dyDescent="0.25">
      <c r="B54" s="56">
        <v>116</v>
      </c>
      <c r="C54" s="56" t="s">
        <v>645</v>
      </c>
      <c r="D54" s="57">
        <f>'[10]8137 - Northern Sunrise'!$AI$83</f>
        <v>2048332.6573100004</v>
      </c>
      <c r="E54" s="58">
        <f t="shared" si="0"/>
        <v>1.1342293152302972E-2</v>
      </c>
      <c r="F54" s="59">
        <v>336</v>
      </c>
      <c r="G54" s="58">
        <f t="shared" si="1"/>
        <v>4.7843483461248205E-3</v>
      </c>
      <c r="H54" s="74">
        <f>'[4]8137 - Northern Sunrise'!$K$216</f>
        <v>37739.209999999992</v>
      </c>
      <c r="I54" s="58">
        <f t="shared" si="2"/>
        <v>3.6895133358965525E-3</v>
      </c>
      <c r="J54" s="74">
        <f>'[4]8137 - Northern Sunrise'!$K$217</f>
        <v>59869.53</v>
      </c>
      <c r="K54" s="58">
        <f t="shared" si="3"/>
        <v>5.3381349070196543E-3</v>
      </c>
      <c r="L54" s="58">
        <f t="shared" si="4"/>
        <v>2.5154289741344E-2</v>
      </c>
      <c r="M54" s="58">
        <f t="shared" si="5"/>
        <v>6.288572435336E-3</v>
      </c>
      <c r="N54" s="175">
        <f t="shared" si="6"/>
        <v>51.25960029208386</v>
      </c>
      <c r="O54" s="60"/>
      <c r="Q54" s="61" t="s">
        <v>719</v>
      </c>
      <c r="R54" s="61" t="s">
        <v>1993</v>
      </c>
      <c r="S54" s="62">
        <v>42704</v>
      </c>
      <c r="T54" s="180">
        <f t="shared" si="7"/>
        <v>51.25960029208386</v>
      </c>
      <c r="U54" s="61" t="str">
        <f t="shared" si="8"/>
        <v>LABS Labor Nov 2016</v>
      </c>
    </row>
    <row r="55" spans="1:21" x14ac:dyDescent="0.25">
      <c r="A55" s="70"/>
      <c r="B55" s="70">
        <v>117</v>
      </c>
      <c r="C55" s="70" t="s">
        <v>647</v>
      </c>
      <c r="D55" s="71">
        <f>'[11]8140 - Southern Sunrise'!$AI$83</f>
        <v>2112383.6294800006</v>
      </c>
      <c r="E55" s="65">
        <f t="shared" si="0"/>
        <v>1.1696964499483565E-2</v>
      </c>
      <c r="F55" s="72">
        <v>778</v>
      </c>
      <c r="G55" s="65">
        <f t="shared" si="1"/>
        <v>1.1078044682396161E-2</v>
      </c>
      <c r="H55" s="71">
        <f>'[4]8140 - Southern Sunrise'!$K$221</f>
        <v>74342.63</v>
      </c>
      <c r="I55" s="65">
        <f t="shared" si="2"/>
        <v>7.2679879841317076E-3</v>
      </c>
      <c r="J55" s="71">
        <f>'[4]8140 - Southern Sunrise'!$K$222</f>
        <v>103266.36</v>
      </c>
      <c r="K55" s="65">
        <f t="shared" si="3"/>
        <v>9.2075177646602224E-3</v>
      </c>
      <c r="L55" s="65">
        <f t="shared" si="4"/>
        <v>3.9250514930671651E-2</v>
      </c>
      <c r="M55" s="65">
        <f t="shared" si="5"/>
        <v>9.8126287326679128E-3</v>
      </c>
      <c r="N55" s="175">
        <f t="shared" si="6"/>
        <v>79.984993704584667</v>
      </c>
      <c r="O55" s="73"/>
      <c r="Q55" s="61" t="s">
        <v>720</v>
      </c>
      <c r="R55" s="61" t="s">
        <v>1993</v>
      </c>
      <c r="S55" s="62">
        <v>42704</v>
      </c>
      <c r="T55" s="180">
        <f t="shared" si="7"/>
        <v>79.984993704584667</v>
      </c>
      <c r="U55" s="61" t="str">
        <f>R55</f>
        <v>LABS Labor Nov 2016</v>
      </c>
    </row>
    <row r="56" spans="1:21" s="56" customFormat="1" x14ac:dyDescent="0.25">
      <c r="B56" s="56">
        <v>106</v>
      </c>
      <c r="C56" s="56" t="s">
        <v>649</v>
      </c>
      <c r="D56" s="57">
        <f>'[12]8500'!$AI$102</f>
        <v>17621135.686150003</v>
      </c>
      <c r="E56" s="58">
        <f t="shared" si="0"/>
        <v>9.7574037066466945E-2</v>
      </c>
      <c r="F56" s="59">
        <v>8622</v>
      </c>
      <c r="G56" s="58">
        <f t="shared" si="1"/>
        <v>0.1227697959532387</v>
      </c>
      <c r="H56" s="74">
        <f>'[4]8500 - Bella Vista'!$K$258</f>
        <v>732080.41999999993</v>
      </c>
      <c r="I56" s="58">
        <f t="shared" si="2"/>
        <v>7.1570668080724251E-2</v>
      </c>
      <c r="J56" s="74">
        <f>'[4]8500 - Bella Vista'!$K$259</f>
        <v>1359483.03</v>
      </c>
      <c r="K56" s="58">
        <f t="shared" si="3"/>
        <v>0.12121531299717649</v>
      </c>
      <c r="L56" s="58">
        <f t="shared" si="4"/>
        <v>0.41312981409760635</v>
      </c>
      <c r="M56" s="58">
        <f t="shared" si="5"/>
        <v>0.10328245352440159</v>
      </c>
      <c r="N56" s="175">
        <f t="shared" si="6"/>
        <v>841.87903364170791</v>
      </c>
      <c r="O56" s="60"/>
      <c r="Q56" s="61" t="s">
        <v>721</v>
      </c>
      <c r="R56" s="61" t="s">
        <v>1993</v>
      </c>
      <c r="S56" s="62">
        <v>42704</v>
      </c>
      <c r="T56" s="180">
        <f t="shared" si="7"/>
        <v>841.87903364170791</v>
      </c>
      <c r="U56" s="61" t="str">
        <f t="shared" si="8"/>
        <v>LABS Labor Nov 2016</v>
      </c>
    </row>
    <row r="57" spans="1:21" x14ac:dyDescent="0.25">
      <c r="A57" s="70"/>
      <c r="B57" s="70"/>
      <c r="C57" s="70" t="s">
        <v>651</v>
      </c>
      <c r="D57" s="71">
        <f>'[13]Holly Ranch - Consol'!$AI$77</f>
        <v>660954.87708000024</v>
      </c>
      <c r="E57" s="65">
        <f t="shared" si="0"/>
        <v>3.6599250368496961E-3</v>
      </c>
      <c r="F57" s="72">
        <v>1868</v>
      </c>
      <c r="G57" s="65">
        <f t="shared" si="1"/>
        <v>2.65986985433368E-2</v>
      </c>
      <c r="H57" s="71">
        <f>'[4]8110 - Holly Ranch'!$L$304</f>
        <v>186117.81</v>
      </c>
      <c r="I57" s="65">
        <f t="shared" si="2"/>
        <v>1.8195509181110597E-2</v>
      </c>
      <c r="J57" s="71">
        <f>'[4]8110 - Holly Ranch'!$L$305</f>
        <v>324721.3</v>
      </c>
      <c r="K57" s="65">
        <f t="shared" si="3"/>
        <v>2.8953060205797528E-2</v>
      </c>
      <c r="L57" s="65">
        <f t="shared" si="4"/>
        <v>7.7407192967094612E-2</v>
      </c>
      <c r="M57" s="65">
        <f t="shared" si="5"/>
        <v>1.9351798241773653E-2</v>
      </c>
      <c r="N57" s="175">
        <f t="shared" si="6"/>
        <v>157.74095838229263</v>
      </c>
      <c r="O57" s="73"/>
      <c r="Q57" s="61" t="s">
        <v>722</v>
      </c>
      <c r="R57" s="61" t="s">
        <v>1993</v>
      </c>
      <c r="S57" s="62">
        <v>42704</v>
      </c>
      <c r="T57" s="180">
        <f t="shared" si="7"/>
        <v>157.74095838229263</v>
      </c>
      <c r="U57" s="61" t="str">
        <f t="shared" si="8"/>
        <v>LABS Labor Nov 2016</v>
      </c>
    </row>
    <row r="58" spans="1:21" x14ac:dyDescent="0.25">
      <c r="A58" s="70"/>
      <c r="B58" s="70"/>
      <c r="C58" s="70" t="s">
        <v>653</v>
      </c>
      <c r="D58" s="71">
        <f>'[14]Holly Ranch - Consol'!$AI$52</f>
        <v>251387.12000000002</v>
      </c>
      <c r="E58" s="65">
        <f t="shared" si="0"/>
        <v>1.3920133527030132E-3</v>
      </c>
      <c r="F58" s="72">
        <v>151</v>
      </c>
      <c r="G58" s="65">
        <f t="shared" si="1"/>
        <v>2.1501089293596664E-3</v>
      </c>
      <c r="H58" s="71">
        <f>'[4]8110 - Holly Ranch'!$M$304</f>
        <v>47904.210000000006</v>
      </c>
      <c r="I58" s="65">
        <f t="shared" si="2"/>
        <v>4.6832782572976232E-3</v>
      </c>
      <c r="J58" s="71">
        <f>'[4]8110 - Holly Ranch'!$M$305</f>
        <v>49347.350000000035</v>
      </c>
      <c r="K58" s="65">
        <f t="shared" si="3"/>
        <v>4.399947880063807E-3</v>
      </c>
      <c r="L58" s="65">
        <f t="shared" si="4"/>
        <v>1.2625348419424112E-2</v>
      </c>
      <c r="M58" s="65">
        <f t="shared" si="5"/>
        <v>3.1563371048560279E-3</v>
      </c>
      <c r="N58" s="175">
        <f t="shared" si="6"/>
        <v>25.7280296992156</v>
      </c>
      <c r="O58" s="73"/>
      <c r="Q58" s="61" t="s">
        <v>723</v>
      </c>
      <c r="R58" s="61" t="s">
        <v>1993</v>
      </c>
      <c r="S58" s="62">
        <v>42704</v>
      </c>
      <c r="T58" s="180">
        <f t="shared" si="7"/>
        <v>25.7280296992156</v>
      </c>
      <c r="U58" s="61" t="str">
        <f t="shared" si="8"/>
        <v>LABS Labor Nov 2016</v>
      </c>
    </row>
    <row r="59" spans="1:21" s="56" customFormat="1" x14ac:dyDescent="0.25">
      <c r="C59" s="56" t="s">
        <v>655</v>
      </c>
      <c r="D59" s="57">
        <f>'[15]Big Eddy - Consol'!$AI$74</f>
        <v>1110284.7551399998</v>
      </c>
      <c r="E59" s="58">
        <f t="shared" si="0"/>
        <v>6.1480126923665578E-3</v>
      </c>
      <c r="F59" s="59">
        <v>658</v>
      </c>
      <c r="G59" s="58">
        <f t="shared" si="1"/>
        <v>9.3693488444944392E-3</v>
      </c>
      <c r="H59" s="57">
        <f>'[4]8112 - Big Eddy'!$L$314</f>
        <v>145722.07800000004</v>
      </c>
      <c r="I59" s="58">
        <f t="shared" si="2"/>
        <v>1.4246285232668037E-2</v>
      </c>
      <c r="J59" s="57">
        <f>'[4]8112 - Big Eddy'!$L$315</f>
        <v>166275.21000000002</v>
      </c>
      <c r="K59" s="58">
        <f t="shared" si="3"/>
        <v>1.4825563231797938E-2</v>
      </c>
      <c r="L59" s="58">
        <f t="shared" si="4"/>
        <v>4.458921000132697E-2</v>
      </c>
      <c r="M59" s="58">
        <f t="shared" si="5"/>
        <v>1.1147302500331743E-2</v>
      </c>
      <c r="N59" s="175">
        <f t="shared" si="6"/>
        <v>90.864226559779112</v>
      </c>
      <c r="O59" s="60"/>
      <c r="Q59" s="61" t="s">
        <v>724</v>
      </c>
      <c r="R59" s="61" t="s">
        <v>1993</v>
      </c>
      <c r="S59" s="62">
        <v>42704</v>
      </c>
      <c r="T59" s="180">
        <f t="shared" si="7"/>
        <v>90.864226559779112</v>
      </c>
      <c r="U59" s="61" t="str">
        <f t="shared" si="8"/>
        <v>LABS Labor Nov 2016</v>
      </c>
    </row>
    <row r="60" spans="1:21" s="56" customFormat="1" x14ac:dyDescent="0.25">
      <c r="C60" s="56" t="s">
        <v>657</v>
      </c>
      <c r="D60" s="57">
        <f>'[16]Big Eddy - Consol'!$AI$69</f>
        <v>1140185.26877</v>
      </c>
      <c r="E60" s="58">
        <f t="shared" si="0"/>
        <v>6.3135816929805856E-3</v>
      </c>
      <c r="F60" s="59">
        <v>411</v>
      </c>
      <c r="G60" s="58">
        <f t="shared" si="1"/>
        <v>5.8522832448133959E-3</v>
      </c>
      <c r="H60" s="57">
        <f>'[4]8112 - Big Eddy'!$M$314</f>
        <v>183074.682</v>
      </c>
      <c r="I60" s="58">
        <f t="shared" si="2"/>
        <v>1.7898002653050252E-2</v>
      </c>
      <c r="J60" s="57">
        <f>'[4]8112 - Big Eddy'!$M$315</f>
        <v>164685.10999999999</v>
      </c>
      <c r="K60" s="58">
        <f t="shared" si="3"/>
        <v>1.4683785464114574E-2</v>
      </c>
      <c r="L60" s="58">
        <f t="shared" si="4"/>
        <v>4.4747653054958814E-2</v>
      </c>
      <c r="M60" s="58">
        <f t="shared" si="5"/>
        <v>1.1186913263739703E-2</v>
      </c>
      <c r="N60" s="175">
        <f t="shared" si="6"/>
        <v>91.187103002792981</v>
      </c>
      <c r="O60" s="60"/>
      <c r="Q60" s="61" t="s">
        <v>725</v>
      </c>
      <c r="R60" s="61" t="s">
        <v>1993</v>
      </c>
      <c r="S60" s="62">
        <v>42704</v>
      </c>
      <c r="T60" s="180">
        <f t="shared" si="7"/>
        <v>91.187103002792981</v>
      </c>
      <c r="U60" s="61" t="str">
        <f t="shared" si="8"/>
        <v>LABS Labor Nov 2016</v>
      </c>
    </row>
    <row r="61" spans="1:21" x14ac:dyDescent="0.25">
      <c r="A61" s="70"/>
      <c r="B61" s="70"/>
      <c r="C61" s="70" t="s">
        <v>659</v>
      </c>
      <c r="D61" s="71">
        <f>'[17]Piney Shores - Consol'!$AI$64</f>
        <v>396377.74923000002</v>
      </c>
      <c r="E61" s="65">
        <f t="shared" si="0"/>
        <v>2.1948742626214362E-3</v>
      </c>
      <c r="F61" s="72">
        <v>273</v>
      </c>
      <c r="G61" s="65">
        <f t="shared" si="1"/>
        <v>3.8872830312264165E-3</v>
      </c>
      <c r="H61" s="71">
        <f>'[4]8114 - Piney Shores'!$L$282</f>
        <v>102733.17000000001</v>
      </c>
      <c r="I61" s="65">
        <f t="shared" si="2"/>
        <v>1.0043543591769084E-2</v>
      </c>
      <c r="J61" s="71">
        <f>'[4]8114 - Piney Shores'!$L$283</f>
        <v>33375.770000000004</v>
      </c>
      <c r="K61" s="65">
        <f t="shared" si="3"/>
        <v>2.9758770928326878E-3</v>
      </c>
      <c r="L61" s="65">
        <f t="shared" si="4"/>
        <v>1.9101577978449625E-2</v>
      </c>
      <c r="M61" s="65">
        <f t="shared" si="5"/>
        <v>4.7753944946124062E-3</v>
      </c>
      <c r="N61" s="175">
        <f t="shared" si="6"/>
        <v>38.925338866319485</v>
      </c>
      <c r="O61" s="73"/>
      <c r="Q61" s="61" t="s">
        <v>726</v>
      </c>
      <c r="R61" s="61" t="s">
        <v>1993</v>
      </c>
      <c r="S61" s="62">
        <v>42704</v>
      </c>
      <c r="T61" s="180">
        <f t="shared" si="7"/>
        <v>38.925338866319485</v>
      </c>
      <c r="U61" s="61" t="str">
        <f t="shared" si="8"/>
        <v>LABS Labor Nov 2016</v>
      </c>
    </row>
    <row r="62" spans="1:21" x14ac:dyDescent="0.25">
      <c r="A62" s="70"/>
      <c r="B62" s="70"/>
      <c r="C62" s="70" t="s">
        <v>661</v>
      </c>
      <c r="D62" s="71">
        <f>'[18]8114 - Piney Shores'!$AI$51</f>
        <v>484680.43999999994</v>
      </c>
      <c r="E62" s="65">
        <f t="shared" si="0"/>
        <v>2.6838353702209224E-3</v>
      </c>
      <c r="F62" s="72">
        <v>269</v>
      </c>
      <c r="G62" s="65">
        <f t="shared" si="1"/>
        <v>3.8303265032963592E-3</v>
      </c>
      <c r="H62" s="71">
        <f>'[4]8114 - Piney Shores'!$M$282</f>
        <v>94386.41</v>
      </c>
      <c r="I62" s="65">
        <f t="shared" si="2"/>
        <v>9.2275359877008502E-3</v>
      </c>
      <c r="J62" s="71">
        <f>'[4]8114 - Piney Shores'!$M$283</f>
        <v>25853.869999999995</v>
      </c>
      <c r="K62" s="65">
        <f t="shared" si="3"/>
        <v>2.3052034303350671E-3</v>
      </c>
      <c r="L62" s="65">
        <f t="shared" si="4"/>
        <v>1.8046901291553199E-2</v>
      </c>
      <c r="M62" s="65">
        <f t="shared" si="5"/>
        <v>4.5117253228882997E-3</v>
      </c>
      <c r="N62" s="175">
        <f t="shared" si="6"/>
        <v>36.776110803686791</v>
      </c>
      <c r="O62" s="73"/>
      <c r="Q62" s="61" t="s">
        <v>727</v>
      </c>
      <c r="R62" s="61" t="s">
        <v>1993</v>
      </c>
      <c r="S62" s="62">
        <v>42704</v>
      </c>
      <c r="T62" s="180">
        <f t="shared" si="7"/>
        <v>36.776110803686791</v>
      </c>
      <c r="U62" s="61" t="str">
        <f t="shared" si="8"/>
        <v>LABS Labor Nov 2016</v>
      </c>
    </row>
    <row r="63" spans="1:21" s="56" customFormat="1" x14ac:dyDescent="0.25">
      <c r="C63" s="56" t="s">
        <v>663</v>
      </c>
      <c r="D63" s="57">
        <f>'[19]Hill Country - Consol'!$AI$65</f>
        <v>604227.74481000006</v>
      </c>
      <c r="E63" s="58">
        <f t="shared" si="0"/>
        <v>3.3458082054846276E-3</v>
      </c>
      <c r="F63" s="59">
        <v>225</v>
      </c>
      <c r="G63" s="58">
        <f t="shared" si="1"/>
        <v>3.2038046960657278E-3</v>
      </c>
      <c r="H63" s="57">
        <f>'[4]8116 - Hill Country'!$L$265</f>
        <v>77948.88</v>
      </c>
      <c r="I63" s="58">
        <f t="shared" si="2"/>
        <v>7.6205472313331446E-3</v>
      </c>
      <c r="J63" s="57">
        <f>'[4]8116 - Hill Country'!$L$266</f>
        <v>35708.57</v>
      </c>
      <c r="K63" s="58">
        <f t="shared" si="3"/>
        <v>3.1838760717973701E-3</v>
      </c>
      <c r="L63" s="58">
        <f t="shared" si="4"/>
        <v>1.7354036204680869E-2</v>
      </c>
      <c r="M63" s="58">
        <f t="shared" si="5"/>
        <v>4.3385090511702173E-3</v>
      </c>
      <c r="N63" s="175">
        <f t="shared" si="6"/>
        <v>35.36418513317021</v>
      </c>
      <c r="O63" s="60"/>
      <c r="Q63" s="61" t="s">
        <v>728</v>
      </c>
      <c r="R63" s="61" t="s">
        <v>1993</v>
      </c>
      <c r="S63" s="62">
        <v>42704</v>
      </c>
      <c r="T63" s="180">
        <f t="shared" si="7"/>
        <v>35.36418513317021</v>
      </c>
      <c r="U63" s="61" t="str">
        <f t="shared" si="8"/>
        <v>LABS Labor Nov 2016</v>
      </c>
    </row>
    <row r="64" spans="1:21" s="56" customFormat="1" x14ac:dyDescent="0.25">
      <c r="C64" s="56" t="s">
        <v>665</v>
      </c>
      <c r="D64" s="57">
        <f>'[20]Hill Country - Consol'!$AI$53</f>
        <v>1929837.0628900002</v>
      </c>
      <c r="E64" s="58">
        <f t="shared" si="0"/>
        <v>1.068614398416293E-2</v>
      </c>
      <c r="F64" s="59">
        <v>379</v>
      </c>
      <c r="G64" s="58">
        <f t="shared" si="1"/>
        <v>5.3966310213729371E-3</v>
      </c>
      <c r="H64" s="57">
        <f>'[4]8116 - Hill Country'!$M$265</f>
        <v>329022.18</v>
      </c>
      <c r="I64" s="58">
        <f t="shared" si="2"/>
        <v>3.2166325710468138E-2</v>
      </c>
      <c r="J64" s="57">
        <f>'[4]8116 - Hill Country'!$M$266</f>
        <v>45586.909999999996</v>
      </c>
      <c r="K64" s="58">
        <f t="shared" si="3"/>
        <v>4.0646565218428023E-3</v>
      </c>
      <c r="L64" s="58">
        <f t="shared" si="4"/>
        <v>5.2313757237846814E-2</v>
      </c>
      <c r="M64" s="58">
        <f t="shared" si="5"/>
        <v>1.3078439309461704E-2</v>
      </c>
      <c r="N64" s="175">
        <f t="shared" si="6"/>
        <v>106.60536685246352</v>
      </c>
      <c r="O64" s="60"/>
      <c r="Q64" s="61" t="s">
        <v>729</v>
      </c>
      <c r="R64" s="61" t="s">
        <v>1993</v>
      </c>
      <c r="S64" s="62">
        <v>42704</v>
      </c>
      <c r="T64" s="180">
        <f t="shared" si="7"/>
        <v>106.60536685246352</v>
      </c>
      <c r="U64" s="61" t="str">
        <f t="shared" si="8"/>
        <v>LABS Labor Nov 2016</v>
      </c>
    </row>
    <row r="65" spans="1:21" x14ac:dyDescent="0.25">
      <c r="B65" s="19">
        <v>103</v>
      </c>
      <c r="C65" s="61" t="s">
        <v>667</v>
      </c>
      <c r="D65" s="68">
        <f>'[21]8300 - Tall Timbers'!$AI$80</f>
        <v>3592073.9862700002</v>
      </c>
      <c r="E65" s="75">
        <f t="shared" si="0"/>
        <v>1.9890497782006411E-2</v>
      </c>
      <c r="F65" s="76">
        <v>2079</v>
      </c>
      <c r="G65" s="75">
        <f t="shared" si="1"/>
        <v>2.9603155391647325E-2</v>
      </c>
      <c r="H65" s="68">
        <f>'[4]8300 - Tall Timbers'!$K$251</f>
        <v>484540.13000000006</v>
      </c>
      <c r="I65" s="75">
        <f t="shared" si="2"/>
        <v>4.7370288657660027E-2</v>
      </c>
      <c r="J65" s="68">
        <f>'[4]8300 - Tall Timbers'!$K$252</f>
        <v>432645.06</v>
      </c>
      <c r="K65" s="65">
        <f t="shared" si="3"/>
        <v>3.8575844793430195E-2</v>
      </c>
      <c r="L65" s="65">
        <f t="shared" si="4"/>
        <v>0.13543978662474396</v>
      </c>
      <c r="M65" s="65">
        <f t="shared" si="5"/>
        <v>3.3859946656185989E-2</v>
      </c>
      <c r="N65" s="175">
        <f t="shared" si="6"/>
        <v>276.00021298230291</v>
      </c>
      <c r="O65" s="73"/>
      <c r="Q65" s="61" t="s">
        <v>730</v>
      </c>
      <c r="R65" s="61" t="s">
        <v>1993</v>
      </c>
      <c r="S65" s="62">
        <v>42704</v>
      </c>
      <c r="T65" s="180">
        <f t="shared" si="7"/>
        <v>276.00021298230291</v>
      </c>
      <c r="U65" s="61" t="str">
        <f>R65</f>
        <v>LABS Labor Nov 2016</v>
      </c>
    </row>
    <row r="66" spans="1:21" s="56" customFormat="1" x14ac:dyDescent="0.25">
      <c r="B66" s="56">
        <v>104</v>
      </c>
      <c r="C66" s="56" t="s">
        <v>669</v>
      </c>
      <c r="D66" s="57">
        <f>'[22]8400 - Woodmark'!$AI$82</f>
        <v>5180801.7223199988</v>
      </c>
      <c r="E66" s="58">
        <f t="shared" si="0"/>
        <v>2.8687806977446603E-2</v>
      </c>
      <c r="F66" s="59">
        <v>1660</v>
      </c>
      <c r="G66" s="58">
        <f t="shared" si="1"/>
        <v>2.3636959090973814E-2</v>
      </c>
      <c r="H66" s="57">
        <f>'[4]8400 - Woodmark'!$K$254</f>
        <v>578853.12999999989</v>
      </c>
      <c r="I66" s="58">
        <f t="shared" si="2"/>
        <v>5.6590647834452834E-2</v>
      </c>
      <c r="J66" s="57">
        <f>'[4]8400 - Woodmark'!$K$255</f>
        <v>437389.14</v>
      </c>
      <c r="K66" s="58">
        <f t="shared" si="3"/>
        <v>3.899884024787411E-2</v>
      </c>
      <c r="L66" s="58">
        <f t="shared" si="4"/>
        <v>0.14791425415074735</v>
      </c>
      <c r="M66" s="58">
        <f t="shared" si="5"/>
        <v>3.6978563537686839E-2</v>
      </c>
      <c r="N66" s="175">
        <f t="shared" si="6"/>
        <v>301.42077646529907</v>
      </c>
      <c r="O66" s="60"/>
      <c r="Q66" s="61" t="s">
        <v>731</v>
      </c>
      <c r="R66" s="61" t="s">
        <v>1993</v>
      </c>
      <c r="S66" s="62">
        <v>42704</v>
      </c>
      <c r="T66" s="180">
        <f t="shared" si="7"/>
        <v>301.42077646529907</v>
      </c>
      <c r="U66" s="61" t="str">
        <f t="shared" si="8"/>
        <v>LABS Labor Nov 2016</v>
      </c>
    </row>
    <row r="67" spans="1:21" x14ac:dyDescent="0.25">
      <c r="A67" s="70"/>
      <c r="B67" s="70"/>
      <c r="C67" s="61" t="s">
        <v>671</v>
      </c>
      <c r="D67" s="68">
        <f>'[23]8143 - Entrada Del Oro'!$AI$81</f>
        <v>2774343.0700000003</v>
      </c>
      <c r="E67" s="75">
        <f t="shared" si="0"/>
        <v>1.5362452135252874E-2</v>
      </c>
      <c r="F67" s="76">
        <v>328</v>
      </c>
      <c r="G67" s="75">
        <f t="shared" si="1"/>
        <v>4.6704352902647052E-3</v>
      </c>
      <c r="H67" s="68">
        <f>'[4]8143 - Entrada Del Oro'!$K$207</f>
        <v>76787.320000000007</v>
      </c>
      <c r="I67" s="75">
        <f t="shared" si="2"/>
        <v>7.5069891809541357E-3</v>
      </c>
      <c r="J67" s="68">
        <f>'[4]8143 - Entrada Del Oro'!$K$208</f>
        <v>38639.479999999996</v>
      </c>
      <c r="K67" s="75">
        <f t="shared" si="3"/>
        <v>3.445204212845629E-3</v>
      </c>
      <c r="L67" s="65">
        <f t="shared" si="4"/>
        <v>3.0985080819317345E-2</v>
      </c>
      <c r="M67" s="65">
        <f t="shared" si="5"/>
        <v>7.7462702048293362E-3</v>
      </c>
      <c r="N67" s="175">
        <f t="shared" si="6"/>
        <v>63.141630081711028</v>
      </c>
      <c r="O67" s="69"/>
      <c r="Q67" s="61" t="s">
        <v>594</v>
      </c>
      <c r="R67" s="61" t="s">
        <v>1993</v>
      </c>
      <c r="S67" s="62">
        <v>42704</v>
      </c>
      <c r="T67" s="180">
        <f t="shared" si="7"/>
        <v>63.141630081711028</v>
      </c>
      <c r="U67" s="61" t="str">
        <f>R67</f>
        <v>LABS Labor Nov 2016</v>
      </c>
    </row>
    <row r="68" spans="1:21" x14ac:dyDescent="0.25">
      <c r="A68" s="77"/>
      <c r="B68" s="77"/>
      <c r="C68" s="77" t="s">
        <v>672</v>
      </c>
      <c r="D68" s="74">
        <f>'[24]8146 - Galveston'!$AI$57</f>
        <v>1084189.3546099998</v>
      </c>
      <c r="E68" s="78">
        <f t="shared" si="0"/>
        <v>6.0035138573351797E-3</v>
      </c>
      <c r="F68" s="79">
        <v>156</v>
      </c>
      <c r="G68" s="78">
        <f t="shared" si="1"/>
        <v>2.2213045892722381E-3</v>
      </c>
      <c r="H68" s="74">
        <f>'[4]8146 - Galveston'!$L$227</f>
        <v>28446.170000000002</v>
      </c>
      <c r="I68" s="78">
        <f t="shared" si="2"/>
        <v>2.7809941853626629E-3</v>
      </c>
      <c r="J68" s="74">
        <f>'[4]8146 - Galveston'!$L$228</f>
        <v>22766.53</v>
      </c>
      <c r="K68" s="78">
        <f t="shared" si="3"/>
        <v>2.0299275525415043E-3</v>
      </c>
      <c r="L68" s="78">
        <f t="shared" si="4"/>
        <v>1.3035740184511585E-2</v>
      </c>
      <c r="M68" s="78">
        <f t="shared" si="5"/>
        <v>3.2589350461278963E-3</v>
      </c>
      <c r="N68" s="175">
        <f t="shared" si="6"/>
        <v>26.564329116049091</v>
      </c>
      <c r="O68" s="69"/>
      <c r="Q68" s="61" t="s">
        <v>732</v>
      </c>
      <c r="R68" s="61" t="s">
        <v>1993</v>
      </c>
      <c r="S68" s="62">
        <v>42704</v>
      </c>
      <c r="T68" s="180">
        <f t="shared" si="7"/>
        <v>26.564329116049091</v>
      </c>
      <c r="U68" s="61" t="str">
        <f t="shared" si="8"/>
        <v>LABS Labor Nov 2016</v>
      </c>
    </row>
    <row r="69" spans="1:21" x14ac:dyDescent="0.25">
      <c r="A69" s="77"/>
      <c r="B69" s="77"/>
      <c r="C69" s="77" t="s">
        <v>674</v>
      </c>
      <c r="D69" s="74">
        <f>'[25]8146 - Galveston'!$AI$53</f>
        <v>911939.1784600002</v>
      </c>
      <c r="E69" s="78">
        <f t="shared" si="0"/>
        <v>5.0497078500654144E-3</v>
      </c>
      <c r="F69" s="79">
        <v>156</v>
      </c>
      <c r="G69" s="78">
        <f t="shared" si="1"/>
        <v>2.2213045892722381E-3</v>
      </c>
      <c r="H69" s="74">
        <f>'[4]8146 - Galveston'!$M$227</f>
        <v>29923.199999999997</v>
      </c>
      <c r="I69" s="78">
        <f t="shared" si="2"/>
        <v>2.9253936543107216E-3</v>
      </c>
      <c r="J69" s="74">
        <f>'[4]8146 - Galveston'!$M$228</f>
        <v>19650.75</v>
      </c>
      <c r="K69" s="78">
        <f t="shared" si="3"/>
        <v>1.7521158847266126E-3</v>
      </c>
      <c r="L69" s="78">
        <f t="shared" si="4"/>
        <v>1.1948521978374985E-2</v>
      </c>
      <c r="M69" s="78">
        <f t="shared" si="5"/>
        <v>2.9871304945937463E-3</v>
      </c>
      <c r="N69" s="175">
        <f t="shared" si="6"/>
        <v>24.348787701447382</v>
      </c>
      <c r="O69" s="69"/>
      <c r="Q69" s="61" t="s">
        <v>733</v>
      </c>
      <c r="R69" s="61" t="s">
        <v>1993</v>
      </c>
      <c r="S69" s="62">
        <v>42704</v>
      </c>
      <c r="T69" s="180">
        <f t="shared" si="7"/>
        <v>24.348787701447382</v>
      </c>
      <c r="U69" s="61" t="str">
        <f t="shared" si="8"/>
        <v>LABS Labor Nov 2016</v>
      </c>
    </row>
    <row r="70" spans="1:21" x14ac:dyDescent="0.25">
      <c r="C70" s="25" t="s">
        <v>676</v>
      </c>
      <c r="D70" s="80">
        <f>SUM(D48:D69)</f>
        <v>180592463.07649004</v>
      </c>
      <c r="E70" s="81">
        <f>SUM(E48:E69)</f>
        <v>0.99999999999999956</v>
      </c>
      <c r="F70" s="82">
        <f>SUM(F48:F69)</f>
        <v>70229</v>
      </c>
      <c r="G70" s="81">
        <f>SUM(G47:G69)</f>
        <v>1</v>
      </c>
      <c r="H70" s="80">
        <f t="shared" ref="H70:N70" si="9">SUM(H48:H69)</f>
        <v>10228777.229999999</v>
      </c>
      <c r="I70" s="81">
        <f t="shared" si="9"/>
        <v>1</v>
      </c>
      <c r="J70" s="80">
        <f t="shared" si="9"/>
        <v>11215439.670000002</v>
      </c>
      <c r="K70" s="81">
        <f t="shared" si="9"/>
        <v>0.99999999999999978</v>
      </c>
      <c r="L70" s="81">
        <f t="shared" si="9"/>
        <v>3.9999999999999987</v>
      </c>
      <c r="M70" s="81">
        <f t="shared" si="9"/>
        <v>0.99999999999999967</v>
      </c>
      <c r="N70" s="175">
        <f t="shared" si="9"/>
        <v>8151.2300000000014</v>
      </c>
      <c r="O70" s="69"/>
      <c r="Q70" s="19" t="s">
        <v>677</v>
      </c>
      <c r="R70" s="61" t="s">
        <v>1993</v>
      </c>
      <c r="S70" s="62">
        <v>42704</v>
      </c>
      <c r="T70" s="180">
        <f t="shared" si="7"/>
        <v>8151.2300000000014</v>
      </c>
      <c r="U70" s="61" t="str">
        <f t="shared" si="8"/>
        <v>LABS Labor Nov 2016</v>
      </c>
    </row>
    <row r="71" spans="1:21" x14ac:dyDescent="0.25">
      <c r="D71" s="85"/>
      <c r="E71" s="85"/>
      <c r="F71" s="85"/>
      <c r="G71" s="85"/>
      <c r="H71" s="85"/>
      <c r="I71" s="85"/>
      <c r="J71" s="85"/>
      <c r="K71" s="85"/>
      <c r="L71" s="85"/>
      <c r="M71" s="86"/>
      <c r="N71" s="50"/>
      <c r="O71" s="69"/>
      <c r="T71" s="87">
        <f>T70-N70</f>
        <v>0</v>
      </c>
      <c r="U71" s="19" t="s">
        <v>678</v>
      </c>
    </row>
    <row r="72" spans="1:21" x14ac:dyDescent="0.25">
      <c r="C72" s="25"/>
      <c r="D72" s="88">
        <v>0</v>
      </c>
      <c r="E72" s="89">
        <f>D72/$D$76</f>
        <v>0</v>
      </c>
      <c r="F72" s="90">
        <v>0</v>
      </c>
      <c r="G72" s="89">
        <f>F72/$F$76</f>
        <v>0</v>
      </c>
      <c r="H72" s="88">
        <v>0</v>
      </c>
      <c r="I72" s="89">
        <f>H72/$H$76</f>
        <v>0</v>
      </c>
      <c r="J72" s="88">
        <v>0</v>
      </c>
      <c r="K72" s="89">
        <f>J72/$J$76</f>
        <v>0</v>
      </c>
      <c r="L72" s="89">
        <f>E72+G72+I72+K72</f>
        <v>0</v>
      </c>
      <c r="M72" s="89">
        <f>ROUND(L72/$L$76,4)</f>
        <v>0</v>
      </c>
      <c r="N72" s="69"/>
      <c r="O72" s="69"/>
    </row>
    <row r="73" spans="1:21" x14ac:dyDescent="0.25">
      <c r="D73" s="64"/>
      <c r="E73" s="67"/>
      <c r="F73" s="66"/>
      <c r="G73" s="67"/>
      <c r="H73" s="64"/>
      <c r="I73" s="67"/>
      <c r="J73" s="64"/>
      <c r="K73" s="67"/>
      <c r="L73" s="67"/>
      <c r="M73" s="67"/>
      <c r="N73" s="69"/>
      <c r="O73" s="69"/>
    </row>
    <row r="74" spans="1:21" x14ac:dyDescent="0.25">
      <c r="N74" s="69"/>
      <c r="O74" s="69"/>
    </row>
    <row r="75" spans="1:21" x14ac:dyDescent="0.25">
      <c r="D75" s="91"/>
      <c r="E75" s="91"/>
      <c r="F75" s="91"/>
      <c r="G75" s="91"/>
      <c r="H75" s="91"/>
      <c r="I75" s="91"/>
      <c r="J75" s="91"/>
      <c r="K75" s="91"/>
      <c r="L75" s="91"/>
      <c r="M75" s="92"/>
      <c r="N75" s="69"/>
      <c r="O75" s="69"/>
    </row>
    <row r="76" spans="1:21" x14ac:dyDescent="0.25">
      <c r="C76" s="19" t="s">
        <v>679</v>
      </c>
      <c r="D76" s="93">
        <f>D70+D72</f>
        <v>180592463.07649004</v>
      </c>
      <c r="E76" s="67">
        <f>E70+E72</f>
        <v>0.99999999999999956</v>
      </c>
      <c r="F76" s="94">
        <f t="shared" ref="F76:K76" si="10">F70+F72</f>
        <v>70229</v>
      </c>
      <c r="G76" s="67">
        <f t="shared" si="10"/>
        <v>1</v>
      </c>
      <c r="H76" s="93">
        <f t="shared" si="10"/>
        <v>10228777.229999999</v>
      </c>
      <c r="I76" s="67">
        <f t="shared" si="10"/>
        <v>1</v>
      </c>
      <c r="J76" s="93">
        <f t="shared" si="10"/>
        <v>11215439.670000002</v>
      </c>
      <c r="K76" s="67">
        <f t="shared" si="10"/>
        <v>0.99999999999999978</v>
      </c>
      <c r="L76" s="67">
        <f>E76+G76+I76+K76</f>
        <v>3.9999999999999991</v>
      </c>
      <c r="M76" s="67">
        <f>M70+M72</f>
        <v>0.99999999999999967</v>
      </c>
      <c r="N76" s="69"/>
      <c r="O76" s="69"/>
    </row>
    <row r="77" spans="1:21" x14ac:dyDescent="0.25">
      <c r="M77" s="67"/>
      <c r="N77" s="69"/>
      <c r="O77" s="69"/>
    </row>
    <row r="78" spans="1:21" x14ac:dyDescent="0.25">
      <c r="C78" s="95" t="s">
        <v>680</v>
      </c>
      <c r="D78" s="64"/>
      <c r="E78" s="95">
        <f>D78/$D$76</f>
        <v>0</v>
      </c>
      <c r="F78" s="96"/>
      <c r="G78" s="95">
        <f>F78/$F$76</f>
        <v>0</v>
      </c>
      <c r="H78" s="95">
        <f>H56*0.34</f>
        <v>248907.34279999998</v>
      </c>
      <c r="I78" s="95">
        <f>H78/$H$76</f>
        <v>2.4334027147446247E-2</v>
      </c>
      <c r="J78" s="95">
        <f>J56*0.34</f>
        <v>462224.23020000005</v>
      </c>
      <c r="K78" s="95">
        <f>J78/$J$76</f>
        <v>4.1213206419040013E-2</v>
      </c>
      <c r="L78" s="95">
        <f>E78+G78+I78+K78</f>
        <v>6.5547233566486257E-2</v>
      </c>
      <c r="M78" s="95">
        <f>ROUND(L78/$L$76,4)</f>
        <v>1.6400000000000001E-2</v>
      </c>
      <c r="N78" s="69"/>
      <c r="O78" s="69"/>
    </row>
    <row r="79" spans="1:21" x14ac:dyDescent="0.25">
      <c r="C79" s="95" t="s">
        <v>681</v>
      </c>
      <c r="D79" s="64"/>
      <c r="E79" s="95">
        <f>D79/$D$76</f>
        <v>0</v>
      </c>
      <c r="F79" s="96">
        <f>F56-F78</f>
        <v>8622</v>
      </c>
      <c r="G79" s="95">
        <f>F79/$F$76</f>
        <v>0.1227697959532387</v>
      </c>
      <c r="H79" s="95">
        <f>H80-H78</f>
        <v>483173.07719999994</v>
      </c>
      <c r="I79" s="95">
        <f>H79/$H$76</f>
        <v>4.7236640933278007E-2</v>
      </c>
      <c r="J79" s="95">
        <f>J56-J78</f>
        <v>897258.79979999992</v>
      </c>
      <c r="K79" s="95">
        <f>J79/$J$76</f>
        <v>8.0002106578136473E-2</v>
      </c>
      <c r="L79" s="95">
        <f>E79+G79+I79+K79</f>
        <v>0.25000854346465318</v>
      </c>
      <c r="M79" s="95">
        <f>ROUND(L79/$L$76,4)</f>
        <v>6.25E-2</v>
      </c>
      <c r="N79" s="69"/>
      <c r="O79" s="69"/>
    </row>
    <row r="80" spans="1:21" x14ac:dyDescent="0.25">
      <c r="C80" s="95" t="s">
        <v>682</v>
      </c>
      <c r="D80" s="64"/>
      <c r="E80" s="95">
        <f>E78+E79</f>
        <v>0</v>
      </c>
      <c r="F80" s="95">
        <f>F78+F79</f>
        <v>8622</v>
      </c>
      <c r="G80" s="95">
        <f>G78+G79</f>
        <v>0.1227697959532387</v>
      </c>
      <c r="H80" s="95">
        <f>H56</f>
        <v>732080.41999999993</v>
      </c>
      <c r="I80" s="95">
        <f>I78+I79</f>
        <v>7.1570668080724251E-2</v>
      </c>
      <c r="J80" s="95">
        <f>J78+J79</f>
        <v>1359483.03</v>
      </c>
      <c r="K80" s="95">
        <f>K78+K79</f>
        <v>0.12121531299717649</v>
      </c>
      <c r="L80" s="95">
        <f>L78+L79</f>
        <v>0.31555577703113946</v>
      </c>
      <c r="M80" s="95">
        <f>M78+M79</f>
        <v>7.8899999999999998E-2</v>
      </c>
      <c r="N80" s="69"/>
      <c r="O80" s="69"/>
    </row>
    <row r="81" spans="3:15" x14ac:dyDescent="0.25">
      <c r="C81" s="19" t="s">
        <v>683</v>
      </c>
      <c r="F81" s="19" t="s">
        <v>684</v>
      </c>
      <c r="M81" s="67" t="s">
        <v>685</v>
      </c>
      <c r="N81" s="69"/>
      <c r="O81" s="69"/>
    </row>
    <row r="82" spans="3:15" x14ac:dyDescent="0.25">
      <c r="C82" s="19" t="s">
        <v>686</v>
      </c>
      <c r="F82" s="19" t="s">
        <v>687</v>
      </c>
      <c r="M82" s="19" t="s">
        <v>687</v>
      </c>
      <c r="N82" s="69"/>
      <c r="O82" s="69"/>
    </row>
    <row r="83" spans="3:15" x14ac:dyDescent="0.25">
      <c r="F83" s="97">
        <f>+F50+F51</f>
        <v>35148</v>
      </c>
      <c r="M83" s="98">
        <f>+M50+M51</f>
        <v>0.48014592360991171</v>
      </c>
      <c r="N83" s="69"/>
      <c r="O83" s="69"/>
    </row>
    <row r="84" spans="3:15" x14ac:dyDescent="0.25">
      <c r="C84" s="19" t="s">
        <v>688</v>
      </c>
      <c r="M84" s="67"/>
      <c r="N84" s="69"/>
      <c r="O84" s="69"/>
    </row>
    <row r="85" spans="3:15" x14ac:dyDescent="0.25">
      <c r="E85" s="19" t="s">
        <v>689</v>
      </c>
      <c r="F85" s="99">
        <f>+F50/F83</f>
        <v>0.47115056333219529</v>
      </c>
      <c r="L85" s="19" t="s">
        <v>689</v>
      </c>
      <c r="M85" s="99">
        <f>+M50/M83</f>
        <v>0.47645003168733452</v>
      </c>
      <c r="N85" s="69"/>
      <c r="O85" s="69"/>
    </row>
    <row r="86" spans="3:15" x14ac:dyDescent="0.25">
      <c r="E86" s="19" t="s">
        <v>690</v>
      </c>
      <c r="F86" s="99">
        <f>+F51/F83</f>
        <v>0.52884943666780471</v>
      </c>
      <c r="L86" s="19" t="s">
        <v>690</v>
      </c>
      <c r="M86" s="100">
        <f>+M51/M83</f>
        <v>0.52354996831266554</v>
      </c>
    </row>
    <row r="87" spans="3:15" x14ac:dyDescent="0.25">
      <c r="M87" s="67"/>
    </row>
    <row r="88" spans="3:15" x14ac:dyDescent="0.25">
      <c r="M88" s="67"/>
    </row>
    <row r="89" spans="3:15" x14ac:dyDescent="0.25">
      <c r="M89" s="67"/>
    </row>
    <row r="90" spans="3:15" x14ac:dyDescent="0.25">
      <c r="D90" s="101"/>
      <c r="M90" s="67"/>
    </row>
    <row r="91" spans="3:15" x14ac:dyDescent="0.25">
      <c r="D91" s="101"/>
      <c r="M91" s="67"/>
    </row>
    <row r="92" spans="3:15" x14ac:dyDescent="0.25">
      <c r="D92" s="101"/>
      <c r="M92" s="67"/>
    </row>
    <row r="93" spans="3:15" x14ac:dyDescent="0.25">
      <c r="D93" s="101"/>
      <c r="M93" s="67"/>
    </row>
    <row r="94" spans="3:15" x14ac:dyDescent="0.25">
      <c r="D94" s="101"/>
      <c r="M94" s="67"/>
    </row>
    <row r="95" spans="3:15" x14ac:dyDescent="0.25">
      <c r="D95" s="101"/>
      <c r="M95" s="67"/>
    </row>
    <row r="96" spans="3:15" x14ac:dyDescent="0.25">
      <c r="D96" s="101"/>
      <c r="M96" s="67"/>
    </row>
    <row r="97" spans="3:13" x14ac:dyDescent="0.25">
      <c r="D97" s="101"/>
      <c r="M97" s="67"/>
    </row>
    <row r="98" spans="3:13" x14ac:dyDescent="0.25">
      <c r="D98" s="101"/>
      <c r="M98" s="67"/>
    </row>
    <row r="99" spans="3:13" x14ac:dyDescent="0.25">
      <c r="D99" s="101"/>
      <c r="M99" s="67"/>
    </row>
    <row r="100" spans="3:13" x14ac:dyDescent="0.25">
      <c r="D100" s="101"/>
      <c r="M100" s="67"/>
    </row>
    <row r="101" spans="3:13" x14ac:dyDescent="0.25">
      <c r="D101" s="101"/>
      <c r="M101" s="67"/>
    </row>
    <row r="102" spans="3:13" x14ac:dyDescent="0.25">
      <c r="D102" s="101"/>
      <c r="M102" s="67"/>
    </row>
    <row r="103" spans="3:13" x14ac:dyDescent="0.25">
      <c r="D103" s="101"/>
      <c r="M103" s="67"/>
    </row>
    <row r="104" spans="3:13" x14ac:dyDescent="0.25">
      <c r="D104" s="101"/>
      <c r="M104" s="67"/>
    </row>
    <row r="105" spans="3:13" x14ac:dyDescent="0.25">
      <c r="C105" s="102"/>
      <c r="M105" s="67"/>
    </row>
    <row r="106" spans="3:13" x14ac:dyDescent="0.25">
      <c r="M106" s="67"/>
    </row>
    <row r="107" spans="3:13" x14ac:dyDescent="0.25">
      <c r="M107" s="67"/>
    </row>
    <row r="108" spans="3:13" x14ac:dyDescent="0.25">
      <c r="M108" s="67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1" spans="3:3" x14ac:dyDescent="0.25">
      <c r="C151" s="103"/>
    </row>
    <row r="154" spans="3:3" x14ac:dyDescent="0.25">
      <c r="C154" s="103"/>
    </row>
    <row r="157" spans="3:3" x14ac:dyDescent="0.25">
      <c r="C157" s="103"/>
    </row>
    <row r="160" spans="3:3" x14ac:dyDescent="0.25">
      <c r="C160" s="103"/>
    </row>
    <row r="165" spans="3:3" x14ac:dyDescent="0.25">
      <c r="C165" s="103"/>
    </row>
  </sheetData>
  <pageMargins left="0.7" right="0.7" top="0.75" bottom="0.75" header="0.3" footer="0.3"/>
  <pageSetup scale="58" orientation="landscape" r:id="rId1"/>
  <drawing r:id="rId2"/>
  <legacyDrawing r:id="rId3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pageSetUpPr fitToPage="1"/>
  </sheetPr>
  <dimension ref="A1:U149"/>
  <sheetViews>
    <sheetView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6.21875" style="19" customWidth="1"/>
    <col min="19" max="19" width="15.77734375" style="19" bestFit="1" customWidth="1"/>
    <col min="20" max="20" width="9.5546875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J2" s="19" t="s">
        <v>810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36" t="s">
        <v>37</v>
      </c>
      <c r="M6" s="31"/>
      <c r="N6" s="105">
        <v>10189.120000000001</v>
      </c>
      <c r="P6" s="19" t="s">
        <v>1964</v>
      </c>
    </row>
    <row r="7" spans="3:19" ht="14.4" x14ac:dyDescent="0.3">
      <c r="L7" s="36" t="s">
        <v>736</v>
      </c>
      <c r="M7" s="31"/>
      <c r="N7" s="33">
        <v>2708.5</v>
      </c>
      <c r="P7" s="19" t="s">
        <v>1965</v>
      </c>
    </row>
    <row r="8" spans="3:19" ht="14.4" x14ac:dyDescent="0.3">
      <c r="L8" s="28"/>
      <c r="M8" s="31"/>
      <c r="N8" s="33"/>
    </row>
    <row r="9" spans="3:19" ht="14.4" x14ac:dyDescent="0.3">
      <c r="L9" s="36" t="s">
        <v>37</v>
      </c>
      <c r="M9" s="31"/>
      <c r="N9" s="105">
        <v>1707.94</v>
      </c>
      <c r="P9" s="19" t="s">
        <v>1966</v>
      </c>
      <c r="R9" s="35"/>
      <c r="S9" s="35"/>
    </row>
    <row r="10" spans="3:19" ht="14.4" x14ac:dyDescent="0.3">
      <c r="L10" s="36" t="s">
        <v>736</v>
      </c>
      <c r="M10" s="31"/>
      <c r="N10" s="33">
        <v>454.01</v>
      </c>
      <c r="P10" s="19" t="s">
        <v>1967</v>
      </c>
    </row>
    <row r="11" spans="3:19" ht="14.4" x14ac:dyDescent="0.3">
      <c r="L11" s="36"/>
      <c r="M11" s="31"/>
      <c r="N11" s="33"/>
    </row>
    <row r="12" spans="3:19" ht="14.4" x14ac:dyDescent="0.3">
      <c r="L12" s="36" t="s">
        <v>37</v>
      </c>
      <c r="M12" s="31"/>
      <c r="N12" s="106">
        <v>1679.18</v>
      </c>
      <c r="P12" s="19" t="s">
        <v>1968</v>
      </c>
    </row>
    <row r="13" spans="3:19" ht="14.4" x14ac:dyDescent="0.3">
      <c r="L13" s="36" t="s">
        <v>736</v>
      </c>
      <c r="M13" s="31"/>
      <c r="N13" s="33">
        <v>446.37</v>
      </c>
      <c r="P13" s="19" t="s">
        <v>1969</v>
      </c>
    </row>
    <row r="14" spans="3:19" ht="14.4" x14ac:dyDescent="0.3">
      <c r="L14" s="36"/>
      <c r="M14" s="31"/>
      <c r="N14" s="33"/>
    </row>
    <row r="15" spans="3:19" ht="14.4" x14ac:dyDescent="0.3">
      <c r="L15" s="36" t="s">
        <v>37</v>
      </c>
      <c r="M15" s="31"/>
      <c r="N15" s="105">
        <v>1598.76</v>
      </c>
      <c r="P15" s="19" t="s">
        <v>1970</v>
      </c>
    </row>
    <row r="16" spans="3:19" ht="14.4" x14ac:dyDescent="0.3">
      <c r="L16" s="36" t="s">
        <v>736</v>
      </c>
      <c r="M16" s="31"/>
      <c r="N16" s="34">
        <v>424.98</v>
      </c>
      <c r="P16" s="19" t="s">
        <v>1971</v>
      </c>
    </row>
    <row r="17" spans="1:21" ht="14.4" x14ac:dyDescent="0.3">
      <c r="L17" s="36"/>
      <c r="M17" s="31"/>
      <c r="N17" s="34"/>
    </row>
    <row r="18" spans="1:21" ht="14.4" x14ac:dyDescent="0.3">
      <c r="L18" s="36" t="s">
        <v>37</v>
      </c>
      <c r="M18" s="31"/>
      <c r="N18" s="106">
        <v>2581.8000000000002</v>
      </c>
      <c r="P18" s="19" t="s">
        <v>1972</v>
      </c>
    </row>
    <row r="19" spans="1:21" ht="14.4" x14ac:dyDescent="0.3">
      <c r="L19" s="36" t="s">
        <v>736</v>
      </c>
      <c r="M19" s="31"/>
      <c r="N19" s="34">
        <v>686.3</v>
      </c>
      <c r="P19" s="19" t="s">
        <v>1973</v>
      </c>
    </row>
    <row r="20" spans="1:21" ht="14.4" x14ac:dyDescent="0.3">
      <c r="L20" s="36"/>
      <c r="M20" s="31"/>
      <c r="N20" s="34"/>
    </row>
    <row r="21" spans="1:21" ht="14.4" x14ac:dyDescent="0.3">
      <c r="L21" s="36" t="s">
        <v>37</v>
      </c>
      <c r="M21" s="31"/>
      <c r="N21" s="105">
        <v>2036.57</v>
      </c>
      <c r="P21" s="19" t="s">
        <v>1974</v>
      </c>
    </row>
    <row r="22" spans="1:21" ht="14.4" x14ac:dyDescent="0.3">
      <c r="L22" s="36" t="s">
        <v>736</v>
      </c>
      <c r="M22" s="31"/>
      <c r="N22" s="34">
        <v>541.37</v>
      </c>
      <c r="P22" s="19" t="s">
        <v>1975</v>
      </c>
    </row>
    <row r="23" spans="1:21" ht="14.4" x14ac:dyDescent="0.3">
      <c r="L23" s="36"/>
      <c r="M23" s="31"/>
      <c r="N23" s="34"/>
    </row>
    <row r="24" spans="1:21" ht="14.4" x14ac:dyDescent="0.3">
      <c r="L24" s="28"/>
      <c r="M24" s="31"/>
      <c r="N24" s="38">
        <f>SUM(N6:N16)</f>
        <v>19208.859999999997</v>
      </c>
    </row>
    <row r="25" spans="1:21" x14ac:dyDescent="0.25">
      <c r="K25" s="39"/>
      <c r="L25" s="39"/>
      <c r="M25" s="40"/>
      <c r="N25" s="39"/>
    </row>
    <row r="26" spans="1:21" ht="14.4" x14ac:dyDescent="0.3">
      <c r="C26" s="43" t="s">
        <v>605</v>
      </c>
      <c r="D26" s="24"/>
      <c r="E26" s="24"/>
      <c r="F26" s="24"/>
      <c r="G26" s="44"/>
      <c r="H26" s="44"/>
      <c r="I26" s="44"/>
      <c r="J26" s="44"/>
      <c r="K26" s="45"/>
      <c r="L26" s="41"/>
      <c r="M26" s="40"/>
      <c r="N26" s="41"/>
    </row>
    <row r="27" spans="1:21" ht="14.4" x14ac:dyDescent="0.3">
      <c r="K27" s="39"/>
      <c r="L27" s="41"/>
      <c r="M27" s="40"/>
      <c r="N27" s="39"/>
    </row>
    <row r="28" spans="1:21" x14ac:dyDescent="0.25">
      <c r="A28" s="24" t="s">
        <v>606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19" t="s">
        <v>607</v>
      </c>
    </row>
    <row r="29" spans="1:21" x14ac:dyDescent="0.25">
      <c r="D29" s="46" t="s">
        <v>608</v>
      </c>
      <c r="E29" s="46" t="s">
        <v>609</v>
      </c>
      <c r="F29" s="46" t="s">
        <v>610</v>
      </c>
      <c r="G29" s="46" t="s">
        <v>611</v>
      </c>
      <c r="H29" s="46" t="s">
        <v>612</v>
      </c>
      <c r="I29" s="46" t="s">
        <v>613</v>
      </c>
      <c r="J29" s="46" t="s">
        <v>614</v>
      </c>
      <c r="K29" s="46" t="s">
        <v>615</v>
      </c>
      <c r="L29" s="46" t="s">
        <v>616</v>
      </c>
      <c r="M29" s="46" t="s">
        <v>617</v>
      </c>
      <c r="N29" s="47"/>
      <c r="O29" s="47"/>
    </row>
    <row r="30" spans="1:21" x14ac:dyDescent="0.25">
      <c r="C30" s="19" t="s">
        <v>618</v>
      </c>
      <c r="D30" s="48">
        <v>0.25</v>
      </c>
      <c r="E30" s="49"/>
      <c r="F30" s="48">
        <v>0.25</v>
      </c>
      <c r="G30" s="49"/>
      <c r="H30" s="48">
        <v>0.25</v>
      </c>
      <c r="I30" s="49"/>
      <c r="J30" s="48">
        <v>0.25</v>
      </c>
      <c r="K30" s="49"/>
      <c r="L30" s="49">
        <f>SUM(D30:K30)</f>
        <v>1</v>
      </c>
      <c r="M30" s="31" t="s">
        <v>619</v>
      </c>
      <c r="N30" s="173">
        <f>N6+N9+N12+N18+N21+N15</f>
        <v>19793.37</v>
      </c>
    </row>
    <row r="31" spans="1:21" x14ac:dyDescent="0.25">
      <c r="D31" s="51" t="s">
        <v>620</v>
      </c>
      <c r="E31" s="31"/>
      <c r="F31" s="51" t="s">
        <v>621</v>
      </c>
      <c r="G31" s="31"/>
      <c r="H31" s="51" t="s">
        <v>622</v>
      </c>
      <c r="I31" s="31"/>
      <c r="J31" s="51" t="s">
        <v>623</v>
      </c>
      <c r="K31" s="31"/>
      <c r="L31" s="51" t="s">
        <v>624</v>
      </c>
      <c r="M31" s="51" t="s">
        <v>625</v>
      </c>
      <c r="N31" s="173" t="s">
        <v>626</v>
      </c>
    </row>
    <row r="32" spans="1:21" ht="14.4" x14ac:dyDescent="0.3">
      <c r="N32" s="173"/>
      <c r="Q32" s="53" t="s">
        <v>627</v>
      </c>
      <c r="R32" s="54" t="s">
        <v>1</v>
      </c>
      <c r="S32" s="55" t="s">
        <v>628</v>
      </c>
      <c r="T32" s="55" t="s">
        <v>629</v>
      </c>
      <c r="U32" s="6" t="s">
        <v>630</v>
      </c>
    </row>
    <row r="33" spans="1:21" s="56" customFormat="1" x14ac:dyDescent="0.25">
      <c r="B33" s="56">
        <v>101</v>
      </c>
      <c r="C33" s="56" t="s">
        <v>631</v>
      </c>
      <c r="D33" s="57">
        <f>'[2]8100 - Black Mountain'!$AI$85</f>
        <v>8229778.2437300012</v>
      </c>
      <c r="E33" s="58">
        <f t="shared" ref="E33:E54" si="0">D33/$D$60</f>
        <v>4.5570995065526483E-2</v>
      </c>
      <c r="F33" s="59">
        <v>2079</v>
      </c>
      <c r="G33" s="58">
        <f t="shared" ref="G33:G54" si="1">F33/$F$60</f>
        <v>2.9603155391647325E-2</v>
      </c>
      <c r="H33" s="57">
        <f>'[4]8100 - Black Mountain'!$K$256</f>
        <v>929250.07000000007</v>
      </c>
      <c r="I33" s="58">
        <f t="shared" ref="I33:I54" si="2">H33/$H$60</f>
        <v>9.0846642673437145E-2</v>
      </c>
      <c r="J33" s="57">
        <f>'[4]8100 - Black Mountain'!$K$257</f>
        <v>463830.8</v>
      </c>
      <c r="K33" s="58">
        <f t="shared" ref="K33:K54" si="3">J33/$J$60</f>
        <v>4.1356452680200627E-2</v>
      </c>
      <c r="L33" s="58">
        <f t="shared" ref="L33:L54" si="4">E33+G33+I33+K33</f>
        <v>0.2073772458108116</v>
      </c>
      <c r="M33" s="58">
        <f t="shared" ref="M33:M54" si="5">+E33*$D$30+G33*$F$30+I33*$H$30+K33*$J$30</f>
        <v>5.18443114527029E-2</v>
      </c>
      <c r="N33" s="173">
        <f>+$N$30*M33</f>
        <v>1026.173638978586</v>
      </c>
      <c r="O33" s="60"/>
      <c r="Q33" s="61" t="s">
        <v>747</v>
      </c>
      <c r="R33" s="61" t="s">
        <v>1976</v>
      </c>
      <c r="S33" s="62">
        <v>42704</v>
      </c>
      <c r="T33" s="171">
        <f>N33</f>
        <v>1026.173638978586</v>
      </c>
      <c r="U33" s="61" t="str">
        <f>R33</f>
        <v>LABS Corp Labor Nov 2016</v>
      </c>
    </row>
    <row r="34" spans="1:21" x14ac:dyDescent="0.25">
      <c r="B34" s="19">
        <v>102</v>
      </c>
      <c r="C34" s="19" t="s">
        <v>634</v>
      </c>
      <c r="D34" s="64">
        <f>'[5]8200 - Gold Canyon'!$AI$90</f>
        <v>15182771.555269999</v>
      </c>
      <c r="E34" s="65">
        <f t="shared" si="0"/>
        <v>8.4072011071909064E-2</v>
      </c>
      <c r="F34" s="66">
        <v>6324</v>
      </c>
      <c r="G34" s="67">
        <f t="shared" si="1"/>
        <v>9.0048270657420729E-2</v>
      </c>
      <c r="H34" s="68">
        <f>'[4]8200 - Gold Canyon'!$K$255</f>
        <v>896772.11999999988</v>
      </c>
      <c r="I34" s="65">
        <f t="shared" si="2"/>
        <v>8.7671487982928731E-2</v>
      </c>
      <c r="J34" s="68">
        <f>'[4]8200 - Gold Canyon'!$K$256</f>
        <v>898850.15</v>
      </c>
      <c r="K34" s="67">
        <f t="shared" si="3"/>
        <v>8.0143995817151939E-2</v>
      </c>
      <c r="L34" s="67">
        <f t="shared" si="4"/>
        <v>0.34193576552941046</v>
      </c>
      <c r="M34" s="67">
        <f t="shared" si="5"/>
        <v>8.5483941382352616E-2</v>
      </c>
      <c r="N34" s="173">
        <f t="shared" ref="N34:N54" si="6">+$N$30*M34</f>
        <v>1692.0152808392168</v>
      </c>
      <c r="O34" s="69"/>
      <c r="Q34" s="61" t="s">
        <v>749</v>
      </c>
      <c r="R34" s="61" t="s">
        <v>1976</v>
      </c>
      <c r="S34" s="62">
        <v>42704</v>
      </c>
      <c r="T34" s="171">
        <f t="shared" ref="T34:T55" si="7">N34</f>
        <v>1692.0152808392168</v>
      </c>
      <c r="U34" s="61" t="str">
        <f>R34</f>
        <v>LABS Corp Labor Nov 2016</v>
      </c>
    </row>
    <row r="35" spans="1:21" s="56" customFormat="1" x14ac:dyDescent="0.25">
      <c r="C35" s="56" t="s">
        <v>637</v>
      </c>
      <c r="D35" s="57">
        <f>'[6]8600 - LPSCO'!$AI$122</f>
        <v>38818419.318070009</v>
      </c>
      <c r="E35" s="58">
        <f t="shared" si="0"/>
        <v>0.21495038417870432</v>
      </c>
      <c r="F35" s="59">
        <v>16560</v>
      </c>
      <c r="G35" s="58">
        <f t="shared" si="1"/>
        <v>0.23580002563043756</v>
      </c>
      <c r="H35" s="57">
        <f>'[4]8600 - LPSCO'!$L$375</f>
        <v>2366511.69</v>
      </c>
      <c r="I35" s="58">
        <f t="shared" si="2"/>
        <v>0.23135821973512666</v>
      </c>
      <c r="J35" s="57">
        <f>'[4]8600 - LPSCO'!$L$373</f>
        <v>2612676.29</v>
      </c>
      <c r="K35" s="58">
        <f t="shared" si="3"/>
        <v>0.23295353252967921</v>
      </c>
      <c r="L35" s="58">
        <f t="shared" si="4"/>
        <v>0.91506216207394775</v>
      </c>
      <c r="M35" s="58">
        <f t="shared" si="5"/>
        <v>0.22876554051848694</v>
      </c>
      <c r="N35" s="173">
        <f t="shared" si="6"/>
        <v>4528.0409867324033</v>
      </c>
      <c r="O35" s="60"/>
      <c r="Q35" s="61" t="s">
        <v>750</v>
      </c>
      <c r="R35" s="61" t="s">
        <v>1976</v>
      </c>
      <c r="S35" s="62">
        <v>42704</v>
      </c>
      <c r="T35" s="171">
        <f t="shared" si="7"/>
        <v>4528.0409867324033</v>
      </c>
      <c r="U35" s="61" t="str">
        <f t="shared" ref="U35:U55" si="8">R35</f>
        <v>LABS Corp Labor Nov 2016</v>
      </c>
    </row>
    <row r="36" spans="1:21" s="56" customFormat="1" x14ac:dyDescent="0.25">
      <c r="C36" s="56" t="s">
        <v>639</v>
      </c>
      <c r="D36" s="57">
        <f>'[7]8600 - LPSCO'!$AI$113</f>
        <v>57714510.534219995</v>
      </c>
      <c r="E36" s="58">
        <f t="shared" si="0"/>
        <v>0.31958427030133024</v>
      </c>
      <c r="F36" s="59">
        <v>18588</v>
      </c>
      <c r="G36" s="58">
        <f t="shared" si="1"/>
        <v>0.26467698529097666</v>
      </c>
      <c r="H36" s="57">
        <f>'[4]8600 - LPSCO'!$M$375</f>
        <v>1964922.8599999999</v>
      </c>
      <c r="I36" s="58">
        <f t="shared" si="2"/>
        <v>0.19209753187674028</v>
      </c>
      <c r="J36" s="57">
        <f>'[4]8600 - LPSCO'!$M$373</f>
        <v>2570160.9400000004</v>
      </c>
      <c r="K36" s="58">
        <f t="shared" si="3"/>
        <v>0.22916274489665192</v>
      </c>
      <c r="L36" s="58">
        <f t="shared" si="4"/>
        <v>1.0055215323656992</v>
      </c>
      <c r="M36" s="58">
        <f t="shared" si="5"/>
        <v>0.2513803830914248</v>
      </c>
      <c r="N36" s="173">
        <f t="shared" si="6"/>
        <v>4975.6649332703146</v>
      </c>
      <c r="O36" s="60"/>
      <c r="Q36" s="61" t="s">
        <v>751</v>
      </c>
      <c r="R36" s="61" t="s">
        <v>1976</v>
      </c>
      <c r="S36" s="62">
        <v>42704</v>
      </c>
      <c r="T36" s="171">
        <f t="shared" si="7"/>
        <v>4975.6649332703146</v>
      </c>
      <c r="U36" s="61" t="str">
        <f t="shared" si="8"/>
        <v>LABS Corp Labor Nov 2016</v>
      </c>
    </row>
    <row r="37" spans="1:21" x14ac:dyDescent="0.25">
      <c r="A37" s="70"/>
      <c r="B37" s="70"/>
      <c r="C37" s="70" t="s">
        <v>641</v>
      </c>
      <c r="D37" s="71">
        <f>'[8]8134 - Rio Rico'!$AI$111</f>
        <v>13446937.581909999</v>
      </c>
      <c r="E37" s="65">
        <f t="shared" si="0"/>
        <v>7.4460126147205499E-2</v>
      </c>
      <c r="F37" s="72">
        <v>6293</v>
      </c>
      <c r="G37" s="65">
        <f t="shared" si="1"/>
        <v>8.9606857565962775E-2</v>
      </c>
      <c r="H37" s="71">
        <f>'[4]8134 - Rio Rico'!$L$315</f>
        <v>650441.61</v>
      </c>
      <c r="I37" s="65">
        <f t="shared" si="2"/>
        <v>6.3589380761203657E-2</v>
      </c>
      <c r="J37" s="71">
        <f>'[4]8134 - Rio Rico'!$L$316</f>
        <v>1115377.6800000002</v>
      </c>
      <c r="K37" s="65">
        <f t="shared" si="3"/>
        <v>9.9450196587790127E-2</v>
      </c>
      <c r="L37" s="65">
        <f t="shared" si="4"/>
        <v>0.32710656106216207</v>
      </c>
      <c r="M37" s="65">
        <f t="shared" si="5"/>
        <v>8.1776640265540518E-2</v>
      </c>
      <c r="N37" s="173">
        <f t="shared" si="6"/>
        <v>1618.6352981327416</v>
      </c>
      <c r="O37" s="73"/>
      <c r="Q37" s="61" t="s">
        <v>752</v>
      </c>
      <c r="R37" s="61" t="s">
        <v>1976</v>
      </c>
      <c r="S37" s="62">
        <v>42704</v>
      </c>
      <c r="T37" s="171">
        <f t="shared" si="7"/>
        <v>1618.6352981327416</v>
      </c>
      <c r="U37" s="61" t="str">
        <f t="shared" si="8"/>
        <v>LABS Corp Labor Nov 2016</v>
      </c>
    </row>
    <row r="38" spans="1:21" x14ac:dyDescent="0.25">
      <c r="A38" s="70"/>
      <c r="B38" s="70"/>
      <c r="C38" s="70" t="s">
        <v>643</v>
      </c>
      <c r="D38" s="71">
        <f>'[9]8134 - Rio Rico'!$AI$86</f>
        <v>5296911.5407699998</v>
      </c>
      <c r="E38" s="65">
        <f t="shared" si="0"/>
        <v>2.9330745317574465E-2</v>
      </c>
      <c r="F38" s="72">
        <v>2036</v>
      </c>
      <c r="G38" s="65">
        <f t="shared" si="1"/>
        <v>2.8990872716399208E-2</v>
      </c>
      <c r="H38" s="71">
        <f>'[4]8134 - Rio Rico'!$M$315</f>
        <v>211257.25</v>
      </c>
      <c r="I38" s="65">
        <f t="shared" si="2"/>
        <v>2.0653226211673009E-2</v>
      </c>
      <c r="J38" s="71">
        <f>'[4]8134 - Rio Rico'!$M$316</f>
        <v>235279.83999999985</v>
      </c>
      <c r="K38" s="65">
        <f t="shared" si="3"/>
        <v>2.0978209229669888E-2</v>
      </c>
      <c r="L38" s="65">
        <f t="shared" si="4"/>
        <v>9.9953053475316578E-2</v>
      </c>
      <c r="M38" s="65">
        <f t="shared" si="5"/>
        <v>2.4988263368829144E-2</v>
      </c>
      <c r="N38" s="173">
        <f t="shared" si="6"/>
        <v>494.60194251668167</v>
      </c>
      <c r="O38" s="73"/>
      <c r="Q38" s="61" t="s">
        <v>753</v>
      </c>
      <c r="R38" s="61" t="s">
        <v>1976</v>
      </c>
      <c r="S38" s="62">
        <v>42704</v>
      </c>
      <c r="T38" s="171">
        <f t="shared" si="7"/>
        <v>494.60194251668167</v>
      </c>
      <c r="U38" s="61" t="str">
        <f t="shared" si="8"/>
        <v>LABS Corp Labor Nov 2016</v>
      </c>
    </row>
    <row r="39" spans="1:21" s="56" customFormat="1" x14ac:dyDescent="0.25">
      <c r="B39" s="56">
        <v>116</v>
      </c>
      <c r="C39" s="56" t="s">
        <v>645</v>
      </c>
      <c r="D39" s="57">
        <f>'[10]8137 - Northern Sunrise'!$AI$83</f>
        <v>2048332.6573100004</v>
      </c>
      <c r="E39" s="58">
        <f t="shared" si="0"/>
        <v>1.1342293152302972E-2</v>
      </c>
      <c r="F39" s="59">
        <v>336</v>
      </c>
      <c r="G39" s="58">
        <f t="shared" si="1"/>
        <v>4.7843483461248205E-3</v>
      </c>
      <c r="H39" s="74">
        <f>'[4]8137 - Northern Sunrise'!$K$216</f>
        <v>37739.209999999992</v>
      </c>
      <c r="I39" s="58">
        <f t="shared" si="2"/>
        <v>3.6895133358965525E-3</v>
      </c>
      <c r="J39" s="74">
        <f>'[4]8137 - Northern Sunrise'!$K$217</f>
        <v>59869.53</v>
      </c>
      <c r="K39" s="58">
        <f t="shared" si="3"/>
        <v>5.3381349070196543E-3</v>
      </c>
      <c r="L39" s="58">
        <f t="shared" si="4"/>
        <v>2.5154289741344E-2</v>
      </c>
      <c r="M39" s="58">
        <f t="shared" si="5"/>
        <v>6.288572435336E-3</v>
      </c>
      <c r="N39" s="173">
        <f t="shared" si="6"/>
        <v>124.47204098440652</v>
      </c>
      <c r="O39" s="60"/>
      <c r="Q39" s="61" t="s">
        <v>754</v>
      </c>
      <c r="R39" s="61" t="s">
        <v>1976</v>
      </c>
      <c r="S39" s="62">
        <v>42704</v>
      </c>
      <c r="T39" s="171">
        <f t="shared" si="7"/>
        <v>124.47204098440652</v>
      </c>
      <c r="U39" s="61" t="str">
        <f t="shared" si="8"/>
        <v>LABS Corp Labor Nov 2016</v>
      </c>
    </row>
    <row r="40" spans="1:21" x14ac:dyDescent="0.25">
      <c r="A40" s="70"/>
      <c r="B40" s="70">
        <v>117</v>
      </c>
      <c r="C40" s="70" t="s">
        <v>647</v>
      </c>
      <c r="D40" s="71">
        <f>'[11]8140 - Southern Sunrise'!$AI$83</f>
        <v>2112383.6294800006</v>
      </c>
      <c r="E40" s="65">
        <f t="shared" si="0"/>
        <v>1.1696964499483565E-2</v>
      </c>
      <c r="F40" s="72">
        <v>778</v>
      </c>
      <c r="G40" s="65">
        <f t="shared" si="1"/>
        <v>1.1078044682396161E-2</v>
      </c>
      <c r="H40" s="71">
        <f>'[4]8140 - Southern Sunrise'!$K$221</f>
        <v>74342.63</v>
      </c>
      <c r="I40" s="65">
        <f t="shared" si="2"/>
        <v>7.2679879841317076E-3</v>
      </c>
      <c r="J40" s="71">
        <f>'[4]8140 - Southern Sunrise'!$K$222</f>
        <v>103266.36</v>
      </c>
      <c r="K40" s="65">
        <f t="shared" si="3"/>
        <v>9.2075177646602224E-3</v>
      </c>
      <c r="L40" s="65">
        <f t="shared" si="4"/>
        <v>3.9250514930671651E-2</v>
      </c>
      <c r="M40" s="65">
        <f t="shared" si="5"/>
        <v>9.8126287326679128E-3</v>
      </c>
      <c r="N40" s="173">
        <f t="shared" si="6"/>
        <v>194.22499117832709</v>
      </c>
      <c r="O40" s="73"/>
      <c r="Q40" s="61" t="s">
        <v>755</v>
      </c>
      <c r="R40" s="61" t="s">
        <v>1976</v>
      </c>
      <c r="S40" s="62">
        <v>42704</v>
      </c>
      <c r="T40" s="171">
        <f t="shared" si="7"/>
        <v>194.22499117832709</v>
      </c>
      <c r="U40" s="61" t="str">
        <f>R40</f>
        <v>LABS Corp Labor Nov 2016</v>
      </c>
    </row>
    <row r="41" spans="1:21" s="56" customFormat="1" x14ac:dyDescent="0.25">
      <c r="B41" s="56">
        <v>106</v>
      </c>
      <c r="C41" s="56" t="s">
        <v>649</v>
      </c>
      <c r="D41" s="57">
        <f>'[12]8500'!$AI$102</f>
        <v>17621135.686150003</v>
      </c>
      <c r="E41" s="58">
        <f t="shared" si="0"/>
        <v>9.7574037066466945E-2</v>
      </c>
      <c r="F41" s="59">
        <v>8622</v>
      </c>
      <c r="G41" s="58">
        <f t="shared" si="1"/>
        <v>0.1227697959532387</v>
      </c>
      <c r="H41" s="74">
        <f>'[4]8500 - Bella Vista'!$K$258</f>
        <v>732080.41999999993</v>
      </c>
      <c r="I41" s="58">
        <f t="shared" si="2"/>
        <v>7.1570668080724251E-2</v>
      </c>
      <c r="J41" s="74">
        <f>'[4]8500 - Bella Vista'!$K$259</f>
        <v>1359483.03</v>
      </c>
      <c r="K41" s="58">
        <f t="shared" si="3"/>
        <v>0.12121531299717649</v>
      </c>
      <c r="L41" s="58">
        <f t="shared" si="4"/>
        <v>0.41312981409760635</v>
      </c>
      <c r="M41" s="58">
        <f t="shared" si="5"/>
        <v>0.10328245352440159</v>
      </c>
      <c r="N41" s="173">
        <f t="shared" si="6"/>
        <v>2044.3078171162845</v>
      </c>
      <c r="O41" s="60"/>
      <c r="Q41" s="61" t="s">
        <v>756</v>
      </c>
      <c r="R41" s="61" t="s">
        <v>1976</v>
      </c>
      <c r="S41" s="62">
        <v>42704</v>
      </c>
      <c r="T41" s="171">
        <f t="shared" si="7"/>
        <v>2044.3078171162845</v>
      </c>
      <c r="U41" s="61" t="str">
        <f t="shared" si="8"/>
        <v>LABS Corp Labor Nov 2016</v>
      </c>
    </row>
    <row r="42" spans="1:21" x14ac:dyDescent="0.25">
      <c r="A42" s="70"/>
      <c r="B42" s="70"/>
      <c r="C42" s="70" t="s">
        <v>651</v>
      </c>
      <c r="D42" s="71">
        <f>'[13]Holly Ranch - Consol'!$AI$77</f>
        <v>660954.87708000024</v>
      </c>
      <c r="E42" s="65">
        <f t="shared" si="0"/>
        <v>3.6599250368496961E-3</v>
      </c>
      <c r="F42" s="72">
        <v>1868</v>
      </c>
      <c r="G42" s="65">
        <f t="shared" si="1"/>
        <v>2.65986985433368E-2</v>
      </c>
      <c r="H42" s="71">
        <f>'[4]8110 - Holly Ranch'!$L$304</f>
        <v>186117.81</v>
      </c>
      <c r="I42" s="65">
        <f t="shared" si="2"/>
        <v>1.8195509181110597E-2</v>
      </c>
      <c r="J42" s="71">
        <f>'[4]8110 - Holly Ranch'!$L$305</f>
        <v>324721.3</v>
      </c>
      <c r="K42" s="65">
        <f t="shared" si="3"/>
        <v>2.8953060205797528E-2</v>
      </c>
      <c r="L42" s="65">
        <f t="shared" si="4"/>
        <v>7.7407192967094612E-2</v>
      </c>
      <c r="M42" s="65">
        <f t="shared" si="5"/>
        <v>1.9351798241773653E-2</v>
      </c>
      <c r="N42" s="173">
        <f t="shared" si="6"/>
        <v>383.03730276477535</v>
      </c>
      <c r="O42" s="73"/>
      <c r="Q42" s="61" t="s">
        <v>757</v>
      </c>
      <c r="R42" s="61" t="s">
        <v>1976</v>
      </c>
      <c r="S42" s="62">
        <v>42704</v>
      </c>
      <c r="T42" s="171">
        <f t="shared" si="7"/>
        <v>383.03730276477535</v>
      </c>
      <c r="U42" s="61" t="str">
        <f t="shared" si="8"/>
        <v>LABS Corp Labor Nov 2016</v>
      </c>
    </row>
    <row r="43" spans="1:21" x14ac:dyDescent="0.25">
      <c r="A43" s="70"/>
      <c r="B43" s="70"/>
      <c r="C43" s="70" t="s">
        <v>653</v>
      </c>
      <c r="D43" s="71">
        <f>'[14]Holly Ranch - Consol'!$AI$52</f>
        <v>251387.12000000002</v>
      </c>
      <c r="E43" s="65">
        <f t="shared" si="0"/>
        <v>1.3920133527030132E-3</v>
      </c>
      <c r="F43" s="72">
        <v>151</v>
      </c>
      <c r="G43" s="65">
        <f t="shared" si="1"/>
        <v>2.1501089293596664E-3</v>
      </c>
      <c r="H43" s="71">
        <f>'[4]8110 - Holly Ranch'!$M$304</f>
        <v>47904.210000000006</v>
      </c>
      <c r="I43" s="65">
        <f t="shared" si="2"/>
        <v>4.6832782572976232E-3</v>
      </c>
      <c r="J43" s="71">
        <f>'[4]8110 - Holly Ranch'!$M$305</f>
        <v>49347.350000000035</v>
      </c>
      <c r="K43" s="65">
        <f t="shared" si="3"/>
        <v>4.399947880063807E-3</v>
      </c>
      <c r="L43" s="65">
        <f t="shared" si="4"/>
        <v>1.2625348419424112E-2</v>
      </c>
      <c r="M43" s="65">
        <f t="shared" si="5"/>
        <v>3.1563371048560279E-3</v>
      </c>
      <c r="N43" s="173">
        <f t="shared" si="6"/>
        <v>62.474548161144156</v>
      </c>
      <c r="O43" s="73"/>
      <c r="Q43" s="61" t="s">
        <v>758</v>
      </c>
      <c r="R43" s="61" t="s">
        <v>1976</v>
      </c>
      <c r="S43" s="62">
        <v>42704</v>
      </c>
      <c r="T43" s="171">
        <f t="shared" si="7"/>
        <v>62.474548161144156</v>
      </c>
      <c r="U43" s="61" t="str">
        <f t="shared" si="8"/>
        <v>LABS Corp Labor Nov 2016</v>
      </c>
    </row>
    <row r="44" spans="1:21" s="56" customFormat="1" x14ac:dyDescent="0.25">
      <c r="C44" s="56" t="s">
        <v>655</v>
      </c>
      <c r="D44" s="57">
        <f>'[15]Big Eddy - Consol'!$AI$74</f>
        <v>1110284.7551399998</v>
      </c>
      <c r="E44" s="58">
        <f t="shared" si="0"/>
        <v>6.1480126923665578E-3</v>
      </c>
      <c r="F44" s="59">
        <v>658</v>
      </c>
      <c r="G44" s="58">
        <f t="shared" si="1"/>
        <v>9.3693488444944392E-3</v>
      </c>
      <c r="H44" s="57">
        <f>'[4]8112 - Big Eddy'!$L$314</f>
        <v>145722.07800000004</v>
      </c>
      <c r="I44" s="58">
        <f t="shared" si="2"/>
        <v>1.4246285232668037E-2</v>
      </c>
      <c r="J44" s="57">
        <f>'[4]8112 - Big Eddy'!$L$315</f>
        <v>166275.21000000002</v>
      </c>
      <c r="K44" s="58">
        <f t="shared" si="3"/>
        <v>1.4825563231797938E-2</v>
      </c>
      <c r="L44" s="58">
        <f t="shared" si="4"/>
        <v>4.458921000132697E-2</v>
      </c>
      <c r="M44" s="58">
        <f t="shared" si="5"/>
        <v>1.1147302500331743E-2</v>
      </c>
      <c r="N44" s="173">
        <f t="shared" si="6"/>
        <v>220.6426828909913</v>
      </c>
      <c r="O44" s="60"/>
      <c r="Q44" s="61" t="s">
        <v>759</v>
      </c>
      <c r="R44" s="61" t="s">
        <v>1976</v>
      </c>
      <c r="S44" s="62">
        <v>42704</v>
      </c>
      <c r="T44" s="171">
        <f t="shared" si="7"/>
        <v>220.6426828909913</v>
      </c>
      <c r="U44" s="61" t="str">
        <f t="shared" si="8"/>
        <v>LABS Corp Labor Nov 2016</v>
      </c>
    </row>
    <row r="45" spans="1:21" s="56" customFormat="1" x14ac:dyDescent="0.25">
      <c r="C45" s="56" t="s">
        <v>657</v>
      </c>
      <c r="D45" s="57">
        <f>'[16]Big Eddy - Consol'!$AI$69</f>
        <v>1140185.26877</v>
      </c>
      <c r="E45" s="58">
        <f t="shared" si="0"/>
        <v>6.3135816929805856E-3</v>
      </c>
      <c r="F45" s="59">
        <v>411</v>
      </c>
      <c r="G45" s="58">
        <f t="shared" si="1"/>
        <v>5.8522832448133959E-3</v>
      </c>
      <c r="H45" s="57">
        <f>'[4]8112 - Big Eddy'!$M$314</f>
        <v>183074.682</v>
      </c>
      <c r="I45" s="58">
        <f t="shared" si="2"/>
        <v>1.7898002653050252E-2</v>
      </c>
      <c r="J45" s="57">
        <f>'[4]8112 - Big Eddy'!$M$315</f>
        <v>164685.10999999999</v>
      </c>
      <c r="K45" s="58">
        <f t="shared" si="3"/>
        <v>1.4683785464114574E-2</v>
      </c>
      <c r="L45" s="58">
        <f t="shared" si="4"/>
        <v>4.4747653054958814E-2</v>
      </c>
      <c r="M45" s="58">
        <f t="shared" si="5"/>
        <v>1.1186913263739703E-2</v>
      </c>
      <c r="N45" s="173">
        <f t="shared" si="6"/>
        <v>221.42671338710753</v>
      </c>
      <c r="O45" s="60"/>
      <c r="Q45" s="61" t="s">
        <v>760</v>
      </c>
      <c r="R45" s="61" t="s">
        <v>1976</v>
      </c>
      <c r="S45" s="62">
        <v>42704</v>
      </c>
      <c r="T45" s="171">
        <f t="shared" si="7"/>
        <v>221.42671338710753</v>
      </c>
      <c r="U45" s="61" t="str">
        <f t="shared" si="8"/>
        <v>LABS Corp Labor Nov 2016</v>
      </c>
    </row>
    <row r="46" spans="1:21" x14ac:dyDescent="0.25">
      <c r="A46" s="70"/>
      <c r="B46" s="70"/>
      <c r="C46" s="70" t="s">
        <v>659</v>
      </c>
      <c r="D46" s="71">
        <f>'[17]Piney Shores - Consol'!$AI$64</f>
        <v>396377.74923000002</v>
      </c>
      <c r="E46" s="65">
        <f t="shared" si="0"/>
        <v>2.1948742626214362E-3</v>
      </c>
      <c r="F46" s="72">
        <v>273</v>
      </c>
      <c r="G46" s="65">
        <f t="shared" si="1"/>
        <v>3.8872830312264165E-3</v>
      </c>
      <c r="H46" s="71">
        <f>'[4]8114 - Piney Shores'!$L$282</f>
        <v>102733.17000000001</v>
      </c>
      <c r="I46" s="65">
        <f t="shared" si="2"/>
        <v>1.0043543591769084E-2</v>
      </c>
      <c r="J46" s="71">
        <f>'[4]8114 - Piney Shores'!$L$283</f>
        <v>33375.770000000004</v>
      </c>
      <c r="K46" s="65">
        <f t="shared" si="3"/>
        <v>2.9758770928326878E-3</v>
      </c>
      <c r="L46" s="65">
        <f t="shared" si="4"/>
        <v>1.9101577978449625E-2</v>
      </c>
      <c r="M46" s="65">
        <f t="shared" si="5"/>
        <v>4.7753944946124062E-3</v>
      </c>
      <c r="N46" s="173">
        <f t="shared" si="6"/>
        <v>94.52115012782636</v>
      </c>
      <c r="O46" s="73"/>
      <c r="Q46" s="61" t="s">
        <v>761</v>
      </c>
      <c r="R46" s="61" t="s">
        <v>1976</v>
      </c>
      <c r="S46" s="62">
        <v>42704</v>
      </c>
      <c r="T46" s="171">
        <f t="shared" si="7"/>
        <v>94.52115012782636</v>
      </c>
      <c r="U46" s="61" t="str">
        <f t="shared" si="8"/>
        <v>LABS Corp Labor Nov 2016</v>
      </c>
    </row>
    <row r="47" spans="1:21" x14ac:dyDescent="0.25">
      <c r="A47" s="70"/>
      <c r="B47" s="70"/>
      <c r="C47" s="70" t="s">
        <v>661</v>
      </c>
      <c r="D47" s="71">
        <f>'[18]8114 - Piney Shores'!$AI$51</f>
        <v>484680.43999999994</v>
      </c>
      <c r="E47" s="65">
        <f t="shared" si="0"/>
        <v>2.6838353702209224E-3</v>
      </c>
      <c r="F47" s="72">
        <v>269</v>
      </c>
      <c r="G47" s="65">
        <f t="shared" si="1"/>
        <v>3.8303265032963592E-3</v>
      </c>
      <c r="H47" s="71">
        <f>'[4]8114 - Piney Shores'!$M$282</f>
        <v>94386.41</v>
      </c>
      <c r="I47" s="65">
        <f t="shared" si="2"/>
        <v>9.2275359877008502E-3</v>
      </c>
      <c r="J47" s="71">
        <f>'[4]8114 - Piney Shores'!$M$283</f>
        <v>25853.869999999995</v>
      </c>
      <c r="K47" s="65">
        <f t="shared" si="3"/>
        <v>2.3052034303350671E-3</v>
      </c>
      <c r="L47" s="65">
        <f t="shared" si="4"/>
        <v>1.8046901291553199E-2</v>
      </c>
      <c r="M47" s="65">
        <f t="shared" si="5"/>
        <v>4.5117253228882997E-3</v>
      </c>
      <c r="N47" s="173">
        <f t="shared" si="6"/>
        <v>89.302248654297586</v>
      </c>
      <c r="O47" s="73"/>
      <c r="Q47" s="61" t="s">
        <v>762</v>
      </c>
      <c r="R47" s="61" t="s">
        <v>1976</v>
      </c>
      <c r="S47" s="62">
        <v>42704</v>
      </c>
      <c r="T47" s="171">
        <f t="shared" si="7"/>
        <v>89.302248654297586</v>
      </c>
      <c r="U47" s="61" t="str">
        <f t="shared" si="8"/>
        <v>LABS Corp Labor Nov 2016</v>
      </c>
    </row>
    <row r="48" spans="1:21" s="56" customFormat="1" x14ac:dyDescent="0.25">
      <c r="C48" s="56" t="s">
        <v>663</v>
      </c>
      <c r="D48" s="57">
        <f>'[19]Hill Country - Consol'!$AI$65</f>
        <v>604227.74481000006</v>
      </c>
      <c r="E48" s="58">
        <f t="shared" si="0"/>
        <v>3.3458082054846276E-3</v>
      </c>
      <c r="F48" s="59">
        <v>225</v>
      </c>
      <c r="G48" s="58">
        <f t="shared" si="1"/>
        <v>3.2038046960657278E-3</v>
      </c>
      <c r="H48" s="57">
        <f>'[4]8116 - Hill Country'!$L$265</f>
        <v>77948.88</v>
      </c>
      <c r="I48" s="58">
        <f t="shared" si="2"/>
        <v>7.6205472313331446E-3</v>
      </c>
      <c r="J48" s="57">
        <f>'[4]8116 - Hill Country'!$L$266</f>
        <v>35708.57</v>
      </c>
      <c r="K48" s="58">
        <f t="shared" si="3"/>
        <v>3.1838760717973701E-3</v>
      </c>
      <c r="L48" s="58">
        <f t="shared" si="4"/>
        <v>1.7354036204680869E-2</v>
      </c>
      <c r="M48" s="58">
        <f t="shared" si="5"/>
        <v>4.3385090511702173E-3</v>
      </c>
      <c r="N48" s="173">
        <f t="shared" si="6"/>
        <v>85.87371489816104</v>
      </c>
      <c r="O48" s="60"/>
      <c r="Q48" s="61" t="s">
        <v>763</v>
      </c>
      <c r="R48" s="61" t="s">
        <v>1976</v>
      </c>
      <c r="S48" s="62">
        <v>42704</v>
      </c>
      <c r="T48" s="171">
        <f t="shared" si="7"/>
        <v>85.87371489816104</v>
      </c>
      <c r="U48" s="61" t="str">
        <f t="shared" si="8"/>
        <v>LABS Corp Labor Nov 2016</v>
      </c>
    </row>
    <row r="49" spans="1:21" s="56" customFormat="1" x14ac:dyDescent="0.25">
      <c r="C49" s="56" t="s">
        <v>665</v>
      </c>
      <c r="D49" s="57">
        <f>'[20]Hill Country - Consol'!$AI$53</f>
        <v>1929837.0628900002</v>
      </c>
      <c r="E49" s="58">
        <f t="shared" si="0"/>
        <v>1.068614398416293E-2</v>
      </c>
      <c r="F49" s="59">
        <v>379</v>
      </c>
      <c r="G49" s="58">
        <f t="shared" si="1"/>
        <v>5.3966310213729371E-3</v>
      </c>
      <c r="H49" s="57">
        <f>'[4]8116 - Hill Country'!$M$265</f>
        <v>329022.18</v>
      </c>
      <c r="I49" s="58">
        <f t="shared" si="2"/>
        <v>3.2166325710468138E-2</v>
      </c>
      <c r="J49" s="57">
        <f>'[4]8116 - Hill Country'!$M$266</f>
        <v>45586.909999999996</v>
      </c>
      <c r="K49" s="58">
        <f t="shared" si="3"/>
        <v>4.0646565218428023E-3</v>
      </c>
      <c r="L49" s="58">
        <f t="shared" si="4"/>
        <v>5.2313757237846814E-2</v>
      </c>
      <c r="M49" s="58">
        <f t="shared" si="5"/>
        <v>1.3078439309461704E-2</v>
      </c>
      <c r="N49" s="173">
        <f t="shared" si="6"/>
        <v>258.86638827472001</v>
      </c>
      <c r="O49" s="60"/>
      <c r="Q49" s="61" t="s">
        <v>764</v>
      </c>
      <c r="R49" s="61" t="s">
        <v>1976</v>
      </c>
      <c r="S49" s="62">
        <v>42704</v>
      </c>
      <c r="T49" s="171">
        <f t="shared" si="7"/>
        <v>258.86638827472001</v>
      </c>
      <c r="U49" s="61" t="str">
        <f t="shared" si="8"/>
        <v>LABS Corp Labor Nov 2016</v>
      </c>
    </row>
    <row r="50" spans="1:21" x14ac:dyDescent="0.25">
      <c r="B50" s="19">
        <v>103</v>
      </c>
      <c r="C50" s="61" t="s">
        <v>667</v>
      </c>
      <c r="D50" s="68">
        <f>'[21]8300 - Tall Timbers'!$AI$80</f>
        <v>3592073.9862700002</v>
      </c>
      <c r="E50" s="75">
        <f t="shared" si="0"/>
        <v>1.9890497782006411E-2</v>
      </c>
      <c r="F50" s="76">
        <v>2079</v>
      </c>
      <c r="G50" s="75">
        <f t="shared" si="1"/>
        <v>2.9603155391647325E-2</v>
      </c>
      <c r="H50" s="68">
        <f>'[4]8300 - Tall Timbers'!$K$251</f>
        <v>484540.13000000006</v>
      </c>
      <c r="I50" s="75">
        <f t="shared" si="2"/>
        <v>4.7370288657660027E-2</v>
      </c>
      <c r="J50" s="68">
        <f>'[4]8300 - Tall Timbers'!$K$252</f>
        <v>432645.06</v>
      </c>
      <c r="K50" s="65">
        <f t="shared" si="3"/>
        <v>3.8575844793430195E-2</v>
      </c>
      <c r="L50" s="65">
        <f t="shared" si="4"/>
        <v>0.13543978662474396</v>
      </c>
      <c r="M50" s="65">
        <f t="shared" si="5"/>
        <v>3.3859946656185989E-2</v>
      </c>
      <c r="N50" s="173">
        <f t="shared" si="6"/>
        <v>670.20245234615209</v>
      </c>
      <c r="O50" s="73"/>
      <c r="Q50" s="61" t="s">
        <v>765</v>
      </c>
      <c r="R50" s="61" t="s">
        <v>1976</v>
      </c>
      <c r="S50" s="62">
        <v>42704</v>
      </c>
      <c r="T50" s="171">
        <f t="shared" si="7"/>
        <v>670.20245234615209</v>
      </c>
      <c r="U50" s="61" t="str">
        <f>R50</f>
        <v>LABS Corp Labor Nov 2016</v>
      </c>
    </row>
    <row r="51" spans="1:21" s="56" customFormat="1" x14ac:dyDescent="0.25">
      <c r="B51" s="56">
        <v>104</v>
      </c>
      <c r="C51" s="56" t="s">
        <v>669</v>
      </c>
      <c r="D51" s="57">
        <f>'[22]8400 - Woodmark'!$AI$82</f>
        <v>5180801.7223199988</v>
      </c>
      <c r="E51" s="58">
        <f t="shared" si="0"/>
        <v>2.8687806977446603E-2</v>
      </c>
      <c r="F51" s="59">
        <v>1660</v>
      </c>
      <c r="G51" s="58">
        <f t="shared" si="1"/>
        <v>2.3636959090973814E-2</v>
      </c>
      <c r="H51" s="57">
        <f>'[4]8400 - Woodmark'!$K$254</f>
        <v>578853.12999999989</v>
      </c>
      <c r="I51" s="58">
        <f t="shared" si="2"/>
        <v>5.6590647834452834E-2</v>
      </c>
      <c r="J51" s="57">
        <f>'[4]8400 - Woodmark'!$K$255</f>
        <v>437389.14</v>
      </c>
      <c r="K51" s="58">
        <f t="shared" si="3"/>
        <v>3.899884024787411E-2</v>
      </c>
      <c r="L51" s="58">
        <f t="shared" si="4"/>
        <v>0.14791425415074735</v>
      </c>
      <c r="M51" s="58">
        <f t="shared" si="5"/>
        <v>3.6978563537686839E-2</v>
      </c>
      <c r="N51" s="173">
        <f t="shared" si="6"/>
        <v>731.93039016994453</v>
      </c>
      <c r="O51" s="60"/>
      <c r="Q51" s="61" t="s">
        <v>766</v>
      </c>
      <c r="R51" s="61" t="s">
        <v>1976</v>
      </c>
      <c r="S51" s="62">
        <v>42704</v>
      </c>
      <c r="T51" s="171">
        <f t="shared" si="7"/>
        <v>731.93039016994453</v>
      </c>
      <c r="U51" s="61" t="str">
        <f t="shared" si="8"/>
        <v>LABS Corp Labor Nov 2016</v>
      </c>
    </row>
    <row r="52" spans="1:21" x14ac:dyDescent="0.25">
      <c r="A52" s="70"/>
      <c r="B52" s="70"/>
      <c r="C52" s="61" t="s">
        <v>671</v>
      </c>
      <c r="D52" s="68">
        <f>'[23]8143 - Entrada Del Oro'!$AI$81</f>
        <v>2774343.0700000003</v>
      </c>
      <c r="E52" s="75">
        <f t="shared" si="0"/>
        <v>1.5362452135252874E-2</v>
      </c>
      <c r="F52" s="76">
        <v>328</v>
      </c>
      <c r="G52" s="75">
        <f t="shared" si="1"/>
        <v>4.6704352902647052E-3</v>
      </c>
      <c r="H52" s="68">
        <f>'[4]8143 - Entrada Del Oro'!$K$207</f>
        <v>76787.320000000007</v>
      </c>
      <c r="I52" s="75">
        <f t="shared" si="2"/>
        <v>7.5069891809541357E-3</v>
      </c>
      <c r="J52" s="68">
        <f>'[4]8143 - Entrada Del Oro'!$K$208</f>
        <v>38639.479999999996</v>
      </c>
      <c r="K52" s="75">
        <f t="shared" si="3"/>
        <v>3.445204212845629E-3</v>
      </c>
      <c r="L52" s="65">
        <f t="shared" si="4"/>
        <v>3.0985080819317345E-2</v>
      </c>
      <c r="M52" s="65">
        <f t="shared" si="5"/>
        <v>7.7462702048293362E-3</v>
      </c>
      <c r="N52" s="173">
        <f t="shared" si="6"/>
        <v>153.32479228416284</v>
      </c>
      <c r="O52" s="69"/>
      <c r="Q52" s="61" t="s">
        <v>593</v>
      </c>
      <c r="R52" s="61" t="s">
        <v>1976</v>
      </c>
      <c r="S52" s="62">
        <v>42704</v>
      </c>
      <c r="T52" s="171">
        <f t="shared" si="7"/>
        <v>153.32479228416284</v>
      </c>
      <c r="U52" s="61" t="str">
        <f>R52</f>
        <v>LABS Corp Labor Nov 2016</v>
      </c>
    </row>
    <row r="53" spans="1:21" x14ac:dyDescent="0.25">
      <c r="A53" s="77"/>
      <c r="B53" s="77"/>
      <c r="C53" s="77" t="s">
        <v>672</v>
      </c>
      <c r="D53" s="74">
        <f>'[24]8146 - Galveston'!$AI$57</f>
        <v>1084189.3546099998</v>
      </c>
      <c r="E53" s="78">
        <f t="shared" si="0"/>
        <v>6.0035138573351797E-3</v>
      </c>
      <c r="F53" s="79">
        <v>156</v>
      </c>
      <c r="G53" s="78">
        <f t="shared" si="1"/>
        <v>2.2213045892722381E-3</v>
      </c>
      <c r="H53" s="74">
        <f>'[4]8146 - Galveston'!$L$227</f>
        <v>28446.170000000002</v>
      </c>
      <c r="I53" s="78">
        <f t="shared" si="2"/>
        <v>2.7809941853626629E-3</v>
      </c>
      <c r="J53" s="74">
        <f>'[4]8146 - Galveston'!$L$228</f>
        <v>22766.53</v>
      </c>
      <c r="K53" s="78">
        <f t="shared" si="3"/>
        <v>2.0299275525415043E-3</v>
      </c>
      <c r="L53" s="78">
        <f t="shared" si="4"/>
        <v>1.3035740184511585E-2</v>
      </c>
      <c r="M53" s="78">
        <f t="shared" si="5"/>
        <v>3.2589350461278963E-3</v>
      </c>
      <c r="N53" s="173">
        <f t="shared" si="6"/>
        <v>64.505307173976519</v>
      </c>
      <c r="O53" s="69"/>
      <c r="Q53" s="61" t="s">
        <v>767</v>
      </c>
      <c r="R53" s="61" t="s">
        <v>1976</v>
      </c>
      <c r="S53" s="62">
        <v>42704</v>
      </c>
      <c r="T53" s="171">
        <f t="shared" si="7"/>
        <v>64.505307173976519</v>
      </c>
      <c r="U53" s="61" t="str">
        <f t="shared" si="8"/>
        <v>LABS Corp Labor Nov 2016</v>
      </c>
    </row>
    <row r="54" spans="1:21" x14ac:dyDescent="0.25">
      <c r="A54" s="77"/>
      <c r="B54" s="77"/>
      <c r="C54" s="77" t="s">
        <v>674</v>
      </c>
      <c r="D54" s="74">
        <f>'[25]8146 - Galveston'!$AI$53</f>
        <v>911939.1784600002</v>
      </c>
      <c r="E54" s="78">
        <f t="shared" si="0"/>
        <v>5.0497078500654144E-3</v>
      </c>
      <c r="F54" s="79">
        <v>156</v>
      </c>
      <c r="G54" s="78">
        <f t="shared" si="1"/>
        <v>2.2213045892722381E-3</v>
      </c>
      <c r="H54" s="74">
        <f>'[4]8146 - Galveston'!$M$227</f>
        <v>29923.199999999997</v>
      </c>
      <c r="I54" s="78">
        <f t="shared" si="2"/>
        <v>2.9253936543107216E-3</v>
      </c>
      <c r="J54" s="74">
        <f>'[4]8146 - Galveston'!$M$228</f>
        <v>19650.75</v>
      </c>
      <c r="K54" s="78">
        <f t="shared" si="3"/>
        <v>1.7521158847266126E-3</v>
      </c>
      <c r="L54" s="78">
        <f t="shared" si="4"/>
        <v>1.1948521978374985E-2</v>
      </c>
      <c r="M54" s="78">
        <f t="shared" si="5"/>
        <v>2.9871304945937463E-3</v>
      </c>
      <c r="N54" s="173">
        <f t="shared" si="6"/>
        <v>59.125379117777015</v>
      </c>
      <c r="O54" s="69"/>
      <c r="Q54" s="61" t="s">
        <v>830</v>
      </c>
      <c r="R54" s="61" t="s">
        <v>1976</v>
      </c>
      <c r="S54" s="62">
        <v>42704</v>
      </c>
      <c r="T54" s="171">
        <f t="shared" si="7"/>
        <v>59.125379117777015</v>
      </c>
      <c r="U54" s="61" t="str">
        <f t="shared" si="8"/>
        <v>LABS Corp Labor Nov 2016</v>
      </c>
    </row>
    <row r="55" spans="1:21" x14ac:dyDescent="0.25">
      <c r="C55" s="25" t="s">
        <v>676</v>
      </c>
      <c r="D55" s="80">
        <f>SUM(D33:D54)</f>
        <v>180592463.07649004</v>
      </c>
      <c r="E55" s="81">
        <f>SUM(E33:E54)</f>
        <v>0.99999999999999956</v>
      </c>
      <c r="F55" s="82">
        <f>SUM(F33:F54)</f>
        <v>70229</v>
      </c>
      <c r="G55" s="81">
        <f>SUM(G32:G54)</f>
        <v>1</v>
      </c>
      <c r="H55" s="80">
        <f t="shared" ref="H55:N55" si="9">SUM(H33:H54)</f>
        <v>10228777.229999999</v>
      </c>
      <c r="I55" s="81">
        <f t="shared" si="9"/>
        <v>1</v>
      </c>
      <c r="J55" s="80">
        <f t="shared" si="9"/>
        <v>11215439.670000002</v>
      </c>
      <c r="K55" s="81">
        <f t="shared" si="9"/>
        <v>0.99999999999999978</v>
      </c>
      <c r="L55" s="81">
        <f t="shared" si="9"/>
        <v>3.9999999999999987</v>
      </c>
      <c r="M55" s="81">
        <f t="shared" si="9"/>
        <v>0.99999999999999967</v>
      </c>
      <c r="N55" s="174">
        <f t="shared" si="9"/>
        <v>19793.369999999995</v>
      </c>
      <c r="O55" s="69"/>
      <c r="Q55" s="19" t="s">
        <v>677</v>
      </c>
      <c r="R55" s="61" t="s">
        <v>1976</v>
      </c>
      <c r="S55" s="62">
        <v>42704</v>
      </c>
      <c r="T55" s="171">
        <f t="shared" si="7"/>
        <v>19793.369999999995</v>
      </c>
      <c r="U55" s="61" t="str">
        <f t="shared" si="8"/>
        <v>LABS Corp Labor Nov 2016</v>
      </c>
    </row>
    <row r="56" spans="1:21" x14ac:dyDescent="0.25">
      <c r="C56" s="25"/>
      <c r="D56" s="88">
        <v>0</v>
      </c>
      <c r="E56" s="89">
        <f>D56/$D$60</f>
        <v>0</v>
      </c>
      <c r="F56" s="90">
        <v>0</v>
      </c>
      <c r="G56" s="89">
        <f>F56/$F$60</f>
        <v>0</v>
      </c>
      <c r="H56" s="88">
        <v>0</v>
      </c>
      <c r="I56" s="89">
        <f>H56/$H$60</f>
        <v>0</v>
      </c>
      <c r="J56" s="88">
        <v>0</v>
      </c>
      <c r="K56" s="89">
        <f>J56/$J$60</f>
        <v>0</v>
      </c>
      <c r="L56" s="89">
        <f>E56+G56+I56+K56</f>
        <v>0</v>
      </c>
      <c r="M56" s="89">
        <f>ROUND(L56/$L$60,4)</f>
        <v>0</v>
      </c>
      <c r="N56" s="69"/>
      <c r="O56" s="69"/>
    </row>
    <row r="57" spans="1:21" x14ac:dyDescent="0.25">
      <c r="D57" s="64"/>
      <c r="E57" s="67"/>
      <c r="F57" s="66"/>
      <c r="G57" s="67"/>
      <c r="H57" s="64"/>
      <c r="I57" s="67"/>
      <c r="J57" s="64"/>
      <c r="K57" s="67"/>
      <c r="L57" s="67"/>
      <c r="M57" s="67"/>
      <c r="N57" s="69"/>
      <c r="O57" s="69"/>
    </row>
    <row r="58" spans="1:21" x14ac:dyDescent="0.25">
      <c r="N58" s="69"/>
      <c r="O58" s="69"/>
    </row>
    <row r="59" spans="1:21" x14ac:dyDescent="0.25"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69"/>
      <c r="O59" s="69"/>
    </row>
    <row r="60" spans="1:21" x14ac:dyDescent="0.25">
      <c r="C60" s="19" t="s">
        <v>679</v>
      </c>
      <c r="D60" s="93">
        <f t="shared" ref="D60:K60" si="10">D55+D56</f>
        <v>180592463.07649004</v>
      </c>
      <c r="E60" s="67">
        <f t="shared" si="10"/>
        <v>0.99999999999999956</v>
      </c>
      <c r="F60" s="94">
        <f t="shared" si="10"/>
        <v>70229</v>
      </c>
      <c r="G60" s="67">
        <f t="shared" si="10"/>
        <v>1</v>
      </c>
      <c r="H60" s="93">
        <f t="shared" si="10"/>
        <v>10228777.229999999</v>
      </c>
      <c r="I60" s="67">
        <f t="shared" si="10"/>
        <v>1</v>
      </c>
      <c r="J60" s="93">
        <f t="shared" si="10"/>
        <v>11215439.670000002</v>
      </c>
      <c r="K60" s="67">
        <f t="shared" si="10"/>
        <v>0.99999999999999978</v>
      </c>
      <c r="L60" s="67">
        <f>E60+G60+I60+K60</f>
        <v>3.9999999999999991</v>
      </c>
      <c r="M60" s="67">
        <f>M55+M56</f>
        <v>0.99999999999999967</v>
      </c>
      <c r="N60" s="69"/>
      <c r="O60" s="69"/>
    </row>
    <row r="61" spans="1:21" x14ac:dyDescent="0.25">
      <c r="M61" s="67"/>
      <c r="N61" s="69"/>
      <c r="O61" s="69"/>
    </row>
    <row r="62" spans="1:21" x14ac:dyDescent="0.25">
      <c r="C62" s="95" t="s">
        <v>680</v>
      </c>
      <c r="D62" s="64"/>
      <c r="E62" s="95">
        <f>D62/$D$60</f>
        <v>0</v>
      </c>
      <c r="F62" s="96"/>
      <c r="G62" s="95">
        <f>F62/$F$60</f>
        <v>0</v>
      </c>
      <c r="H62" s="95">
        <f>H41*0.34</f>
        <v>248907.34279999998</v>
      </c>
      <c r="I62" s="95">
        <f>H62/$H$60</f>
        <v>2.4334027147446247E-2</v>
      </c>
      <c r="J62" s="95">
        <f>J41*0.34</f>
        <v>462224.23020000005</v>
      </c>
      <c r="K62" s="95">
        <f>J62/$J$60</f>
        <v>4.1213206419040013E-2</v>
      </c>
      <c r="L62" s="95">
        <f>E62+G62+I62+K62</f>
        <v>6.5547233566486257E-2</v>
      </c>
      <c r="M62" s="95">
        <f>ROUND(L62/$L$60,4)</f>
        <v>1.6400000000000001E-2</v>
      </c>
      <c r="N62" s="69"/>
      <c r="O62" s="69"/>
    </row>
    <row r="63" spans="1:21" x14ac:dyDescent="0.25">
      <c r="C63" s="95" t="s">
        <v>681</v>
      </c>
      <c r="D63" s="64"/>
      <c r="E63" s="95">
        <f>D63/$D$60</f>
        <v>0</v>
      </c>
      <c r="F63" s="96">
        <f>F41-F62</f>
        <v>8622</v>
      </c>
      <c r="G63" s="95">
        <f>F63/$F$60</f>
        <v>0.1227697959532387</v>
      </c>
      <c r="H63" s="95">
        <f>H64-H62</f>
        <v>483173.07719999994</v>
      </c>
      <c r="I63" s="95">
        <f>H63/$H$60</f>
        <v>4.7236640933278007E-2</v>
      </c>
      <c r="J63" s="95">
        <f>J41-J62</f>
        <v>897258.79979999992</v>
      </c>
      <c r="K63" s="95">
        <f>J63/$J$60</f>
        <v>8.0002106578136473E-2</v>
      </c>
      <c r="L63" s="95">
        <f>E63+G63+I63+K63</f>
        <v>0.25000854346465318</v>
      </c>
      <c r="M63" s="95">
        <f>ROUND(L63/$L$60,4)</f>
        <v>6.25E-2</v>
      </c>
      <c r="N63" s="69"/>
      <c r="O63" s="69"/>
    </row>
    <row r="64" spans="1:21" x14ac:dyDescent="0.25">
      <c r="C64" s="95" t="s">
        <v>682</v>
      </c>
      <c r="D64" s="64"/>
      <c r="E64" s="95">
        <f>E62+E63</f>
        <v>0</v>
      </c>
      <c r="F64" s="95">
        <f>F62+F63</f>
        <v>8622</v>
      </c>
      <c r="G64" s="95">
        <f>G62+G63</f>
        <v>0.1227697959532387</v>
      </c>
      <c r="H64" s="95">
        <f>H41</f>
        <v>732080.41999999993</v>
      </c>
      <c r="I64" s="95">
        <f>I62+I63</f>
        <v>7.1570668080724251E-2</v>
      </c>
      <c r="J64" s="95">
        <f>J62+J63</f>
        <v>1359483.03</v>
      </c>
      <c r="K64" s="95">
        <f>K62+K63</f>
        <v>0.12121531299717649</v>
      </c>
      <c r="L64" s="95">
        <f>L62+L63</f>
        <v>0.31555577703113946</v>
      </c>
      <c r="M64" s="95">
        <f>M62+M63</f>
        <v>7.8899999999999998E-2</v>
      </c>
      <c r="N64" s="69"/>
      <c r="O64" s="69"/>
    </row>
    <row r="65" spans="3:15" x14ac:dyDescent="0.25">
      <c r="C65" s="19" t="s">
        <v>683</v>
      </c>
      <c r="F65" s="19" t="s">
        <v>684</v>
      </c>
      <c r="M65" s="67" t="s">
        <v>685</v>
      </c>
      <c r="N65" s="69"/>
      <c r="O65" s="69"/>
    </row>
    <row r="66" spans="3:15" x14ac:dyDescent="0.25">
      <c r="C66" s="19" t="s">
        <v>686</v>
      </c>
      <c r="F66" s="19" t="s">
        <v>687</v>
      </c>
      <c r="M66" s="19" t="s">
        <v>687</v>
      </c>
      <c r="N66" s="69"/>
      <c r="O66" s="69"/>
    </row>
    <row r="67" spans="3:15" x14ac:dyDescent="0.25">
      <c r="F67" s="97">
        <f>+F35+F36</f>
        <v>35148</v>
      </c>
      <c r="M67" s="98">
        <f>+M35+M36</f>
        <v>0.48014592360991171</v>
      </c>
      <c r="N67" s="69"/>
      <c r="O67" s="69"/>
    </row>
    <row r="68" spans="3:15" x14ac:dyDescent="0.25">
      <c r="C68" s="19" t="s">
        <v>688</v>
      </c>
      <c r="M68" s="67"/>
      <c r="N68" s="69"/>
      <c r="O68" s="69"/>
    </row>
    <row r="69" spans="3:15" x14ac:dyDescent="0.25">
      <c r="E69" s="19" t="s">
        <v>689</v>
      </c>
      <c r="F69" s="99">
        <f>+F35/F67</f>
        <v>0.47115056333219529</v>
      </c>
      <c r="L69" s="19" t="s">
        <v>689</v>
      </c>
      <c r="M69" s="99">
        <f>+M35/M67</f>
        <v>0.47645003168733452</v>
      </c>
      <c r="N69" s="69"/>
      <c r="O69" s="69"/>
    </row>
    <row r="70" spans="3:15" x14ac:dyDescent="0.25">
      <c r="E70" s="19" t="s">
        <v>690</v>
      </c>
      <c r="F70" s="99">
        <f>+F36/F67</f>
        <v>0.52884943666780471</v>
      </c>
      <c r="L70" s="19" t="s">
        <v>690</v>
      </c>
      <c r="M70" s="100">
        <f>+M36/M67</f>
        <v>0.52354996831266554</v>
      </c>
    </row>
    <row r="71" spans="3:15" x14ac:dyDescent="0.25">
      <c r="M71" s="67"/>
    </row>
    <row r="72" spans="3:15" x14ac:dyDescent="0.25">
      <c r="M72" s="67"/>
    </row>
    <row r="73" spans="3:15" x14ac:dyDescent="0.25"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C89" s="102"/>
      <c r="M89" s="67"/>
    </row>
    <row r="90" spans="3:13" x14ac:dyDescent="0.25">
      <c r="M90" s="67"/>
    </row>
    <row r="91" spans="3:13" x14ac:dyDescent="0.25">
      <c r="M91" s="67"/>
    </row>
    <row r="92" spans="3:13" x14ac:dyDescent="0.25">
      <c r="M92" s="67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9" spans="3:3" x14ac:dyDescent="0.25">
      <c r="C149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pageSetUpPr fitToPage="1"/>
  </sheetPr>
  <dimension ref="A1:V142"/>
  <sheetViews>
    <sheetView topLeftCell="D1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7" width="12" style="19" customWidth="1"/>
    <col min="18" max="18" width="20.44140625" style="19" bestFit="1" customWidth="1"/>
    <col min="19" max="19" width="17.21875" style="19" customWidth="1"/>
    <col min="20" max="20" width="11.21875" style="19" customWidth="1"/>
    <col min="21" max="21" width="12.5546875" style="19" customWidth="1"/>
    <col min="22" max="22" width="22.5546875" style="19" bestFit="1" customWidth="1"/>
    <col min="23" max="16384" width="12.5546875" style="19"/>
  </cols>
  <sheetData>
    <row r="1" spans="2:20" s="18" customFormat="1" x14ac:dyDescent="0.25">
      <c r="F1" s="19"/>
      <c r="G1" s="20"/>
    </row>
    <row r="2" spans="2:20" x14ac:dyDescent="0.25">
      <c r="N2" s="21"/>
      <c r="O2" s="21"/>
    </row>
    <row r="3" spans="2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R3"/>
    </row>
    <row r="4" spans="2:20" ht="14.4" x14ac:dyDescent="0.3">
      <c r="J4" s="19" t="s">
        <v>598</v>
      </c>
      <c r="K4" s="19" t="s">
        <v>599</v>
      </c>
      <c r="L4" s="25"/>
      <c r="M4" s="26"/>
      <c r="N4" s="28"/>
      <c r="R4"/>
    </row>
    <row r="5" spans="2:20" ht="14.4" x14ac:dyDescent="0.3">
      <c r="L5" s="29" t="s">
        <v>600</v>
      </c>
      <c r="M5" s="30"/>
      <c r="N5" s="29"/>
      <c r="R5"/>
    </row>
    <row r="6" spans="2:20" ht="14.4" x14ac:dyDescent="0.3">
      <c r="L6" s="28"/>
      <c r="M6" s="31" t="s">
        <v>601</v>
      </c>
      <c r="N6" s="32">
        <v>29625.25</v>
      </c>
      <c r="P6" s="19" t="s">
        <v>1960</v>
      </c>
    </row>
    <row r="7" spans="2:20" ht="14.4" x14ac:dyDescent="0.3">
      <c r="L7" s="28"/>
      <c r="M7" s="31" t="s">
        <v>603</v>
      </c>
      <c r="N7" s="33">
        <v>7875.07</v>
      </c>
      <c r="P7" s="19" t="s">
        <v>1961</v>
      </c>
    </row>
    <row r="8" spans="2:20" ht="14.4" x14ac:dyDescent="0.3">
      <c r="L8" s="28"/>
      <c r="M8" s="31"/>
      <c r="N8" s="33"/>
    </row>
    <row r="9" spans="2:20" ht="14.4" x14ac:dyDescent="0.3">
      <c r="L9" s="141"/>
      <c r="M9" s="139"/>
      <c r="N9" s="138"/>
      <c r="O9" s="140"/>
      <c r="P9" s="140"/>
      <c r="Q9" s="140"/>
      <c r="S9" s="35"/>
      <c r="T9" s="35"/>
    </row>
    <row r="10" spans="2:20" ht="14.4" x14ac:dyDescent="0.3">
      <c r="L10" s="138"/>
      <c r="M10" s="139"/>
      <c r="N10" s="112"/>
      <c r="O10" s="140"/>
      <c r="P10" s="140"/>
      <c r="Q10" s="140"/>
    </row>
    <row r="11" spans="2:20" ht="14.4" x14ac:dyDescent="0.3">
      <c r="L11" s="141"/>
      <c r="M11" s="139"/>
      <c r="N11" s="142"/>
      <c r="O11" s="140"/>
      <c r="P11" s="140"/>
      <c r="Q11" s="140"/>
    </row>
    <row r="12" spans="2:20" ht="14.4" x14ac:dyDescent="0.3">
      <c r="L12" s="138"/>
      <c r="M12" s="139"/>
      <c r="N12" s="143"/>
      <c r="O12" s="140"/>
      <c r="P12" s="140"/>
      <c r="Q12" s="140"/>
    </row>
    <row r="13" spans="2:20" ht="14.4" x14ac:dyDescent="0.3">
      <c r="L13" s="138"/>
      <c r="M13" s="139"/>
      <c r="N13" s="138"/>
      <c r="O13" s="140"/>
      <c r="P13" s="140"/>
      <c r="Q13" s="140"/>
    </row>
    <row r="14" spans="2:20" ht="14.4" x14ac:dyDescent="0.3">
      <c r="L14" s="138"/>
      <c r="M14" s="139"/>
      <c r="N14" s="112"/>
      <c r="O14" s="140"/>
      <c r="P14" s="140"/>
      <c r="Q14" s="140"/>
    </row>
    <row r="15" spans="2:20" x14ac:dyDescent="0.25">
      <c r="K15" s="39"/>
      <c r="L15" s="39"/>
      <c r="M15" s="40"/>
      <c r="N15" s="39"/>
    </row>
    <row r="16" spans="2:20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2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2" ht="14.4" x14ac:dyDescent="0.3">
      <c r="K18" s="39"/>
      <c r="L18" s="41"/>
      <c r="M18" s="40"/>
      <c r="N18" s="39"/>
    </row>
    <row r="19" spans="1:22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2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2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169">
        <f>N6</f>
        <v>29625.25</v>
      </c>
      <c r="P21" s="19" t="s">
        <v>1962</v>
      </c>
    </row>
    <row r="22" spans="1:22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170" t="s">
        <v>626</v>
      </c>
      <c r="P22" s="19" t="s">
        <v>636</v>
      </c>
    </row>
    <row r="23" spans="1:22" ht="14.4" x14ac:dyDescent="0.3">
      <c r="N23" s="170"/>
      <c r="R23" s="53" t="s">
        <v>627</v>
      </c>
      <c r="S23" s="54" t="s">
        <v>1</v>
      </c>
      <c r="T23" s="55" t="s">
        <v>628</v>
      </c>
      <c r="U23" s="55" t="s">
        <v>629</v>
      </c>
      <c r="V23" s="6" t="s">
        <v>630</v>
      </c>
    </row>
    <row r="24" spans="1:22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169">
        <f>+$N$21*M24</f>
        <v>1535.9004381098457</v>
      </c>
      <c r="O24" s="60"/>
      <c r="R24" s="61" t="s">
        <v>632</v>
      </c>
      <c r="S24" s="61" t="s">
        <v>1963</v>
      </c>
      <c r="T24" s="62">
        <v>42704</v>
      </c>
      <c r="U24" s="171">
        <f>N24</f>
        <v>1535.9004381098457</v>
      </c>
      <c r="V24" s="61" t="str">
        <f>S24</f>
        <v>APUC Labor Nov 16</v>
      </c>
    </row>
    <row r="25" spans="1:22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169">
        <f t="shared" ref="N25:N45" si="6">+$N$21*M25</f>
        <v>2532.4823747230389</v>
      </c>
      <c r="O25" s="69"/>
      <c r="R25" s="61" t="s">
        <v>635</v>
      </c>
      <c r="S25" s="61" t="s">
        <v>1963</v>
      </c>
      <c r="T25" s="62">
        <v>42704</v>
      </c>
      <c r="U25" s="171">
        <f t="shared" ref="U25:U45" si="7">N25</f>
        <v>2532.4823747230389</v>
      </c>
      <c r="V25" s="61" t="str">
        <f>S25</f>
        <v>APUC Labor Nov 16</v>
      </c>
    </row>
    <row r="26" spans="1:22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169">
        <f t="shared" si="6"/>
        <v>6777.2343398600788</v>
      </c>
      <c r="O26" s="60"/>
      <c r="Q26" s="108"/>
      <c r="R26" s="61" t="s">
        <v>638</v>
      </c>
      <c r="S26" s="61" t="s">
        <v>1963</v>
      </c>
      <c r="T26" s="62">
        <v>42704</v>
      </c>
      <c r="U26" s="171">
        <f t="shared" si="7"/>
        <v>6777.2343398600788</v>
      </c>
      <c r="V26" s="61" t="str">
        <f t="shared" ref="V26:V46" si="8">S26</f>
        <v>APUC Labor Nov 16</v>
      </c>
    </row>
    <row r="27" spans="1:22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169">
        <f t="shared" si="6"/>
        <v>7447.2044611663941</v>
      </c>
      <c r="O27" s="60"/>
      <c r="Q27" s="108"/>
      <c r="R27" s="61" t="s">
        <v>640</v>
      </c>
      <c r="S27" s="61" t="s">
        <v>1963</v>
      </c>
      <c r="T27" s="62">
        <v>42704</v>
      </c>
      <c r="U27" s="171">
        <f t="shared" si="7"/>
        <v>7447.2044611663941</v>
      </c>
      <c r="V27" s="61" t="str">
        <f t="shared" si="8"/>
        <v>APUC Labor Nov 16</v>
      </c>
    </row>
    <row r="28" spans="1:22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169">
        <f>+$N$21*M28</f>
        <v>2422.6526560362918</v>
      </c>
      <c r="O28" s="73"/>
      <c r="R28" s="61" t="s">
        <v>642</v>
      </c>
      <c r="S28" s="61" t="s">
        <v>1963</v>
      </c>
      <c r="T28" s="62">
        <v>42704</v>
      </c>
      <c r="U28" s="171">
        <f t="shared" si="7"/>
        <v>2422.6526560362918</v>
      </c>
      <c r="V28" s="61" t="str">
        <f t="shared" si="8"/>
        <v>APUC Labor Nov 16</v>
      </c>
    </row>
    <row r="29" spans="1:22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169">
        <f t="shared" si="6"/>
        <v>740.28330477873885</v>
      </c>
      <c r="O29" s="73"/>
      <c r="R29" s="61" t="s">
        <v>644</v>
      </c>
      <c r="S29" s="61" t="s">
        <v>1963</v>
      </c>
      <c r="T29" s="62">
        <v>42704</v>
      </c>
      <c r="U29" s="171">
        <f t="shared" si="7"/>
        <v>740.28330477873885</v>
      </c>
      <c r="V29" s="61" t="str">
        <f t="shared" si="8"/>
        <v>APUC Labor Nov 16</v>
      </c>
    </row>
    <row r="30" spans="1:22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169">
        <f t="shared" si="6"/>
        <v>186.30049017559989</v>
      </c>
      <c r="O30" s="60"/>
      <c r="R30" s="61" t="s">
        <v>646</v>
      </c>
      <c r="S30" s="61" t="s">
        <v>1963</v>
      </c>
      <c r="T30" s="62">
        <v>42704</v>
      </c>
      <c r="U30" s="171">
        <f t="shared" si="7"/>
        <v>186.30049017559989</v>
      </c>
      <c r="V30" s="61" t="str">
        <f t="shared" si="8"/>
        <v>APUC Labor Nov 16</v>
      </c>
    </row>
    <row r="31" spans="1:22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169">
        <f t="shared" si="6"/>
        <v>290.7014858998067</v>
      </c>
      <c r="O31" s="73"/>
      <c r="R31" s="61" t="s">
        <v>648</v>
      </c>
      <c r="S31" s="61" t="s">
        <v>1963</v>
      </c>
      <c r="T31" s="62">
        <v>42704</v>
      </c>
      <c r="U31" s="171">
        <f t="shared" si="7"/>
        <v>290.7014858998067</v>
      </c>
      <c r="V31" s="61" t="str">
        <f>S31</f>
        <v>APUC Labor Nov 16</v>
      </c>
    </row>
    <row r="32" spans="1:22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169">
        <f t="shared" si="6"/>
        <v>3059.768525089446</v>
      </c>
      <c r="O32" s="60"/>
      <c r="R32" s="61" t="s">
        <v>650</v>
      </c>
      <c r="S32" s="61" t="s">
        <v>1963</v>
      </c>
      <c r="T32" s="62">
        <v>42704</v>
      </c>
      <c r="U32" s="171">
        <f t="shared" si="7"/>
        <v>3059.768525089446</v>
      </c>
      <c r="V32" s="61" t="str">
        <f t="shared" si="8"/>
        <v>APUC Labor Nov 16</v>
      </c>
    </row>
    <row r="33" spans="1:22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169">
        <f t="shared" si="6"/>
        <v>573.30163645560731</v>
      </c>
      <c r="O33" s="73"/>
      <c r="R33" s="61" t="s">
        <v>652</v>
      </c>
      <c r="S33" s="61" t="s">
        <v>1963</v>
      </c>
      <c r="T33" s="62">
        <v>42704</v>
      </c>
      <c r="U33" s="171">
        <f t="shared" si="7"/>
        <v>573.30163645560731</v>
      </c>
      <c r="V33" s="61" t="str">
        <f t="shared" si="8"/>
        <v>APUC Labor Nov 16</v>
      </c>
    </row>
    <row r="34" spans="1:22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169">
        <f t="shared" si="6"/>
        <v>93.507257675710349</v>
      </c>
      <c r="O34" s="73"/>
      <c r="R34" s="61" t="s">
        <v>654</v>
      </c>
      <c r="S34" s="61" t="s">
        <v>1963</v>
      </c>
      <c r="T34" s="62">
        <v>42704</v>
      </c>
      <c r="U34" s="171">
        <f t="shared" si="7"/>
        <v>93.507257675710349</v>
      </c>
      <c r="V34" s="61" t="str">
        <f t="shared" si="8"/>
        <v>APUC Labor Nov 16</v>
      </c>
    </row>
    <row r="35" spans="1:22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169">
        <f t="shared" si="6"/>
        <v>330.24154435112456</v>
      </c>
      <c r="O35" s="60"/>
      <c r="R35" s="61" t="s">
        <v>656</v>
      </c>
      <c r="S35" s="61" t="s">
        <v>1963</v>
      </c>
      <c r="T35" s="62">
        <v>42704</v>
      </c>
      <c r="U35" s="171">
        <f t="shared" si="7"/>
        <v>330.24154435112456</v>
      </c>
      <c r="V35" s="61" t="str">
        <f t="shared" si="8"/>
        <v>APUC Labor Nov 16</v>
      </c>
    </row>
    <row r="36" spans="1:22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169">
        <f t="shared" si="6"/>
        <v>331.41505279236981</v>
      </c>
      <c r="O36" s="60"/>
      <c r="R36" s="61" t="s">
        <v>658</v>
      </c>
      <c r="S36" s="61" t="s">
        <v>1963</v>
      </c>
      <c r="T36" s="62">
        <v>42704</v>
      </c>
      <c r="U36" s="171">
        <f t="shared" si="7"/>
        <v>331.41505279236981</v>
      </c>
      <c r="V36" s="61" t="str">
        <f t="shared" si="8"/>
        <v>APUC Labor Nov 16</v>
      </c>
    </row>
    <row r="37" spans="1:22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169">
        <f t="shared" si="6"/>
        <v>141.47222295549162</v>
      </c>
      <c r="O37" s="73"/>
      <c r="R37" s="61" t="s">
        <v>660</v>
      </c>
      <c r="S37" s="61" t="s">
        <v>1963</v>
      </c>
      <c r="T37" s="62">
        <v>42704</v>
      </c>
      <c r="U37" s="171">
        <f t="shared" si="7"/>
        <v>141.47222295549162</v>
      </c>
      <c r="V37" s="61" t="str">
        <f t="shared" si="8"/>
        <v>APUC Labor Nov 16</v>
      </c>
    </row>
    <row r="38" spans="1:22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169">
        <f>+$N$21*M38</f>
        <v>133.66095830639989</v>
      </c>
      <c r="O38" s="73"/>
      <c r="R38" s="61" t="s">
        <v>662</v>
      </c>
      <c r="S38" s="61" t="s">
        <v>1963</v>
      </c>
      <c r="T38" s="62">
        <v>42704</v>
      </c>
      <c r="U38" s="171">
        <f t="shared" si="7"/>
        <v>133.66095830639989</v>
      </c>
      <c r="V38" s="61" t="str">
        <f t="shared" si="8"/>
        <v>APUC Labor Nov 16</v>
      </c>
    </row>
    <row r="39" spans="1:22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169">
        <f t="shared" si="6"/>
        <v>128.52938823848993</v>
      </c>
      <c r="O39" s="60"/>
      <c r="R39" s="61" t="s">
        <v>664</v>
      </c>
      <c r="S39" s="61" t="s">
        <v>1963</v>
      </c>
      <c r="T39" s="62">
        <v>42704</v>
      </c>
      <c r="U39" s="171">
        <f t="shared" si="7"/>
        <v>128.52938823848993</v>
      </c>
      <c r="V39" s="61" t="str">
        <f t="shared" si="8"/>
        <v>APUC Labor Nov 16</v>
      </c>
    </row>
    <row r="40" spans="1:22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169">
        <f t="shared" si="6"/>
        <v>387.45198862261816</v>
      </c>
      <c r="O40" s="60"/>
      <c r="R40" s="61" t="s">
        <v>666</v>
      </c>
      <c r="S40" s="61" t="s">
        <v>1963</v>
      </c>
      <c r="T40" s="62">
        <v>42704</v>
      </c>
      <c r="U40" s="171">
        <f t="shared" si="7"/>
        <v>387.45198862261816</v>
      </c>
      <c r="V40" s="61" t="str">
        <f t="shared" si="8"/>
        <v>APUC Labor Nov 16</v>
      </c>
    </row>
    <row r="41" spans="1:22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169">
        <f t="shared" si="6"/>
        <v>1003.1217900427603</v>
      </c>
      <c r="O41" s="73"/>
      <c r="R41" s="61" t="s">
        <v>668</v>
      </c>
      <c r="S41" s="61" t="s">
        <v>1963</v>
      </c>
      <c r="T41" s="62">
        <v>42704</v>
      </c>
      <c r="U41" s="171">
        <f t="shared" si="7"/>
        <v>1003.1217900427603</v>
      </c>
      <c r="V41" s="61" t="str">
        <f>S41</f>
        <v>APUC Labor Nov 16</v>
      </c>
    </row>
    <row r="42" spans="1:22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169">
        <f t="shared" si="6"/>
        <v>1095.4937170587539</v>
      </c>
      <c r="O42" s="60"/>
      <c r="R42" s="61" t="s">
        <v>670</v>
      </c>
      <c r="S42" s="61" t="s">
        <v>1963</v>
      </c>
      <c r="T42" s="62">
        <v>42704</v>
      </c>
      <c r="U42" s="171">
        <f t="shared" si="7"/>
        <v>1095.4937170587539</v>
      </c>
      <c r="V42" s="61" t="str">
        <f t="shared" si="8"/>
        <v>APUC Labor Nov 16</v>
      </c>
    </row>
    <row r="43" spans="1:22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169">
        <f t="shared" si="6"/>
        <v>229.48515198233804</v>
      </c>
      <c r="O43" s="69"/>
      <c r="R43" s="61" t="s">
        <v>592</v>
      </c>
      <c r="S43" s="61" t="s">
        <v>1963</v>
      </c>
      <c r="T43" s="62">
        <v>42704</v>
      </c>
      <c r="U43" s="171">
        <f t="shared" si="7"/>
        <v>229.48515198233804</v>
      </c>
      <c r="V43" s="61" t="str">
        <f>S43</f>
        <v>APUC Labor Nov 16</v>
      </c>
    </row>
    <row r="44" spans="1:22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169">
        <f t="shared" si="6"/>
        <v>96.546746734715001</v>
      </c>
      <c r="O44" s="69"/>
      <c r="R44" s="61" t="s">
        <v>673</v>
      </c>
      <c r="S44" s="61" t="s">
        <v>1963</v>
      </c>
      <c r="T44" s="62">
        <v>42704</v>
      </c>
      <c r="U44" s="171">
        <f t="shared" si="7"/>
        <v>96.546746734715001</v>
      </c>
      <c r="V44" s="61" t="str">
        <f t="shared" si="8"/>
        <v>APUC Labor Nov 16</v>
      </c>
    </row>
    <row r="45" spans="1:22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169">
        <f t="shared" si="6"/>
        <v>88.494468944377914</v>
      </c>
      <c r="O45" s="69"/>
      <c r="R45" s="61" t="s">
        <v>675</v>
      </c>
      <c r="S45" s="61" t="s">
        <v>1963</v>
      </c>
      <c r="T45" s="62">
        <v>42704</v>
      </c>
      <c r="U45" s="171">
        <f t="shared" si="7"/>
        <v>88.494468944377914</v>
      </c>
      <c r="V45" s="61" t="str">
        <f t="shared" si="8"/>
        <v>APUC Labor Nov 16</v>
      </c>
    </row>
    <row r="46" spans="1:22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169"/>
      <c r="O46" s="69"/>
      <c r="R46" s="19" t="s">
        <v>677</v>
      </c>
      <c r="S46" s="61" t="s">
        <v>1963</v>
      </c>
      <c r="T46" s="62">
        <v>42704</v>
      </c>
      <c r="U46" s="33">
        <f>N47</f>
        <v>29625.249999999996</v>
      </c>
      <c r="V46" s="61" t="str">
        <f t="shared" si="8"/>
        <v>APUC Labor Nov 16</v>
      </c>
    </row>
    <row r="47" spans="1:22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9">SUM(H24:H45)</f>
        <v>10228777.229999999</v>
      </c>
      <c r="I47" s="81">
        <f t="shared" si="9"/>
        <v>1</v>
      </c>
      <c r="J47" s="80">
        <f t="shared" si="9"/>
        <v>11215439.670000002</v>
      </c>
      <c r="K47" s="81">
        <f t="shared" si="9"/>
        <v>0.99999999999999978</v>
      </c>
      <c r="L47" s="81">
        <f t="shared" si="9"/>
        <v>3.9999999999999996</v>
      </c>
      <c r="M47" s="81">
        <f t="shared" si="9"/>
        <v>0.99999999999999989</v>
      </c>
      <c r="N47" s="172">
        <f t="shared" si="9"/>
        <v>29625.249999999996</v>
      </c>
      <c r="O47" s="69"/>
      <c r="U47" s="87">
        <f>U46-N47</f>
        <v>0</v>
      </c>
      <c r="V47" s="19" t="s">
        <v>678</v>
      </c>
    </row>
    <row r="48" spans="1:22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0">F47+F49</f>
        <v>70229.08</v>
      </c>
      <c r="G53" s="67">
        <f t="shared" si="10"/>
        <v>1</v>
      </c>
      <c r="H53" s="93">
        <f t="shared" si="10"/>
        <v>10228777.229999999</v>
      </c>
      <c r="I53" s="67">
        <f t="shared" si="10"/>
        <v>1</v>
      </c>
      <c r="J53" s="93">
        <f t="shared" si="10"/>
        <v>11215439.670000002</v>
      </c>
      <c r="K53" s="67">
        <f t="shared" si="10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 filterMode="1">
    <tabColor rgb="FF0000FF"/>
  </sheetPr>
  <dimension ref="A1:R418"/>
  <sheetViews>
    <sheetView workbookViewId="0">
      <selection activeCell="E440" sqref="E440"/>
    </sheetView>
  </sheetViews>
  <sheetFormatPr defaultRowHeight="14.4" x14ac:dyDescent="0.3"/>
  <cols>
    <col min="1" max="1" width="23" customWidth="1"/>
    <col min="2" max="2" width="24.21875" bestFit="1" customWidth="1"/>
    <col min="3" max="3" width="20.21875" bestFit="1" customWidth="1"/>
    <col min="4" max="5" width="32.21875" bestFit="1" customWidth="1"/>
    <col min="6" max="6" width="20" bestFit="1" customWidth="1"/>
    <col min="7" max="7" width="61.77734375" bestFit="1" customWidth="1"/>
    <col min="8" max="8" width="28.77734375" bestFit="1" customWidth="1"/>
    <col min="9" max="9" width="11.77734375" style="179" bestFit="1" customWidth="1"/>
    <col min="10" max="10" width="10.77734375" style="179" bestFit="1" customWidth="1"/>
    <col min="11" max="11" width="11.5546875" style="179" bestFit="1" customWidth="1"/>
    <col min="12" max="12" width="24" bestFit="1" customWidth="1"/>
    <col min="13" max="13" width="45.5546875" bestFit="1" customWidth="1"/>
  </cols>
  <sheetData>
    <row r="1" spans="1:18" x14ac:dyDescent="0.3">
      <c r="A1" t="s">
        <v>0</v>
      </c>
      <c r="B1" t="s">
        <v>3</v>
      </c>
      <c r="C1" t="s">
        <v>8</v>
      </c>
      <c r="D1" s="3" t="s">
        <v>1</v>
      </c>
      <c r="E1" s="3" t="s">
        <v>2</v>
      </c>
      <c r="F1" s="3" t="s">
        <v>4</v>
      </c>
      <c r="G1" s="3" t="s">
        <v>5</v>
      </c>
      <c r="H1" s="3" t="s">
        <v>6</v>
      </c>
      <c r="I1" s="179" t="s">
        <v>9</v>
      </c>
      <c r="J1" s="179" t="s">
        <v>10</v>
      </c>
      <c r="K1" s="179" t="s">
        <v>996</v>
      </c>
      <c r="L1" s="3" t="s">
        <v>11</v>
      </c>
      <c r="M1" s="3" t="s">
        <v>12</v>
      </c>
      <c r="N1" s="3" t="s">
        <v>13</v>
      </c>
      <c r="O1" s="3" t="s">
        <v>1001</v>
      </c>
      <c r="P1" s="3" t="s">
        <v>1002</v>
      </c>
      <c r="Q1" s="3" t="s">
        <v>1003</v>
      </c>
      <c r="R1" s="3" t="s">
        <v>1004</v>
      </c>
    </row>
    <row r="2" spans="1:18" hidden="1" x14ac:dyDescent="0.3">
      <c r="A2">
        <v>2016</v>
      </c>
      <c r="B2" s="1">
        <v>42661</v>
      </c>
      <c r="C2">
        <v>10</v>
      </c>
      <c r="D2" s="3" t="s">
        <v>1040</v>
      </c>
      <c r="E2" s="3" t="s">
        <v>1041</v>
      </c>
      <c r="F2" s="3" t="s">
        <v>1042</v>
      </c>
      <c r="G2" s="3" t="s">
        <v>1043</v>
      </c>
      <c r="H2" s="3" t="s">
        <v>1710</v>
      </c>
      <c r="I2">
        <v>24.29</v>
      </c>
      <c r="J2">
        <v>0</v>
      </c>
      <c r="K2"/>
      <c r="L2" s="3" t="s">
        <v>1045</v>
      </c>
      <c r="M2" s="3" t="s">
        <v>1046</v>
      </c>
      <c r="N2" s="3">
        <v>8020</v>
      </c>
      <c r="O2" s="3">
        <v>9990</v>
      </c>
      <c r="P2" s="3">
        <v>52</v>
      </c>
      <c r="Q2" s="3">
        <v>5200</v>
      </c>
      <c r="R2" s="3">
        <v>7361</v>
      </c>
    </row>
    <row r="3" spans="1:18" hidden="1" x14ac:dyDescent="0.3">
      <c r="A3">
        <v>2016</v>
      </c>
      <c r="B3" s="1">
        <v>42674</v>
      </c>
      <c r="C3">
        <v>10</v>
      </c>
      <c r="D3" s="3" t="s">
        <v>1040</v>
      </c>
      <c r="E3" s="3" t="s">
        <v>1041</v>
      </c>
      <c r="F3" s="3" t="s">
        <v>1042</v>
      </c>
      <c r="G3" s="3" t="s">
        <v>1043</v>
      </c>
      <c r="H3" s="3" t="s">
        <v>1711</v>
      </c>
      <c r="I3">
        <v>23.07</v>
      </c>
      <c r="J3">
        <v>0</v>
      </c>
      <c r="K3"/>
      <c r="L3" s="3" t="s">
        <v>1045</v>
      </c>
      <c r="M3" s="3" t="s">
        <v>1046</v>
      </c>
      <c r="N3" s="3">
        <v>8020</v>
      </c>
      <c r="O3" s="3">
        <v>9990</v>
      </c>
      <c r="P3" s="3">
        <v>52</v>
      </c>
      <c r="Q3" s="3">
        <v>5200</v>
      </c>
      <c r="R3" s="3">
        <v>7361</v>
      </c>
    </row>
    <row r="4" spans="1:18" hidden="1" x14ac:dyDescent="0.3">
      <c r="A4">
        <v>2016</v>
      </c>
      <c r="B4" s="1">
        <v>42671</v>
      </c>
      <c r="C4">
        <v>10</v>
      </c>
      <c r="D4" s="3" t="s">
        <v>1712</v>
      </c>
      <c r="E4" s="3" t="s">
        <v>1048</v>
      </c>
      <c r="F4" s="3" t="s">
        <v>1049</v>
      </c>
      <c r="G4" s="3" t="s">
        <v>1050</v>
      </c>
      <c r="H4" s="3" t="s">
        <v>1713</v>
      </c>
      <c r="I4" s="2">
        <v>1786.02</v>
      </c>
      <c r="J4">
        <v>0</v>
      </c>
      <c r="K4"/>
      <c r="L4" s="3" t="s">
        <v>781</v>
      </c>
      <c r="M4" s="3" t="s">
        <v>1052</v>
      </c>
      <c r="N4" s="3">
        <v>8020</v>
      </c>
      <c r="O4" s="3">
        <v>100</v>
      </c>
      <c r="P4" s="3">
        <v>69</v>
      </c>
      <c r="Q4" s="3">
        <v>5520</v>
      </c>
      <c r="R4" s="3">
        <v>7202</v>
      </c>
    </row>
    <row r="5" spans="1:18" hidden="1" x14ac:dyDescent="0.3">
      <c r="A5">
        <v>2016</v>
      </c>
      <c r="B5" s="1">
        <v>42671</v>
      </c>
      <c r="C5">
        <v>10</v>
      </c>
      <c r="D5" s="3" t="s">
        <v>1714</v>
      </c>
      <c r="E5" s="3" t="s">
        <v>1048</v>
      </c>
      <c r="F5" s="3" t="s">
        <v>1049</v>
      </c>
      <c r="G5" s="3" t="s">
        <v>1050</v>
      </c>
      <c r="H5" s="3" t="s">
        <v>1715</v>
      </c>
      <c r="I5" s="2">
        <v>4672.3599999999997</v>
      </c>
      <c r="J5">
        <v>0</v>
      </c>
      <c r="K5"/>
      <c r="L5" s="3" t="s">
        <v>781</v>
      </c>
      <c r="M5" s="3" t="s">
        <v>1052</v>
      </c>
      <c r="N5" s="3">
        <v>8020</v>
      </c>
      <c r="O5" s="3">
        <v>100</v>
      </c>
      <c r="P5" s="3">
        <v>69</v>
      </c>
      <c r="Q5" s="3">
        <v>5520</v>
      </c>
      <c r="R5" s="3">
        <v>7202</v>
      </c>
    </row>
    <row r="6" spans="1:18" hidden="1" x14ac:dyDescent="0.3">
      <c r="A6">
        <v>2016</v>
      </c>
      <c r="B6" s="1">
        <v>42671</v>
      </c>
      <c r="C6">
        <v>10</v>
      </c>
      <c r="D6" s="3" t="s">
        <v>1716</v>
      </c>
      <c r="E6" s="3" t="s">
        <v>1048</v>
      </c>
      <c r="F6" s="3" t="s">
        <v>1049</v>
      </c>
      <c r="G6" s="3" t="s">
        <v>1050</v>
      </c>
      <c r="H6" s="3" t="s">
        <v>1717</v>
      </c>
      <c r="I6" s="2">
        <v>3664.66</v>
      </c>
      <c r="J6">
        <v>0</v>
      </c>
      <c r="K6"/>
      <c r="L6" s="3" t="s">
        <v>781</v>
      </c>
      <c r="M6" s="3" t="s">
        <v>1052</v>
      </c>
      <c r="N6" s="3">
        <v>8020</v>
      </c>
      <c r="O6" s="3">
        <v>100</v>
      </c>
      <c r="P6" s="3">
        <v>69</v>
      </c>
      <c r="Q6" s="3">
        <v>5520</v>
      </c>
      <c r="R6" s="3">
        <v>7202</v>
      </c>
    </row>
    <row r="7" spans="1:18" hidden="1" x14ac:dyDescent="0.3">
      <c r="A7">
        <v>2016</v>
      </c>
      <c r="B7" s="1">
        <v>42671</v>
      </c>
      <c r="C7">
        <v>10</v>
      </c>
      <c r="D7" s="3" t="s">
        <v>1718</v>
      </c>
      <c r="E7" s="3" t="s">
        <v>1048</v>
      </c>
      <c r="F7" s="3" t="s">
        <v>1049</v>
      </c>
      <c r="G7" s="3" t="s">
        <v>1050</v>
      </c>
      <c r="H7" s="3" t="s">
        <v>1719</v>
      </c>
      <c r="I7" s="2">
        <v>1734</v>
      </c>
      <c r="J7">
        <v>0</v>
      </c>
      <c r="K7"/>
      <c r="L7" s="3" t="s">
        <v>781</v>
      </c>
      <c r="M7" s="3" t="s">
        <v>1052</v>
      </c>
      <c r="N7" s="3">
        <v>8020</v>
      </c>
      <c r="O7" s="3">
        <v>100</v>
      </c>
      <c r="P7" s="3">
        <v>69</v>
      </c>
      <c r="Q7" s="3">
        <v>5520</v>
      </c>
      <c r="R7" s="3">
        <v>7202</v>
      </c>
    </row>
    <row r="8" spans="1:18" hidden="1" x14ac:dyDescent="0.3">
      <c r="A8">
        <v>2016</v>
      </c>
      <c r="B8" s="1">
        <v>42671</v>
      </c>
      <c r="C8">
        <v>10</v>
      </c>
      <c r="D8" s="3" t="s">
        <v>1720</v>
      </c>
      <c r="E8" s="3" t="s">
        <v>1048</v>
      </c>
      <c r="F8" s="3" t="s">
        <v>1049</v>
      </c>
      <c r="G8" s="3" t="s">
        <v>1050</v>
      </c>
      <c r="H8" s="3" t="s">
        <v>1721</v>
      </c>
      <c r="I8" s="2">
        <v>1084.73</v>
      </c>
      <c r="J8">
        <v>0</v>
      </c>
      <c r="K8"/>
      <c r="L8" s="3" t="s">
        <v>781</v>
      </c>
      <c r="M8" s="3" t="s">
        <v>1052</v>
      </c>
      <c r="N8" s="3">
        <v>8020</v>
      </c>
      <c r="O8" s="3">
        <v>100</v>
      </c>
      <c r="P8" s="3">
        <v>69</v>
      </c>
      <c r="Q8" s="3">
        <v>5520</v>
      </c>
      <c r="R8" s="3">
        <v>7202</v>
      </c>
    </row>
    <row r="9" spans="1:18" hidden="1" x14ac:dyDescent="0.3">
      <c r="A9">
        <v>2016</v>
      </c>
      <c r="B9" s="1">
        <v>42671</v>
      </c>
      <c r="C9">
        <v>10</v>
      </c>
      <c r="D9" s="3" t="s">
        <v>1722</v>
      </c>
      <c r="E9" s="3"/>
      <c r="F9" s="3"/>
      <c r="G9" s="3"/>
      <c r="H9" s="3"/>
      <c r="I9">
        <v>0</v>
      </c>
      <c r="J9" s="2">
        <v>9779.2900000000009</v>
      </c>
      <c r="K9" s="2"/>
      <c r="L9" s="3" t="s">
        <v>677</v>
      </c>
      <c r="M9" s="3" t="s">
        <v>1075</v>
      </c>
      <c r="N9" s="3">
        <v>8020</v>
      </c>
      <c r="O9" s="3">
        <v>100</v>
      </c>
      <c r="P9" s="3">
        <v>69</v>
      </c>
      <c r="Q9" s="3">
        <v>5010</v>
      </c>
      <c r="R9" s="3">
        <v>6010</v>
      </c>
    </row>
    <row r="10" spans="1:18" hidden="1" x14ac:dyDescent="0.3">
      <c r="A10">
        <v>2016</v>
      </c>
      <c r="B10" s="1">
        <v>42664</v>
      </c>
      <c r="C10">
        <v>10</v>
      </c>
      <c r="D10" s="3" t="s">
        <v>1723</v>
      </c>
      <c r="E10" s="3"/>
      <c r="F10" s="3"/>
      <c r="G10" s="3"/>
      <c r="H10" s="3"/>
      <c r="I10" s="2">
        <v>14551.3</v>
      </c>
      <c r="J10">
        <v>0</v>
      </c>
      <c r="K10"/>
      <c r="L10" s="3" t="s">
        <v>1098</v>
      </c>
      <c r="M10" s="3" t="s">
        <v>1099</v>
      </c>
      <c r="N10" s="3">
        <v>8020</v>
      </c>
      <c r="O10" s="3">
        <v>100</v>
      </c>
      <c r="P10" s="3">
        <v>69</v>
      </c>
      <c r="Q10" s="3">
        <v>5110</v>
      </c>
      <c r="R10" s="3">
        <v>6410</v>
      </c>
    </row>
    <row r="11" spans="1:18" hidden="1" x14ac:dyDescent="0.3">
      <c r="A11">
        <v>2016</v>
      </c>
      <c r="B11" s="1">
        <v>42674</v>
      </c>
      <c r="C11">
        <v>10</v>
      </c>
      <c r="D11" s="3" t="s">
        <v>1724</v>
      </c>
      <c r="E11" s="3"/>
      <c r="F11" s="3"/>
      <c r="G11" s="3"/>
      <c r="H11" s="3"/>
      <c r="I11">
        <v>0</v>
      </c>
      <c r="J11" s="2">
        <v>5678.69</v>
      </c>
      <c r="K11" s="2"/>
      <c r="L11" s="3" t="s">
        <v>47</v>
      </c>
      <c r="M11" s="3" t="s">
        <v>48</v>
      </c>
      <c r="N11" s="3">
        <v>8020</v>
      </c>
      <c r="O11" s="3">
        <v>100</v>
      </c>
      <c r="P11" s="3">
        <v>69</v>
      </c>
      <c r="Q11" s="3">
        <v>5200</v>
      </c>
      <c r="R11" s="3">
        <v>6364</v>
      </c>
    </row>
    <row r="12" spans="1:18" hidden="1" x14ac:dyDescent="0.3">
      <c r="A12">
        <v>2016</v>
      </c>
      <c r="B12" s="1">
        <v>42674</v>
      </c>
      <c r="C12">
        <v>10</v>
      </c>
      <c r="D12" s="3" t="s">
        <v>1522</v>
      </c>
      <c r="E12" s="3"/>
      <c r="F12" s="3"/>
      <c r="G12" s="3"/>
      <c r="H12" s="3"/>
      <c r="I12">
        <v>0</v>
      </c>
      <c r="J12" s="2">
        <v>9410.3799999999992</v>
      </c>
      <c r="K12" s="2"/>
      <c r="L12" s="3" t="s">
        <v>1045</v>
      </c>
      <c r="M12" s="3" t="s">
        <v>1046</v>
      </c>
      <c r="N12" s="3">
        <v>8020</v>
      </c>
      <c r="O12" s="3">
        <v>9990</v>
      </c>
      <c r="P12" s="3">
        <v>52</v>
      </c>
      <c r="Q12" s="3">
        <v>5200</v>
      </c>
      <c r="R12" s="3">
        <v>7361</v>
      </c>
    </row>
    <row r="13" spans="1:18" hidden="1" x14ac:dyDescent="0.3">
      <c r="A13">
        <v>2016</v>
      </c>
      <c r="B13" s="1">
        <v>42669</v>
      </c>
      <c r="C13">
        <v>10</v>
      </c>
      <c r="D13" s="3" t="s">
        <v>1725</v>
      </c>
      <c r="E13" s="3"/>
      <c r="F13" s="3"/>
      <c r="G13" s="3"/>
      <c r="H13" s="3"/>
      <c r="I13" s="2">
        <v>10448.07</v>
      </c>
      <c r="J13">
        <v>0</v>
      </c>
      <c r="K13"/>
      <c r="L13" s="3" t="s">
        <v>1159</v>
      </c>
      <c r="M13" s="3" t="s">
        <v>1160</v>
      </c>
      <c r="N13" s="3">
        <v>8020</v>
      </c>
      <c r="O13" s="3">
        <v>100</v>
      </c>
      <c r="P13" s="3">
        <v>69</v>
      </c>
      <c r="Q13" s="3">
        <v>5044</v>
      </c>
      <c r="R13" s="3">
        <v>6042</v>
      </c>
    </row>
    <row r="14" spans="1:18" hidden="1" x14ac:dyDescent="0.3">
      <c r="A14">
        <v>2016</v>
      </c>
      <c r="B14" s="1">
        <v>42674</v>
      </c>
      <c r="C14">
        <v>10</v>
      </c>
      <c r="D14" s="3" t="s">
        <v>1522</v>
      </c>
      <c r="E14" s="3"/>
      <c r="F14" s="3"/>
      <c r="G14" s="3"/>
      <c r="H14" s="3"/>
      <c r="I14">
        <v>0</v>
      </c>
      <c r="J14" s="2">
        <v>1352.6</v>
      </c>
      <c r="K14" s="2"/>
      <c r="L14" s="3" t="s">
        <v>1726</v>
      </c>
      <c r="M14" s="3" t="s">
        <v>1727</v>
      </c>
      <c r="N14" s="3">
        <v>8020</v>
      </c>
      <c r="O14" s="3">
        <v>100</v>
      </c>
      <c r="P14" s="3">
        <v>50</v>
      </c>
      <c r="Q14" s="3">
        <v>5320</v>
      </c>
      <c r="R14" s="3">
        <v>6500</v>
      </c>
    </row>
    <row r="15" spans="1:18" s="181" customFormat="1" x14ac:dyDescent="0.3">
      <c r="A15">
        <v>2016</v>
      </c>
      <c r="B15" s="1">
        <v>42671</v>
      </c>
      <c r="C15">
        <v>10</v>
      </c>
      <c r="D15" s="3" t="s">
        <v>1828</v>
      </c>
      <c r="E15" s="3" t="s">
        <v>15</v>
      </c>
      <c r="F15" s="3" t="s">
        <v>57</v>
      </c>
      <c r="G15" s="3" t="s">
        <v>58</v>
      </c>
      <c r="H15" s="186" t="s">
        <v>1829</v>
      </c>
      <c r="I15" s="179">
        <v>26734.63</v>
      </c>
      <c r="J15" s="179">
        <v>0</v>
      </c>
      <c r="K15" s="179">
        <f>I15-J15</f>
        <v>26734.63</v>
      </c>
      <c r="L15" s="3" t="s">
        <v>60</v>
      </c>
      <c r="M15" s="3" t="s">
        <v>61</v>
      </c>
      <c r="N15" s="3">
        <v>8020</v>
      </c>
      <c r="O15" s="3">
        <v>100</v>
      </c>
      <c r="P15" s="3">
        <v>69</v>
      </c>
      <c r="Q15" s="3">
        <v>5200</v>
      </c>
      <c r="R15" s="3">
        <v>6366</v>
      </c>
    </row>
    <row r="16" spans="1:18" hidden="1" x14ac:dyDescent="0.3">
      <c r="A16">
        <v>2016</v>
      </c>
      <c r="B16" s="1">
        <v>42670</v>
      </c>
      <c r="C16">
        <v>10</v>
      </c>
      <c r="D16" s="3" t="s">
        <v>1729</v>
      </c>
      <c r="E16" s="3" t="s">
        <v>15</v>
      </c>
      <c r="F16" s="3" t="s">
        <v>16</v>
      </c>
      <c r="G16" s="3" t="s">
        <v>17</v>
      </c>
      <c r="H16" s="3" t="s">
        <v>1730</v>
      </c>
      <c r="I16" s="2">
        <v>4734.12</v>
      </c>
      <c r="J16">
        <v>0</v>
      </c>
      <c r="K16"/>
      <c r="L16" s="3" t="s">
        <v>25</v>
      </c>
      <c r="M16" s="3" t="s">
        <v>26</v>
      </c>
      <c r="N16" s="3">
        <v>8020</v>
      </c>
      <c r="O16" s="3">
        <v>100</v>
      </c>
      <c r="P16" s="3">
        <v>69</v>
      </c>
      <c r="Q16" s="3">
        <v>5200</v>
      </c>
      <c r="R16" s="3">
        <v>6360</v>
      </c>
    </row>
    <row r="17" spans="1:18" hidden="1" x14ac:dyDescent="0.3">
      <c r="A17">
        <v>2016</v>
      </c>
      <c r="B17" s="1">
        <v>42653</v>
      </c>
      <c r="C17">
        <v>10</v>
      </c>
      <c r="D17" s="3" t="s">
        <v>1731</v>
      </c>
      <c r="E17" s="3" t="s">
        <v>15</v>
      </c>
      <c r="F17" s="3" t="s">
        <v>445</v>
      </c>
      <c r="G17" s="3" t="s">
        <v>446</v>
      </c>
      <c r="H17" s="3">
        <v>312</v>
      </c>
      <c r="I17">
        <v>450.99</v>
      </c>
      <c r="J17">
        <v>0</v>
      </c>
      <c r="K17"/>
      <c r="L17" s="3" t="s">
        <v>1257</v>
      </c>
      <c r="M17" s="3" t="s">
        <v>1258</v>
      </c>
      <c r="N17" s="3">
        <v>8020</v>
      </c>
      <c r="O17" s="3">
        <v>100</v>
      </c>
      <c r="P17" s="3">
        <v>69</v>
      </c>
      <c r="Q17" s="3">
        <v>5200</v>
      </c>
      <c r="R17" s="3">
        <v>6330</v>
      </c>
    </row>
    <row r="18" spans="1:18" hidden="1" x14ac:dyDescent="0.3">
      <c r="A18">
        <v>2016</v>
      </c>
      <c r="B18" s="1">
        <v>42667</v>
      </c>
      <c r="C18">
        <v>10</v>
      </c>
      <c r="D18" s="3" t="s">
        <v>1119</v>
      </c>
      <c r="E18" s="3"/>
      <c r="F18" s="3"/>
      <c r="G18" s="3"/>
      <c r="H18" s="3"/>
      <c r="I18" s="2">
        <v>342256.01</v>
      </c>
      <c r="J18">
        <v>0</v>
      </c>
      <c r="K18"/>
      <c r="L18" s="3" t="s">
        <v>1246</v>
      </c>
      <c r="M18" s="3" t="s">
        <v>1247</v>
      </c>
      <c r="N18" s="3">
        <v>8020</v>
      </c>
      <c r="O18" s="3">
        <v>9850</v>
      </c>
      <c r="P18" s="3">
        <v>69</v>
      </c>
      <c r="Q18" s="3">
        <v>5010</v>
      </c>
      <c r="R18" s="3">
        <v>6018</v>
      </c>
    </row>
    <row r="19" spans="1:18" hidden="1" x14ac:dyDescent="0.3">
      <c r="A19">
        <v>2016</v>
      </c>
      <c r="B19" s="1">
        <v>42644</v>
      </c>
      <c r="C19">
        <v>10</v>
      </c>
      <c r="D19" s="3" t="s">
        <v>1086</v>
      </c>
      <c r="E19" s="3"/>
      <c r="F19" s="3"/>
      <c r="G19" s="3"/>
      <c r="H19" s="3"/>
      <c r="I19">
        <v>0</v>
      </c>
      <c r="J19">
        <v>58.06</v>
      </c>
      <c r="K19"/>
      <c r="L19" s="3" t="s">
        <v>1319</v>
      </c>
      <c r="M19" s="3" t="s">
        <v>1320</v>
      </c>
      <c r="N19" s="3">
        <v>8020</v>
      </c>
      <c r="O19" s="3">
        <v>9830</v>
      </c>
      <c r="P19" s="3">
        <v>69</v>
      </c>
      <c r="Q19" s="3">
        <v>5042</v>
      </c>
      <c r="R19" s="3">
        <v>4080</v>
      </c>
    </row>
    <row r="20" spans="1:18" hidden="1" x14ac:dyDescent="0.3">
      <c r="A20">
        <v>2016</v>
      </c>
      <c r="B20" s="1">
        <v>42674</v>
      </c>
      <c r="C20">
        <v>10</v>
      </c>
      <c r="D20" s="3" t="s">
        <v>1732</v>
      </c>
      <c r="E20" s="3"/>
      <c r="F20" s="3"/>
      <c r="G20" s="3"/>
      <c r="H20" s="3"/>
      <c r="I20" s="2">
        <v>16202.07</v>
      </c>
      <c r="J20">
        <v>0</v>
      </c>
      <c r="K20"/>
      <c r="L20" s="3" t="s">
        <v>677</v>
      </c>
      <c r="M20" s="3" t="s">
        <v>1075</v>
      </c>
      <c r="N20" s="3">
        <v>8020</v>
      </c>
      <c r="O20" s="3">
        <v>100</v>
      </c>
      <c r="P20" s="3">
        <v>69</v>
      </c>
      <c r="Q20" s="3">
        <v>5010</v>
      </c>
      <c r="R20" s="3">
        <v>6010</v>
      </c>
    </row>
    <row r="21" spans="1:18" hidden="1" x14ac:dyDescent="0.3">
      <c r="A21">
        <v>2016</v>
      </c>
      <c r="B21" s="1">
        <v>42674</v>
      </c>
      <c r="C21">
        <v>10</v>
      </c>
      <c r="D21" s="3" t="s">
        <v>1732</v>
      </c>
      <c r="E21" s="3"/>
      <c r="F21" s="3"/>
      <c r="G21" s="3"/>
      <c r="H21" s="3"/>
      <c r="I21" s="2">
        <v>26734.63</v>
      </c>
      <c r="J21">
        <v>0</v>
      </c>
      <c r="K21"/>
      <c r="L21" s="3" t="s">
        <v>677</v>
      </c>
      <c r="M21" s="3" t="s">
        <v>1075</v>
      </c>
      <c r="N21" s="3">
        <v>8020</v>
      </c>
      <c r="O21" s="3">
        <v>100</v>
      </c>
      <c r="P21" s="3">
        <v>69</v>
      </c>
      <c r="Q21" s="3">
        <v>5010</v>
      </c>
      <c r="R21" s="3">
        <v>6010</v>
      </c>
    </row>
    <row r="22" spans="1:18" hidden="1" x14ac:dyDescent="0.3">
      <c r="A22">
        <v>2016</v>
      </c>
      <c r="B22" s="1">
        <v>42664</v>
      </c>
      <c r="C22">
        <v>10</v>
      </c>
      <c r="D22" s="3" t="s">
        <v>1733</v>
      </c>
      <c r="E22" s="3"/>
      <c r="F22" s="3"/>
      <c r="G22" s="3"/>
      <c r="H22" s="3"/>
      <c r="I22">
        <v>426.08</v>
      </c>
      <c r="J22">
        <v>0</v>
      </c>
      <c r="K22"/>
      <c r="L22" s="3" t="s">
        <v>1091</v>
      </c>
      <c r="M22" s="3" t="s">
        <v>1092</v>
      </c>
      <c r="N22" s="3">
        <v>8020</v>
      </c>
      <c r="O22" s="3">
        <v>100</v>
      </c>
      <c r="P22" s="3">
        <v>69</v>
      </c>
      <c r="Q22" s="3">
        <v>5043</v>
      </c>
      <c r="R22" s="3">
        <v>6043</v>
      </c>
    </row>
    <row r="23" spans="1:18" hidden="1" x14ac:dyDescent="0.3">
      <c r="A23">
        <v>2016</v>
      </c>
      <c r="B23" s="1">
        <v>42664</v>
      </c>
      <c r="C23">
        <v>10</v>
      </c>
      <c r="D23" s="3" t="s">
        <v>1733</v>
      </c>
      <c r="E23" s="3"/>
      <c r="F23" s="3"/>
      <c r="G23" s="3"/>
      <c r="H23" s="3"/>
      <c r="I23">
        <v>576.9</v>
      </c>
      <c r="J23">
        <v>0</v>
      </c>
      <c r="K23"/>
      <c r="L23" s="3" t="s">
        <v>1091</v>
      </c>
      <c r="M23" s="3" t="s">
        <v>1092</v>
      </c>
      <c r="N23" s="3">
        <v>8020</v>
      </c>
      <c r="O23" s="3">
        <v>100</v>
      </c>
      <c r="P23" s="3">
        <v>69</v>
      </c>
      <c r="Q23" s="3">
        <v>5043</v>
      </c>
      <c r="R23" s="3">
        <v>6043</v>
      </c>
    </row>
    <row r="24" spans="1:18" hidden="1" x14ac:dyDescent="0.3">
      <c r="A24">
        <v>2016</v>
      </c>
      <c r="B24" s="1">
        <v>42674</v>
      </c>
      <c r="C24">
        <v>10</v>
      </c>
      <c r="D24" s="3" t="s">
        <v>1732</v>
      </c>
      <c r="E24" s="3"/>
      <c r="F24" s="3"/>
      <c r="G24" s="3"/>
      <c r="H24" s="3"/>
      <c r="I24">
        <v>0</v>
      </c>
      <c r="J24" s="2">
        <v>16202.07</v>
      </c>
      <c r="K24" s="2"/>
      <c r="L24" s="3" t="s">
        <v>50</v>
      </c>
      <c r="M24" s="3" t="s">
        <v>51</v>
      </c>
      <c r="N24" s="3">
        <v>8020</v>
      </c>
      <c r="O24" s="3">
        <v>100</v>
      </c>
      <c r="P24" s="3">
        <v>69</v>
      </c>
      <c r="Q24" s="3">
        <v>5200</v>
      </c>
      <c r="R24" s="3">
        <v>6365</v>
      </c>
    </row>
    <row r="25" spans="1:18" hidden="1" x14ac:dyDescent="0.3">
      <c r="A25">
        <v>2016</v>
      </c>
      <c r="B25" s="1">
        <v>42674</v>
      </c>
      <c r="C25">
        <v>10</v>
      </c>
      <c r="D25" s="3" t="s">
        <v>1734</v>
      </c>
      <c r="E25" s="3"/>
      <c r="F25" s="3"/>
      <c r="G25" s="3"/>
      <c r="H25" s="3"/>
      <c r="I25">
        <v>486.01</v>
      </c>
      <c r="J25">
        <v>0</v>
      </c>
      <c r="K25"/>
      <c r="L25" s="3" t="s">
        <v>1124</v>
      </c>
      <c r="M25" s="3" t="s">
        <v>1125</v>
      </c>
      <c r="N25" s="3">
        <v>8020</v>
      </c>
      <c r="O25" s="3">
        <v>100</v>
      </c>
      <c r="P25" s="3">
        <v>69</v>
      </c>
      <c r="Q25" s="3">
        <v>5455</v>
      </c>
      <c r="R25" s="3">
        <v>6150</v>
      </c>
    </row>
    <row r="26" spans="1:18" hidden="1" x14ac:dyDescent="0.3">
      <c r="A26">
        <v>2016</v>
      </c>
      <c r="B26" s="1">
        <v>42674</v>
      </c>
      <c r="C26">
        <v>10</v>
      </c>
      <c r="D26" s="3" t="s">
        <v>1122</v>
      </c>
      <c r="E26" s="3" t="s">
        <v>15</v>
      </c>
      <c r="F26" s="3" t="s">
        <v>1042</v>
      </c>
      <c r="G26" s="3" t="s">
        <v>1043</v>
      </c>
      <c r="H26" s="3" t="s">
        <v>1735</v>
      </c>
      <c r="I26">
        <v>798.13</v>
      </c>
      <c r="J26">
        <v>0</v>
      </c>
      <c r="K26"/>
      <c r="L26" s="3" t="s">
        <v>1124</v>
      </c>
      <c r="M26" s="3" t="s">
        <v>1125</v>
      </c>
      <c r="N26" s="3">
        <v>8020</v>
      </c>
      <c r="O26" s="3">
        <v>100</v>
      </c>
      <c r="P26" s="3">
        <v>69</v>
      </c>
      <c r="Q26" s="3">
        <v>5455</v>
      </c>
      <c r="R26" s="3">
        <v>6150</v>
      </c>
    </row>
    <row r="27" spans="1:18" hidden="1" x14ac:dyDescent="0.3">
      <c r="A27">
        <v>2016</v>
      </c>
      <c r="B27" s="1">
        <v>42670</v>
      </c>
      <c r="C27">
        <v>10</v>
      </c>
      <c r="D27" s="3" t="s">
        <v>1736</v>
      </c>
      <c r="E27" s="3" t="s">
        <v>15</v>
      </c>
      <c r="F27" s="3" t="s">
        <v>1644</v>
      </c>
      <c r="G27" s="3" t="s">
        <v>1645</v>
      </c>
      <c r="H27" s="3" t="s">
        <v>1737</v>
      </c>
      <c r="I27">
        <v>558.29999999999995</v>
      </c>
      <c r="J27">
        <v>0</v>
      </c>
      <c r="K27"/>
      <c r="L27" s="3" t="s">
        <v>1081</v>
      </c>
      <c r="M27" s="3" t="s">
        <v>1082</v>
      </c>
      <c r="N27" s="3">
        <v>8020</v>
      </c>
      <c r="O27" s="3">
        <v>100</v>
      </c>
      <c r="P27" s="3">
        <v>69</v>
      </c>
      <c r="Q27" s="3">
        <v>5520</v>
      </c>
      <c r="R27" s="3">
        <v>6200</v>
      </c>
    </row>
    <row r="28" spans="1:18" hidden="1" x14ac:dyDescent="0.3">
      <c r="A28">
        <v>2016</v>
      </c>
      <c r="B28" s="1">
        <v>42660</v>
      </c>
      <c r="C28">
        <v>10</v>
      </c>
      <c r="D28" s="3" t="s">
        <v>1738</v>
      </c>
      <c r="E28" s="3" t="s">
        <v>15</v>
      </c>
      <c r="F28" s="3" t="s">
        <v>1163</v>
      </c>
      <c r="G28" s="3" t="s">
        <v>1164</v>
      </c>
      <c r="H28" s="3">
        <v>1635811</v>
      </c>
      <c r="I28">
        <v>129.43</v>
      </c>
      <c r="J28">
        <v>0</v>
      </c>
      <c r="K28"/>
      <c r="L28" s="3" t="s">
        <v>1148</v>
      </c>
      <c r="M28" s="3" t="s">
        <v>1149</v>
      </c>
      <c r="N28" s="3">
        <v>8020</v>
      </c>
      <c r="O28" s="3">
        <v>100</v>
      </c>
      <c r="P28" s="3">
        <v>69</v>
      </c>
      <c r="Q28" s="3">
        <v>5200</v>
      </c>
      <c r="R28" s="3">
        <v>6320</v>
      </c>
    </row>
    <row r="29" spans="1:18" hidden="1" x14ac:dyDescent="0.3">
      <c r="A29">
        <v>2016</v>
      </c>
      <c r="B29" s="1">
        <v>42671</v>
      </c>
      <c r="C29">
        <v>10</v>
      </c>
      <c r="D29" s="3" t="s">
        <v>1739</v>
      </c>
      <c r="E29" s="3" t="s">
        <v>15</v>
      </c>
      <c r="F29" s="3" t="s">
        <v>283</v>
      </c>
      <c r="G29" s="3" t="s">
        <v>284</v>
      </c>
      <c r="H29" s="3">
        <v>87256</v>
      </c>
      <c r="I29">
        <v>250</v>
      </c>
      <c r="J29">
        <v>0</v>
      </c>
      <c r="K29"/>
      <c r="L29" s="3" t="s">
        <v>25</v>
      </c>
      <c r="M29" s="3" t="s">
        <v>26</v>
      </c>
      <c r="N29" s="3">
        <v>8020</v>
      </c>
      <c r="O29" s="3">
        <v>100</v>
      </c>
      <c r="P29" s="3">
        <v>69</v>
      </c>
      <c r="Q29" s="3">
        <v>5200</v>
      </c>
      <c r="R29" s="3">
        <v>6360</v>
      </c>
    </row>
    <row r="30" spans="1:18" hidden="1" x14ac:dyDescent="0.3">
      <c r="A30">
        <v>2016</v>
      </c>
      <c r="B30" s="1">
        <v>42664</v>
      </c>
      <c r="C30">
        <v>10</v>
      </c>
      <c r="D30" s="3" t="s">
        <v>1733</v>
      </c>
      <c r="E30" s="3"/>
      <c r="F30" s="3"/>
      <c r="G30" s="3"/>
      <c r="H30" s="3"/>
      <c r="I30" s="2">
        <v>3887.88</v>
      </c>
      <c r="J30">
        <v>0</v>
      </c>
      <c r="K30"/>
      <c r="L30" s="3" t="s">
        <v>1379</v>
      </c>
      <c r="M30" s="3" t="s">
        <v>1380</v>
      </c>
      <c r="N30" s="3">
        <v>8020</v>
      </c>
      <c r="O30" s="3">
        <v>100</v>
      </c>
      <c r="P30" s="3">
        <v>69</v>
      </c>
      <c r="Q30" s="3">
        <v>5042</v>
      </c>
      <c r="R30" s="3">
        <v>4080</v>
      </c>
    </row>
    <row r="31" spans="1:18" hidden="1" x14ac:dyDescent="0.3">
      <c r="A31">
        <v>2016</v>
      </c>
      <c r="B31" s="1">
        <v>42674</v>
      </c>
      <c r="C31">
        <v>10</v>
      </c>
      <c r="D31" s="3" t="s">
        <v>1522</v>
      </c>
      <c r="E31" s="3"/>
      <c r="F31" s="3"/>
      <c r="G31" s="3"/>
      <c r="H31" s="3"/>
      <c r="I31">
        <v>0</v>
      </c>
      <c r="J31">
        <v>192.2</v>
      </c>
      <c r="K31"/>
      <c r="L31" s="3" t="s">
        <v>1605</v>
      </c>
      <c r="M31" s="3" t="s">
        <v>1606</v>
      </c>
      <c r="N31" s="3">
        <v>8020</v>
      </c>
      <c r="O31" s="3">
        <v>100</v>
      </c>
      <c r="P31" s="3">
        <v>69</v>
      </c>
      <c r="Q31" s="3">
        <v>5680</v>
      </c>
      <c r="R31" s="3">
        <v>4080</v>
      </c>
    </row>
    <row r="32" spans="1:18" hidden="1" x14ac:dyDescent="0.3">
      <c r="A32">
        <v>2016</v>
      </c>
      <c r="B32" s="1">
        <v>42671</v>
      </c>
      <c r="C32">
        <v>10</v>
      </c>
      <c r="D32" s="3" t="s">
        <v>1740</v>
      </c>
      <c r="E32" s="3"/>
      <c r="F32" s="3"/>
      <c r="G32" s="3"/>
      <c r="H32" s="3"/>
      <c r="I32">
        <v>749.76</v>
      </c>
      <c r="J32">
        <v>0</v>
      </c>
      <c r="K32"/>
      <c r="L32" s="3" t="s">
        <v>1321</v>
      </c>
      <c r="M32" s="3" t="s">
        <v>1322</v>
      </c>
      <c r="N32" s="3">
        <v>8020</v>
      </c>
      <c r="O32" s="3">
        <v>9880</v>
      </c>
      <c r="P32" s="3">
        <v>69</v>
      </c>
      <c r="Q32" s="3">
        <v>5045</v>
      </c>
      <c r="R32" s="3">
        <v>6580</v>
      </c>
    </row>
    <row r="33" spans="1:18" hidden="1" x14ac:dyDescent="0.3">
      <c r="A33">
        <v>2016</v>
      </c>
      <c r="B33" s="1">
        <v>42669</v>
      </c>
      <c r="C33">
        <v>10</v>
      </c>
      <c r="D33" s="3" t="s">
        <v>1086</v>
      </c>
      <c r="E33" s="3"/>
      <c r="F33" s="3"/>
      <c r="G33" s="3"/>
      <c r="H33" s="3"/>
      <c r="I33">
        <v>290.75</v>
      </c>
      <c r="J33">
        <v>0</v>
      </c>
      <c r="K33"/>
      <c r="L33" s="3" t="s">
        <v>1232</v>
      </c>
      <c r="M33" s="3" t="s">
        <v>1090</v>
      </c>
      <c r="N33" s="3">
        <v>8020</v>
      </c>
      <c r="O33" s="3">
        <v>9880</v>
      </c>
      <c r="P33" s="3">
        <v>69</v>
      </c>
      <c r="Q33" s="3">
        <v>5042</v>
      </c>
      <c r="R33" s="3">
        <v>4080</v>
      </c>
    </row>
    <row r="34" spans="1:18" hidden="1" x14ac:dyDescent="0.3">
      <c r="A34">
        <v>2016</v>
      </c>
      <c r="B34" s="1">
        <v>42644</v>
      </c>
      <c r="C34">
        <v>10</v>
      </c>
      <c r="D34" s="3" t="s">
        <v>1529</v>
      </c>
      <c r="E34" s="3"/>
      <c r="F34" s="3"/>
      <c r="G34" s="3"/>
      <c r="H34" s="3"/>
      <c r="I34">
        <v>414.68</v>
      </c>
      <c r="J34">
        <v>0</v>
      </c>
      <c r="K34"/>
      <c r="L34" s="3" t="s">
        <v>1382</v>
      </c>
      <c r="M34" s="3" t="s">
        <v>1383</v>
      </c>
      <c r="N34" s="3">
        <v>8020</v>
      </c>
      <c r="O34" s="3">
        <v>9850</v>
      </c>
      <c r="P34" s="3">
        <v>69</v>
      </c>
      <c r="Q34" s="3">
        <v>5044</v>
      </c>
      <c r="R34" s="3">
        <v>6040</v>
      </c>
    </row>
    <row r="35" spans="1:18" hidden="1" x14ac:dyDescent="0.3">
      <c r="A35">
        <v>2016</v>
      </c>
      <c r="B35" s="1">
        <v>42644</v>
      </c>
      <c r="C35">
        <v>10</v>
      </c>
      <c r="D35" s="3" t="s">
        <v>1086</v>
      </c>
      <c r="E35" s="3"/>
      <c r="F35" s="3"/>
      <c r="G35" s="3"/>
      <c r="H35" s="3"/>
      <c r="I35">
        <v>0</v>
      </c>
      <c r="J35">
        <v>404.52</v>
      </c>
      <c r="K35"/>
      <c r="L35" s="3" t="s">
        <v>1386</v>
      </c>
      <c r="M35" s="3" t="s">
        <v>1387</v>
      </c>
      <c r="N35" s="3">
        <v>8020</v>
      </c>
      <c r="O35" s="3">
        <v>9820</v>
      </c>
      <c r="P35" s="3">
        <v>69</v>
      </c>
      <c r="Q35" s="3">
        <v>5042</v>
      </c>
      <c r="R35" s="3">
        <v>4080</v>
      </c>
    </row>
    <row r="36" spans="1:18" hidden="1" x14ac:dyDescent="0.3">
      <c r="A36">
        <v>2016</v>
      </c>
      <c r="B36" s="1">
        <v>42674</v>
      </c>
      <c r="C36">
        <v>10</v>
      </c>
      <c r="D36" s="3" t="s">
        <v>1522</v>
      </c>
      <c r="E36" s="3"/>
      <c r="F36" s="3"/>
      <c r="G36" s="3"/>
      <c r="H36" s="3"/>
      <c r="I36">
        <v>0</v>
      </c>
      <c r="J36" s="2">
        <v>27550.7</v>
      </c>
      <c r="K36" s="2"/>
      <c r="L36" s="3" t="s">
        <v>25</v>
      </c>
      <c r="M36" s="3" t="s">
        <v>26</v>
      </c>
      <c r="N36" s="3">
        <v>8020</v>
      </c>
      <c r="O36" s="3">
        <v>100</v>
      </c>
      <c r="P36" s="3">
        <v>69</v>
      </c>
      <c r="Q36" s="3">
        <v>5200</v>
      </c>
      <c r="R36" s="3">
        <v>6360</v>
      </c>
    </row>
    <row r="37" spans="1:18" hidden="1" x14ac:dyDescent="0.3">
      <c r="A37">
        <v>2016</v>
      </c>
      <c r="B37" s="1">
        <v>42660</v>
      </c>
      <c r="C37">
        <v>10</v>
      </c>
      <c r="D37" s="3" t="s">
        <v>21</v>
      </c>
      <c r="E37" s="3" t="s">
        <v>15</v>
      </c>
      <c r="F37" s="3" t="s">
        <v>22</v>
      </c>
      <c r="G37" s="3" t="s">
        <v>23</v>
      </c>
      <c r="H37" s="3" t="s">
        <v>1741</v>
      </c>
      <c r="I37">
        <v>261.05</v>
      </c>
      <c r="J37">
        <v>0</v>
      </c>
      <c r="K37"/>
      <c r="L37" s="3" t="s">
        <v>25</v>
      </c>
      <c r="M37" s="3" t="s">
        <v>26</v>
      </c>
      <c r="N37" s="3">
        <v>8020</v>
      </c>
      <c r="O37" s="3">
        <v>100</v>
      </c>
      <c r="P37" s="3">
        <v>69</v>
      </c>
      <c r="Q37" s="3">
        <v>5200</v>
      </c>
      <c r="R37" s="3">
        <v>6360</v>
      </c>
    </row>
    <row r="38" spans="1:18" hidden="1" x14ac:dyDescent="0.3">
      <c r="A38">
        <v>2016</v>
      </c>
      <c r="B38" s="1">
        <v>42674</v>
      </c>
      <c r="C38">
        <v>10</v>
      </c>
      <c r="D38" s="3" t="s">
        <v>1095</v>
      </c>
      <c r="E38" s="3" t="s">
        <v>15</v>
      </c>
      <c r="F38" s="3" t="s">
        <v>1096</v>
      </c>
      <c r="G38" s="3" t="s">
        <v>1097</v>
      </c>
      <c r="H38" s="3">
        <v>5003467832</v>
      </c>
      <c r="I38">
        <v>53.69</v>
      </c>
      <c r="J38">
        <v>0</v>
      </c>
      <c r="K38"/>
      <c r="L38" s="3" t="s">
        <v>1605</v>
      </c>
      <c r="M38" s="3" t="s">
        <v>1606</v>
      </c>
      <c r="N38" s="3">
        <v>8020</v>
      </c>
      <c r="O38" s="3">
        <v>100</v>
      </c>
      <c r="P38" s="3">
        <v>69</v>
      </c>
      <c r="Q38" s="3">
        <v>5680</v>
      </c>
      <c r="R38" s="3">
        <v>4080</v>
      </c>
    </row>
    <row r="39" spans="1:18" hidden="1" x14ac:dyDescent="0.3">
      <c r="A39">
        <v>2016</v>
      </c>
      <c r="B39" s="1">
        <v>42669</v>
      </c>
      <c r="C39">
        <v>10</v>
      </c>
      <c r="D39" s="3" t="s">
        <v>1369</v>
      </c>
      <c r="E39" s="3"/>
      <c r="F39" s="3"/>
      <c r="G39" s="3"/>
      <c r="H39" s="3"/>
      <c r="I39" s="2">
        <v>159985.09</v>
      </c>
      <c r="J39">
        <v>0</v>
      </c>
      <c r="K39"/>
      <c r="L39" s="3" t="s">
        <v>1159</v>
      </c>
      <c r="M39" s="3" t="s">
        <v>1160</v>
      </c>
      <c r="N39" s="3">
        <v>8020</v>
      </c>
      <c r="O39" s="3">
        <v>100</v>
      </c>
      <c r="P39" s="3">
        <v>69</v>
      </c>
      <c r="Q39" s="3">
        <v>5044</v>
      </c>
      <c r="R39" s="3">
        <v>6042</v>
      </c>
    </row>
    <row r="40" spans="1:18" hidden="1" x14ac:dyDescent="0.3">
      <c r="A40">
        <v>2016</v>
      </c>
      <c r="B40" s="1">
        <v>42644</v>
      </c>
      <c r="C40">
        <v>10</v>
      </c>
      <c r="D40" s="3" t="s">
        <v>1529</v>
      </c>
      <c r="E40" s="3"/>
      <c r="F40" s="3"/>
      <c r="G40" s="3"/>
      <c r="H40" s="3"/>
      <c r="I40">
        <v>0</v>
      </c>
      <c r="J40">
        <v>414.68</v>
      </c>
      <c r="K40"/>
      <c r="L40" s="3" t="s">
        <v>1159</v>
      </c>
      <c r="M40" s="3" t="s">
        <v>1160</v>
      </c>
      <c r="N40" s="3">
        <v>8020</v>
      </c>
      <c r="O40" s="3">
        <v>100</v>
      </c>
      <c r="P40" s="3">
        <v>69</v>
      </c>
      <c r="Q40" s="3">
        <v>5044</v>
      </c>
      <c r="R40" s="3">
        <v>6042</v>
      </c>
    </row>
    <row r="41" spans="1:18" s="181" customFormat="1" hidden="1" x14ac:dyDescent="0.3">
      <c r="A41" s="181">
        <v>2016</v>
      </c>
      <c r="B41" s="182">
        <v>42647</v>
      </c>
      <c r="C41" s="181">
        <v>10</v>
      </c>
      <c r="D41" s="183" t="s">
        <v>1570</v>
      </c>
      <c r="E41" s="183" t="s">
        <v>15</v>
      </c>
      <c r="F41" s="183" t="s">
        <v>16</v>
      </c>
      <c r="G41" s="183" t="s">
        <v>17</v>
      </c>
      <c r="H41" s="183" t="s">
        <v>1774</v>
      </c>
      <c r="I41" s="184">
        <v>13499.64</v>
      </c>
      <c r="J41" s="184">
        <v>0</v>
      </c>
      <c r="K41" s="184">
        <f>I41-J41</f>
        <v>13499.64</v>
      </c>
      <c r="L41" s="183" t="s">
        <v>37</v>
      </c>
      <c r="M41" s="183" t="s">
        <v>38</v>
      </c>
      <c r="N41" s="183">
        <v>8020</v>
      </c>
      <c r="O41" s="183">
        <v>100</v>
      </c>
      <c r="P41" s="183">
        <v>69</v>
      </c>
      <c r="Q41" s="183">
        <v>5010</v>
      </c>
      <c r="R41" s="183">
        <v>6369</v>
      </c>
    </row>
    <row r="42" spans="1:18" s="181" customFormat="1" hidden="1" x14ac:dyDescent="0.3">
      <c r="A42" s="181">
        <v>2016</v>
      </c>
      <c r="B42" s="182">
        <v>42647</v>
      </c>
      <c r="C42" s="181">
        <v>10</v>
      </c>
      <c r="D42" s="183" t="s">
        <v>1570</v>
      </c>
      <c r="E42" s="183" t="s">
        <v>15</v>
      </c>
      <c r="F42" s="183" t="s">
        <v>16</v>
      </c>
      <c r="G42" s="183" t="s">
        <v>17</v>
      </c>
      <c r="H42" s="183" t="s">
        <v>1751</v>
      </c>
      <c r="I42" s="184">
        <v>13499.64</v>
      </c>
      <c r="J42" s="184">
        <v>0</v>
      </c>
      <c r="K42" s="184">
        <f>I42-J42</f>
        <v>13499.64</v>
      </c>
      <c r="L42" s="183" t="s">
        <v>19</v>
      </c>
      <c r="M42" s="183" t="s">
        <v>20</v>
      </c>
      <c r="N42" s="183">
        <v>8020</v>
      </c>
      <c r="O42" s="183">
        <v>100</v>
      </c>
      <c r="P42" s="183">
        <v>69</v>
      </c>
      <c r="Q42" s="183">
        <v>5010</v>
      </c>
      <c r="R42" s="183">
        <v>6368</v>
      </c>
    </row>
    <row r="43" spans="1:18" hidden="1" x14ac:dyDescent="0.3">
      <c r="A43">
        <v>2016</v>
      </c>
      <c r="B43" s="1">
        <v>42671</v>
      </c>
      <c r="C43">
        <v>10</v>
      </c>
      <c r="D43" s="3" t="s">
        <v>1744</v>
      </c>
      <c r="E43" s="3" t="s">
        <v>15</v>
      </c>
      <c r="F43" s="3" t="s">
        <v>16</v>
      </c>
      <c r="G43" s="3" t="s">
        <v>17</v>
      </c>
      <c r="H43" s="3" t="s">
        <v>1745</v>
      </c>
      <c r="I43" s="2">
        <v>1109.75</v>
      </c>
      <c r="J43">
        <v>0</v>
      </c>
      <c r="K43"/>
      <c r="L43" s="3" t="s">
        <v>1159</v>
      </c>
      <c r="M43" s="3" t="s">
        <v>1160</v>
      </c>
      <c r="N43" s="3">
        <v>8020</v>
      </c>
      <c r="O43" s="3">
        <v>100</v>
      </c>
      <c r="P43" s="3">
        <v>69</v>
      </c>
      <c r="Q43" s="3">
        <v>5044</v>
      </c>
      <c r="R43" s="3">
        <v>6042</v>
      </c>
    </row>
    <row r="44" spans="1:18" hidden="1" x14ac:dyDescent="0.3">
      <c r="A44">
        <v>2016</v>
      </c>
      <c r="B44" s="1">
        <v>42669</v>
      </c>
      <c r="C44">
        <v>10</v>
      </c>
      <c r="D44" s="3" t="s">
        <v>1746</v>
      </c>
      <c r="E44" s="3"/>
      <c r="F44" s="3"/>
      <c r="G44" s="3"/>
      <c r="H44" s="3"/>
      <c r="I44" s="2">
        <v>8328.5</v>
      </c>
      <c r="J44">
        <v>0</v>
      </c>
      <c r="K44"/>
      <c r="L44" s="3" t="s">
        <v>824</v>
      </c>
      <c r="M44" s="3" t="s">
        <v>1130</v>
      </c>
      <c r="N44" s="3">
        <v>8020</v>
      </c>
      <c r="O44" s="3">
        <v>100</v>
      </c>
      <c r="P44" s="3">
        <v>69</v>
      </c>
      <c r="Q44" s="3">
        <v>5280</v>
      </c>
      <c r="R44" s="3">
        <v>6570</v>
      </c>
    </row>
    <row r="45" spans="1:18" hidden="1" x14ac:dyDescent="0.3">
      <c r="A45">
        <v>2016</v>
      </c>
      <c r="B45" s="1">
        <v>42654</v>
      </c>
      <c r="C45">
        <v>10</v>
      </c>
      <c r="D45" s="3" t="s">
        <v>103</v>
      </c>
      <c r="E45" s="3" t="s">
        <v>15</v>
      </c>
      <c r="F45" s="3" t="s">
        <v>354</v>
      </c>
      <c r="G45" s="3" t="s">
        <v>355</v>
      </c>
      <c r="H45" s="3" t="s">
        <v>1747</v>
      </c>
      <c r="I45">
        <v>148.66999999999999</v>
      </c>
      <c r="J45">
        <v>0</v>
      </c>
      <c r="K45"/>
      <c r="L45" s="3" t="s">
        <v>1081</v>
      </c>
      <c r="M45" s="3" t="s">
        <v>1082</v>
      </c>
      <c r="N45" s="3">
        <v>8020</v>
      </c>
      <c r="O45" s="3">
        <v>100</v>
      </c>
      <c r="P45" s="3">
        <v>69</v>
      </c>
      <c r="Q45" s="3">
        <v>5520</v>
      </c>
      <c r="R45" s="3">
        <v>6200</v>
      </c>
    </row>
    <row r="46" spans="1:18" hidden="1" x14ac:dyDescent="0.3">
      <c r="A46">
        <v>2016</v>
      </c>
      <c r="B46" s="1">
        <v>42671</v>
      </c>
      <c r="C46">
        <v>10</v>
      </c>
      <c r="D46" s="3" t="s">
        <v>1740</v>
      </c>
      <c r="E46" s="3"/>
      <c r="F46" s="3"/>
      <c r="G46" s="3"/>
      <c r="H46" s="3"/>
      <c r="I46">
        <v>163.59</v>
      </c>
      <c r="J46">
        <v>0</v>
      </c>
      <c r="K46"/>
      <c r="L46" s="3" t="s">
        <v>1424</v>
      </c>
      <c r="M46" s="3" t="s">
        <v>1425</v>
      </c>
      <c r="N46" s="3">
        <v>8020</v>
      </c>
      <c r="O46" s="3">
        <v>9830</v>
      </c>
      <c r="P46" s="3">
        <v>69</v>
      </c>
      <c r="Q46" s="3">
        <v>5045</v>
      </c>
      <c r="R46" s="3">
        <v>6580</v>
      </c>
    </row>
    <row r="47" spans="1:18" hidden="1" x14ac:dyDescent="0.3">
      <c r="A47">
        <v>2016</v>
      </c>
      <c r="B47" s="1">
        <v>42669</v>
      </c>
      <c r="C47">
        <v>10</v>
      </c>
      <c r="D47" s="3" t="s">
        <v>382</v>
      </c>
      <c r="E47" s="3" t="s">
        <v>15</v>
      </c>
      <c r="F47" s="3" t="s">
        <v>1111</v>
      </c>
      <c r="G47" s="3" t="s">
        <v>1112</v>
      </c>
      <c r="H47" s="3" t="s">
        <v>1748</v>
      </c>
      <c r="I47">
        <v>86.52</v>
      </c>
      <c r="J47">
        <v>0</v>
      </c>
      <c r="K47"/>
      <c r="L47" s="3" t="s">
        <v>1176</v>
      </c>
      <c r="M47" s="3" t="s">
        <v>1177</v>
      </c>
      <c r="N47" s="3">
        <v>8020</v>
      </c>
      <c r="O47" s="3">
        <v>100</v>
      </c>
      <c r="P47" s="3">
        <v>69</v>
      </c>
      <c r="Q47" s="3">
        <v>5300</v>
      </c>
      <c r="R47" s="3">
        <v>6750</v>
      </c>
    </row>
    <row r="48" spans="1:18" hidden="1" x14ac:dyDescent="0.3">
      <c r="A48">
        <v>2016</v>
      </c>
      <c r="B48" s="1">
        <v>42670</v>
      </c>
      <c r="C48">
        <v>10</v>
      </c>
      <c r="D48" s="3" t="s">
        <v>1749</v>
      </c>
      <c r="E48" s="3" t="s">
        <v>15</v>
      </c>
      <c r="F48" s="3" t="s">
        <v>16</v>
      </c>
      <c r="G48" s="3" t="s">
        <v>17</v>
      </c>
      <c r="H48" s="3" t="s">
        <v>1750</v>
      </c>
      <c r="I48">
        <v>516.66999999999996</v>
      </c>
      <c r="J48">
        <v>0</v>
      </c>
      <c r="K48"/>
      <c r="L48" s="3" t="s">
        <v>25</v>
      </c>
      <c r="M48" s="3" t="s">
        <v>26</v>
      </c>
      <c r="N48" s="3">
        <v>8020</v>
      </c>
      <c r="O48" s="3">
        <v>100</v>
      </c>
      <c r="P48" s="3">
        <v>69</v>
      </c>
      <c r="Q48" s="3">
        <v>5200</v>
      </c>
      <c r="R48" s="3">
        <v>6360</v>
      </c>
    </row>
    <row r="49" spans="1:18" s="181" customFormat="1" x14ac:dyDescent="0.3">
      <c r="A49">
        <v>2016</v>
      </c>
      <c r="B49" s="1">
        <v>42670</v>
      </c>
      <c r="C49">
        <v>10</v>
      </c>
      <c r="D49" s="3" t="s">
        <v>1904</v>
      </c>
      <c r="E49" s="3" t="s">
        <v>15</v>
      </c>
      <c r="F49" s="3" t="s">
        <v>16</v>
      </c>
      <c r="G49" s="3" t="s">
        <v>17</v>
      </c>
      <c r="H49" s="186" t="s">
        <v>1905</v>
      </c>
      <c r="I49" s="179">
        <v>10339.33</v>
      </c>
      <c r="J49" s="179">
        <v>0</v>
      </c>
      <c r="K49" s="179">
        <f>I49-J49</f>
        <v>10339.33</v>
      </c>
      <c r="L49" s="3" t="s">
        <v>37</v>
      </c>
      <c r="M49" s="3" t="s">
        <v>38</v>
      </c>
      <c r="N49" s="3">
        <v>8020</v>
      </c>
      <c r="O49" s="3">
        <v>100</v>
      </c>
      <c r="P49" s="3">
        <v>69</v>
      </c>
      <c r="Q49" s="3">
        <v>5010</v>
      </c>
      <c r="R49" s="3">
        <v>6369</v>
      </c>
    </row>
    <row r="50" spans="1:18" hidden="1" x14ac:dyDescent="0.3">
      <c r="A50">
        <v>2016</v>
      </c>
      <c r="B50" s="1">
        <v>42674</v>
      </c>
      <c r="C50">
        <v>10</v>
      </c>
      <c r="D50" s="3" t="s">
        <v>1752</v>
      </c>
      <c r="E50" s="3" t="s">
        <v>1752</v>
      </c>
      <c r="F50" s="3"/>
      <c r="G50" s="3"/>
      <c r="H50" s="3"/>
      <c r="I50" s="2">
        <v>1352.6</v>
      </c>
      <c r="J50">
        <v>0</v>
      </c>
      <c r="K50"/>
      <c r="L50" s="3" t="s">
        <v>1726</v>
      </c>
      <c r="M50" s="3" t="s">
        <v>1727</v>
      </c>
      <c r="N50" s="3">
        <v>8020</v>
      </c>
      <c r="O50" s="3">
        <v>100</v>
      </c>
      <c r="P50" s="3">
        <v>50</v>
      </c>
      <c r="Q50" s="3">
        <v>5320</v>
      </c>
      <c r="R50" s="3">
        <v>6500</v>
      </c>
    </row>
    <row r="51" spans="1:18" hidden="1" x14ac:dyDescent="0.3">
      <c r="A51">
        <v>2016</v>
      </c>
      <c r="B51" s="1">
        <v>42662</v>
      </c>
      <c r="C51">
        <v>10</v>
      </c>
      <c r="D51" s="3" t="s">
        <v>382</v>
      </c>
      <c r="E51" s="3" t="s">
        <v>15</v>
      </c>
      <c r="F51" s="3" t="s">
        <v>1753</v>
      </c>
      <c r="G51" s="3" t="s">
        <v>1754</v>
      </c>
      <c r="H51" s="3" t="s">
        <v>1755</v>
      </c>
      <c r="I51">
        <v>94.94</v>
      </c>
      <c r="J51">
        <v>0</v>
      </c>
      <c r="K51"/>
      <c r="L51" s="3" t="s">
        <v>697</v>
      </c>
      <c r="M51" s="3" t="s">
        <v>1222</v>
      </c>
      <c r="N51" s="3">
        <v>8020</v>
      </c>
      <c r="O51" s="3">
        <v>100</v>
      </c>
      <c r="P51" s="3">
        <v>69</v>
      </c>
      <c r="Q51" s="3">
        <v>5360</v>
      </c>
      <c r="R51" s="3">
        <v>6750</v>
      </c>
    </row>
    <row r="52" spans="1:18" hidden="1" x14ac:dyDescent="0.3">
      <c r="A52">
        <v>2016</v>
      </c>
      <c r="B52" s="1">
        <v>42644</v>
      </c>
      <c r="C52">
        <v>10</v>
      </c>
      <c r="D52" s="3" t="s">
        <v>1086</v>
      </c>
      <c r="E52" s="3"/>
      <c r="F52" s="3"/>
      <c r="G52" s="3"/>
      <c r="H52" s="3"/>
      <c r="I52">
        <v>0</v>
      </c>
      <c r="J52" s="2">
        <v>30588.33</v>
      </c>
      <c r="K52" s="2"/>
      <c r="L52" s="3" t="s">
        <v>1334</v>
      </c>
      <c r="M52" s="3" t="s">
        <v>1335</v>
      </c>
      <c r="N52" s="3">
        <v>8020</v>
      </c>
      <c r="O52" s="3">
        <v>9820</v>
      </c>
      <c r="P52" s="3">
        <v>69</v>
      </c>
      <c r="Q52" s="3">
        <v>5010</v>
      </c>
      <c r="R52" s="3">
        <v>6018</v>
      </c>
    </row>
    <row r="53" spans="1:18" hidden="1" x14ac:dyDescent="0.3">
      <c r="A53">
        <v>2016</v>
      </c>
      <c r="B53" s="1">
        <v>42669</v>
      </c>
      <c r="C53">
        <v>10</v>
      </c>
      <c r="D53" s="3" t="s">
        <v>1756</v>
      </c>
      <c r="E53" s="3" t="s">
        <v>15</v>
      </c>
      <c r="F53" s="3" t="s">
        <v>1757</v>
      </c>
      <c r="G53" s="3" t="s">
        <v>1758</v>
      </c>
      <c r="H53" s="3">
        <v>1626</v>
      </c>
      <c r="I53" s="2">
        <v>5282.21</v>
      </c>
      <c r="J53">
        <v>0</v>
      </c>
      <c r="K53"/>
      <c r="L53" s="3" t="s">
        <v>1114</v>
      </c>
      <c r="M53" s="3" t="s">
        <v>1115</v>
      </c>
      <c r="N53" s="3">
        <v>8020</v>
      </c>
      <c r="O53" s="3">
        <v>100</v>
      </c>
      <c r="P53" s="3">
        <v>69</v>
      </c>
      <c r="Q53" s="3">
        <v>5390</v>
      </c>
      <c r="R53" s="3">
        <v>6680</v>
      </c>
    </row>
    <row r="54" spans="1:18" hidden="1" x14ac:dyDescent="0.3">
      <c r="A54">
        <v>2016</v>
      </c>
      <c r="B54" s="1">
        <v>42660</v>
      </c>
      <c r="C54">
        <v>10</v>
      </c>
      <c r="D54" s="3" t="s">
        <v>350</v>
      </c>
      <c r="E54" s="3" t="s">
        <v>15</v>
      </c>
      <c r="F54" s="3" t="s">
        <v>86</v>
      </c>
      <c r="G54" s="3" t="s">
        <v>1759</v>
      </c>
      <c r="H54" s="3">
        <v>8120936971</v>
      </c>
      <c r="I54">
        <v>170.38</v>
      </c>
      <c r="J54">
        <v>0</v>
      </c>
      <c r="K54"/>
      <c r="L54" s="3" t="s">
        <v>25</v>
      </c>
      <c r="M54" s="3" t="s">
        <v>26</v>
      </c>
      <c r="N54" s="3">
        <v>8020</v>
      </c>
      <c r="O54" s="3">
        <v>100</v>
      </c>
      <c r="P54" s="3">
        <v>69</v>
      </c>
      <c r="Q54" s="3">
        <v>5200</v>
      </c>
      <c r="R54" s="3">
        <v>6360</v>
      </c>
    </row>
    <row r="55" spans="1:18" hidden="1" x14ac:dyDescent="0.3">
      <c r="A55">
        <v>2016</v>
      </c>
      <c r="B55" s="1">
        <v>42648</v>
      </c>
      <c r="C55">
        <v>10</v>
      </c>
      <c r="D55" s="3" t="s">
        <v>382</v>
      </c>
      <c r="E55" s="3" t="s">
        <v>15</v>
      </c>
      <c r="F55" s="3" t="s">
        <v>1760</v>
      </c>
      <c r="G55" s="3" t="s">
        <v>1761</v>
      </c>
      <c r="H55" s="3" t="s">
        <v>1553</v>
      </c>
      <c r="I55">
        <v>100</v>
      </c>
      <c r="J55">
        <v>0</v>
      </c>
      <c r="K55"/>
      <c r="L55" s="3" t="s">
        <v>705</v>
      </c>
      <c r="M55" s="3" t="s">
        <v>1071</v>
      </c>
      <c r="N55" s="3">
        <v>8020</v>
      </c>
      <c r="O55" s="3">
        <v>100</v>
      </c>
      <c r="P55" s="3">
        <v>69</v>
      </c>
      <c r="Q55" s="3">
        <v>5131</v>
      </c>
      <c r="R55" s="3">
        <v>6750</v>
      </c>
    </row>
    <row r="56" spans="1:18" hidden="1" x14ac:dyDescent="0.3">
      <c r="A56">
        <v>2016</v>
      </c>
      <c r="B56" s="1">
        <v>42669</v>
      </c>
      <c r="C56">
        <v>10</v>
      </c>
      <c r="D56" s="3" t="s">
        <v>1762</v>
      </c>
      <c r="E56" s="3"/>
      <c r="F56" s="3"/>
      <c r="G56" s="3"/>
      <c r="H56" s="3"/>
      <c r="I56" s="2">
        <v>3431.4</v>
      </c>
      <c r="J56">
        <v>0</v>
      </c>
      <c r="K56"/>
      <c r="L56" s="3" t="s">
        <v>697</v>
      </c>
      <c r="M56" s="3" t="s">
        <v>1222</v>
      </c>
      <c r="N56" s="3">
        <v>8020</v>
      </c>
      <c r="O56" s="3">
        <v>100</v>
      </c>
      <c r="P56" s="3">
        <v>69</v>
      </c>
      <c r="Q56" s="3">
        <v>5360</v>
      </c>
      <c r="R56" s="3">
        <v>6750</v>
      </c>
    </row>
    <row r="57" spans="1:18" hidden="1" x14ac:dyDescent="0.3">
      <c r="A57">
        <v>2016</v>
      </c>
      <c r="B57" s="1">
        <v>42674</v>
      </c>
      <c r="C57">
        <v>10</v>
      </c>
      <c r="D57" s="3" t="s">
        <v>1763</v>
      </c>
      <c r="E57" s="3"/>
      <c r="F57" s="3"/>
      <c r="G57" s="3"/>
      <c r="H57" s="3"/>
      <c r="I57">
        <v>0</v>
      </c>
      <c r="J57" s="2">
        <v>5678.69</v>
      </c>
      <c r="K57" s="2"/>
      <c r="L57" s="3" t="s">
        <v>677</v>
      </c>
      <c r="M57" s="3" t="s">
        <v>1075</v>
      </c>
      <c r="N57" s="3">
        <v>8020</v>
      </c>
      <c r="O57" s="3">
        <v>100</v>
      </c>
      <c r="P57" s="3">
        <v>69</v>
      </c>
      <c r="Q57" s="3">
        <v>5010</v>
      </c>
      <c r="R57" s="3">
        <v>6010</v>
      </c>
    </row>
    <row r="58" spans="1:18" s="181" customFormat="1" hidden="1" x14ac:dyDescent="0.3">
      <c r="A58" s="181">
        <v>2016</v>
      </c>
      <c r="B58" s="182">
        <v>42647</v>
      </c>
      <c r="C58" s="181">
        <v>10</v>
      </c>
      <c r="D58" s="183" t="s">
        <v>1523</v>
      </c>
      <c r="E58" s="183" t="s">
        <v>15</v>
      </c>
      <c r="F58" s="183" t="s">
        <v>16</v>
      </c>
      <c r="G58" s="183" t="s">
        <v>17</v>
      </c>
      <c r="H58" s="183" t="s">
        <v>1778</v>
      </c>
      <c r="I58" s="184">
        <v>5106.57</v>
      </c>
      <c r="J58" s="184">
        <v>0</v>
      </c>
      <c r="K58" s="184">
        <f>I58-J58</f>
        <v>5106.57</v>
      </c>
      <c r="L58" s="183" t="s">
        <v>37</v>
      </c>
      <c r="M58" s="183" t="s">
        <v>38</v>
      </c>
      <c r="N58" s="183">
        <v>8020</v>
      </c>
      <c r="O58" s="183">
        <v>100</v>
      </c>
      <c r="P58" s="183">
        <v>69</v>
      </c>
      <c r="Q58" s="183">
        <v>5010</v>
      </c>
      <c r="R58" s="183">
        <v>6369</v>
      </c>
    </row>
    <row r="59" spans="1:18" s="181" customFormat="1" hidden="1" x14ac:dyDescent="0.3">
      <c r="A59" s="181">
        <v>2016</v>
      </c>
      <c r="B59" s="182">
        <v>42647</v>
      </c>
      <c r="C59" s="181">
        <v>10</v>
      </c>
      <c r="D59" s="183" t="s">
        <v>1523</v>
      </c>
      <c r="E59" s="183" t="s">
        <v>15</v>
      </c>
      <c r="F59" s="183" t="s">
        <v>16</v>
      </c>
      <c r="G59" s="183" t="s">
        <v>17</v>
      </c>
      <c r="H59" s="183" t="s">
        <v>1841</v>
      </c>
      <c r="I59" s="184">
        <v>5106.57</v>
      </c>
      <c r="J59" s="184">
        <v>0</v>
      </c>
      <c r="K59" s="184">
        <f>I59-J59</f>
        <v>5106.57</v>
      </c>
      <c r="L59" s="183" t="s">
        <v>19</v>
      </c>
      <c r="M59" s="183" t="s">
        <v>20</v>
      </c>
      <c r="N59" s="183">
        <v>8020</v>
      </c>
      <c r="O59" s="183">
        <v>100</v>
      </c>
      <c r="P59" s="183">
        <v>69</v>
      </c>
      <c r="Q59" s="183">
        <v>5010</v>
      </c>
      <c r="R59" s="183">
        <v>6368</v>
      </c>
    </row>
    <row r="60" spans="1:18" hidden="1" x14ac:dyDescent="0.3">
      <c r="A60">
        <v>2016</v>
      </c>
      <c r="B60" s="1">
        <v>42671</v>
      </c>
      <c r="C60">
        <v>10</v>
      </c>
      <c r="D60" s="3" t="s">
        <v>1740</v>
      </c>
      <c r="E60" s="3"/>
      <c r="F60" s="3"/>
      <c r="G60" s="3"/>
      <c r="H60" s="3"/>
      <c r="I60" s="2">
        <v>88926.05</v>
      </c>
      <c r="J60">
        <v>0</v>
      </c>
      <c r="K60"/>
      <c r="L60" s="3" t="s">
        <v>1382</v>
      </c>
      <c r="M60" s="3" t="s">
        <v>1383</v>
      </c>
      <c r="N60" s="3">
        <v>8020</v>
      </c>
      <c r="O60" s="3">
        <v>9850</v>
      </c>
      <c r="P60" s="3">
        <v>69</v>
      </c>
      <c r="Q60" s="3">
        <v>5044</v>
      </c>
      <c r="R60" s="3">
        <v>6040</v>
      </c>
    </row>
    <row r="61" spans="1:18" hidden="1" x14ac:dyDescent="0.3">
      <c r="A61">
        <v>2016</v>
      </c>
      <c r="B61" s="1">
        <v>42660</v>
      </c>
      <c r="C61">
        <v>10</v>
      </c>
      <c r="D61" s="3" t="s">
        <v>1767</v>
      </c>
      <c r="E61" s="3" t="s">
        <v>15</v>
      </c>
      <c r="F61" s="3" t="s">
        <v>63</v>
      </c>
      <c r="G61" s="3" t="s">
        <v>64</v>
      </c>
      <c r="H61" s="3" t="s">
        <v>1768</v>
      </c>
      <c r="I61">
        <v>675</v>
      </c>
      <c r="J61">
        <v>0</v>
      </c>
      <c r="K61"/>
      <c r="L61" s="3" t="s">
        <v>25</v>
      </c>
      <c r="M61" s="3" t="s">
        <v>26</v>
      </c>
      <c r="N61" s="3">
        <v>8020</v>
      </c>
      <c r="O61" s="3">
        <v>100</v>
      </c>
      <c r="P61" s="3">
        <v>69</v>
      </c>
      <c r="Q61" s="3">
        <v>5200</v>
      </c>
      <c r="R61" s="3">
        <v>6360</v>
      </c>
    </row>
    <row r="62" spans="1:18" hidden="1" x14ac:dyDescent="0.3">
      <c r="A62">
        <v>2016</v>
      </c>
      <c r="B62" s="1">
        <v>42653</v>
      </c>
      <c r="C62">
        <v>10</v>
      </c>
      <c r="D62" s="3" t="s">
        <v>1602</v>
      </c>
      <c r="E62" s="3" t="s">
        <v>15</v>
      </c>
      <c r="F62" s="3" t="s">
        <v>445</v>
      </c>
      <c r="G62" s="3" t="s">
        <v>446</v>
      </c>
      <c r="H62" s="3">
        <v>308</v>
      </c>
      <c r="I62" s="2">
        <v>3087.5</v>
      </c>
      <c r="J62">
        <v>0</v>
      </c>
      <c r="K62"/>
      <c r="L62" s="3" t="s">
        <v>1257</v>
      </c>
      <c r="M62" s="3" t="s">
        <v>1258</v>
      </c>
      <c r="N62" s="3">
        <v>8020</v>
      </c>
      <c r="O62" s="3">
        <v>100</v>
      </c>
      <c r="P62" s="3">
        <v>69</v>
      </c>
      <c r="Q62" s="3">
        <v>5200</v>
      </c>
      <c r="R62" s="3">
        <v>6330</v>
      </c>
    </row>
    <row r="63" spans="1:18" hidden="1" x14ac:dyDescent="0.3">
      <c r="A63">
        <v>2016</v>
      </c>
      <c r="B63" s="1">
        <v>42669</v>
      </c>
      <c r="C63">
        <v>10</v>
      </c>
      <c r="D63" s="3" t="s">
        <v>382</v>
      </c>
      <c r="E63" s="3" t="s">
        <v>15</v>
      </c>
      <c r="F63" s="3" t="s">
        <v>1111</v>
      </c>
      <c r="G63" s="3" t="s">
        <v>1112</v>
      </c>
      <c r="H63" s="3" t="s">
        <v>1748</v>
      </c>
      <c r="I63">
        <v>18.829999999999998</v>
      </c>
      <c r="J63">
        <v>0</v>
      </c>
      <c r="K63"/>
      <c r="L63" s="3" t="s">
        <v>705</v>
      </c>
      <c r="M63" s="3" t="s">
        <v>1071</v>
      </c>
      <c r="N63" s="3">
        <v>8020</v>
      </c>
      <c r="O63" s="3">
        <v>100</v>
      </c>
      <c r="P63" s="3">
        <v>69</v>
      </c>
      <c r="Q63" s="3">
        <v>5131</v>
      </c>
      <c r="R63" s="3">
        <v>6750</v>
      </c>
    </row>
    <row r="64" spans="1:18" hidden="1" x14ac:dyDescent="0.3">
      <c r="A64">
        <v>2016</v>
      </c>
      <c r="B64" s="1">
        <v>42674</v>
      </c>
      <c r="C64">
        <v>10</v>
      </c>
      <c r="D64" s="3" t="s">
        <v>1522</v>
      </c>
      <c r="E64" s="3"/>
      <c r="F64" s="3"/>
      <c r="G64" s="3"/>
      <c r="H64" s="3"/>
      <c r="I64">
        <v>0</v>
      </c>
      <c r="J64">
        <v>859.06</v>
      </c>
      <c r="K64"/>
      <c r="L64" s="3" t="s">
        <v>1176</v>
      </c>
      <c r="M64" s="3" t="s">
        <v>1177</v>
      </c>
      <c r="N64" s="3">
        <v>8020</v>
      </c>
      <c r="O64" s="3">
        <v>100</v>
      </c>
      <c r="P64" s="3">
        <v>69</v>
      </c>
      <c r="Q64" s="3">
        <v>5300</v>
      </c>
      <c r="R64" s="3">
        <v>6750</v>
      </c>
    </row>
    <row r="65" spans="1:18" hidden="1" x14ac:dyDescent="0.3">
      <c r="A65">
        <v>2016</v>
      </c>
      <c r="B65" s="1">
        <v>42662</v>
      </c>
      <c r="C65">
        <v>10</v>
      </c>
      <c r="D65" s="3" t="s">
        <v>382</v>
      </c>
      <c r="E65" s="3" t="s">
        <v>15</v>
      </c>
      <c r="F65" s="3" t="s">
        <v>1299</v>
      </c>
      <c r="G65" s="3" t="s">
        <v>1300</v>
      </c>
      <c r="H65" s="3" t="s">
        <v>1769</v>
      </c>
      <c r="I65">
        <v>459.1</v>
      </c>
      <c r="J65">
        <v>0</v>
      </c>
      <c r="K65"/>
      <c r="L65" s="3" t="s">
        <v>705</v>
      </c>
      <c r="M65" s="3" t="s">
        <v>1071</v>
      </c>
      <c r="N65" s="3">
        <v>8020</v>
      </c>
      <c r="O65" s="3">
        <v>100</v>
      </c>
      <c r="P65" s="3">
        <v>69</v>
      </c>
      <c r="Q65" s="3">
        <v>5131</v>
      </c>
      <c r="R65" s="3">
        <v>6750</v>
      </c>
    </row>
    <row r="66" spans="1:18" hidden="1" x14ac:dyDescent="0.3">
      <c r="A66">
        <v>2016</v>
      </c>
      <c r="B66" s="1">
        <v>42650</v>
      </c>
      <c r="C66">
        <v>10</v>
      </c>
      <c r="D66" s="3" t="s">
        <v>1770</v>
      </c>
      <c r="E66" s="3"/>
      <c r="F66" s="3"/>
      <c r="G66" s="3"/>
      <c r="H66" s="3"/>
      <c r="I66">
        <v>402.75</v>
      </c>
      <c r="J66">
        <v>0</v>
      </c>
      <c r="K66"/>
      <c r="L66" s="3" t="s">
        <v>1181</v>
      </c>
      <c r="M66" s="3" t="s">
        <v>1182</v>
      </c>
      <c r="N66" s="3">
        <v>8020</v>
      </c>
      <c r="O66" s="3">
        <v>100</v>
      </c>
      <c r="P66" s="3">
        <v>69</v>
      </c>
      <c r="Q66" s="3">
        <v>5043</v>
      </c>
      <c r="R66" s="3">
        <v>6042</v>
      </c>
    </row>
    <row r="67" spans="1:18" hidden="1" x14ac:dyDescent="0.3">
      <c r="A67">
        <v>2016</v>
      </c>
      <c r="B67" s="1">
        <v>42674</v>
      </c>
      <c r="C67">
        <v>10</v>
      </c>
      <c r="D67" s="3" t="s">
        <v>1771</v>
      </c>
      <c r="E67" s="3"/>
      <c r="F67" s="3"/>
      <c r="G67" s="3"/>
      <c r="H67" s="3"/>
      <c r="I67" s="2">
        <v>12548.14</v>
      </c>
      <c r="J67">
        <v>0</v>
      </c>
      <c r="K67"/>
      <c r="L67" s="3" t="s">
        <v>677</v>
      </c>
      <c r="M67" s="3" t="s">
        <v>1075</v>
      </c>
      <c r="N67" s="3">
        <v>8020</v>
      </c>
      <c r="O67" s="3">
        <v>100</v>
      </c>
      <c r="P67" s="3">
        <v>69</v>
      </c>
      <c r="Q67" s="3">
        <v>5010</v>
      </c>
      <c r="R67" s="3">
        <v>6010</v>
      </c>
    </row>
    <row r="68" spans="1:18" hidden="1" x14ac:dyDescent="0.3">
      <c r="A68">
        <v>2016</v>
      </c>
      <c r="B68" s="1">
        <v>42674</v>
      </c>
      <c r="C68">
        <v>10</v>
      </c>
      <c r="D68" s="3" t="s">
        <v>1771</v>
      </c>
      <c r="E68" s="3"/>
      <c r="F68" s="3"/>
      <c r="G68" s="3"/>
      <c r="H68" s="3"/>
      <c r="I68" s="2">
        <v>21056.53</v>
      </c>
      <c r="J68">
        <v>0</v>
      </c>
      <c r="K68"/>
      <c r="L68" s="3" t="s">
        <v>677</v>
      </c>
      <c r="M68" s="3" t="s">
        <v>1075</v>
      </c>
      <c r="N68" s="3">
        <v>8020</v>
      </c>
      <c r="O68" s="3">
        <v>100</v>
      </c>
      <c r="P68" s="3">
        <v>69</v>
      </c>
      <c r="Q68" s="3">
        <v>5010</v>
      </c>
      <c r="R68" s="3">
        <v>6010</v>
      </c>
    </row>
    <row r="69" spans="1:18" hidden="1" x14ac:dyDescent="0.3">
      <c r="A69">
        <v>2016</v>
      </c>
      <c r="B69" s="1">
        <v>42669</v>
      </c>
      <c r="C69">
        <v>10</v>
      </c>
      <c r="D69" s="3" t="s">
        <v>382</v>
      </c>
      <c r="E69" s="3" t="s">
        <v>15</v>
      </c>
      <c r="F69" s="3" t="s">
        <v>1111</v>
      </c>
      <c r="G69" s="3" t="s">
        <v>1112</v>
      </c>
      <c r="H69" s="3" t="s">
        <v>1748</v>
      </c>
      <c r="I69">
        <v>24.15</v>
      </c>
      <c r="J69">
        <v>0</v>
      </c>
      <c r="K69"/>
      <c r="L69" s="3" t="s">
        <v>1066</v>
      </c>
      <c r="M69" s="3" t="s">
        <v>1067</v>
      </c>
      <c r="N69" s="3">
        <v>8020</v>
      </c>
      <c r="O69" s="3">
        <v>100</v>
      </c>
      <c r="P69" s="3">
        <v>69</v>
      </c>
      <c r="Q69" s="3">
        <v>5320</v>
      </c>
      <c r="R69" s="3">
        <v>6500</v>
      </c>
    </row>
    <row r="70" spans="1:18" hidden="1" x14ac:dyDescent="0.3">
      <c r="A70">
        <v>2016</v>
      </c>
      <c r="B70" s="1">
        <v>42669</v>
      </c>
      <c r="C70">
        <v>10</v>
      </c>
      <c r="D70" s="3" t="s">
        <v>1086</v>
      </c>
      <c r="E70" s="3"/>
      <c r="F70" s="3"/>
      <c r="G70" s="3"/>
      <c r="H70" s="3"/>
      <c r="I70">
        <v>182.79</v>
      </c>
      <c r="J70">
        <v>0</v>
      </c>
      <c r="K70"/>
      <c r="L70" s="3" t="s">
        <v>1254</v>
      </c>
      <c r="M70" s="3" t="s">
        <v>1255</v>
      </c>
      <c r="N70" s="3">
        <v>8020</v>
      </c>
      <c r="O70" s="3">
        <v>9840</v>
      </c>
      <c r="P70" s="3">
        <v>69</v>
      </c>
      <c r="Q70" s="3">
        <v>5042</v>
      </c>
      <c r="R70" s="3">
        <v>4080</v>
      </c>
    </row>
    <row r="71" spans="1:18" hidden="1" x14ac:dyDescent="0.3">
      <c r="A71">
        <v>2016</v>
      </c>
      <c r="B71" s="1">
        <v>42674</v>
      </c>
      <c r="C71">
        <v>10</v>
      </c>
      <c r="D71" s="3" t="s">
        <v>1522</v>
      </c>
      <c r="E71" s="3"/>
      <c r="F71" s="3"/>
      <c r="G71" s="3"/>
      <c r="H71" s="3"/>
      <c r="I71">
        <v>0</v>
      </c>
      <c r="J71" s="2">
        <v>20171.82</v>
      </c>
      <c r="K71" s="2"/>
      <c r="L71" s="3" t="s">
        <v>824</v>
      </c>
      <c r="M71" s="3" t="s">
        <v>1130</v>
      </c>
      <c r="N71" s="3">
        <v>8020</v>
      </c>
      <c r="O71" s="3">
        <v>100</v>
      </c>
      <c r="P71" s="3">
        <v>69</v>
      </c>
      <c r="Q71" s="3">
        <v>5280</v>
      </c>
      <c r="R71" s="3">
        <v>6570</v>
      </c>
    </row>
    <row r="72" spans="1:18" hidden="1" x14ac:dyDescent="0.3">
      <c r="A72">
        <v>2016</v>
      </c>
      <c r="B72" s="1">
        <v>42669</v>
      </c>
      <c r="C72">
        <v>10</v>
      </c>
      <c r="D72" s="3" t="s">
        <v>1353</v>
      </c>
      <c r="E72" s="3"/>
      <c r="F72" s="3"/>
      <c r="G72" s="3"/>
      <c r="H72" s="3"/>
      <c r="I72">
        <v>192.91</v>
      </c>
      <c r="J72">
        <v>0</v>
      </c>
      <c r="K72"/>
      <c r="L72" s="3" t="s">
        <v>824</v>
      </c>
      <c r="M72" s="3" t="s">
        <v>1130</v>
      </c>
      <c r="N72" s="3">
        <v>8020</v>
      </c>
      <c r="O72" s="3">
        <v>100</v>
      </c>
      <c r="P72" s="3">
        <v>69</v>
      </c>
      <c r="Q72" s="3">
        <v>5280</v>
      </c>
      <c r="R72" s="3">
        <v>6570</v>
      </c>
    </row>
    <row r="73" spans="1:18" hidden="1" x14ac:dyDescent="0.3">
      <c r="A73">
        <v>2016</v>
      </c>
      <c r="B73" s="1">
        <v>42654</v>
      </c>
      <c r="C73">
        <v>10</v>
      </c>
      <c r="D73" s="3" t="s">
        <v>103</v>
      </c>
      <c r="E73" s="3" t="s">
        <v>15</v>
      </c>
      <c r="F73" s="3" t="s">
        <v>1102</v>
      </c>
      <c r="G73" s="3" t="s">
        <v>1103</v>
      </c>
      <c r="H73" s="3" t="s">
        <v>1772</v>
      </c>
      <c r="I73" s="2">
        <v>1064.92</v>
      </c>
      <c r="J73">
        <v>0</v>
      </c>
      <c r="K73"/>
      <c r="L73" s="3" t="s">
        <v>1081</v>
      </c>
      <c r="M73" s="3" t="s">
        <v>1082</v>
      </c>
      <c r="N73" s="3">
        <v>8020</v>
      </c>
      <c r="O73" s="3">
        <v>100</v>
      </c>
      <c r="P73" s="3">
        <v>69</v>
      </c>
      <c r="Q73" s="3">
        <v>5520</v>
      </c>
      <c r="R73" s="3">
        <v>6200</v>
      </c>
    </row>
    <row r="74" spans="1:18" hidden="1" x14ac:dyDescent="0.3">
      <c r="A74">
        <v>2016</v>
      </c>
      <c r="B74" s="1">
        <v>42644</v>
      </c>
      <c r="C74">
        <v>10</v>
      </c>
      <c r="D74" s="3" t="s">
        <v>1086</v>
      </c>
      <c r="E74" s="3"/>
      <c r="F74" s="3"/>
      <c r="G74" s="3"/>
      <c r="H74" s="3"/>
      <c r="I74">
        <v>0</v>
      </c>
      <c r="J74" s="2">
        <v>4420.53</v>
      </c>
      <c r="K74" s="2"/>
      <c r="L74" s="3" t="s">
        <v>1415</v>
      </c>
      <c r="M74" s="3" t="s">
        <v>1416</v>
      </c>
      <c r="N74" s="3">
        <v>8020</v>
      </c>
      <c r="O74" s="3">
        <v>9880</v>
      </c>
      <c r="P74" s="3">
        <v>69</v>
      </c>
      <c r="Q74" s="3">
        <v>5040</v>
      </c>
      <c r="R74" s="3">
        <v>4080</v>
      </c>
    </row>
    <row r="75" spans="1:18" hidden="1" x14ac:dyDescent="0.3">
      <c r="A75">
        <v>2016</v>
      </c>
      <c r="B75" s="1">
        <v>42674</v>
      </c>
      <c r="C75">
        <v>10</v>
      </c>
      <c r="D75" s="3" t="s">
        <v>1522</v>
      </c>
      <c r="E75" s="3"/>
      <c r="F75" s="3"/>
      <c r="G75" s="3"/>
      <c r="H75" s="3"/>
      <c r="I75">
        <v>0</v>
      </c>
      <c r="J75" s="2">
        <v>5842.25</v>
      </c>
      <c r="K75" s="2"/>
      <c r="L75" s="3" t="s">
        <v>1081</v>
      </c>
      <c r="M75" s="3" t="s">
        <v>1082</v>
      </c>
      <c r="N75" s="3">
        <v>8020</v>
      </c>
      <c r="O75" s="3">
        <v>100</v>
      </c>
      <c r="P75" s="3">
        <v>69</v>
      </c>
      <c r="Q75" s="3">
        <v>5520</v>
      </c>
      <c r="R75" s="3">
        <v>6200</v>
      </c>
    </row>
    <row r="76" spans="1:18" hidden="1" x14ac:dyDescent="0.3">
      <c r="A76">
        <v>2016</v>
      </c>
      <c r="B76" s="1">
        <v>42664</v>
      </c>
      <c r="C76">
        <v>10</v>
      </c>
      <c r="D76" s="3" t="s">
        <v>103</v>
      </c>
      <c r="E76" s="3" t="s">
        <v>15</v>
      </c>
      <c r="F76" s="3" t="s">
        <v>354</v>
      </c>
      <c r="G76" s="3" t="s">
        <v>355</v>
      </c>
      <c r="H76" s="3" t="s">
        <v>1773</v>
      </c>
      <c r="I76">
        <v>124.06</v>
      </c>
      <c r="J76">
        <v>0</v>
      </c>
      <c r="K76"/>
      <c r="L76" s="3" t="s">
        <v>1081</v>
      </c>
      <c r="M76" s="3" t="s">
        <v>1082</v>
      </c>
      <c r="N76" s="3">
        <v>8020</v>
      </c>
      <c r="O76" s="3">
        <v>100</v>
      </c>
      <c r="P76" s="3">
        <v>69</v>
      </c>
      <c r="Q76" s="3">
        <v>5520</v>
      </c>
      <c r="R76" s="3">
        <v>6200</v>
      </c>
    </row>
    <row r="77" spans="1:18" hidden="1" x14ac:dyDescent="0.3">
      <c r="A77">
        <v>2016</v>
      </c>
      <c r="B77" s="1">
        <v>42670</v>
      </c>
      <c r="C77">
        <v>10</v>
      </c>
      <c r="D77" s="3" t="s">
        <v>1765</v>
      </c>
      <c r="E77" s="3" t="s">
        <v>15</v>
      </c>
      <c r="F77" s="3" t="s">
        <v>16</v>
      </c>
      <c r="G77" s="3" t="s">
        <v>17</v>
      </c>
      <c r="H77" s="3" t="s">
        <v>1766</v>
      </c>
      <c r="I77" s="2">
        <v>3000</v>
      </c>
      <c r="J77">
        <v>0</v>
      </c>
      <c r="K77"/>
      <c r="L77" s="3" t="s">
        <v>25</v>
      </c>
      <c r="M77" s="3" t="s">
        <v>26</v>
      </c>
      <c r="N77" s="3">
        <v>8020</v>
      </c>
      <c r="O77" s="3">
        <v>100</v>
      </c>
      <c r="P77" s="3">
        <v>69</v>
      </c>
      <c r="Q77" s="3">
        <v>5200</v>
      </c>
      <c r="R77" s="3">
        <v>6360</v>
      </c>
    </row>
    <row r="78" spans="1:18" s="181" customFormat="1" x14ac:dyDescent="0.3">
      <c r="A78">
        <v>2016</v>
      </c>
      <c r="B78" s="1">
        <v>42671</v>
      </c>
      <c r="C78">
        <v>10</v>
      </c>
      <c r="D78" s="3" t="s">
        <v>1844</v>
      </c>
      <c r="E78" s="3" t="s">
        <v>15</v>
      </c>
      <c r="F78" s="3" t="s">
        <v>16</v>
      </c>
      <c r="G78" s="3" t="s">
        <v>17</v>
      </c>
      <c r="H78" s="186" t="s">
        <v>1845</v>
      </c>
      <c r="I78" s="179">
        <v>3385.81</v>
      </c>
      <c r="J78" s="179">
        <v>0</v>
      </c>
      <c r="K78" s="179">
        <f>I78-J78</f>
        <v>3385.81</v>
      </c>
      <c r="L78" s="3" t="s">
        <v>19</v>
      </c>
      <c r="M78" s="3" t="s">
        <v>20</v>
      </c>
      <c r="N78" s="3">
        <v>8020</v>
      </c>
      <c r="O78" s="3">
        <v>100</v>
      </c>
      <c r="P78" s="3">
        <v>69</v>
      </c>
      <c r="Q78" s="3">
        <v>5010</v>
      </c>
      <c r="R78" s="3">
        <v>6368</v>
      </c>
    </row>
    <row r="79" spans="1:18" hidden="1" x14ac:dyDescent="0.3">
      <c r="A79">
        <v>2016</v>
      </c>
      <c r="B79" s="1">
        <v>42674</v>
      </c>
      <c r="C79">
        <v>10</v>
      </c>
      <c r="D79" s="3" t="s">
        <v>1775</v>
      </c>
      <c r="E79" s="3" t="s">
        <v>15</v>
      </c>
      <c r="F79" s="3" t="s">
        <v>16</v>
      </c>
      <c r="G79" s="3" t="s">
        <v>17</v>
      </c>
      <c r="H79" s="3" t="s">
        <v>1776</v>
      </c>
      <c r="I79" s="2">
        <v>41495.99</v>
      </c>
      <c r="J79">
        <v>0</v>
      </c>
      <c r="K79"/>
      <c r="L79" s="3" t="s">
        <v>31</v>
      </c>
      <c r="M79" s="3" t="s">
        <v>32</v>
      </c>
      <c r="N79" s="3">
        <v>8020</v>
      </c>
      <c r="O79" s="3">
        <v>100</v>
      </c>
      <c r="P79" s="3">
        <v>69</v>
      </c>
      <c r="Q79" s="3">
        <v>5200</v>
      </c>
      <c r="R79" s="3">
        <v>6368</v>
      </c>
    </row>
    <row r="80" spans="1:18" hidden="1" x14ac:dyDescent="0.3">
      <c r="A80">
        <v>2016</v>
      </c>
      <c r="B80" s="1">
        <v>42662</v>
      </c>
      <c r="C80">
        <v>10</v>
      </c>
      <c r="D80" s="3" t="s">
        <v>382</v>
      </c>
      <c r="E80" s="3" t="s">
        <v>15</v>
      </c>
      <c r="F80" s="3" t="s">
        <v>1063</v>
      </c>
      <c r="G80" s="3" t="s">
        <v>1064</v>
      </c>
      <c r="H80" s="3" t="s">
        <v>1777</v>
      </c>
      <c r="I80">
        <v>25</v>
      </c>
      <c r="J80">
        <v>0</v>
      </c>
      <c r="K80"/>
      <c r="L80" s="3" t="s">
        <v>1114</v>
      </c>
      <c r="M80" s="3" t="s">
        <v>1115</v>
      </c>
      <c r="N80" s="3">
        <v>8020</v>
      </c>
      <c r="O80" s="3">
        <v>100</v>
      </c>
      <c r="P80" s="3">
        <v>69</v>
      </c>
      <c r="Q80" s="3">
        <v>5390</v>
      </c>
      <c r="R80" s="3">
        <v>6680</v>
      </c>
    </row>
    <row r="81" spans="1:18" s="181" customFormat="1" x14ac:dyDescent="0.3">
      <c r="A81">
        <v>2016</v>
      </c>
      <c r="B81" s="1">
        <v>42670</v>
      </c>
      <c r="C81">
        <v>10</v>
      </c>
      <c r="D81" s="3" t="s">
        <v>1749</v>
      </c>
      <c r="E81" s="3" t="s">
        <v>15</v>
      </c>
      <c r="F81" s="3" t="s">
        <v>16</v>
      </c>
      <c r="G81" s="3" t="s">
        <v>17</v>
      </c>
      <c r="H81" s="186" t="s">
        <v>1750</v>
      </c>
      <c r="I81" s="179">
        <v>2974.18</v>
      </c>
      <c r="J81" s="179">
        <v>0</v>
      </c>
      <c r="K81" s="179">
        <f>I81-J81</f>
        <v>2974.18</v>
      </c>
      <c r="L81" s="3" t="s">
        <v>47</v>
      </c>
      <c r="M81" s="3" t="s">
        <v>48</v>
      </c>
      <c r="N81" s="3">
        <v>8020</v>
      </c>
      <c r="O81" s="3">
        <v>100</v>
      </c>
      <c r="P81" s="3">
        <v>69</v>
      </c>
      <c r="Q81" s="3">
        <v>5200</v>
      </c>
      <c r="R81" s="3">
        <v>6364</v>
      </c>
    </row>
    <row r="82" spans="1:18" hidden="1" x14ac:dyDescent="0.3">
      <c r="A82">
        <v>2016</v>
      </c>
      <c r="B82" s="1">
        <v>42654</v>
      </c>
      <c r="C82">
        <v>10</v>
      </c>
      <c r="D82" s="3" t="s">
        <v>103</v>
      </c>
      <c r="E82" s="3" t="s">
        <v>15</v>
      </c>
      <c r="F82" s="3" t="s">
        <v>1102</v>
      </c>
      <c r="G82" s="3" t="s">
        <v>1103</v>
      </c>
      <c r="H82" s="3" t="s">
        <v>1779</v>
      </c>
      <c r="I82">
        <v>193.01</v>
      </c>
      <c r="J82">
        <v>0</v>
      </c>
      <c r="K82"/>
      <c r="L82" s="3" t="s">
        <v>1081</v>
      </c>
      <c r="M82" s="3" t="s">
        <v>1082</v>
      </c>
      <c r="N82" s="3">
        <v>8020</v>
      </c>
      <c r="O82" s="3">
        <v>100</v>
      </c>
      <c r="P82" s="3">
        <v>69</v>
      </c>
      <c r="Q82" s="3">
        <v>5520</v>
      </c>
      <c r="R82" s="3">
        <v>6200</v>
      </c>
    </row>
    <row r="83" spans="1:18" hidden="1" x14ac:dyDescent="0.3">
      <c r="A83">
        <v>2016</v>
      </c>
      <c r="B83" s="1">
        <v>42669</v>
      </c>
      <c r="C83">
        <v>10</v>
      </c>
      <c r="D83" s="3" t="s">
        <v>1086</v>
      </c>
      <c r="E83" s="3"/>
      <c r="F83" s="3"/>
      <c r="G83" s="3"/>
      <c r="H83" s="3"/>
      <c r="I83" s="2">
        <v>103298.63</v>
      </c>
      <c r="J83">
        <v>0</v>
      </c>
      <c r="K83"/>
      <c r="L83" s="3" t="s">
        <v>1246</v>
      </c>
      <c r="M83" s="3" t="s">
        <v>1247</v>
      </c>
      <c r="N83" s="3">
        <v>8020</v>
      </c>
      <c r="O83" s="3">
        <v>9850</v>
      </c>
      <c r="P83" s="3">
        <v>69</v>
      </c>
      <c r="Q83" s="3">
        <v>5010</v>
      </c>
      <c r="R83" s="3">
        <v>6018</v>
      </c>
    </row>
    <row r="84" spans="1:18" hidden="1" x14ac:dyDescent="0.3">
      <c r="A84">
        <v>2016</v>
      </c>
      <c r="B84" s="1">
        <v>42653</v>
      </c>
      <c r="C84">
        <v>10</v>
      </c>
      <c r="D84" s="3" t="s">
        <v>382</v>
      </c>
      <c r="E84" s="3" t="s">
        <v>15</v>
      </c>
      <c r="F84" s="3" t="s">
        <v>1546</v>
      </c>
      <c r="G84" s="3" t="s">
        <v>1547</v>
      </c>
      <c r="H84" s="3" t="s">
        <v>1780</v>
      </c>
      <c r="I84">
        <v>18.89</v>
      </c>
      <c r="J84">
        <v>0</v>
      </c>
      <c r="K84"/>
      <c r="L84" s="3" t="s">
        <v>705</v>
      </c>
      <c r="M84" s="3" t="s">
        <v>1071</v>
      </c>
      <c r="N84" s="3">
        <v>8020</v>
      </c>
      <c r="O84" s="3">
        <v>100</v>
      </c>
      <c r="P84" s="3">
        <v>69</v>
      </c>
      <c r="Q84" s="3">
        <v>5131</v>
      </c>
      <c r="R84" s="3">
        <v>6750</v>
      </c>
    </row>
    <row r="85" spans="1:18" hidden="1" x14ac:dyDescent="0.3">
      <c r="A85">
        <v>2016</v>
      </c>
      <c r="B85" s="1">
        <v>42670</v>
      </c>
      <c r="C85">
        <v>10</v>
      </c>
      <c r="D85" s="3" t="s">
        <v>103</v>
      </c>
      <c r="E85" s="3" t="s">
        <v>15</v>
      </c>
      <c r="F85" s="3" t="s">
        <v>1218</v>
      </c>
      <c r="G85" s="3" t="s">
        <v>1219</v>
      </c>
      <c r="H85" s="3" t="s">
        <v>1781</v>
      </c>
      <c r="I85">
        <v>75.64</v>
      </c>
      <c r="J85">
        <v>0</v>
      </c>
      <c r="K85"/>
      <c r="L85" s="3" t="s">
        <v>1081</v>
      </c>
      <c r="M85" s="3" t="s">
        <v>1082</v>
      </c>
      <c r="N85" s="3">
        <v>8020</v>
      </c>
      <c r="O85" s="3">
        <v>100</v>
      </c>
      <c r="P85" s="3">
        <v>69</v>
      </c>
      <c r="Q85" s="3">
        <v>5520</v>
      </c>
      <c r="R85" s="3">
        <v>6200</v>
      </c>
    </row>
    <row r="86" spans="1:18" hidden="1" x14ac:dyDescent="0.3">
      <c r="A86">
        <v>2016</v>
      </c>
      <c r="B86" s="1">
        <v>42674</v>
      </c>
      <c r="C86">
        <v>10</v>
      </c>
      <c r="D86" s="3" t="s">
        <v>1724</v>
      </c>
      <c r="E86" s="3"/>
      <c r="F86" s="3"/>
      <c r="G86" s="3"/>
      <c r="H86" s="3"/>
      <c r="I86">
        <v>0</v>
      </c>
      <c r="J86" s="2">
        <v>53405.15</v>
      </c>
      <c r="K86" s="2"/>
      <c r="L86" s="3" t="s">
        <v>82</v>
      </c>
      <c r="M86" s="3" t="s">
        <v>83</v>
      </c>
      <c r="N86" s="3">
        <v>8020</v>
      </c>
      <c r="O86" s="3">
        <v>100</v>
      </c>
      <c r="P86" s="3">
        <v>69</v>
      </c>
      <c r="Q86" s="3">
        <v>5200</v>
      </c>
      <c r="R86" s="3">
        <v>6363</v>
      </c>
    </row>
    <row r="87" spans="1:18" hidden="1" x14ac:dyDescent="0.3">
      <c r="A87">
        <v>2016</v>
      </c>
      <c r="B87" s="1">
        <v>42664</v>
      </c>
      <c r="C87">
        <v>10</v>
      </c>
      <c r="D87" s="3" t="s">
        <v>1782</v>
      </c>
      <c r="E87" s="3"/>
      <c r="F87" s="3"/>
      <c r="G87" s="3"/>
      <c r="H87" s="3"/>
      <c r="I87">
        <v>431.57</v>
      </c>
      <c r="J87">
        <v>0</v>
      </c>
      <c r="K87"/>
      <c r="L87" s="3" t="s">
        <v>1098</v>
      </c>
      <c r="M87" s="3" t="s">
        <v>1099</v>
      </c>
      <c r="N87" s="3">
        <v>8020</v>
      </c>
      <c r="O87" s="3">
        <v>100</v>
      </c>
      <c r="P87" s="3">
        <v>69</v>
      </c>
      <c r="Q87" s="3">
        <v>5110</v>
      </c>
      <c r="R87" s="3">
        <v>6410</v>
      </c>
    </row>
    <row r="88" spans="1:18" hidden="1" x14ac:dyDescent="0.3">
      <c r="A88">
        <v>2016</v>
      </c>
      <c r="B88" s="1">
        <v>42674</v>
      </c>
      <c r="C88">
        <v>10</v>
      </c>
      <c r="D88" s="3" t="s">
        <v>1522</v>
      </c>
      <c r="E88" s="3"/>
      <c r="F88" s="3"/>
      <c r="G88" s="3"/>
      <c r="H88" s="3"/>
      <c r="I88">
        <v>0</v>
      </c>
      <c r="J88">
        <v>199</v>
      </c>
      <c r="K88"/>
      <c r="L88" s="3" t="s">
        <v>1783</v>
      </c>
      <c r="M88" s="3" t="s">
        <v>1784</v>
      </c>
      <c r="N88" s="3">
        <v>8020</v>
      </c>
      <c r="O88" s="3">
        <v>9850</v>
      </c>
      <c r="P88" s="3">
        <v>69</v>
      </c>
      <c r="Q88" s="3">
        <v>5131</v>
      </c>
      <c r="R88" s="3">
        <v>6754</v>
      </c>
    </row>
    <row r="89" spans="1:18" hidden="1" x14ac:dyDescent="0.3">
      <c r="A89">
        <v>2016</v>
      </c>
      <c r="B89" s="1">
        <v>42674</v>
      </c>
      <c r="C89">
        <v>10</v>
      </c>
      <c r="D89" s="3" t="s">
        <v>1785</v>
      </c>
      <c r="E89" s="3" t="s">
        <v>1785</v>
      </c>
      <c r="F89" s="3"/>
      <c r="G89" s="3"/>
      <c r="H89" s="3"/>
      <c r="I89">
        <v>416.31</v>
      </c>
      <c r="J89">
        <v>0</v>
      </c>
      <c r="K89"/>
      <c r="L89" s="3" t="s">
        <v>1081</v>
      </c>
      <c r="M89" s="3" t="s">
        <v>1082</v>
      </c>
      <c r="N89" s="3">
        <v>8020</v>
      </c>
      <c r="O89" s="3">
        <v>100</v>
      </c>
      <c r="P89" s="3">
        <v>69</v>
      </c>
      <c r="Q89" s="3">
        <v>5520</v>
      </c>
      <c r="R89" s="3">
        <v>6200</v>
      </c>
    </row>
    <row r="90" spans="1:18" hidden="1" x14ac:dyDescent="0.3">
      <c r="A90">
        <v>2016</v>
      </c>
      <c r="B90" s="1">
        <v>42644</v>
      </c>
      <c r="C90">
        <v>10</v>
      </c>
      <c r="D90" s="3" t="s">
        <v>1086</v>
      </c>
      <c r="E90" s="3"/>
      <c r="F90" s="3"/>
      <c r="G90" s="3"/>
      <c r="H90" s="3"/>
      <c r="I90">
        <v>0</v>
      </c>
      <c r="J90">
        <v>76.8</v>
      </c>
      <c r="K90"/>
      <c r="L90" s="3" t="s">
        <v>1328</v>
      </c>
      <c r="M90" s="3" t="s">
        <v>1329</v>
      </c>
      <c r="N90" s="3">
        <v>8020</v>
      </c>
      <c r="O90" s="3">
        <v>9800</v>
      </c>
      <c r="P90" s="3">
        <v>69</v>
      </c>
      <c r="Q90" s="3">
        <v>5042</v>
      </c>
      <c r="R90" s="3">
        <v>4080</v>
      </c>
    </row>
    <row r="91" spans="1:18" hidden="1" x14ac:dyDescent="0.3">
      <c r="A91">
        <v>2016</v>
      </c>
      <c r="B91" s="1">
        <v>42671</v>
      </c>
      <c r="C91">
        <v>10</v>
      </c>
      <c r="D91" s="3" t="s">
        <v>103</v>
      </c>
      <c r="E91" s="3" t="s">
        <v>15</v>
      </c>
      <c r="F91" s="3" t="s">
        <v>354</v>
      </c>
      <c r="G91" s="3" t="s">
        <v>355</v>
      </c>
      <c r="H91" s="3" t="s">
        <v>1786</v>
      </c>
      <c r="I91">
        <v>181.35</v>
      </c>
      <c r="J91">
        <v>0</v>
      </c>
      <c r="K91"/>
      <c r="L91" s="3" t="s">
        <v>1081</v>
      </c>
      <c r="M91" s="3" t="s">
        <v>1082</v>
      </c>
      <c r="N91" s="3">
        <v>8020</v>
      </c>
      <c r="O91" s="3">
        <v>100</v>
      </c>
      <c r="P91" s="3">
        <v>69</v>
      </c>
      <c r="Q91" s="3">
        <v>5520</v>
      </c>
      <c r="R91" s="3">
        <v>6200</v>
      </c>
    </row>
    <row r="92" spans="1:18" hidden="1" x14ac:dyDescent="0.3">
      <c r="A92">
        <v>2016</v>
      </c>
      <c r="B92" s="1">
        <v>42674</v>
      </c>
      <c r="C92">
        <v>10</v>
      </c>
      <c r="D92" s="3" t="s">
        <v>1522</v>
      </c>
      <c r="E92" s="3"/>
      <c r="F92" s="3"/>
      <c r="G92" s="3"/>
      <c r="H92" s="3"/>
      <c r="I92">
        <v>0</v>
      </c>
      <c r="J92">
        <v>986.43</v>
      </c>
      <c r="K92"/>
      <c r="L92" s="3" t="s">
        <v>1193</v>
      </c>
      <c r="M92" s="3" t="s">
        <v>1194</v>
      </c>
      <c r="N92" s="3">
        <v>8020</v>
      </c>
      <c r="O92" s="3">
        <v>9990</v>
      </c>
      <c r="P92" s="3">
        <v>52</v>
      </c>
      <c r="Q92" s="3">
        <v>5010</v>
      </c>
      <c r="R92" s="3">
        <v>7010</v>
      </c>
    </row>
    <row r="93" spans="1:18" s="181" customFormat="1" x14ac:dyDescent="0.3">
      <c r="A93">
        <v>2016</v>
      </c>
      <c r="B93" s="1">
        <v>42670</v>
      </c>
      <c r="C93">
        <v>10</v>
      </c>
      <c r="D93" s="3" t="s">
        <v>1850</v>
      </c>
      <c r="E93" s="3" t="s">
        <v>15</v>
      </c>
      <c r="F93" s="3" t="s">
        <v>16</v>
      </c>
      <c r="G93" s="3" t="s">
        <v>17</v>
      </c>
      <c r="H93" s="186" t="s">
        <v>1851</v>
      </c>
      <c r="I93" s="179">
        <v>2924.23</v>
      </c>
      <c r="J93" s="179">
        <v>0</v>
      </c>
      <c r="K93" s="179">
        <f>I93-J93</f>
        <v>2924.23</v>
      </c>
      <c r="L93" s="3" t="s">
        <v>37</v>
      </c>
      <c r="M93" s="3" t="s">
        <v>38</v>
      </c>
      <c r="N93" s="3">
        <v>8020</v>
      </c>
      <c r="O93" s="3">
        <v>100</v>
      </c>
      <c r="P93" s="3">
        <v>69</v>
      </c>
      <c r="Q93" s="3">
        <v>5010</v>
      </c>
      <c r="R93" s="3">
        <v>6369</v>
      </c>
    </row>
    <row r="94" spans="1:18" hidden="1" x14ac:dyDescent="0.3">
      <c r="A94">
        <v>2016</v>
      </c>
      <c r="B94" s="1">
        <v>42644</v>
      </c>
      <c r="C94">
        <v>10</v>
      </c>
      <c r="D94" s="3" t="s">
        <v>1582</v>
      </c>
      <c r="E94" s="3"/>
      <c r="F94" s="3"/>
      <c r="G94" s="3"/>
      <c r="H94" s="3"/>
      <c r="I94">
        <v>0</v>
      </c>
      <c r="J94" s="2">
        <v>21249.64</v>
      </c>
      <c r="K94" s="2"/>
      <c r="L94" s="3" t="s">
        <v>781</v>
      </c>
      <c r="M94" s="3" t="s">
        <v>1052</v>
      </c>
      <c r="N94" s="3">
        <v>8020</v>
      </c>
      <c r="O94" s="3">
        <v>100</v>
      </c>
      <c r="P94" s="3">
        <v>69</v>
      </c>
      <c r="Q94" s="3">
        <v>5520</v>
      </c>
      <c r="R94" s="3">
        <v>7202</v>
      </c>
    </row>
    <row r="95" spans="1:18" hidden="1" x14ac:dyDescent="0.3">
      <c r="A95">
        <v>2016</v>
      </c>
      <c r="B95" s="1">
        <v>42674</v>
      </c>
      <c r="C95">
        <v>10</v>
      </c>
      <c r="D95" s="3" t="s">
        <v>1789</v>
      </c>
      <c r="E95" s="3" t="s">
        <v>15</v>
      </c>
      <c r="F95" s="3" t="s">
        <v>16</v>
      </c>
      <c r="G95" s="3" t="s">
        <v>17</v>
      </c>
      <c r="H95" s="3" t="s">
        <v>1790</v>
      </c>
      <c r="I95" s="2">
        <v>12548.14</v>
      </c>
      <c r="J95">
        <v>0</v>
      </c>
      <c r="K95"/>
      <c r="L95" s="3" t="s">
        <v>75</v>
      </c>
      <c r="M95" s="3" t="s">
        <v>76</v>
      </c>
      <c r="N95" s="3">
        <v>8020</v>
      </c>
      <c r="O95" s="3">
        <v>100</v>
      </c>
      <c r="P95" s="3">
        <v>69</v>
      </c>
      <c r="Q95" s="3">
        <v>5200</v>
      </c>
      <c r="R95" s="3">
        <v>6369</v>
      </c>
    </row>
    <row r="96" spans="1:18" hidden="1" x14ac:dyDescent="0.3">
      <c r="A96">
        <v>2016</v>
      </c>
      <c r="B96" s="1">
        <v>42674</v>
      </c>
      <c r="C96">
        <v>10</v>
      </c>
      <c r="D96" s="3" t="s">
        <v>1791</v>
      </c>
      <c r="E96" s="3"/>
      <c r="F96" s="3"/>
      <c r="G96" s="3"/>
      <c r="H96" s="3"/>
      <c r="I96">
        <v>0</v>
      </c>
      <c r="J96" s="2">
        <v>8839.49</v>
      </c>
      <c r="K96" s="2"/>
      <c r="L96" s="3" t="s">
        <v>19</v>
      </c>
      <c r="M96" s="3" t="s">
        <v>20</v>
      </c>
      <c r="N96" s="3">
        <v>8020</v>
      </c>
      <c r="O96" s="3">
        <v>100</v>
      </c>
      <c r="P96" s="3">
        <v>69</v>
      </c>
      <c r="Q96" s="3">
        <v>5010</v>
      </c>
      <c r="R96" s="3">
        <v>6368</v>
      </c>
    </row>
    <row r="97" spans="1:18" hidden="1" x14ac:dyDescent="0.3">
      <c r="A97">
        <v>2016</v>
      </c>
      <c r="B97" s="1">
        <v>42669</v>
      </c>
      <c r="C97">
        <v>10</v>
      </c>
      <c r="D97" s="3" t="s">
        <v>1086</v>
      </c>
      <c r="E97" s="3"/>
      <c r="F97" s="3"/>
      <c r="G97" s="3"/>
      <c r="H97" s="3"/>
      <c r="I97">
        <v>65.8</v>
      </c>
      <c r="J97">
        <v>0</v>
      </c>
      <c r="K97"/>
      <c r="L97" s="3" t="s">
        <v>1319</v>
      </c>
      <c r="M97" s="3" t="s">
        <v>1320</v>
      </c>
      <c r="N97" s="3">
        <v>8020</v>
      </c>
      <c r="O97" s="3">
        <v>9830</v>
      </c>
      <c r="P97" s="3">
        <v>69</v>
      </c>
      <c r="Q97" s="3">
        <v>5042</v>
      </c>
      <c r="R97" s="3">
        <v>4080</v>
      </c>
    </row>
    <row r="98" spans="1:18" hidden="1" x14ac:dyDescent="0.3">
      <c r="A98">
        <v>2016</v>
      </c>
      <c r="B98" s="1">
        <v>42667</v>
      </c>
      <c r="C98">
        <v>10</v>
      </c>
      <c r="D98" s="3" t="s">
        <v>1119</v>
      </c>
      <c r="E98" s="3"/>
      <c r="F98" s="3"/>
      <c r="G98" s="3"/>
      <c r="H98" s="3"/>
      <c r="I98" s="2">
        <v>57332.55</v>
      </c>
      <c r="J98">
        <v>0</v>
      </c>
      <c r="K98"/>
      <c r="L98" s="3" t="s">
        <v>1334</v>
      </c>
      <c r="M98" s="3" t="s">
        <v>1335</v>
      </c>
      <c r="N98" s="3">
        <v>8020</v>
      </c>
      <c r="O98" s="3">
        <v>9820</v>
      </c>
      <c r="P98" s="3">
        <v>69</v>
      </c>
      <c r="Q98" s="3">
        <v>5010</v>
      </c>
      <c r="R98" s="3">
        <v>6018</v>
      </c>
    </row>
    <row r="99" spans="1:18" hidden="1" x14ac:dyDescent="0.3">
      <c r="A99">
        <v>2016</v>
      </c>
      <c r="B99" s="1">
        <v>42660</v>
      </c>
      <c r="C99">
        <v>10</v>
      </c>
      <c r="D99" s="3" t="s">
        <v>103</v>
      </c>
      <c r="E99" s="3" t="s">
        <v>15</v>
      </c>
      <c r="F99" s="3" t="s">
        <v>1218</v>
      </c>
      <c r="G99" s="3" t="s">
        <v>1219</v>
      </c>
      <c r="H99" s="3" t="s">
        <v>1792</v>
      </c>
      <c r="I99">
        <v>101.63</v>
      </c>
      <c r="J99">
        <v>0</v>
      </c>
      <c r="K99"/>
      <c r="L99" s="3" t="s">
        <v>1081</v>
      </c>
      <c r="M99" s="3" t="s">
        <v>1082</v>
      </c>
      <c r="N99" s="3">
        <v>8020</v>
      </c>
      <c r="O99" s="3">
        <v>100</v>
      </c>
      <c r="P99" s="3">
        <v>69</v>
      </c>
      <c r="Q99" s="3">
        <v>5520</v>
      </c>
      <c r="R99" s="3">
        <v>6200</v>
      </c>
    </row>
    <row r="100" spans="1:18" hidden="1" x14ac:dyDescent="0.3">
      <c r="A100">
        <v>2016</v>
      </c>
      <c r="B100" s="1">
        <v>42674</v>
      </c>
      <c r="C100">
        <v>10</v>
      </c>
      <c r="D100" s="3" t="s">
        <v>1122</v>
      </c>
      <c r="E100" s="3" t="s">
        <v>15</v>
      </c>
      <c r="F100" s="3" t="s">
        <v>1042</v>
      </c>
      <c r="G100" s="3" t="s">
        <v>1043</v>
      </c>
      <c r="H100" s="3" t="s">
        <v>1735</v>
      </c>
      <c r="I100">
        <v>936.49</v>
      </c>
      <c r="J100">
        <v>0</v>
      </c>
      <c r="K100"/>
      <c r="L100" s="3" t="s">
        <v>1124</v>
      </c>
      <c r="M100" s="3" t="s">
        <v>1125</v>
      </c>
      <c r="N100" s="3">
        <v>8020</v>
      </c>
      <c r="O100" s="3">
        <v>100</v>
      </c>
      <c r="P100" s="3">
        <v>69</v>
      </c>
      <c r="Q100" s="3">
        <v>5455</v>
      </c>
      <c r="R100" s="3">
        <v>6150</v>
      </c>
    </row>
    <row r="101" spans="1:18" hidden="1" x14ac:dyDescent="0.3">
      <c r="A101">
        <v>2016</v>
      </c>
      <c r="B101" s="1">
        <v>42674</v>
      </c>
      <c r="C101">
        <v>10</v>
      </c>
      <c r="D101" s="3" t="s">
        <v>1793</v>
      </c>
      <c r="E101" s="3"/>
      <c r="F101" s="3"/>
      <c r="G101" s="3"/>
      <c r="H101" s="3"/>
      <c r="I101">
        <v>0</v>
      </c>
      <c r="J101" s="2">
        <v>21056.53</v>
      </c>
      <c r="K101" s="2"/>
      <c r="L101" s="3" t="s">
        <v>677</v>
      </c>
      <c r="M101" s="3" t="s">
        <v>1075</v>
      </c>
      <c r="N101" s="3">
        <v>8020</v>
      </c>
      <c r="O101" s="3">
        <v>100</v>
      </c>
      <c r="P101" s="3">
        <v>69</v>
      </c>
      <c r="Q101" s="3">
        <v>5010</v>
      </c>
      <c r="R101" s="3">
        <v>6010</v>
      </c>
    </row>
    <row r="102" spans="1:18" hidden="1" x14ac:dyDescent="0.3">
      <c r="A102">
        <v>2016</v>
      </c>
      <c r="B102" s="1">
        <v>42674</v>
      </c>
      <c r="C102">
        <v>10</v>
      </c>
      <c r="D102" s="3" t="s">
        <v>1732</v>
      </c>
      <c r="E102" s="3"/>
      <c r="F102" s="3"/>
      <c r="G102" s="3"/>
      <c r="H102" s="3"/>
      <c r="I102">
        <v>0</v>
      </c>
      <c r="J102" s="2">
        <v>26734.63</v>
      </c>
      <c r="K102" s="2"/>
      <c r="L102" s="3" t="s">
        <v>60</v>
      </c>
      <c r="M102" s="3" t="s">
        <v>61</v>
      </c>
      <c r="N102" s="3">
        <v>8020</v>
      </c>
      <c r="O102" s="3">
        <v>100</v>
      </c>
      <c r="P102" s="3">
        <v>69</v>
      </c>
      <c r="Q102" s="3">
        <v>5200</v>
      </c>
      <c r="R102" s="3">
        <v>6366</v>
      </c>
    </row>
    <row r="103" spans="1:18" hidden="1" x14ac:dyDescent="0.3">
      <c r="A103">
        <v>2016</v>
      </c>
      <c r="B103" s="1">
        <v>42674</v>
      </c>
      <c r="C103">
        <v>10</v>
      </c>
      <c r="D103" s="3" t="s">
        <v>1522</v>
      </c>
      <c r="E103" s="3"/>
      <c r="F103" s="3"/>
      <c r="G103" s="3"/>
      <c r="H103" s="3"/>
      <c r="I103">
        <v>0</v>
      </c>
      <c r="J103" s="2">
        <v>7232.21</v>
      </c>
      <c r="K103" s="2"/>
      <c r="L103" s="3" t="s">
        <v>1114</v>
      </c>
      <c r="M103" s="3" t="s">
        <v>1115</v>
      </c>
      <c r="N103" s="3">
        <v>8020</v>
      </c>
      <c r="O103" s="3">
        <v>100</v>
      </c>
      <c r="P103" s="3">
        <v>69</v>
      </c>
      <c r="Q103" s="3">
        <v>5390</v>
      </c>
      <c r="R103" s="3">
        <v>6680</v>
      </c>
    </row>
    <row r="104" spans="1:18" hidden="1" x14ac:dyDescent="0.3">
      <c r="A104">
        <v>2016</v>
      </c>
      <c r="B104" s="1">
        <v>42650</v>
      </c>
      <c r="C104">
        <v>10</v>
      </c>
      <c r="D104" s="3" t="s">
        <v>1770</v>
      </c>
      <c r="E104" s="3"/>
      <c r="F104" s="3"/>
      <c r="G104" s="3"/>
      <c r="H104" s="3"/>
      <c r="I104" s="2">
        <v>7720.56</v>
      </c>
      <c r="J104">
        <v>0</v>
      </c>
      <c r="K104"/>
      <c r="L104" s="3" t="s">
        <v>1269</v>
      </c>
      <c r="M104" s="3" t="s">
        <v>1270</v>
      </c>
      <c r="N104" s="3">
        <v>8020</v>
      </c>
      <c r="O104" s="3">
        <v>100</v>
      </c>
      <c r="P104" s="3">
        <v>69</v>
      </c>
      <c r="Q104" s="3">
        <v>5043</v>
      </c>
      <c r="R104" s="3">
        <v>6041</v>
      </c>
    </row>
    <row r="105" spans="1:18" hidden="1" x14ac:dyDescent="0.3">
      <c r="A105">
        <v>2016</v>
      </c>
      <c r="B105" s="1">
        <v>42674</v>
      </c>
      <c r="C105">
        <v>10</v>
      </c>
      <c r="D105" s="3" t="s">
        <v>1794</v>
      </c>
      <c r="E105" s="3"/>
      <c r="F105" s="3"/>
      <c r="G105" s="3"/>
      <c r="H105" s="3"/>
      <c r="I105">
        <v>0</v>
      </c>
      <c r="J105" s="2">
        <v>117107.17</v>
      </c>
      <c r="K105" s="2"/>
      <c r="L105" s="3" t="s">
        <v>677</v>
      </c>
      <c r="M105" s="3" t="s">
        <v>1075</v>
      </c>
      <c r="N105" s="3">
        <v>8020</v>
      </c>
      <c r="O105" s="3">
        <v>100</v>
      </c>
      <c r="P105" s="3">
        <v>69</v>
      </c>
      <c r="Q105" s="3">
        <v>5010</v>
      </c>
      <c r="R105" s="3">
        <v>6010</v>
      </c>
    </row>
    <row r="106" spans="1:18" hidden="1" x14ac:dyDescent="0.3">
      <c r="A106">
        <v>2016</v>
      </c>
      <c r="B106" s="1">
        <v>42644</v>
      </c>
      <c r="C106">
        <v>10</v>
      </c>
      <c r="D106" s="3" t="s">
        <v>1634</v>
      </c>
      <c r="E106" s="3" t="s">
        <v>1634</v>
      </c>
      <c r="F106" s="3"/>
      <c r="G106" s="3"/>
      <c r="H106" s="3"/>
      <c r="I106">
        <v>0</v>
      </c>
      <c r="J106">
        <v>35.1</v>
      </c>
      <c r="K106"/>
      <c r="L106" s="3" t="s">
        <v>695</v>
      </c>
      <c r="M106" s="3" t="s">
        <v>1079</v>
      </c>
      <c r="N106" s="3">
        <v>8020</v>
      </c>
      <c r="O106" s="3">
        <v>100</v>
      </c>
      <c r="P106" s="3">
        <v>69</v>
      </c>
      <c r="Q106" s="3">
        <v>5150</v>
      </c>
      <c r="R106" s="3">
        <v>6750</v>
      </c>
    </row>
    <row r="107" spans="1:18" hidden="1" x14ac:dyDescent="0.3">
      <c r="A107">
        <v>2016</v>
      </c>
      <c r="B107" s="1">
        <v>42674</v>
      </c>
      <c r="C107">
        <v>10</v>
      </c>
      <c r="D107" s="3" t="s">
        <v>1795</v>
      </c>
      <c r="E107" s="3" t="s">
        <v>1795</v>
      </c>
      <c r="F107" s="3"/>
      <c r="G107" s="3"/>
      <c r="H107" s="3"/>
      <c r="I107" s="2">
        <v>5000</v>
      </c>
      <c r="J107">
        <v>0</v>
      </c>
      <c r="K107"/>
      <c r="L107" s="3" t="s">
        <v>25</v>
      </c>
      <c r="M107" s="3" t="s">
        <v>26</v>
      </c>
      <c r="N107" s="3">
        <v>8020</v>
      </c>
      <c r="O107" s="3">
        <v>100</v>
      </c>
      <c r="P107" s="3">
        <v>69</v>
      </c>
      <c r="Q107" s="3">
        <v>5200</v>
      </c>
      <c r="R107" s="3">
        <v>6360</v>
      </c>
    </row>
    <row r="108" spans="1:18" hidden="1" x14ac:dyDescent="0.3">
      <c r="A108">
        <v>2016</v>
      </c>
      <c r="B108" s="1">
        <v>42671</v>
      </c>
      <c r="C108">
        <v>10</v>
      </c>
      <c r="D108" s="3" t="s">
        <v>1236</v>
      </c>
      <c r="E108" s="3" t="s">
        <v>15</v>
      </c>
      <c r="F108" s="3" t="s">
        <v>1166</v>
      </c>
      <c r="G108" s="3" t="s">
        <v>1167</v>
      </c>
      <c r="H108" s="3" t="s">
        <v>1796</v>
      </c>
      <c r="I108">
        <v>45.7</v>
      </c>
      <c r="J108">
        <v>0</v>
      </c>
      <c r="K108"/>
      <c r="L108" s="3" t="s">
        <v>695</v>
      </c>
      <c r="M108" s="3" t="s">
        <v>1079</v>
      </c>
      <c r="N108" s="3">
        <v>8020</v>
      </c>
      <c r="O108" s="3">
        <v>100</v>
      </c>
      <c r="P108" s="3">
        <v>69</v>
      </c>
      <c r="Q108" s="3">
        <v>5150</v>
      </c>
      <c r="R108" s="3">
        <v>6750</v>
      </c>
    </row>
    <row r="109" spans="1:18" hidden="1" x14ac:dyDescent="0.3">
      <c r="A109">
        <v>2016</v>
      </c>
      <c r="B109" s="1">
        <v>42671</v>
      </c>
      <c r="C109">
        <v>10</v>
      </c>
      <c r="D109" s="3" t="s">
        <v>1411</v>
      </c>
      <c r="E109" s="3" t="s">
        <v>15</v>
      </c>
      <c r="F109" s="3" t="s">
        <v>1166</v>
      </c>
      <c r="G109" s="3" t="s">
        <v>1167</v>
      </c>
      <c r="H109" s="3" t="s">
        <v>1797</v>
      </c>
      <c r="I109">
        <v>65.37</v>
      </c>
      <c r="J109">
        <v>0</v>
      </c>
      <c r="K109"/>
      <c r="L109" s="3" t="s">
        <v>695</v>
      </c>
      <c r="M109" s="3" t="s">
        <v>1079</v>
      </c>
      <c r="N109" s="3">
        <v>8020</v>
      </c>
      <c r="O109" s="3">
        <v>100</v>
      </c>
      <c r="P109" s="3">
        <v>69</v>
      </c>
      <c r="Q109" s="3">
        <v>5150</v>
      </c>
      <c r="R109" s="3">
        <v>6750</v>
      </c>
    </row>
    <row r="110" spans="1:18" hidden="1" x14ac:dyDescent="0.3">
      <c r="A110">
        <v>2016</v>
      </c>
      <c r="B110" s="1">
        <v>42674</v>
      </c>
      <c r="C110">
        <v>10</v>
      </c>
      <c r="D110" s="3" t="s">
        <v>1522</v>
      </c>
      <c r="E110" s="3"/>
      <c r="F110" s="3"/>
      <c r="G110" s="3"/>
      <c r="H110" s="3"/>
      <c r="I110">
        <v>0</v>
      </c>
      <c r="J110" s="2">
        <v>4136.99</v>
      </c>
      <c r="K110" s="2"/>
      <c r="L110" s="3" t="s">
        <v>1257</v>
      </c>
      <c r="M110" s="3" t="s">
        <v>1258</v>
      </c>
      <c r="N110" s="3">
        <v>8020</v>
      </c>
      <c r="O110" s="3">
        <v>100</v>
      </c>
      <c r="P110" s="3">
        <v>69</v>
      </c>
      <c r="Q110" s="3">
        <v>5200</v>
      </c>
      <c r="R110" s="3">
        <v>6330</v>
      </c>
    </row>
    <row r="111" spans="1:18" hidden="1" x14ac:dyDescent="0.3">
      <c r="A111">
        <v>2016</v>
      </c>
      <c r="B111" s="1">
        <v>42644</v>
      </c>
      <c r="C111">
        <v>10</v>
      </c>
      <c r="D111" s="3" t="s">
        <v>1566</v>
      </c>
      <c r="E111" s="3"/>
      <c r="F111" s="3"/>
      <c r="G111" s="3"/>
      <c r="H111" s="3"/>
      <c r="I111">
        <v>0</v>
      </c>
      <c r="J111">
        <v>583.08000000000004</v>
      </c>
      <c r="K111"/>
      <c r="L111" s="3" t="s">
        <v>1124</v>
      </c>
      <c r="M111" s="3" t="s">
        <v>1125</v>
      </c>
      <c r="N111" s="3">
        <v>8020</v>
      </c>
      <c r="O111" s="3">
        <v>100</v>
      </c>
      <c r="P111" s="3">
        <v>69</v>
      </c>
      <c r="Q111" s="3">
        <v>5455</v>
      </c>
      <c r="R111" s="3">
        <v>6150</v>
      </c>
    </row>
    <row r="112" spans="1:18" hidden="1" x14ac:dyDescent="0.3">
      <c r="A112">
        <v>2016</v>
      </c>
      <c r="B112" s="1">
        <v>42661</v>
      </c>
      <c r="C112">
        <v>10</v>
      </c>
      <c r="D112" s="3" t="s">
        <v>1798</v>
      </c>
      <c r="E112" s="3" t="s">
        <v>15</v>
      </c>
      <c r="F112" s="3" t="s">
        <v>1042</v>
      </c>
      <c r="G112" s="3" t="s">
        <v>1043</v>
      </c>
      <c r="H112" s="3" t="s">
        <v>1799</v>
      </c>
      <c r="I112">
        <v>866.02</v>
      </c>
      <c r="J112">
        <v>0</v>
      </c>
      <c r="K112"/>
      <c r="L112" s="3" t="s">
        <v>1124</v>
      </c>
      <c r="M112" s="3" t="s">
        <v>1125</v>
      </c>
      <c r="N112" s="3">
        <v>8020</v>
      </c>
      <c r="O112" s="3">
        <v>100</v>
      </c>
      <c r="P112" s="3">
        <v>69</v>
      </c>
      <c r="Q112" s="3">
        <v>5455</v>
      </c>
      <c r="R112" s="3">
        <v>6150</v>
      </c>
    </row>
    <row r="113" spans="1:18" hidden="1" x14ac:dyDescent="0.3">
      <c r="A113">
        <v>2016</v>
      </c>
      <c r="B113" s="1">
        <v>42669</v>
      </c>
      <c r="C113">
        <v>10</v>
      </c>
      <c r="D113" s="3" t="s">
        <v>1800</v>
      </c>
      <c r="E113" s="3"/>
      <c r="F113" s="3"/>
      <c r="G113" s="3"/>
      <c r="H113" s="3"/>
      <c r="I113">
        <v>375</v>
      </c>
      <c r="J113">
        <v>0</v>
      </c>
      <c r="K113"/>
      <c r="L113" s="3" t="s">
        <v>1114</v>
      </c>
      <c r="M113" s="3" t="s">
        <v>1115</v>
      </c>
      <c r="N113" s="3">
        <v>8020</v>
      </c>
      <c r="O113" s="3">
        <v>100</v>
      </c>
      <c r="P113" s="3">
        <v>69</v>
      </c>
      <c r="Q113" s="3">
        <v>5390</v>
      </c>
      <c r="R113" s="3">
        <v>6680</v>
      </c>
    </row>
    <row r="114" spans="1:18" hidden="1" x14ac:dyDescent="0.3">
      <c r="A114">
        <v>2016</v>
      </c>
      <c r="B114" s="1">
        <v>42671</v>
      </c>
      <c r="C114">
        <v>10</v>
      </c>
      <c r="D114" s="3" t="s">
        <v>1740</v>
      </c>
      <c r="E114" s="3"/>
      <c r="F114" s="3"/>
      <c r="G114" s="3"/>
      <c r="H114" s="3"/>
      <c r="I114" s="2">
        <v>1131.27</v>
      </c>
      <c r="J114">
        <v>0</v>
      </c>
      <c r="K114"/>
      <c r="L114" s="3" t="s">
        <v>1183</v>
      </c>
      <c r="M114" s="3" t="s">
        <v>1184</v>
      </c>
      <c r="N114" s="3">
        <v>8020</v>
      </c>
      <c r="O114" s="3">
        <v>9800</v>
      </c>
      <c r="P114" s="3">
        <v>69</v>
      </c>
      <c r="Q114" s="3">
        <v>5044</v>
      </c>
      <c r="R114" s="3">
        <v>6040</v>
      </c>
    </row>
    <row r="115" spans="1:18" hidden="1" x14ac:dyDescent="0.3">
      <c r="A115">
        <v>2016</v>
      </c>
      <c r="B115" s="1">
        <v>42650</v>
      </c>
      <c r="C115">
        <v>10</v>
      </c>
      <c r="D115" s="3" t="s">
        <v>1770</v>
      </c>
      <c r="E115" s="3"/>
      <c r="F115" s="3"/>
      <c r="G115" s="3"/>
      <c r="H115" s="3"/>
      <c r="I115">
        <v>13.82</v>
      </c>
      <c r="J115">
        <v>0</v>
      </c>
      <c r="K115"/>
      <c r="L115" s="3" t="s">
        <v>1274</v>
      </c>
      <c r="M115" s="3" t="s">
        <v>1275</v>
      </c>
      <c r="N115" s="3">
        <v>8020</v>
      </c>
      <c r="O115" s="3">
        <v>100</v>
      </c>
      <c r="P115" s="3">
        <v>69</v>
      </c>
      <c r="Q115" s="3">
        <v>5041</v>
      </c>
      <c r="R115" s="3">
        <v>4080</v>
      </c>
    </row>
    <row r="116" spans="1:18" hidden="1" x14ac:dyDescent="0.3">
      <c r="A116">
        <v>2016</v>
      </c>
      <c r="B116" s="1">
        <v>42669</v>
      </c>
      <c r="C116">
        <v>10</v>
      </c>
      <c r="D116" s="3" t="s">
        <v>1086</v>
      </c>
      <c r="E116" s="3"/>
      <c r="F116" s="3"/>
      <c r="G116" s="3"/>
      <c r="H116" s="3"/>
      <c r="I116" s="2">
        <v>8431.36</v>
      </c>
      <c r="J116">
        <v>0</v>
      </c>
      <c r="K116"/>
      <c r="L116" s="3" t="s">
        <v>1269</v>
      </c>
      <c r="M116" s="3" t="s">
        <v>1270</v>
      </c>
      <c r="N116" s="3">
        <v>8020</v>
      </c>
      <c r="O116" s="3">
        <v>100</v>
      </c>
      <c r="P116" s="3">
        <v>69</v>
      </c>
      <c r="Q116" s="3">
        <v>5043</v>
      </c>
      <c r="R116" s="3">
        <v>6041</v>
      </c>
    </row>
    <row r="117" spans="1:18" hidden="1" x14ac:dyDescent="0.3">
      <c r="A117">
        <v>2016</v>
      </c>
      <c r="B117" s="1">
        <v>42669</v>
      </c>
      <c r="C117">
        <v>10</v>
      </c>
      <c r="D117" s="3" t="s">
        <v>1086</v>
      </c>
      <c r="E117" s="3"/>
      <c r="F117" s="3"/>
      <c r="G117" s="3"/>
      <c r="H117" s="3"/>
      <c r="I117" s="2">
        <v>2819.45</v>
      </c>
      <c r="J117">
        <v>0</v>
      </c>
      <c r="K117"/>
      <c r="L117" s="3" t="s">
        <v>1089</v>
      </c>
      <c r="M117" s="3" t="s">
        <v>1090</v>
      </c>
      <c r="N117" s="3">
        <v>8020</v>
      </c>
      <c r="O117" s="3">
        <v>9850</v>
      </c>
      <c r="P117" s="3">
        <v>69</v>
      </c>
      <c r="Q117" s="3">
        <v>5042</v>
      </c>
      <c r="R117" s="3">
        <v>4080</v>
      </c>
    </row>
    <row r="118" spans="1:18" hidden="1" x14ac:dyDescent="0.3">
      <c r="A118">
        <v>2016</v>
      </c>
      <c r="B118" s="1">
        <v>42671</v>
      </c>
      <c r="C118">
        <v>10</v>
      </c>
      <c r="D118" s="3" t="s">
        <v>1801</v>
      </c>
      <c r="E118" s="3" t="s">
        <v>15</v>
      </c>
      <c r="F118" s="3" t="s">
        <v>1802</v>
      </c>
      <c r="G118" s="3" t="s">
        <v>1803</v>
      </c>
      <c r="H118" s="3">
        <v>3236</v>
      </c>
      <c r="I118">
        <v>719.06</v>
      </c>
      <c r="J118">
        <v>0</v>
      </c>
      <c r="K118"/>
      <c r="L118" s="3" t="s">
        <v>1114</v>
      </c>
      <c r="M118" s="3" t="s">
        <v>1115</v>
      </c>
      <c r="N118" s="3">
        <v>8020</v>
      </c>
      <c r="O118" s="3">
        <v>100</v>
      </c>
      <c r="P118" s="3">
        <v>69</v>
      </c>
      <c r="Q118" s="3">
        <v>5390</v>
      </c>
      <c r="R118" s="3">
        <v>6680</v>
      </c>
    </row>
    <row r="119" spans="1:18" hidden="1" x14ac:dyDescent="0.3">
      <c r="A119">
        <v>2016</v>
      </c>
      <c r="B119" s="1">
        <v>42662</v>
      </c>
      <c r="C119">
        <v>10</v>
      </c>
      <c r="D119" s="3" t="s">
        <v>382</v>
      </c>
      <c r="E119" s="3" t="s">
        <v>15</v>
      </c>
      <c r="F119" s="3" t="s">
        <v>1205</v>
      </c>
      <c r="G119" s="3" t="s">
        <v>1206</v>
      </c>
      <c r="H119" s="3" t="s">
        <v>1804</v>
      </c>
      <c r="I119">
        <v>295.72000000000003</v>
      </c>
      <c r="J119">
        <v>0</v>
      </c>
      <c r="K119"/>
      <c r="L119" s="3" t="s">
        <v>1081</v>
      </c>
      <c r="M119" s="3" t="s">
        <v>1082</v>
      </c>
      <c r="N119" s="3">
        <v>8020</v>
      </c>
      <c r="O119" s="3">
        <v>100</v>
      </c>
      <c r="P119" s="3">
        <v>69</v>
      </c>
      <c r="Q119" s="3">
        <v>5520</v>
      </c>
      <c r="R119" s="3">
        <v>6200</v>
      </c>
    </row>
    <row r="120" spans="1:18" hidden="1" x14ac:dyDescent="0.3">
      <c r="A120">
        <v>2016</v>
      </c>
      <c r="B120" s="1">
        <v>42671</v>
      </c>
      <c r="C120">
        <v>10</v>
      </c>
      <c r="D120" s="3" t="s">
        <v>1740</v>
      </c>
      <c r="E120" s="3"/>
      <c r="F120" s="3"/>
      <c r="G120" s="3"/>
      <c r="H120" s="3"/>
      <c r="I120">
        <v>233.75</v>
      </c>
      <c r="J120">
        <v>0</v>
      </c>
      <c r="K120"/>
      <c r="L120" s="3" t="s">
        <v>1419</v>
      </c>
      <c r="M120" s="3" t="s">
        <v>1420</v>
      </c>
      <c r="N120" s="3">
        <v>8020</v>
      </c>
      <c r="O120" s="3">
        <v>9840</v>
      </c>
      <c r="P120" s="3">
        <v>69</v>
      </c>
      <c r="Q120" s="3">
        <v>5045</v>
      </c>
      <c r="R120" s="3">
        <v>6580</v>
      </c>
    </row>
    <row r="121" spans="1:18" hidden="1" x14ac:dyDescent="0.3">
      <c r="A121">
        <v>2016</v>
      </c>
      <c r="B121" s="1">
        <v>42669</v>
      </c>
      <c r="C121">
        <v>10</v>
      </c>
      <c r="D121" s="3" t="s">
        <v>1582</v>
      </c>
      <c r="E121" s="3"/>
      <c r="F121" s="3"/>
      <c r="G121" s="3"/>
      <c r="H121" s="3"/>
      <c r="I121" s="2">
        <v>21249.64</v>
      </c>
      <c r="J121">
        <v>0</v>
      </c>
      <c r="K121"/>
      <c r="L121" s="3" t="s">
        <v>781</v>
      </c>
      <c r="M121" s="3" t="s">
        <v>1052</v>
      </c>
      <c r="N121" s="3">
        <v>8020</v>
      </c>
      <c r="O121" s="3">
        <v>100</v>
      </c>
      <c r="P121" s="3">
        <v>69</v>
      </c>
      <c r="Q121" s="3">
        <v>5520</v>
      </c>
      <c r="R121" s="3">
        <v>7202</v>
      </c>
    </row>
    <row r="122" spans="1:18" hidden="1" x14ac:dyDescent="0.3">
      <c r="A122">
        <v>2016</v>
      </c>
      <c r="B122" s="1">
        <v>42669</v>
      </c>
      <c r="C122">
        <v>10</v>
      </c>
      <c r="D122" s="3" t="s">
        <v>1805</v>
      </c>
      <c r="E122" s="3"/>
      <c r="F122" s="3"/>
      <c r="G122" s="3"/>
      <c r="H122" s="3"/>
      <c r="I122">
        <v>819.12</v>
      </c>
      <c r="J122">
        <v>0</v>
      </c>
      <c r="K122"/>
      <c r="L122" s="3" t="s">
        <v>824</v>
      </c>
      <c r="M122" s="3" t="s">
        <v>1130</v>
      </c>
      <c r="N122" s="3">
        <v>8020</v>
      </c>
      <c r="O122" s="3">
        <v>100</v>
      </c>
      <c r="P122" s="3">
        <v>69</v>
      </c>
      <c r="Q122" s="3">
        <v>5280</v>
      </c>
      <c r="R122" s="3">
        <v>6570</v>
      </c>
    </row>
    <row r="123" spans="1:18" hidden="1" x14ac:dyDescent="0.3">
      <c r="A123">
        <v>2016</v>
      </c>
      <c r="B123" s="1">
        <v>42669</v>
      </c>
      <c r="C123">
        <v>10</v>
      </c>
      <c r="D123" s="3" t="s">
        <v>1805</v>
      </c>
      <c r="E123" s="3"/>
      <c r="F123" s="3"/>
      <c r="G123" s="3"/>
      <c r="H123" s="3"/>
      <c r="I123" s="2">
        <v>1223.0899999999999</v>
      </c>
      <c r="J123">
        <v>0</v>
      </c>
      <c r="K123"/>
      <c r="L123" s="3" t="s">
        <v>824</v>
      </c>
      <c r="M123" s="3" t="s">
        <v>1130</v>
      </c>
      <c r="N123" s="3">
        <v>8020</v>
      </c>
      <c r="O123" s="3">
        <v>100</v>
      </c>
      <c r="P123" s="3">
        <v>69</v>
      </c>
      <c r="Q123" s="3">
        <v>5280</v>
      </c>
      <c r="R123" s="3">
        <v>6570</v>
      </c>
    </row>
    <row r="124" spans="1:18" hidden="1" x14ac:dyDescent="0.3">
      <c r="A124">
        <v>2016</v>
      </c>
      <c r="B124" s="1">
        <v>42669</v>
      </c>
      <c r="C124">
        <v>10</v>
      </c>
      <c r="D124" s="3" t="s">
        <v>1805</v>
      </c>
      <c r="E124" s="3"/>
      <c r="F124" s="3"/>
      <c r="G124" s="3"/>
      <c r="H124" s="3"/>
      <c r="I124" s="2">
        <v>3852.91</v>
      </c>
      <c r="J124">
        <v>0</v>
      </c>
      <c r="K124"/>
      <c r="L124" s="3" t="s">
        <v>824</v>
      </c>
      <c r="M124" s="3" t="s">
        <v>1130</v>
      </c>
      <c r="N124" s="3">
        <v>8020</v>
      </c>
      <c r="O124" s="3">
        <v>100</v>
      </c>
      <c r="P124" s="3">
        <v>69</v>
      </c>
      <c r="Q124" s="3">
        <v>5280</v>
      </c>
      <c r="R124" s="3">
        <v>6570</v>
      </c>
    </row>
    <row r="125" spans="1:18" hidden="1" x14ac:dyDescent="0.3">
      <c r="A125">
        <v>2016</v>
      </c>
      <c r="B125" s="1">
        <v>42674</v>
      </c>
      <c r="C125">
        <v>10</v>
      </c>
      <c r="D125" s="3" t="s">
        <v>1522</v>
      </c>
      <c r="E125" s="3"/>
      <c r="F125" s="3"/>
      <c r="G125" s="3"/>
      <c r="H125" s="3"/>
      <c r="I125">
        <v>0</v>
      </c>
      <c r="J125" s="2">
        <v>18569.099999999999</v>
      </c>
      <c r="K125" s="2"/>
      <c r="L125" s="3" t="s">
        <v>1098</v>
      </c>
      <c r="M125" s="3" t="s">
        <v>1099</v>
      </c>
      <c r="N125" s="3">
        <v>8020</v>
      </c>
      <c r="O125" s="3">
        <v>100</v>
      </c>
      <c r="P125" s="3">
        <v>69</v>
      </c>
      <c r="Q125" s="3">
        <v>5110</v>
      </c>
      <c r="R125" s="3">
        <v>6410</v>
      </c>
    </row>
    <row r="126" spans="1:18" hidden="1" x14ac:dyDescent="0.3">
      <c r="A126">
        <v>2016</v>
      </c>
      <c r="B126" s="1">
        <v>42674</v>
      </c>
      <c r="C126">
        <v>10</v>
      </c>
      <c r="D126" s="3" t="s">
        <v>1806</v>
      </c>
      <c r="E126" s="3" t="s">
        <v>15</v>
      </c>
      <c r="F126" s="3" t="s">
        <v>1807</v>
      </c>
      <c r="G126" s="3" t="s">
        <v>1808</v>
      </c>
      <c r="H126" s="3">
        <v>35979</v>
      </c>
      <c r="I126">
        <v>361.45</v>
      </c>
      <c r="J126">
        <v>0</v>
      </c>
      <c r="K126"/>
      <c r="L126" s="3" t="s">
        <v>25</v>
      </c>
      <c r="M126" s="3" t="s">
        <v>26</v>
      </c>
      <c r="N126" s="3">
        <v>8020</v>
      </c>
      <c r="O126" s="3">
        <v>100</v>
      </c>
      <c r="P126" s="3">
        <v>69</v>
      </c>
      <c r="Q126" s="3">
        <v>5200</v>
      </c>
      <c r="R126" s="3">
        <v>6360</v>
      </c>
    </row>
    <row r="127" spans="1:18" hidden="1" x14ac:dyDescent="0.3">
      <c r="A127">
        <v>2016</v>
      </c>
      <c r="B127" s="1">
        <v>42674</v>
      </c>
      <c r="C127">
        <v>10</v>
      </c>
      <c r="D127" s="3" t="s">
        <v>1809</v>
      </c>
      <c r="E127" s="3" t="s">
        <v>1809</v>
      </c>
      <c r="F127" s="3"/>
      <c r="G127" s="3"/>
      <c r="H127" s="3"/>
      <c r="I127">
        <v>592.99</v>
      </c>
      <c r="J127">
        <v>0</v>
      </c>
      <c r="K127"/>
      <c r="L127" s="3" t="s">
        <v>695</v>
      </c>
      <c r="M127" s="3" t="s">
        <v>1079</v>
      </c>
      <c r="N127" s="3">
        <v>8020</v>
      </c>
      <c r="O127" s="3">
        <v>100</v>
      </c>
      <c r="P127" s="3">
        <v>69</v>
      </c>
      <c r="Q127" s="3">
        <v>5150</v>
      </c>
      <c r="R127" s="3">
        <v>6750</v>
      </c>
    </row>
    <row r="128" spans="1:18" hidden="1" x14ac:dyDescent="0.3">
      <c r="A128">
        <v>2016</v>
      </c>
      <c r="B128" s="1">
        <v>42653</v>
      </c>
      <c r="C128">
        <v>10</v>
      </c>
      <c r="D128" s="3" t="s">
        <v>382</v>
      </c>
      <c r="E128" s="3" t="s">
        <v>15</v>
      </c>
      <c r="F128" s="3" t="s">
        <v>1810</v>
      </c>
      <c r="G128" s="3" t="s">
        <v>1811</v>
      </c>
      <c r="H128" s="3" t="s">
        <v>1780</v>
      </c>
      <c r="I128">
        <v>306.68</v>
      </c>
      <c r="J128">
        <v>0</v>
      </c>
      <c r="K128"/>
      <c r="L128" s="3" t="s">
        <v>705</v>
      </c>
      <c r="M128" s="3" t="s">
        <v>1071</v>
      </c>
      <c r="N128" s="3">
        <v>8020</v>
      </c>
      <c r="O128" s="3">
        <v>100</v>
      </c>
      <c r="P128" s="3">
        <v>69</v>
      </c>
      <c r="Q128" s="3">
        <v>5131</v>
      </c>
      <c r="R128" s="3">
        <v>6750</v>
      </c>
    </row>
    <row r="129" spans="1:18" hidden="1" x14ac:dyDescent="0.3">
      <c r="A129">
        <v>2016</v>
      </c>
      <c r="B129" s="1">
        <v>42669</v>
      </c>
      <c r="C129">
        <v>10</v>
      </c>
      <c r="D129" s="3" t="s">
        <v>1086</v>
      </c>
      <c r="E129" s="3"/>
      <c r="F129" s="3"/>
      <c r="G129" s="3"/>
      <c r="H129" s="3"/>
      <c r="I129">
        <v>599.13</v>
      </c>
      <c r="J129">
        <v>0</v>
      </c>
      <c r="K129"/>
      <c r="L129" s="3" t="s">
        <v>1136</v>
      </c>
      <c r="M129" s="3" t="s">
        <v>1137</v>
      </c>
      <c r="N129" s="3">
        <v>8020</v>
      </c>
      <c r="O129" s="3">
        <v>9810</v>
      </c>
      <c r="P129" s="3">
        <v>69</v>
      </c>
      <c r="Q129" s="3">
        <v>5042</v>
      </c>
      <c r="R129" s="3">
        <v>4080</v>
      </c>
    </row>
    <row r="130" spans="1:18" hidden="1" x14ac:dyDescent="0.3">
      <c r="A130">
        <v>2016</v>
      </c>
      <c r="B130" s="1">
        <v>42669</v>
      </c>
      <c r="C130">
        <v>10</v>
      </c>
      <c r="D130" s="3" t="s">
        <v>1086</v>
      </c>
      <c r="E130" s="3"/>
      <c r="F130" s="3"/>
      <c r="G130" s="3"/>
      <c r="H130" s="3"/>
      <c r="I130" s="2">
        <v>34666.769999999997</v>
      </c>
      <c r="J130">
        <v>0</v>
      </c>
      <c r="K130"/>
      <c r="L130" s="3" t="s">
        <v>1334</v>
      </c>
      <c r="M130" s="3" t="s">
        <v>1335</v>
      </c>
      <c r="N130" s="3">
        <v>8020</v>
      </c>
      <c r="O130" s="3">
        <v>9820</v>
      </c>
      <c r="P130" s="3">
        <v>69</v>
      </c>
      <c r="Q130" s="3">
        <v>5010</v>
      </c>
      <c r="R130" s="3">
        <v>6018</v>
      </c>
    </row>
    <row r="131" spans="1:18" s="181" customFormat="1" hidden="1" x14ac:dyDescent="0.3">
      <c r="A131" s="181">
        <v>2016</v>
      </c>
      <c r="B131" s="182">
        <v>42647</v>
      </c>
      <c r="C131" s="181">
        <v>10</v>
      </c>
      <c r="D131" s="183" t="s">
        <v>1572</v>
      </c>
      <c r="E131" s="183" t="s">
        <v>15</v>
      </c>
      <c r="F131" s="183" t="s">
        <v>16</v>
      </c>
      <c r="G131" s="183" t="s">
        <v>17</v>
      </c>
      <c r="H131" s="183" t="s">
        <v>1884</v>
      </c>
      <c r="I131" s="184">
        <v>2851.72</v>
      </c>
      <c r="J131" s="184">
        <v>0</v>
      </c>
      <c r="K131" s="184">
        <f>I131-J131</f>
        <v>2851.72</v>
      </c>
      <c r="L131" s="183" t="s">
        <v>37</v>
      </c>
      <c r="M131" s="183" t="s">
        <v>38</v>
      </c>
      <c r="N131" s="183">
        <v>8020</v>
      </c>
      <c r="O131" s="183">
        <v>100</v>
      </c>
      <c r="P131" s="183">
        <v>69</v>
      </c>
      <c r="Q131" s="183">
        <v>5010</v>
      </c>
      <c r="R131" s="183">
        <v>6369</v>
      </c>
    </row>
    <row r="132" spans="1:18" s="181" customFormat="1" hidden="1" x14ac:dyDescent="0.3">
      <c r="A132" s="181">
        <v>2016</v>
      </c>
      <c r="B132" s="182">
        <v>42647</v>
      </c>
      <c r="C132" s="181">
        <v>10</v>
      </c>
      <c r="D132" s="183" t="s">
        <v>1572</v>
      </c>
      <c r="E132" s="183" t="s">
        <v>15</v>
      </c>
      <c r="F132" s="183" t="s">
        <v>16</v>
      </c>
      <c r="G132" s="183" t="s">
        <v>17</v>
      </c>
      <c r="H132" s="183" t="s">
        <v>1743</v>
      </c>
      <c r="I132" s="184">
        <v>2851.72</v>
      </c>
      <c r="J132" s="184">
        <v>0</v>
      </c>
      <c r="K132" s="184">
        <f>I132-J132</f>
        <v>2851.72</v>
      </c>
      <c r="L132" s="183" t="s">
        <v>19</v>
      </c>
      <c r="M132" s="183" t="s">
        <v>20</v>
      </c>
      <c r="N132" s="183">
        <v>8020</v>
      </c>
      <c r="O132" s="183">
        <v>100</v>
      </c>
      <c r="P132" s="183">
        <v>69</v>
      </c>
      <c r="Q132" s="183">
        <v>5010</v>
      </c>
      <c r="R132" s="183">
        <v>6368</v>
      </c>
    </row>
    <row r="133" spans="1:18" hidden="1" x14ac:dyDescent="0.3">
      <c r="A133">
        <v>2016</v>
      </c>
      <c r="B133" s="1">
        <v>42664</v>
      </c>
      <c r="C133">
        <v>10</v>
      </c>
      <c r="D133" s="3" t="s">
        <v>1814</v>
      </c>
      <c r="E133" s="3" t="s">
        <v>1815</v>
      </c>
      <c r="F133" s="3"/>
      <c r="G133" s="3"/>
      <c r="H133" s="3"/>
      <c r="I133">
        <v>41.23</v>
      </c>
      <c r="J133">
        <v>0</v>
      </c>
      <c r="K133"/>
      <c r="L133" s="3" t="s">
        <v>1193</v>
      </c>
      <c r="M133" s="3" t="s">
        <v>1194</v>
      </c>
      <c r="N133" s="3">
        <v>8020</v>
      </c>
      <c r="O133" s="3">
        <v>9990</v>
      </c>
      <c r="P133" s="3">
        <v>52</v>
      </c>
      <c r="Q133" s="3">
        <v>5010</v>
      </c>
      <c r="R133" s="3">
        <v>7010</v>
      </c>
    </row>
    <row r="134" spans="1:18" hidden="1" x14ac:dyDescent="0.3">
      <c r="A134">
        <v>2016</v>
      </c>
      <c r="B134" s="1">
        <v>42664</v>
      </c>
      <c r="C134">
        <v>10</v>
      </c>
      <c r="D134" s="3" t="s">
        <v>1814</v>
      </c>
      <c r="E134" s="3" t="s">
        <v>1816</v>
      </c>
      <c r="F134" s="3"/>
      <c r="G134" s="3"/>
      <c r="H134" s="3"/>
      <c r="I134">
        <v>41.23</v>
      </c>
      <c r="J134">
        <v>0</v>
      </c>
      <c r="K134"/>
      <c r="L134" s="3" t="s">
        <v>1193</v>
      </c>
      <c r="M134" s="3" t="s">
        <v>1194</v>
      </c>
      <c r="N134" s="3">
        <v>8020</v>
      </c>
      <c r="O134" s="3">
        <v>9990</v>
      </c>
      <c r="P134" s="3">
        <v>52</v>
      </c>
      <c r="Q134" s="3">
        <v>5010</v>
      </c>
      <c r="R134" s="3">
        <v>7010</v>
      </c>
    </row>
    <row r="135" spans="1:18" hidden="1" x14ac:dyDescent="0.3">
      <c r="A135">
        <v>2016</v>
      </c>
      <c r="B135" s="1">
        <v>42664</v>
      </c>
      <c r="C135">
        <v>10</v>
      </c>
      <c r="D135" s="3" t="s">
        <v>1814</v>
      </c>
      <c r="E135" s="3" t="s">
        <v>1817</v>
      </c>
      <c r="F135" s="3"/>
      <c r="G135" s="3"/>
      <c r="H135" s="3"/>
      <c r="I135">
        <v>41.23</v>
      </c>
      <c r="J135">
        <v>0</v>
      </c>
      <c r="K135"/>
      <c r="L135" s="3" t="s">
        <v>1193</v>
      </c>
      <c r="M135" s="3" t="s">
        <v>1194</v>
      </c>
      <c r="N135" s="3">
        <v>8020</v>
      </c>
      <c r="O135" s="3">
        <v>9990</v>
      </c>
      <c r="P135" s="3">
        <v>52</v>
      </c>
      <c r="Q135" s="3">
        <v>5010</v>
      </c>
      <c r="R135" s="3">
        <v>7010</v>
      </c>
    </row>
    <row r="136" spans="1:18" hidden="1" x14ac:dyDescent="0.3">
      <c r="A136">
        <v>2016</v>
      </c>
      <c r="B136" s="1">
        <v>42664</v>
      </c>
      <c r="C136">
        <v>10</v>
      </c>
      <c r="D136" s="3" t="s">
        <v>1814</v>
      </c>
      <c r="E136" s="3" t="s">
        <v>1195</v>
      </c>
      <c r="F136" s="3"/>
      <c r="G136" s="3"/>
      <c r="H136" s="3"/>
      <c r="I136">
        <v>140.77000000000001</v>
      </c>
      <c r="J136">
        <v>0</v>
      </c>
      <c r="K136"/>
      <c r="L136" s="3" t="s">
        <v>1193</v>
      </c>
      <c r="M136" s="3" t="s">
        <v>1194</v>
      </c>
      <c r="N136" s="3">
        <v>8020</v>
      </c>
      <c r="O136" s="3">
        <v>9990</v>
      </c>
      <c r="P136" s="3">
        <v>52</v>
      </c>
      <c r="Q136" s="3">
        <v>5010</v>
      </c>
      <c r="R136" s="3">
        <v>7010</v>
      </c>
    </row>
    <row r="137" spans="1:18" hidden="1" x14ac:dyDescent="0.3">
      <c r="A137">
        <v>2016</v>
      </c>
      <c r="B137" s="1">
        <v>42664</v>
      </c>
      <c r="C137">
        <v>10</v>
      </c>
      <c r="D137" s="3" t="s">
        <v>1814</v>
      </c>
      <c r="E137" s="3" t="s">
        <v>1192</v>
      </c>
      <c r="F137" s="3"/>
      <c r="G137" s="3"/>
      <c r="H137" s="3"/>
      <c r="I137">
        <v>140.77000000000001</v>
      </c>
      <c r="J137">
        <v>0</v>
      </c>
      <c r="K137"/>
      <c r="L137" s="3" t="s">
        <v>1193</v>
      </c>
      <c r="M137" s="3" t="s">
        <v>1194</v>
      </c>
      <c r="N137" s="3">
        <v>8020</v>
      </c>
      <c r="O137" s="3">
        <v>9990</v>
      </c>
      <c r="P137" s="3">
        <v>52</v>
      </c>
      <c r="Q137" s="3">
        <v>5010</v>
      </c>
      <c r="R137" s="3">
        <v>7010</v>
      </c>
    </row>
    <row r="138" spans="1:18" hidden="1" x14ac:dyDescent="0.3">
      <c r="A138">
        <v>2016</v>
      </c>
      <c r="B138" s="1">
        <v>42664</v>
      </c>
      <c r="C138">
        <v>10</v>
      </c>
      <c r="D138" s="3" t="s">
        <v>1814</v>
      </c>
      <c r="E138" s="3" t="s">
        <v>1196</v>
      </c>
      <c r="F138" s="3"/>
      <c r="G138" s="3"/>
      <c r="H138" s="3"/>
      <c r="I138">
        <v>140.77000000000001</v>
      </c>
      <c r="J138">
        <v>0</v>
      </c>
      <c r="K138"/>
      <c r="L138" s="3" t="s">
        <v>1193</v>
      </c>
      <c r="M138" s="3" t="s">
        <v>1194</v>
      </c>
      <c r="N138" s="3">
        <v>8020</v>
      </c>
      <c r="O138" s="3">
        <v>9990</v>
      </c>
      <c r="P138" s="3">
        <v>52</v>
      </c>
      <c r="Q138" s="3">
        <v>5010</v>
      </c>
      <c r="R138" s="3">
        <v>7010</v>
      </c>
    </row>
    <row r="139" spans="1:18" hidden="1" x14ac:dyDescent="0.3">
      <c r="A139">
        <v>2016</v>
      </c>
      <c r="B139" s="1">
        <v>42674</v>
      </c>
      <c r="C139">
        <v>10</v>
      </c>
      <c r="D139" s="3" t="s">
        <v>103</v>
      </c>
      <c r="E139" s="3" t="s">
        <v>15</v>
      </c>
      <c r="F139" s="3" t="s">
        <v>1150</v>
      </c>
      <c r="G139" s="3" t="s">
        <v>1151</v>
      </c>
      <c r="H139" s="3" t="s">
        <v>1818</v>
      </c>
      <c r="I139">
        <v>23.28</v>
      </c>
      <c r="J139">
        <v>0</v>
      </c>
      <c r="K139"/>
      <c r="L139" s="3" t="s">
        <v>1081</v>
      </c>
      <c r="M139" s="3" t="s">
        <v>1082</v>
      </c>
      <c r="N139" s="3">
        <v>8020</v>
      </c>
      <c r="O139" s="3">
        <v>100</v>
      </c>
      <c r="P139" s="3">
        <v>69</v>
      </c>
      <c r="Q139" s="3">
        <v>5520</v>
      </c>
      <c r="R139" s="3">
        <v>6200</v>
      </c>
    </row>
    <row r="140" spans="1:18" hidden="1" x14ac:dyDescent="0.3">
      <c r="A140">
        <v>2016</v>
      </c>
      <c r="B140" s="1">
        <v>42674</v>
      </c>
      <c r="C140">
        <v>10</v>
      </c>
      <c r="D140" s="3" t="s">
        <v>287</v>
      </c>
      <c r="E140" s="3" t="s">
        <v>15</v>
      </c>
      <c r="F140" s="3" t="s">
        <v>288</v>
      </c>
      <c r="G140" s="3" t="s">
        <v>289</v>
      </c>
      <c r="H140" s="3">
        <v>321011</v>
      </c>
      <c r="I140">
        <v>674.5</v>
      </c>
      <c r="J140">
        <v>0</v>
      </c>
      <c r="K140"/>
      <c r="L140" s="3" t="s">
        <v>25</v>
      </c>
      <c r="M140" s="3" t="s">
        <v>26</v>
      </c>
      <c r="N140" s="3">
        <v>8020</v>
      </c>
      <c r="O140" s="3">
        <v>100</v>
      </c>
      <c r="P140" s="3">
        <v>69</v>
      </c>
      <c r="Q140" s="3">
        <v>5200</v>
      </c>
      <c r="R140" s="3">
        <v>6360</v>
      </c>
    </row>
    <row r="141" spans="1:18" hidden="1" x14ac:dyDescent="0.3">
      <c r="A141">
        <v>2016</v>
      </c>
      <c r="B141" s="1">
        <v>42674</v>
      </c>
      <c r="C141">
        <v>10</v>
      </c>
      <c r="D141" s="3" t="s">
        <v>1819</v>
      </c>
      <c r="E141" s="3"/>
      <c r="F141" s="3"/>
      <c r="G141" s="3"/>
      <c r="H141" s="3"/>
      <c r="I141">
        <v>0</v>
      </c>
      <c r="J141" s="2">
        <v>26734.63</v>
      </c>
      <c r="K141" s="2"/>
      <c r="L141" s="3" t="s">
        <v>677</v>
      </c>
      <c r="M141" s="3" t="s">
        <v>1075</v>
      </c>
      <c r="N141" s="3">
        <v>8020</v>
      </c>
      <c r="O141" s="3">
        <v>100</v>
      </c>
      <c r="P141" s="3">
        <v>69</v>
      </c>
      <c r="Q141" s="3">
        <v>5010</v>
      </c>
      <c r="R141" s="3">
        <v>6010</v>
      </c>
    </row>
    <row r="142" spans="1:18" s="181" customFormat="1" hidden="1" x14ac:dyDescent="0.3">
      <c r="A142" s="181">
        <v>2016</v>
      </c>
      <c r="B142" s="182">
        <v>42647</v>
      </c>
      <c r="C142" s="181">
        <v>10</v>
      </c>
      <c r="D142" s="183" t="s">
        <v>1649</v>
      </c>
      <c r="E142" s="183" t="s">
        <v>15</v>
      </c>
      <c r="F142" s="183" t="s">
        <v>16</v>
      </c>
      <c r="G142" s="183" t="s">
        <v>17</v>
      </c>
      <c r="H142" s="183" t="s">
        <v>1728</v>
      </c>
      <c r="I142" s="184">
        <v>2435.83</v>
      </c>
      <c r="J142" s="184">
        <v>0</v>
      </c>
      <c r="K142" s="184">
        <f>I142-J142</f>
        <v>2435.83</v>
      </c>
      <c r="L142" s="183" t="s">
        <v>37</v>
      </c>
      <c r="M142" s="183" t="s">
        <v>38</v>
      </c>
      <c r="N142" s="183">
        <v>8020</v>
      </c>
      <c r="O142" s="183">
        <v>100</v>
      </c>
      <c r="P142" s="183">
        <v>69</v>
      </c>
      <c r="Q142" s="183">
        <v>5010</v>
      </c>
      <c r="R142" s="183">
        <v>6369</v>
      </c>
    </row>
    <row r="143" spans="1:18" hidden="1" x14ac:dyDescent="0.3">
      <c r="A143">
        <v>2016</v>
      </c>
      <c r="B143" s="1">
        <v>42644</v>
      </c>
      <c r="C143">
        <v>10</v>
      </c>
      <c r="D143" s="3" t="s">
        <v>1086</v>
      </c>
      <c r="E143" s="3"/>
      <c r="F143" s="3"/>
      <c r="G143" s="3"/>
      <c r="H143" s="3"/>
      <c r="I143">
        <v>0</v>
      </c>
      <c r="J143" s="2">
        <v>38219.760000000002</v>
      </c>
      <c r="K143" s="2"/>
      <c r="L143" s="3" t="s">
        <v>1317</v>
      </c>
      <c r="M143" s="3" t="s">
        <v>1318</v>
      </c>
      <c r="N143" s="3">
        <v>8020</v>
      </c>
      <c r="O143" s="3">
        <v>9810</v>
      </c>
      <c r="P143" s="3">
        <v>69</v>
      </c>
      <c r="Q143" s="3">
        <v>5010</v>
      </c>
      <c r="R143" s="3">
        <v>6018</v>
      </c>
    </row>
    <row r="144" spans="1:18" hidden="1" x14ac:dyDescent="0.3">
      <c r="A144">
        <v>2016</v>
      </c>
      <c r="B144" s="1">
        <v>42644</v>
      </c>
      <c r="C144">
        <v>10</v>
      </c>
      <c r="D144" s="3" t="s">
        <v>1086</v>
      </c>
      <c r="E144" s="3"/>
      <c r="F144" s="3"/>
      <c r="G144" s="3"/>
      <c r="H144" s="3"/>
      <c r="I144">
        <v>0</v>
      </c>
      <c r="J144" s="2">
        <v>57551.25</v>
      </c>
      <c r="K144" s="2"/>
      <c r="L144" s="3" t="s">
        <v>1225</v>
      </c>
      <c r="M144" s="3" t="s">
        <v>1226</v>
      </c>
      <c r="N144" s="3">
        <v>8020</v>
      </c>
      <c r="O144" s="3">
        <v>9865</v>
      </c>
      <c r="P144" s="3">
        <v>69</v>
      </c>
      <c r="Q144" s="3">
        <v>5010</v>
      </c>
      <c r="R144" s="3">
        <v>6018</v>
      </c>
    </row>
    <row r="145" spans="1:18" hidden="1" x14ac:dyDescent="0.3">
      <c r="A145">
        <v>2016</v>
      </c>
      <c r="B145" s="1">
        <v>42660</v>
      </c>
      <c r="C145">
        <v>10</v>
      </c>
      <c r="D145" s="3" t="s">
        <v>1348</v>
      </c>
      <c r="E145" s="3" t="s">
        <v>15</v>
      </c>
      <c r="F145" s="3" t="s">
        <v>1349</v>
      </c>
      <c r="G145" s="3" t="s">
        <v>1350</v>
      </c>
      <c r="H145" s="3">
        <v>1750183079</v>
      </c>
      <c r="I145">
        <v>617.13</v>
      </c>
      <c r="J145">
        <v>0</v>
      </c>
      <c r="K145"/>
      <c r="L145" s="3" t="s">
        <v>695</v>
      </c>
      <c r="M145" s="3" t="s">
        <v>1079</v>
      </c>
      <c r="N145" s="3">
        <v>8020</v>
      </c>
      <c r="O145" s="3">
        <v>100</v>
      </c>
      <c r="P145" s="3">
        <v>69</v>
      </c>
      <c r="Q145" s="3">
        <v>5150</v>
      </c>
      <c r="R145" s="3">
        <v>6750</v>
      </c>
    </row>
    <row r="146" spans="1:18" hidden="1" x14ac:dyDescent="0.3">
      <c r="A146">
        <v>2016</v>
      </c>
      <c r="B146" s="1">
        <v>42671</v>
      </c>
      <c r="C146">
        <v>10</v>
      </c>
      <c r="D146" s="3" t="s">
        <v>21</v>
      </c>
      <c r="E146" s="3" t="s">
        <v>15</v>
      </c>
      <c r="F146" s="3" t="s">
        <v>22</v>
      </c>
      <c r="G146" s="3" t="s">
        <v>23</v>
      </c>
      <c r="H146" s="3" t="s">
        <v>1822</v>
      </c>
      <c r="I146">
        <v>61</v>
      </c>
      <c r="J146">
        <v>0</v>
      </c>
      <c r="K146"/>
      <c r="L146" s="3" t="s">
        <v>25</v>
      </c>
      <c r="M146" s="3" t="s">
        <v>26</v>
      </c>
      <c r="N146" s="3">
        <v>8020</v>
      </c>
      <c r="O146" s="3">
        <v>100</v>
      </c>
      <c r="P146" s="3">
        <v>69</v>
      </c>
      <c r="Q146" s="3">
        <v>5200</v>
      </c>
      <c r="R146" s="3">
        <v>6360</v>
      </c>
    </row>
    <row r="147" spans="1:18" hidden="1" x14ac:dyDescent="0.3">
      <c r="A147">
        <v>2016</v>
      </c>
      <c r="B147" s="1">
        <v>42664</v>
      </c>
      <c r="C147">
        <v>10</v>
      </c>
      <c r="D147" s="3" t="s">
        <v>1733</v>
      </c>
      <c r="E147" s="3"/>
      <c r="F147" s="3"/>
      <c r="G147" s="3"/>
      <c r="H147" s="3"/>
      <c r="I147" s="2">
        <v>7650.12</v>
      </c>
      <c r="J147">
        <v>0</v>
      </c>
      <c r="K147"/>
      <c r="L147" s="3" t="s">
        <v>1269</v>
      </c>
      <c r="M147" s="3" t="s">
        <v>1270</v>
      </c>
      <c r="N147" s="3">
        <v>8020</v>
      </c>
      <c r="O147" s="3">
        <v>100</v>
      </c>
      <c r="P147" s="3">
        <v>69</v>
      </c>
      <c r="Q147" s="3">
        <v>5043</v>
      </c>
      <c r="R147" s="3">
        <v>6041</v>
      </c>
    </row>
    <row r="148" spans="1:18" hidden="1" x14ac:dyDescent="0.3">
      <c r="A148">
        <v>2016</v>
      </c>
      <c r="B148" s="1">
        <v>42671</v>
      </c>
      <c r="C148">
        <v>10</v>
      </c>
      <c r="D148" s="3" t="s">
        <v>1823</v>
      </c>
      <c r="E148" s="3" t="s">
        <v>15</v>
      </c>
      <c r="F148" s="3" t="s">
        <v>1077</v>
      </c>
      <c r="G148" s="3" t="s">
        <v>1078</v>
      </c>
      <c r="H148" s="3">
        <v>1390188494</v>
      </c>
      <c r="I148">
        <v>48.68</v>
      </c>
      <c r="J148">
        <v>0</v>
      </c>
      <c r="K148"/>
      <c r="L148" s="3" t="s">
        <v>695</v>
      </c>
      <c r="M148" s="3" t="s">
        <v>1079</v>
      </c>
      <c r="N148" s="3">
        <v>8020</v>
      </c>
      <c r="O148" s="3">
        <v>100</v>
      </c>
      <c r="P148" s="3">
        <v>69</v>
      </c>
      <c r="Q148" s="3">
        <v>5150</v>
      </c>
      <c r="R148" s="3">
        <v>6750</v>
      </c>
    </row>
    <row r="149" spans="1:18" hidden="1" x14ac:dyDescent="0.3">
      <c r="A149">
        <v>2016</v>
      </c>
      <c r="B149" s="1">
        <v>42670</v>
      </c>
      <c r="C149">
        <v>10</v>
      </c>
      <c r="D149" s="3" t="s">
        <v>1824</v>
      </c>
      <c r="E149" s="3" t="s">
        <v>15</v>
      </c>
      <c r="F149" s="3" t="s">
        <v>16</v>
      </c>
      <c r="G149" s="3" t="s">
        <v>17</v>
      </c>
      <c r="H149" s="3" t="s">
        <v>1825</v>
      </c>
      <c r="I149">
        <v>150.68</v>
      </c>
      <c r="J149">
        <v>0</v>
      </c>
      <c r="K149"/>
      <c r="L149" s="3" t="s">
        <v>25</v>
      </c>
      <c r="M149" s="3" t="s">
        <v>26</v>
      </c>
      <c r="N149" s="3">
        <v>8020</v>
      </c>
      <c r="O149" s="3">
        <v>100</v>
      </c>
      <c r="P149" s="3">
        <v>69</v>
      </c>
      <c r="Q149" s="3">
        <v>5200</v>
      </c>
      <c r="R149" s="3">
        <v>6360</v>
      </c>
    </row>
    <row r="150" spans="1:18" hidden="1" x14ac:dyDescent="0.3">
      <c r="A150">
        <v>2016</v>
      </c>
      <c r="B150" s="1">
        <v>42662</v>
      </c>
      <c r="C150">
        <v>10</v>
      </c>
      <c r="D150" s="3" t="s">
        <v>296</v>
      </c>
      <c r="E150" s="3" t="s">
        <v>15</v>
      </c>
      <c r="F150" s="3" t="s">
        <v>154</v>
      </c>
      <c r="G150" s="3" t="s">
        <v>155</v>
      </c>
      <c r="H150" s="3">
        <v>991886620</v>
      </c>
      <c r="I150">
        <v>428.16</v>
      </c>
      <c r="J150">
        <v>0</v>
      </c>
      <c r="K150"/>
      <c r="L150" s="3" t="s">
        <v>25</v>
      </c>
      <c r="M150" s="3" t="s">
        <v>26</v>
      </c>
      <c r="N150" s="3">
        <v>8020</v>
      </c>
      <c r="O150" s="3">
        <v>100</v>
      </c>
      <c r="P150" s="3">
        <v>69</v>
      </c>
      <c r="Q150" s="3">
        <v>5200</v>
      </c>
      <c r="R150" s="3">
        <v>6360</v>
      </c>
    </row>
    <row r="151" spans="1:18" hidden="1" x14ac:dyDescent="0.3">
      <c r="A151">
        <v>2016</v>
      </c>
      <c r="B151" s="1">
        <v>42662</v>
      </c>
      <c r="C151">
        <v>10</v>
      </c>
      <c r="D151" s="3" t="s">
        <v>382</v>
      </c>
      <c r="E151" s="3" t="s">
        <v>15</v>
      </c>
      <c r="F151" s="3" t="s">
        <v>1205</v>
      </c>
      <c r="G151" s="3" t="s">
        <v>1206</v>
      </c>
      <c r="H151" s="3" t="s">
        <v>1804</v>
      </c>
      <c r="I151">
        <v>210.85</v>
      </c>
      <c r="J151">
        <v>0</v>
      </c>
      <c r="K151"/>
      <c r="L151" s="3" t="s">
        <v>705</v>
      </c>
      <c r="M151" s="3" t="s">
        <v>1071</v>
      </c>
      <c r="N151" s="3">
        <v>8020</v>
      </c>
      <c r="O151" s="3">
        <v>100</v>
      </c>
      <c r="P151" s="3">
        <v>69</v>
      </c>
      <c r="Q151" s="3">
        <v>5131</v>
      </c>
      <c r="R151" s="3">
        <v>6750</v>
      </c>
    </row>
    <row r="152" spans="1:18" hidden="1" x14ac:dyDescent="0.3">
      <c r="A152">
        <v>2016</v>
      </c>
      <c r="B152" s="1">
        <v>42662</v>
      </c>
      <c r="C152">
        <v>10</v>
      </c>
      <c r="D152" s="3" t="s">
        <v>1826</v>
      </c>
      <c r="E152" s="3" t="s">
        <v>15</v>
      </c>
      <c r="F152" s="3" t="s">
        <v>1242</v>
      </c>
      <c r="G152" s="3" t="s">
        <v>1243</v>
      </c>
      <c r="H152" s="3">
        <v>52759210042016</v>
      </c>
      <c r="I152">
        <v>491.02</v>
      </c>
      <c r="J152">
        <v>0</v>
      </c>
      <c r="K152"/>
      <c r="L152" s="3" t="s">
        <v>695</v>
      </c>
      <c r="M152" s="3" t="s">
        <v>1079</v>
      </c>
      <c r="N152" s="3">
        <v>8020</v>
      </c>
      <c r="O152" s="3">
        <v>100</v>
      </c>
      <c r="P152" s="3">
        <v>69</v>
      </c>
      <c r="Q152" s="3">
        <v>5150</v>
      </c>
      <c r="R152" s="3">
        <v>6750</v>
      </c>
    </row>
    <row r="153" spans="1:18" hidden="1" x14ac:dyDescent="0.3">
      <c r="A153">
        <v>2016</v>
      </c>
      <c r="B153" s="1">
        <v>42674</v>
      </c>
      <c r="C153">
        <v>10</v>
      </c>
      <c r="D153" s="3" t="s">
        <v>1827</v>
      </c>
      <c r="E153" s="3"/>
      <c r="F153" s="3"/>
      <c r="G153" s="3"/>
      <c r="H153" s="3"/>
      <c r="I153">
        <v>0</v>
      </c>
      <c r="J153" s="2">
        <v>91541.29</v>
      </c>
      <c r="K153" s="2"/>
      <c r="L153" s="3" t="s">
        <v>677</v>
      </c>
      <c r="M153" s="3" t="s">
        <v>1075</v>
      </c>
      <c r="N153" s="3">
        <v>8020</v>
      </c>
      <c r="O153" s="3">
        <v>100</v>
      </c>
      <c r="P153" s="3">
        <v>69</v>
      </c>
      <c r="Q153" s="3">
        <v>5010</v>
      </c>
      <c r="R153" s="3">
        <v>6010</v>
      </c>
    </row>
    <row r="154" spans="1:18" s="181" customFormat="1" hidden="1" x14ac:dyDescent="0.3">
      <c r="A154" s="181">
        <v>2016</v>
      </c>
      <c r="B154" s="182">
        <v>42647</v>
      </c>
      <c r="C154" s="181">
        <v>10</v>
      </c>
      <c r="D154" s="183" t="s">
        <v>1649</v>
      </c>
      <c r="E154" s="183" t="s">
        <v>15</v>
      </c>
      <c r="F154" s="183" t="s">
        <v>16</v>
      </c>
      <c r="G154" s="183" t="s">
        <v>17</v>
      </c>
      <c r="H154" s="183" t="s">
        <v>1848</v>
      </c>
      <c r="I154" s="184">
        <v>2435.83</v>
      </c>
      <c r="J154" s="184">
        <v>0</v>
      </c>
      <c r="K154" s="184">
        <f>I154-J154</f>
        <v>2435.83</v>
      </c>
      <c r="L154" s="183" t="s">
        <v>19</v>
      </c>
      <c r="M154" s="183" t="s">
        <v>20</v>
      </c>
      <c r="N154" s="183">
        <v>8020</v>
      </c>
      <c r="O154" s="183">
        <v>100</v>
      </c>
      <c r="P154" s="183">
        <v>69</v>
      </c>
      <c r="Q154" s="183">
        <v>5010</v>
      </c>
      <c r="R154" s="183">
        <v>6368</v>
      </c>
    </row>
    <row r="155" spans="1:18" hidden="1" x14ac:dyDescent="0.3">
      <c r="A155">
        <v>2016</v>
      </c>
      <c r="B155" s="1">
        <v>42671</v>
      </c>
      <c r="C155">
        <v>10</v>
      </c>
      <c r="D155" s="3" t="s">
        <v>1830</v>
      </c>
      <c r="E155" s="3"/>
      <c r="F155" s="3"/>
      <c r="G155" s="3"/>
      <c r="H155" s="3"/>
      <c r="I155">
        <v>0</v>
      </c>
      <c r="J155" s="2">
        <v>107126.34</v>
      </c>
      <c r="K155" s="2"/>
      <c r="L155" s="3" t="s">
        <v>677</v>
      </c>
      <c r="M155" s="3" t="s">
        <v>1075</v>
      </c>
      <c r="N155" s="3">
        <v>8020</v>
      </c>
      <c r="O155" s="3">
        <v>100</v>
      </c>
      <c r="P155" s="3">
        <v>69</v>
      </c>
      <c r="Q155" s="3">
        <v>5010</v>
      </c>
      <c r="R155" s="3">
        <v>6010</v>
      </c>
    </row>
    <row r="156" spans="1:18" s="181" customFormat="1" x14ac:dyDescent="0.3">
      <c r="A156">
        <v>2016</v>
      </c>
      <c r="B156" s="1">
        <v>42670</v>
      </c>
      <c r="C156">
        <v>10</v>
      </c>
      <c r="D156" s="3" t="s">
        <v>1787</v>
      </c>
      <c r="E156" s="3" t="s">
        <v>15</v>
      </c>
      <c r="F156" s="3" t="s">
        <v>16</v>
      </c>
      <c r="G156" s="3" t="s">
        <v>17</v>
      </c>
      <c r="H156" s="186" t="s">
        <v>1788</v>
      </c>
      <c r="I156" s="179">
        <v>2405.08</v>
      </c>
      <c r="J156" s="179">
        <v>0</v>
      </c>
      <c r="K156" s="179">
        <f>I156-J156</f>
        <v>2405.08</v>
      </c>
      <c r="L156" s="3" t="s">
        <v>37</v>
      </c>
      <c r="M156" s="3" t="s">
        <v>38</v>
      </c>
      <c r="N156" s="3">
        <v>8020</v>
      </c>
      <c r="O156" s="3">
        <v>100</v>
      </c>
      <c r="P156" s="3">
        <v>69</v>
      </c>
      <c r="Q156" s="3">
        <v>5010</v>
      </c>
      <c r="R156" s="3">
        <v>6369</v>
      </c>
    </row>
    <row r="157" spans="1:18" hidden="1" x14ac:dyDescent="0.3">
      <c r="A157">
        <v>2016</v>
      </c>
      <c r="B157" s="1">
        <v>42650</v>
      </c>
      <c r="C157">
        <v>10</v>
      </c>
      <c r="D157" s="3" t="s">
        <v>1770</v>
      </c>
      <c r="E157" s="3"/>
      <c r="F157" s="3"/>
      <c r="G157" s="3"/>
      <c r="H157" s="3"/>
      <c r="I157">
        <v>426.08</v>
      </c>
      <c r="J157">
        <v>0</v>
      </c>
      <c r="K157"/>
      <c r="L157" s="3" t="s">
        <v>1091</v>
      </c>
      <c r="M157" s="3" t="s">
        <v>1092</v>
      </c>
      <c r="N157" s="3">
        <v>8020</v>
      </c>
      <c r="O157" s="3">
        <v>100</v>
      </c>
      <c r="P157" s="3">
        <v>69</v>
      </c>
      <c r="Q157" s="3">
        <v>5043</v>
      </c>
      <c r="R157" s="3">
        <v>6043</v>
      </c>
    </row>
    <row r="158" spans="1:18" hidden="1" x14ac:dyDescent="0.3">
      <c r="A158">
        <v>2016</v>
      </c>
      <c r="B158" s="1">
        <v>42650</v>
      </c>
      <c r="C158">
        <v>10</v>
      </c>
      <c r="D158" s="3" t="s">
        <v>1770</v>
      </c>
      <c r="E158" s="3"/>
      <c r="F158" s="3"/>
      <c r="G158" s="3"/>
      <c r="H158" s="3"/>
      <c r="I158">
        <v>615.36</v>
      </c>
      <c r="J158">
        <v>0</v>
      </c>
      <c r="K158"/>
      <c r="L158" s="3" t="s">
        <v>1091</v>
      </c>
      <c r="M158" s="3" t="s">
        <v>1092</v>
      </c>
      <c r="N158" s="3">
        <v>8020</v>
      </c>
      <c r="O158" s="3">
        <v>100</v>
      </c>
      <c r="P158" s="3">
        <v>69</v>
      </c>
      <c r="Q158" s="3">
        <v>5043</v>
      </c>
      <c r="R158" s="3">
        <v>6043</v>
      </c>
    </row>
    <row r="159" spans="1:18" hidden="1" x14ac:dyDescent="0.3">
      <c r="A159">
        <v>2016</v>
      </c>
      <c r="B159" s="1">
        <v>42671</v>
      </c>
      <c r="C159">
        <v>10</v>
      </c>
      <c r="D159" s="3" t="s">
        <v>1261</v>
      </c>
      <c r="E159" s="3" t="s">
        <v>15</v>
      </c>
      <c r="F159" s="3" t="s">
        <v>1077</v>
      </c>
      <c r="G159" s="3" t="s">
        <v>1078</v>
      </c>
      <c r="H159" s="3">
        <v>1390427969</v>
      </c>
      <c r="I159">
        <v>226.52</v>
      </c>
      <c r="J159">
        <v>0</v>
      </c>
      <c r="K159"/>
      <c r="L159" s="3" t="s">
        <v>695</v>
      </c>
      <c r="M159" s="3" t="s">
        <v>1079</v>
      </c>
      <c r="N159" s="3">
        <v>8020</v>
      </c>
      <c r="O159" s="3">
        <v>100</v>
      </c>
      <c r="P159" s="3">
        <v>69</v>
      </c>
      <c r="Q159" s="3">
        <v>5150</v>
      </c>
      <c r="R159" s="3">
        <v>6750</v>
      </c>
    </row>
    <row r="160" spans="1:18" hidden="1" x14ac:dyDescent="0.3">
      <c r="A160">
        <v>2016</v>
      </c>
      <c r="B160" s="1">
        <v>42661</v>
      </c>
      <c r="C160">
        <v>10</v>
      </c>
      <c r="D160" s="3" t="s">
        <v>1041</v>
      </c>
      <c r="E160" s="3" t="s">
        <v>1041</v>
      </c>
      <c r="F160" s="3" t="s">
        <v>1833</v>
      </c>
      <c r="G160" s="3" t="s">
        <v>1834</v>
      </c>
      <c r="H160" s="3" t="s">
        <v>1835</v>
      </c>
      <c r="I160" s="2">
        <v>6225</v>
      </c>
      <c r="J160">
        <v>0</v>
      </c>
      <c r="K160"/>
      <c r="L160" s="3" t="s">
        <v>1045</v>
      </c>
      <c r="M160" s="3" t="s">
        <v>1046</v>
      </c>
      <c r="N160" s="3">
        <v>8020</v>
      </c>
      <c r="O160" s="3">
        <v>9990</v>
      </c>
      <c r="P160" s="3">
        <v>52</v>
      </c>
      <c r="Q160" s="3">
        <v>5200</v>
      </c>
      <c r="R160" s="3">
        <v>7361</v>
      </c>
    </row>
    <row r="161" spans="1:18" s="181" customFormat="1" x14ac:dyDescent="0.3">
      <c r="A161">
        <v>2016</v>
      </c>
      <c r="B161" s="1">
        <v>42670</v>
      </c>
      <c r="C161">
        <v>10</v>
      </c>
      <c r="D161" s="3" t="s">
        <v>1824</v>
      </c>
      <c r="E161" s="3" t="s">
        <v>15</v>
      </c>
      <c r="F161" s="3" t="s">
        <v>16</v>
      </c>
      <c r="G161" s="3" t="s">
        <v>17</v>
      </c>
      <c r="H161" s="186" t="s">
        <v>1825</v>
      </c>
      <c r="I161" s="179">
        <v>1957.01</v>
      </c>
      <c r="J161" s="179">
        <v>0</v>
      </c>
      <c r="K161" s="179">
        <f>I161-J161</f>
        <v>1957.01</v>
      </c>
      <c r="L161" s="3" t="s">
        <v>37</v>
      </c>
      <c r="M161" s="3" t="s">
        <v>38</v>
      </c>
      <c r="N161" s="3">
        <v>8020</v>
      </c>
      <c r="O161" s="3">
        <v>100</v>
      </c>
      <c r="P161" s="3">
        <v>69</v>
      </c>
      <c r="Q161" s="3">
        <v>5010</v>
      </c>
      <c r="R161" s="3">
        <v>6369</v>
      </c>
    </row>
    <row r="162" spans="1:18" hidden="1" x14ac:dyDescent="0.3">
      <c r="A162">
        <v>2016</v>
      </c>
      <c r="B162" s="1">
        <v>42674</v>
      </c>
      <c r="C162">
        <v>10</v>
      </c>
      <c r="D162" s="3" t="s">
        <v>1522</v>
      </c>
      <c r="E162" s="3"/>
      <c r="F162" s="3"/>
      <c r="G162" s="3"/>
      <c r="H162" s="3"/>
      <c r="I162">
        <v>0</v>
      </c>
      <c r="J162" s="2">
        <v>4508.63</v>
      </c>
      <c r="K162" s="2"/>
      <c r="L162" s="3" t="s">
        <v>1124</v>
      </c>
      <c r="M162" s="3" t="s">
        <v>1125</v>
      </c>
      <c r="N162" s="3">
        <v>8020</v>
      </c>
      <c r="O162" s="3">
        <v>100</v>
      </c>
      <c r="P162" s="3">
        <v>69</v>
      </c>
      <c r="Q162" s="3">
        <v>5455</v>
      </c>
      <c r="R162" s="3">
        <v>6150</v>
      </c>
    </row>
    <row r="163" spans="1:18" hidden="1" x14ac:dyDescent="0.3">
      <c r="A163">
        <v>2016</v>
      </c>
      <c r="B163" s="1">
        <v>42644</v>
      </c>
      <c r="C163">
        <v>10</v>
      </c>
      <c r="D163" s="3" t="s">
        <v>1086</v>
      </c>
      <c r="E163" s="3"/>
      <c r="F163" s="3"/>
      <c r="G163" s="3"/>
      <c r="H163" s="3"/>
      <c r="I163">
        <v>0</v>
      </c>
      <c r="J163">
        <v>804.89</v>
      </c>
      <c r="K163"/>
      <c r="L163" s="3" t="s">
        <v>1381</v>
      </c>
      <c r="M163" s="3" t="s">
        <v>1090</v>
      </c>
      <c r="N163" s="3">
        <v>8020</v>
      </c>
      <c r="O163" s="3">
        <v>9865</v>
      </c>
      <c r="P163" s="3">
        <v>69</v>
      </c>
      <c r="Q163" s="3">
        <v>5042</v>
      </c>
      <c r="R163" s="3">
        <v>4080</v>
      </c>
    </row>
    <row r="164" spans="1:18" s="181" customFormat="1" x14ac:dyDescent="0.3">
      <c r="A164">
        <v>2016</v>
      </c>
      <c r="B164" s="1">
        <v>42671</v>
      </c>
      <c r="C164">
        <v>10</v>
      </c>
      <c r="D164" s="3" t="s">
        <v>1929</v>
      </c>
      <c r="E164" s="3" t="s">
        <v>15</v>
      </c>
      <c r="F164" s="3" t="s">
        <v>16</v>
      </c>
      <c r="G164" s="3" t="s">
        <v>17</v>
      </c>
      <c r="H164" s="186" t="s">
        <v>1930</v>
      </c>
      <c r="I164" s="179">
        <v>1769.61</v>
      </c>
      <c r="J164" s="179">
        <v>0</v>
      </c>
      <c r="K164" s="179">
        <f>I164-J164</f>
        <v>1769.61</v>
      </c>
      <c r="L164" s="3" t="s">
        <v>19</v>
      </c>
      <c r="M164" s="3" t="s">
        <v>20</v>
      </c>
      <c r="N164" s="3">
        <v>8020</v>
      </c>
      <c r="O164" s="3">
        <v>100</v>
      </c>
      <c r="P164" s="3">
        <v>69</v>
      </c>
      <c r="Q164" s="3">
        <v>5010</v>
      </c>
      <c r="R164" s="3">
        <v>6368</v>
      </c>
    </row>
    <row r="165" spans="1:18" hidden="1" x14ac:dyDescent="0.3">
      <c r="A165">
        <v>2016</v>
      </c>
      <c r="B165" s="1">
        <v>42644</v>
      </c>
      <c r="C165">
        <v>10</v>
      </c>
      <c r="D165" s="3" t="s">
        <v>1086</v>
      </c>
      <c r="E165" s="3"/>
      <c r="F165" s="3"/>
      <c r="G165" s="3"/>
      <c r="H165" s="3"/>
      <c r="I165">
        <v>0</v>
      </c>
      <c r="J165">
        <v>67.66</v>
      </c>
      <c r="K165"/>
      <c r="L165" s="3" t="s">
        <v>1087</v>
      </c>
      <c r="M165" s="3" t="s">
        <v>1088</v>
      </c>
      <c r="N165" s="3">
        <v>8020</v>
      </c>
      <c r="O165" s="3">
        <v>9865</v>
      </c>
      <c r="P165" s="3">
        <v>69</v>
      </c>
      <c r="Q165" s="3">
        <v>5041</v>
      </c>
      <c r="R165" s="3">
        <v>4080</v>
      </c>
    </row>
    <row r="166" spans="1:18" hidden="1" x14ac:dyDescent="0.3">
      <c r="A166">
        <v>2016</v>
      </c>
      <c r="B166" s="1">
        <v>42674</v>
      </c>
      <c r="C166">
        <v>10</v>
      </c>
      <c r="D166" s="3" t="s">
        <v>1836</v>
      </c>
      <c r="E166" s="3"/>
      <c r="F166" s="3"/>
      <c r="G166" s="3"/>
      <c r="H166" s="3"/>
      <c r="I166">
        <v>0</v>
      </c>
      <c r="J166" s="2">
        <v>189807.12</v>
      </c>
      <c r="K166" s="2"/>
      <c r="L166" s="3" t="s">
        <v>677</v>
      </c>
      <c r="M166" s="3" t="s">
        <v>1075</v>
      </c>
      <c r="N166" s="3">
        <v>8020</v>
      </c>
      <c r="O166" s="3">
        <v>100</v>
      </c>
      <c r="P166" s="3">
        <v>69</v>
      </c>
      <c r="Q166" s="3">
        <v>5010</v>
      </c>
      <c r="R166" s="3">
        <v>6010</v>
      </c>
    </row>
    <row r="167" spans="1:18" hidden="1" x14ac:dyDescent="0.3">
      <c r="A167">
        <v>2016</v>
      </c>
      <c r="B167" s="1">
        <v>42671</v>
      </c>
      <c r="C167">
        <v>10</v>
      </c>
      <c r="D167" s="3" t="s">
        <v>1837</v>
      </c>
      <c r="E167" s="3" t="s">
        <v>15</v>
      </c>
      <c r="F167" s="3" t="s">
        <v>16</v>
      </c>
      <c r="G167" s="3" t="s">
        <v>17</v>
      </c>
      <c r="H167" s="3" t="s">
        <v>1838</v>
      </c>
      <c r="I167" s="2">
        <v>1793.64</v>
      </c>
      <c r="J167">
        <v>0</v>
      </c>
      <c r="K167"/>
      <c r="L167" s="3" t="s">
        <v>705</v>
      </c>
      <c r="M167" s="3" t="s">
        <v>1071</v>
      </c>
      <c r="N167" s="3">
        <v>8020</v>
      </c>
      <c r="O167" s="3">
        <v>100</v>
      </c>
      <c r="P167" s="3">
        <v>69</v>
      </c>
      <c r="Q167" s="3">
        <v>5131</v>
      </c>
      <c r="R167" s="3">
        <v>6750</v>
      </c>
    </row>
    <row r="168" spans="1:18" hidden="1" x14ac:dyDescent="0.3">
      <c r="A168">
        <v>2016</v>
      </c>
      <c r="B168" s="1">
        <v>42656</v>
      </c>
      <c r="C168">
        <v>10</v>
      </c>
      <c r="D168" s="3" t="s">
        <v>1806</v>
      </c>
      <c r="E168" s="3" t="s">
        <v>15</v>
      </c>
      <c r="F168" s="3" t="s">
        <v>1807</v>
      </c>
      <c r="G168" s="3" t="s">
        <v>1808</v>
      </c>
      <c r="H168" s="3">
        <v>36136</v>
      </c>
      <c r="I168">
        <v>240.96</v>
      </c>
      <c r="J168">
        <v>0</v>
      </c>
      <c r="K168"/>
      <c r="L168" s="3" t="s">
        <v>25</v>
      </c>
      <c r="M168" s="3" t="s">
        <v>26</v>
      </c>
      <c r="N168" s="3">
        <v>8020</v>
      </c>
      <c r="O168" s="3">
        <v>100</v>
      </c>
      <c r="P168" s="3">
        <v>69</v>
      </c>
      <c r="Q168" s="3">
        <v>5200</v>
      </c>
      <c r="R168" s="3">
        <v>6360</v>
      </c>
    </row>
    <row r="169" spans="1:18" hidden="1" x14ac:dyDescent="0.3">
      <c r="A169">
        <v>2016</v>
      </c>
      <c r="B169" s="1">
        <v>42668</v>
      </c>
      <c r="C169">
        <v>10</v>
      </c>
      <c r="D169" s="3" t="s">
        <v>103</v>
      </c>
      <c r="E169" s="3" t="s">
        <v>15</v>
      </c>
      <c r="F169" s="3" t="s">
        <v>354</v>
      </c>
      <c r="G169" s="3" t="s">
        <v>355</v>
      </c>
      <c r="H169" s="3" t="s">
        <v>1839</v>
      </c>
      <c r="I169">
        <v>148.66999999999999</v>
      </c>
      <c r="J169">
        <v>0</v>
      </c>
      <c r="K169"/>
      <c r="L169" s="3" t="s">
        <v>1081</v>
      </c>
      <c r="M169" s="3" t="s">
        <v>1082</v>
      </c>
      <c r="N169" s="3">
        <v>8020</v>
      </c>
      <c r="O169" s="3">
        <v>100</v>
      </c>
      <c r="P169" s="3">
        <v>69</v>
      </c>
      <c r="Q169" s="3">
        <v>5520</v>
      </c>
      <c r="R169" s="3">
        <v>6200</v>
      </c>
    </row>
    <row r="170" spans="1:18" s="181" customFormat="1" x14ac:dyDescent="0.3">
      <c r="A170">
        <v>2016</v>
      </c>
      <c r="B170" s="1">
        <v>42670</v>
      </c>
      <c r="C170">
        <v>10</v>
      </c>
      <c r="D170" s="3" t="s">
        <v>1729</v>
      </c>
      <c r="E170" s="3" t="s">
        <v>15</v>
      </c>
      <c r="F170" s="3" t="s">
        <v>16</v>
      </c>
      <c r="G170" s="3" t="s">
        <v>17</v>
      </c>
      <c r="H170" s="186" t="s">
        <v>1730</v>
      </c>
      <c r="I170" s="179">
        <v>1754.41</v>
      </c>
      <c r="J170" s="179">
        <v>0</v>
      </c>
      <c r="K170" s="179">
        <f>I170-J170</f>
        <v>1754.41</v>
      </c>
      <c r="L170" s="3" t="s">
        <v>37</v>
      </c>
      <c r="M170" s="3" t="s">
        <v>38</v>
      </c>
      <c r="N170" s="3">
        <v>8020</v>
      </c>
      <c r="O170" s="3">
        <v>100</v>
      </c>
      <c r="P170" s="3">
        <v>69</v>
      </c>
      <c r="Q170" s="3">
        <v>5010</v>
      </c>
      <c r="R170" s="3">
        <v>6369</v>
      </c>
    </row>
    <row r="171" spans="1:18" hidden="1" x14ac:dyDescent="0.3">
      <c r="A171">
        <v>2016</v>
      </c>
      <c r="B171" s="1">
        <v>42674</v>
      </c>
      <c r="C171">
        <v>10</v>
      </c>
      <c r="D171" s="3" t="s">
        <v>1791</v>
      </c>
      <c r="E171" s="3"/>
      <c r="F171" s="3"/>
      <c r="G171" s="3"/>
      <c r="H171" s="3"/>
      <c r="I171" s="2">
        <v>8839.49</v>
      </c>
      <c r="J171">
        <v>0</v>
      </c>
      <c r="K171"/>
      <c r="L171" s="3" t="s">
        <v>677</v>
      </c>
      <c r="M171" s="3" t="s">
        <v>1075</v>
      </c>
      <c r="N171" s="3">
        <v>8020</v>
      </c>
      <c r="O171" s="3">
        <v>100</v>
      </c>
      <c r="P171" s="3">
        <v>69</v>
      </c>
      <c r="Q171" s="3">
        <v>5010</v>
      </c>
      <c r="R171" s="3">
        <v>6010</v>
      </c>
    </row>
    <row r="172" spans="1:18" hidden="1" x14ac:dyDescent="0.3">
      <c r="A172">
        <v>2016</v>
      </c>
      <c r="B172" s="1">
        <v>42674</v>
      </c>
      <c r="C172">
        <v>10</v>
      </c>
      <c r="D172" s="3" t="s">
        <v>1791</v>
      </c>
      <c r="E172" s="3"/>
      <c r="F172" s="3"/>
      <c r="G172" s="3"/>
      <c r="H172" s="3"/>
      <c r="I172" s="2">
        <v>41495.99</v>
      </c>
      <c r="J172">
        <v>0</v>
      </c>
      <c r="K172"/>
      <c r="L172" s="3" t="s">
        <v>677</v>
      </c>
      <c r="M172" s="3" t="s">
        <v>1075</v>
      </c>
      <c r="N172" s="3">
        <v>8020</v>
      </c>
      <c r="O172" s="3">
        <v>100</v>
      </c>
      <c r="P172" s="3">
        <v>69</v>
      </c>
      <c r="Q172" s="3">
        <v>5010</v>
      </c>
      <c r="R172" s="3">
        <v>6010</v>
      </c>
    </row>
    <row r="173" spans="1:18" hidden="1" x14ac:dyDescent="0.3">
      <c r="A173">
        <v>2016</v>
      </c>
      <c r="B173" s="1">
        <v>42674</v>
      </c>
      <c r="C173">
        <v>10</v>
      </c>
      <c r="D173" s="3" t="s">
        <v>1522</v>
      </c>
      <c r="E173" s="3"/>
      <c r="F173" s="3"/>
      <c r="G173" s="3"/>
      <c r="H173" s="3"/>
      <c r="I173">
        <v>0</v>
      </c>
      <c r="J173" s="2">
        <v>3698.31</v>
      </c>
      <c r="K173" s="2"/>
      <c r="L173" s="3" t="s">
        <v>705</v>
      </c>
      <c r="M173" s="3" t="s">
        <v>1071</v>
      </c>
      <c r="N173" s="3">
        <v>8020</v>
      </c>
      <c r="O173" s="3">
        <v>100</v>
      </c>
      <c r="P173" s="3">
        <v>69</v>
      </c>
      <c r="Q173" s="3">
        <v>5131</v>
      </c>
      <c r="R173" s="3">
        <v>6750</v>
      </c>
    </row>
    <row r="174" spans="1:18" s="181" customFormat="1" x14ac:dyDescent="0.3">
      <c r="A174">
        <v>2016</v>
      </c>
      <c r="B174" s="1">
        <v>42670</v>
      </c>
      <c r="C174">
        <v>10</v>
      </c>
      <c r="D174" s="3" t="s">
        <v>1846</v>
      </c>
      <c r="E174" s="3" t="s">
        <v>15</v>
      </c>
      <c r="F174" s="3" t="s">
        <v>16</v>
      </c>
      <c r="G174" s="3" t="s">
        <v>17</v>
      </c>
      <c r="H174" s="186" t="s">
        <v>1847</v>
      </c>
      <c r="I174" s="179">
        <v>1676.47</v>
      </c>
      <c r="J174" s="179">
        <v>0</v>
      </c>
      <c r="K174" s="179">
        <f>I174-J174</f>
        <v>1676.47</v>
      </c>
      <c r="L174" s="3" t="s">
        <v>37</v>
      </c>
      <c r="M174" s="3" t="s">
        <v>38</v>
      </c>
      <c r="N174" s="3">
        <v>8020</v>
      </c>
      <c r="O174" s="3">
        <v>100</v>
      </c>
      <c r="P174" s="3">
        <v>69</v>
      </c>
      <c r="Q174" s="3">
        <v>5010</v>
      </c>
      <c r="R174" s="3">
        <v>6369</v>
      </c>
    </row>
    <row r="175" spans="1:18" hidden="1" x14ac:dyDescent="0.3">
      <c r="A175">
        <v>2016</v>
      </c>
      <c r="B175" s="1">
        <v>42674</v>
      </c>
      <c r="C175">
        <v>10</v>
      </c>
      <c r="D175" s="3" t="s">
        <v>1842</v>
      </c>
      <c r="E175" s="3"/>
      <c r="F175" s="3"/>
      <c r="G175" s="3"/>
      <c r="H175" s="3"/>
      <c r="I175">
        <v>0</v>
      </c>
      <c r="J175" s="2">
        <v>41495.99</v>
      </c>
      <c r="K175" s="2"/>
      <c r="L175" s="3" t="s">
        <v>677</v>
      </c>
      <c r="M175" s="3" t="s">
        <v>1075</v>
      </c>
      <c r="N175" s="3">
        <v>8020</v>
      </c>
      <c r="O175" s="3">
        <v>100</v>
      </c>
      <c r="P175" s="3">
        <v>69</v>
      </c>
      <c r="Q175" s="3">
        <v>5010</v>
      </c>
      <c r="R175" s="3">
        <v>6010</v>
      </c>
    </row>
    <row r="176" spans="1:18" hidden="1" x14ac:dyDescent="0.3">
      <c r="A176">
        <v>2016</v>
      </c>
      <c r="B176" s="1">
        <v>42654</v>
      </c>
      <c r="C176">
        <v>10</v>
      </c>
      <c r="D176" s="3" t="s">
        <v>103</v>
      </c>
      <c r="E176" s="3" t="s">
        <v>15</v>
      </c>
      <c r="F176" s="3" t="s">
        <v>1102</v>
      </c>
      <c r="G176" s="3" t="s">
        <v>1103</v>
      </c>
      <c r="H176" s="3" t="s">
        <v>1843</v>
      </c>
      <c r="I176">
        <v>348.82</v>
      </c>
      <c r="J176">
        <v>0</v>
      </c>
      <c r="K176"/>
      <c r="L176" s="3" t="s">
        <v>1081</v>
      </c>
      <c r="M176" s="3" t="s">
        <v>1082</v>
      </c>
      <c r="N176" s="3">
        <v>8020</v>
      </c>
      <c r="O176" s="3">
        <v>100</v>
      </c>
      <c r="P176" s="3">
        <v>69</v>
      </c>
      <c r="Q176" s="3">
        <v>5520</v>
      </c>
      <c r="R176" s="3">
        <v>6200</v>
      </c>
    </row>
    <row r="177" spans="1:18" hidden="1" x14ac:dyDescent="0.3">
      <c r="A177">
        <v>2016</v>
      </c>
      <c r="B177" s="1">
        <v>42674</v>
      </c>
      <c r="C177">
        <v>10</v>
      </c>
      <c r="D177" s="3" t="s">
        <v>1522</v>
      </c>
      <c r="E177" s="3"/>
      <c r="F177" s="3"/>
      <c r="G177" s="3"/>
      <c r="H177" s="3"/>
      <c r="I177">
        <v>0</v>
      </c>
      <c r="J177">
        <v>841.64</v>
      </c>
      <c r="K177"/>
      <c r="L177" s="3" t="s">
        <v>702</v>
      </c>
      <c r="M177" s="3" t="s">
        <v>1134</v>
      </c>
      <c r="N177" s="3">
        <v>8020</v>
      </c>
      <c r="O177" s="3">
        <v>100</v>
      </c>
      <c r="P177" s="3">
        <v>69</v>
      </c>
      <c r="Q177" s="3">
        <v>5131</v>
      </c>
      <c r="R177" s="3">
        <v>6754</v>
      </c>
    </row>
    <row r="178" spans="1:18" hidden="1" x14ac:dyDescent="0.3">
      <c r="A178">
        <v>2016</v>
      </c>
      <c r="B178" s="1">
        <v>42669</v>
      </c>
      <c r="C178">
        <v>10</v>
      </c>
      <c r="D178" s="3" t="s">
        <v>1086</v>
      </c>
      <c r="E178" s="3"/>
      <c r="F178" s="3"/>
      <c r="G178" s="3"/>
      <c r="H178" s="3"/>
      <c r="I178">
        <v>87.04</v>
      </c>
      <c r="J178">
        <v>0</v>
      </c>
      <c r="K178"/>
      <c r="L178" s="3" t="s">
        <v>1328</v>
      </c>
      <c r="M178" s="3" t="s">
        <v>1329</v>
      </c>
      <c r="N178" s="3">
        <v>8020</v>
      </c>
      <c r="O178" s="3">
        <v>9800</v>
      </c>
      <c r="P178" s="3">
        <v>69</v>
      </c>
      <c r="Q178" s="3">
        <v>5042</v>
      </c>
      <c r="R178" s="3">
        <v>4080</v>
      </c>
    </row>
    <row r="179" spans="1:18" hidden="1" x14ac:dyDescent="0.3">
      <c r="A179">
        <v>2016</v>
      </c>
      <c r="B179" s="1">
        <v>42644</v>
      </c>
      <c r="C179">
        <v>10</v>
      </c>
      <c r="D179" s="3" t="s">
        <v>1505</v>
      </c>
      <c r="E179" s="3" t="s">
        <v>1505</v>
      </c>
      <c r="F179" s="3"/>
      <c r="G179" s="3"/>
      <c r="H179" s="3"/>
      <c r="I179">
        <v>0</v>
      </c>
      <c r="J179">
        <v>322.16000000000003</v>
      </c>
      <c r="K179"/>
      <c r="L179" s="3" t="s">
        <v>25</v>
      </c>
      <c r="M179" s="3" t="s">
        <v>26</v>
      </c>
      <c r="N179" s="3">
        <v>8020</v>
      </c>
      <c r="O179" s="3">
        <v>100</v>
      </c>
      <c r="P179" s="3">
        <v>69</v>
      </c>
      <c r="Q179" s="3">
        <v>5200</v>
      </c>
      <c r="R179" s="3">
        <v>6360</v>
      </c>
    </row>
    <row r="180" spans="1:18" s="181" customFormat="1" hidden="1" x14ac:dyDescent="0.3">
      <c r="A180" s="181">
        <v>2016</v>
      </c>
      <c r="B180" s="182">
        <v>42647</v>
      </c>
      <c r="C180" s="181">
        <v>10</v>
      </c>
      <c r="D180" s="183" t="s">
        <v>1554</v>
      </c>
      <c r="E180" s="183" t="s">
        <v>15</v>
      </c>
      <c r="F180" s="183" t="s">
        <v>16</v>
      </c>
      <c r="G180" s="183" t="s">
        <v>17</v>
      </c>
      <c r="H180" s="183" t="s">
        <v>1812</v>
      </c>
      <c r="I180" s="184">
        <v>1640.81</v>
      </c>
      <c r="J180" s="184">
        <v>0</v>
      </c>
      <c r="K180" s="184">
        <f>I180-J180</f>
        <v>1640.81</v>
      </c>
      <c r="L180" s="183" t="s">
        <v>37</v>
      </c>
      <c r="M180" s="183" t="s">
        <v>38</v>
      </c>
      <c r="N180" s="183">
        <v>8020</v>
      </c>
      <c r="O180" s="183">
        <v>100</v>
      </c>
      <c r="P180" s="183">
        <v>69</v>
      </c>
      <c r="Q180" s="183">
        <v>5010</v>
      </c>
      <c r="R180" s="183">
        <v>6369</v>
      </c>
    </row>
    <row r="181" spans="1:18" hidden="1" x14ac:dyDescent="0.3">
      <c r="A181">
        <v>2016</v>
      </c>
      <c r="B181" s="1">
        <v>42674</v>
      </c>
      <c r="C181">
        <v>10</v>
      </c>
      <c r="D181" s="3" t="s">
        <v>1519</v>
      </c>
      <c r="E181" s="3" t="s">
        <v>15</v>
      </c>
      <c r="F181" s="3" t="s">
        <v>1096</v>
      </c>
      <c r="G181" s="3" t="s">
        <v>1097</v>
      </c>
      <c r="H181" s="3">
        <v>5003435333</v>
      </c>
      <c r="I181">
        <v>268.58</v>
      </c>
      <c r="J181">
        <v>0</v>
      </c>
      <c r="K181"/>
      <c r="L181" s="3" t="s">
        <v>1098</v>
      </c>
      <c r="M181" s="3" t="s">
        <v>1099</v>
      </c>
      <c r="N181" s="3">
        <v>8020</v>
      </c>
      <c r="O181" s="3">
        <v>100</v>
      </c>
      <c r="P181" s="3">
        <v>69</v>
      </c>
      <c r="Q181" s="3">
        <v>5110</v>
      </c>
      <c r="R181" s="3">
        <v>6410</v>
      </c>
    </row>
    <row r="182" spans="1:18" hidden="1" x14ac:dyDescent="0.3">
      <c r="A182">
        <v>2016</v>
      </c>
      <c r="B182" s="1">
        <v>42674</v>
      </c>
      <c r="C182">
        <v>10</v>
      </c>
      <c r="D182" s="3" t="s">
        <v>1356</v>
      </c>
      <c r="E182" s="3" t="s">
        <v>15</v>
      </c>
      <c r="F182" s="3" t="s">
        <v>1286</v>
      </c>
      <c r="G182" s="3" t="s">
        <v>1287</v>
      </c>
      <c r="H182" s="3">
        <v>9774449783</v>
      </c>
      <c r="I182">
        <v>35.1</v>
      </c>
      <c r="J182">
        <v>0</v>
      </c>
      <c r="K182"/>
      <c r="L182" s="3" t="s">
        <v>695</v>
      </c>
      <c r="M182" s="3" t="s">
        <v>1079</v>
      </c>
      <c r="N182" s="3">
        <v>8020</v>
      </c>
      <c r="O182" s="3">
        <v>100</v>
      </c>
      <c r="P182" s="3">
        <v>69</v>
      </c>
      <c r="Q182" s="3">
        <v>5150</v>
      </c>
      <c r="R182" s="3">
        <v>6750</v>
      </c>
    </row>
    <row r="183" spans="1:18" hidden="1" x14ac:dyDescent="0.3">
      <c r="A183">
        <v>2016</v>
      </c>
      <c r="B183" s="1">
        <v>42671</v>
      </c>
      <c r="C183">
        <v>10</v>
      </c>
      <c r="D183" s="3" t="s">
        <v>1740</v>
      </c>
      <c r="E183" s="3"/>
      <c r="F183" s="3"/>
      <c r="G183" s="3"/>
      <c r="H183" s="3"/>
      <c r="I183" s="2">
        <v>1757.61</v>
      </c>
      <c r="J183">
        <v>0</v>
      </c>
      <c r="K183"/>
      <c r="L183" s="3" t="s">
        <v>1297</v>
      </c>
      <c r="M183" s="3" t="s">
        <v>1298</v>
      </c>
      <c r="N183" s="3">
        <v>8020</v>
      </c>
      <c r="O183" s="3">
        <v>9810</v>
      </c>
      <c r="P183" s="3">
        <v>69</v>
      </c>
      <c r="Q183" s="3">
        <v>5044</v>
      </c>
      <c r="R183" s="3">
        <v>6040</v>
      </c>
    </row>
    <row r="184" spans="1:18" s="181" customFormat="1" hidden="1" x14ac:dyDescent="0.3">
      <c r="A184" s="181">
        <v>2016</v>
      </c>
      <c r="B184" s="182">
        <v>42647</v>
      </c>
      <c r="C184" s="181">
        <v>10</v>
      </c>
      <c r="D184" s="183" t="s">
        <v>1554</v>
      </c>
      <c r="E184" s="183" t="s">
        <v>15</v>
      </c>
      <c r="F184" s="183" t="s">
        <v>16</v>
      </c>
      <c r="G184" s="183" t="s">
        <v>17</v>
      </c>
      <c r="H184" s="183" t="s">
        <v>1764</v>
      </c>
      <c r="I184" s="184">
        <v>1640.81</v>
      </c>
      <c r="J184" s="184">
        <v>0</v>
      </c>
      <c r="K184" s="184">
        <f>I184-J184</f>
        <v>1640.81</v>
      </c>
      <c r="L184" s="183" t="s">
        <v>19</v>
      </c>
      <c r="M184" s="183" t="s">
        <v>20</v>
      </c>
      <c r="N184" s="183">
        <v>8020</v>
      </c>
      <c r="O184" s="183">
        <v>100</v>
      </c>
      <c r="P184" s="183">
        <v>69</v>
      </c>
      <c r="Q184" s="183">
        <v>5010</v>
      </c>
      <c r="R184" s="183">
        <v>6368</v>
      </c>
    </row>
    <row r="185" spans="1:18" hidden="1" x14ac:dyDescent="0.3">
      <c r="A185">
        <v>2016</v>
      </c>
      <c r="B185" s="1">
        <v>42667</v>
      </c>
      <c r="C185">
        <v>10</v>
      </c>
      <c r="D185" s="3" t="s">
        <v>1119</v>
      </c>
      <c r="E185" s="3"/>
      <c r="F185" s="3"/>
      <c r="G185" s="3"/>
      <c r="H185" s="3"/>
      <c r="I185" s="2">
        <v>53039.43</v>
      </c>
      <c r="J185">
        <v>0</v>
      </c>
      <c r="K185"/>
      <c r="L185" s="3" t="s">
        <v>1317</v>
      </c>
      <c r="M185" s="3" t="s">
        <v>1318</v>
      </c>
      <c r="N185" s="3">
        <v>8020</v>
      </c>
      <c r="O185" s="3">
        <v>9810</v>
      </c>
      <c r="P185" s="3">
        <v>69</v>
      </c>
      <c r="Q185" s="3">
        <v>5010</v>
      </c>
      <c r="R185" s="3">
        <v>6018</v>
      </c>
    </row>
    <row r="186" spans="1:18" hidden="1" x14ac:dyDescent="0.3">
      <c r="A186">
        <v>2016</v>
      </c>
      <c r="B186" s="1">
        <v>42669</v>
      </c>
      <c r="C186">
        <v>10</v>
      </c>
      <c r="D186" s="3" t="s">
        <v>1374</v>
      </c>
      <c r="E186" s="3"/>
      <c r="F186" s="3"/>
      <c r="G186" s="3"/>
      <c r="H186" s="3"/>
      <c r="I186" s="2">
        <v>10000</v>
      </c>
      <c r="J186">
        <v>0</v>
      </c>
      <c r="K186"/>
      <c r="L186" s="3" t="s">
        <v>908</v>
      </c>
      <c r="M186" s="3" t="s">
        <v>1224</v>
      </c>
      <c r="N186" s="3">
        <v>8020</v>
      </c>
      <c r="O186" s="3">
        <v>100</v>
      </c>
      <c r="P186" s="3">
        <v>69</v>
      </c>
      <c r="Q186" s="3">
        <v>5044</v>
      </c>
      <c r="R186" s="3">
        <v>6040</v>
      </c>
    </row>
    <row r="187" spans="1:18" hidden="1" x14ac:dyDescent="0.3">
      <c r="A187">
        <v>2016</v>
      </c>
      <c r="B187" s="1">
        <v>42644</v>
      </c>
      <c r="C187">
        <v>10</v>
      </c>
      <c r="D187" s="3" t="s">
        <v>1086</v>
      </c>
      <c r="E187" s="3"/>
      <c r="F187" s="3"/>
      <c r="G187" s="3"/>
      <c r="H187" s="3"/>
      <c r="I187">
        <v>0</v>
      </c>
      <c r="J187" s="2">
        <v>61134.21</v>
      </c>
      <c r="K187" s="2"/>
      <c r="L187" s="3" t="s">
        <v>1246</v>
      </c>
      <c r="M187" s="3" t="s">
        <v>1247</v>
      </c>
      <c r="N187" s="3">
        <v>8020</v>
      </c>
      <c r="O187" s="3">
        <v>9850</v>
      </c>
      <c r="P187" s="3">
        <v>69</v>
      </c>
      <c r="Q187" s="3">
        <v>5010</v>
      </c>
      <c r="R187" s="3">
        <v>6018</v>
      </c>
    </row>
    <row r="188" spans="1:18" s="181" customFormat="1" x14ac:dyDescent="0.3">
      <c r="A188">
        <v>2016</v>
      </c>
      <c r="B188" s="1">
        <v>42671</v>
      </c>
      <c r="C188">
        <v>10</v>
      </c>
      <c r="D188" s="3" t="s">
        <v>1831</v>
      </c>
      <c r="E188" s="3" t="s">
        <v>15</v>
      </c>
      <c r="F188" s="3" t="s">
        <v>16</v>
      </c>
      <c r="G188" s="3" t="s">
        <v>17</v>
      </c>
      <c r="H188" s="186" t="s">
        <v>1832</v>
      </c>
      <c r="I188" s="179">
        <v>1592.15</v>
      </c>
      <c r="J188" s="179">
        <v>0</v>
      </c>
      <c r="K188" s="179">
        <f>I188-J188</f>
        <v>1592.15</v>
      </c>
      <c r="L188" s="3" t="s">
        <v>19</v>
      </c>
      <c r="M188" s="3" t="s">
        <v>20</v>
      </c>
      <c r="N188" s="3">
        <v>8020</v>
      </c>
      <c r="O188" s="3">
        <v>100</v>
      </c>
      <c r="P188" s="3">
        <v>69</v>
      </c>
      <c r="Q188" s="3">
        <v>5010</v>
      </c>
      <c r="R188" s="3">
        <v>6368</v>
      </c>
    </row>
    <row r="189" spans="1:18" hidden="1" x14ac:dyDescent="0.3">
      <c r="A189">
        <v>2016</v>
      </c>
      <c r="B189" s="1">
        <v>42669</v>
      </c>
      <c r="C189">
        <v>10</v>
      </c>
      <c r="D189" s="3" t="s">
        <v>103</v>
      </c>
      <c r="E189" s="3" t="s">
        <v>15</v>
      </c>
      <c r="F189" s="3" t="s">
        <v>1293</v>
      </c>
      <c r="G189" s="3" t="s">
        <v>1294</v>
      </c>
      <c r="H189" s="3" t="s">
        <v>1849</v>
      </c>
      <c r="I189">
        <v>109.93</v>
      </c>
      <c r="J189">
        <v>0</v>
      </c>
      <c r="K189"/>
      <c r="L189" s="3" t="s">
        <v>1081</v>
      </c>
      <c r="M189" s="3" t="s">
        <v>1082</v>
      </c>
      <c r="N189" s="3">
        <v>8020</v>
      </c>
      <c r="O189" s="3">
        <v>100</v>
      </c>
      <c r="P189" s="3">
        <v>69</v>
      </c>
      <c r="Q189" s="3">
        <v>5520</v>
      </c>
      <c r="R189" s="3">
        <v>6200</v>
      </c>
    </row>
    <row r="190" spans="1:18" s="181" customFormat="1" x14ac:dyDescent="0.3">
      <c r="A190">
        <v>2016</v>
      </c>
      <c r="B190" s="1">
        <v>42671</v>
      </c>
      <c r="C190">
        <v>10</v>
      </c>
      <c r="D190" s="3" t="s">
        <v>1837</v>
      </c>
      <c r="E190" s="3" t="s">
        <v>15</v>
      </c>
      <c r="F190" s="3" t="s">
        <v>16</v>
      </c>
      <c r="G190" s="3" t="s">
        <v>17</v>
      </c>
      <c r="H190" s="186" t="s">
        <v>1838</v>
      </c>
      <c r="I190" s="179">
        <v>1470.59</v>
      </c>
      <c r="J190" s="179">
        <v>0</v>
      </c>
      <c r="K190" s="179">
        <f>I190-J190</f>
        <v>1470.59</v>
      </c>
      <c r="L190" s="3" t="s">
        <v>47</v>
      </c>
      <c r="M190" s="3" t="s">
        <v>48</v>
      </c>
      <c r="N190" s="3">
        <v>8020</v>
      </c>
      <c r="O190" s="3">
        <v>100</v>
      </c>
      <c r="P190" s="3">
        <v>69</v>
      </c>
      <c r="Q190" s="3">
        <v>5200</v>
      </c>
      <c r="R190" s="3">
        <v>6364</v>
      </c>
    </row>
    <row r="191" spans="1:18" hidden="1" x14ac:dyDescent="0.3">
      <c r="A191">
        <v>2016</v>
      </c>
      <c r="B191" s="1">
        <v>42667</v>
      </c>
      <c r="C191">
        <v>10</v>
      </c>
      <c r="D191" s="3" t="s">
        <v>1119</v>
      </c>
      <c r="E191" s="3"/>
      <c r="F191" s="3"/>
      <c r="G191" s="3"/>
      <c r="H191" s="3"/>
      <c r="I191" s="2">
        <v>12962.64</v>
      </c>
      <c r="J191">
        <v>0</v>
      </c>
      <c r="K191"/>
      <c r="L191" s="3" t="s">
        <v>1120</v>
      </c>
      <c r="M191" s="3" t="s">
        <v>1121</v>
      </c>
      <c r="N191" s="3">
        <v>8020</v>
      </c>
      <c r="O191" s="3">
        <v>9800</v>
      </c>
      <c r="P191" s="3">
        <v>69</v>
      </c>
      <c r="Q191" s="3">
        <v>5010</v>
      </c>
      <c r="R191" s="3">
        <v>6018</v>
      </c>
    </row>
    <row r="192" spans="1:18" hidden="1" x14ac:dyDescent="0.3">
      <c r="A192">
        <v>2016</v>
      </c>
      <c r="B192" s="1">
        <v>42671</v>
      </c>
      <c r="C192">
        <v>10</v>
      </c>
      <c r="D192" s="3" t="s">
        <v>1740</v>
      </c>
      <c r="E192" s="3"/>
      <c r="F192" s="3"/>
      <c r="G192" s="3"/>
      <c r="H192" s="3"/>
      <c r="I192" s="2">
        <v>11680.61</v>
      </c>
      <c r="J192">
        <v>0</v>
      </c>
      <c r="K192"/>
      <c r="L192" s="3" t="s">
        <v>1238</v>
      </c>
      <c r="M192" s="3" t="s">
        <v>1239</v>
      </c>
      <c r="N192" s="3">
        <v>8020</v>
      </c>
      <c r="O192" s="3">
        <v>9820</v>
      </c>
      <c r="P192" s="3">
        <v>69</v>
      </c>
      <c r="Q192" s="3">
        <v>5044</v>
      </c>
      <c r="R192" s="3">
        <v>6040</v>
      </c>
    </row>
    <row r="193" spans="1:18" hidden="1" x14ac:dyDescent="0.3">
      <c r="A193">
        <v>2016</v>
      </c>
      <c r="B193" s="1">
        <v>42671</v>
      </c>
      <c r="C193">
        <v>10</v>
      </c>
      <c r="D193" s="3" t="s">
        <v>1740</v>
      </c>
      <c r="E193" s="3"/>
      <c r="F193" s="3"/>
      <c r="G193" s="3"/>
      <c r="H193" s="3"/>
      <c r="I193" s="2">
        <v>1062.01</v>
      </c>
      <c r="J193">
        <v>0</v>
      </c>
      <c r="K193"/>
      <c r="L193" s="3" t="s">
        <v>1138</v>
      </c>
      <c r="M193" s="3" t="s">
        <v>1139</v>
      </c>
      <c r="N193" s="3">
        <v>8020</v>
      </c>
      <c r="O193" s="3">
        <v>9865</v>
      </c>
      <c r="P193" s="3">
        <v>69</v>
      </c>
      <c r="Q193" s="3">
        <v>5045</v>
      </c>
      <c r="R193" s="3">
        <v>6580</v>
      </c>
    </row>
    <row r="194" spans="1:18" hidden="1" x14ac:dyDescent="0.3">
      <c r="A194">
        <v>2016</v>
      </c>
      <c r="B194" s="1">
        <v>42674</v>
      </c>
      <c r="C194">
        <v>10</v>
      </c>
      <c r="D194" s="3" t="s">
        <v>1852</v>
      </c>
      <c r="E194" s="3"/>
      <c r="F194" s="3"/>
      <c r="G194" s="3"/>
      <c r="H194" s="3"/>
      <c r="I194" s="2">
        <v>2400</v>
      </c>
      <c r="J194">
        <v>0</v>
      </c>
      <c r="K194"/>
      <c r="L194" s="3" t="s">
        <v>781</v>
      </c>
      <c r="M194" s="3" t="s">
        <v>1052</v>
      </c>
      <c r="N194" s="3">
        <v>8020</v>
      </c>
      <c r="O194" s="3">
        <v>100</v>
      </c>
      <c r="P194" s="3">
        <v>69</v>
      </c>
      <c r="Q194" s="3">
        <v>5520</v>
      </c>
      <c r="R194" s="3">
        <v>7202</v>
      </c>
    </row>
    <row r="195" spans="1:18" hidden="1" x14ac:dyDescent="0.3">
      <c r="A195">
        <v>2016</v>
      </c>
      <c r="B195" s="1">
        <v>42660</v>
      </c>
      <c r="C195">
        <v>10</v>
      </c>
      <c r="D195" s="3" t="s">
        <v>21</v>
      </c>
      <c r="E195" s="3" t="s">
        <v>15</v>
      </c>
      <c r="F195" s="3" t="s">
        <v>22</v>
      </c>
      <c r="G195" s="3" t="s">
        <v>23</v>
      </c>
      <c r="H195" s="3" t="s">
        <v>1853</v>
      </c>
      <c r="I195">
        <v>46.33</v>
      </c>
      <c r="J195">
        <v>0</v>
      </c>
      <c r="K195"/>
      <c r="L195" s="3" t="s">
        <v>25</v>
      </c>
      <c r="M195" s="3" t="s">
        <v>26</v>
      </c>
      <c r="N195" s="3">
        <v>8020</v>
      </c>
      <c r="O195" s="3">
        <v>100</v>
      </c>
      <c r="P195" s="3">
        <v>69</v>
      </c>
      <c r="Q195" s="3">
        <v>5200</v>
      </c>
      <c r="R195" s="3">
        <v>6360</v>
      </c>
    </row>
    <row r="196" spans="1:18" hidden="1" x14ac:dyDescent="0.3">
      <c r="A196">
        <v>2016</v>
      </c>
      <c r="B196" s="1">
        <v>42669</v>
      </c>
      <c r="C196">
        <v>10</v>
      </c>
      <c r="D196" s="3" t="s">
        <v>1086</v>
      </c>
      <c r="E196" s="3"/>
      <c r="F196" s="3"/>
      <c r="G196" s="3"/>
      <c r="H196" s="3"/>
      <c r="I196">
        <v>458.45</v>
      </c>
      <c r="J196">
        <v>0</v>
      </c>
      <c r="K196"/>
      <c r="L196" s="3" t="s">
        <v>1386</v>
      </c>
      <c r="M196" s="3" t="s">
        <v>1387</v>
      </c>
      <c r="N196" s="3">
        <v>8020</v>
      </c>
      <c r="O196" s="3">
        <v>9820</v>
      </c>
      <c r="P196" s="3">
        <v>69</v>
      </c>
      <c r="Q196" s="3">
        <v>5042</v>
      </c>
      <c r="R196" s="3">
        <v>4080</v>
      </c>
    </row>
    <row r="197" spans="1:18" hidden="1" x14ac:dyDescent="0.3">
      <c r="A197">
        <v>2016</v>
      </c>
      <c r="B197" s="1">
        <v>42674</v>
      </c>
      <c r="C197">
        <v>10</v>
      </c>
      <c r="D197" s="3" t="s">
        <v>1854</v>
      </c>
      <c r="E197" s="3"/>
      <c r="F197" s="3"/>
      <c r="G197" s="3"/>
      <c r="H197" s="3"/>
      <c r="I197" s="2">
        <v>15066.93</v>
      </c>
      <c r="J197">
        <v>0</v>
      </c>
      <c r="K197"/>
      <c r="L197" s="3" t="s">
        <v>781</v>
      </c>
      <c r="M197" s="3" t="s">
        <v>1052</v>
      </c>
      <c r="N197" s="3">
        <v>8020</v>
      </c>
      <c r="O197" s="3">
        <v>100</v>
      </c>
      <c r="P197" s="3">
        <v>69</v>
      </c>
      <c r="Q197" s="3">
        <v>5520</v>
      </c>
      <c r="R197" s="3">
        <v>7202</v>
      </c>
    </row>
    <row r="198" spans="1:18" hidden="1" x14ac:dyDescent="0.3">
      <c r="A198">
        <v>2016</v>
      </c>
      <c r="B198" s="1">
        <v>42648</v>
      </c>
      <c r="C198">
        <v>10</v>
      </c>
      <c r="D198" s="3" t="s">
        <v>1356</v>
      </c>
      <c r="E198" s="3" t="s">
        <v>15</v>
      </c>
      <c r="F198" s="3" t="s">
        <v>1286</v>
      </c>
      <c r="G198" s="3" t="s">
        <v>1287</v>
      </c>
      <c r="H198" s="3">
        <v>9772782847</v>
      </c>
      <c r="I198">
        <v>35.1</v>
      </c>
      <c r="J198">
        <v>0</v>
      </c>
      <c r="K198"/>
      <c r="L198" s="3" t="s">
        <v>695</v>
      </c>
      <c r="M198" s="3" t="s">
        <v>1079</v>
      </c>
      <c r="N198" s="3">
        <v>8020</v>
      </c>
      <c r="O198" s="3">
        <v>100</v>
      </c>
      <c r="P198" s="3">
        <v>69</v>
      </c>
      <c r="Q198" s="3">
        <v>5150</v>
      </c>
      <c r="R198" s="3">
        <v>6750</v>
      </c>
    </row>
    <row r="199" spans="1:18" hidden="1" x14ac:dyDescent="0.3">
      <c r="A199">
        <v>2016</v>
      </c>
      <c r="B199" s="1">
        <v>42656</v>
      </c>
      <c r="C199">
        <v>10</v>
      </c>
      <c r="D199" s="3" t="s">
        <v>567</v>
      </c>
      <c r="E199" s="3" t="s">
        <v>15</v>
      </c>
      <c r="F199" s="3" t="s">
        <v>173</v>
      </c>
      <c r="G199" s="3" t="s">
        <v>174</v>
      </c>
      <c r="H199" s="3" t="s">
        <v>1855</v>
      </c>
      <c r="I199">
        <v>162</v>
      </c>
      <c r="J199">
        <v>0</v>
      </c>
      <c r="K199"/>
      <c r="L199" s="3" t="s">
        <v>25</v>
      </c>
      <c r="M199" s="3" t="s">
        <v>26</v>
      </c>
      <c r="N199" s="3">
        <v>8020</v>
      </c>
      <c r="O199" s="3">
        <v>100</v>
      </c>
      <c r="P199" s="3">
        <v>69</v>
      </c>
      <c r="Q199" s="3">
        <v>5200</v>
      </c>
      <c r="R199" s="3">
        <v>6360</v>
      </c>
    </row>
    <row r="200" spans="1:18" hidden="1" x14ac:dyDescent="0.3">
      <c r="A200">
        <v>2016</v>
      </c>
      <c r="B200" s="1">
        <v>42674</v>
      </c>
      <c r="C200">
        <v>10</v>
      </c>
      <c r="D200" s="3" t="s">
        <v>1856</v>
      </c>
      <c r="E200" s="3"/>
      <c r="F200" s="3"/>
      <c r="G200" s="3"/>
      <c r="H200" s="3"/>
      <c r="I200">
        <v>0</v>
      </c>
      <c r="J200" s="2">
        <v>53405.15</v>
      </c>
      <c r="K200" s="2"/>
      <c r="L200" s="3" t="s">
        <v>677</v>
      </c>
      <c r="M200" s="3" t="s">
        <v>1075</v>
      </c>
      <c r="N200" s="3">
        <v>8020</v>
      </c>
      <c r="O200" s="3">
        <v>100</v>
      </c>
      <c r="P200" s="3">
        <v>69</v>
      </c>
      <c r="Q200" s="3">
        <v>5010</v>
      </c>
      <c r="R200" s="3">
        <v>6010</v>
      </c>
    </row>
    <row r="201" spans="1:18" hidden="1" x14ac:dyDescent="0.3">
      <c r="A201">
        <v>2016</v>
      </c>
      <c r="B201" s="1">
        <v>42650</v>
      </c>
      <c r="C201">
        <v>10</v>
      </c>
      <c r="D201" s="3" t="s">
        <v>1770</v>
      </c>
      <c r="E201" s="3"/>
      <c r="F201" s="3"/>
      <c r="G201" s="3"/>
      <c r="H201" s="3"/>
      <c r="I201">
        <v>141.69</v>
      </c>
      <c r="J201">
        <v>0</v>
      </c>
      <c r="K201"/>
      <c r="L201" s="3" t="s">
        <v>908</v>
      </c>
      <c r="M201" s="3" t="s">
        <v>1224</v>
      </c>
      <c r="N201" s="3">
        <v>8020</v>
      </c>
      <c r="O201" s="3">
        <v>100</v>
      </c>
      <c r="P201" s="3">
        <v>69</v>
      </c>
      <c r="Q201" s="3">
        <v>5044</v>
      </c>
      <c r="R201" s="3">
        <v>6040</v>
      </c>
    </row>
    <row r="202" spans="1:18" hidden="1" x14ac:dyDescent="0.3">
      <c r="A202">
        <v>2016</v>
      </c>
      <c r="B202" s="1">
        <v>42669</v>
      </c>
      <c r="C202">
        <v>10</v>
      </c>
      <c r="D202" s="3" t="s">
        <v>1033</v>
      </c>
      <c r="E202" s="3"/>
      <c r="F202" s="3"/>
      <c r="G202" s="3"/>
      <c r="H202" s="3"/>
      <c r="I202" s="2">
        <v>28554.48</v>
      </c>
      <c r="J202">
        <v>0</v>
      </c>
      <c r="K202"/>
      <c r="L202" s="3" t="s">
        <v>1034</v>
      </c>
      <c r="M202" s="3" t="s">
        <v>1035</v>
      </c>
      <c r="N202" s="3">
        <v>8020</v>
      </c>
      <c r="O202" s="3">
        <v>100</v>
      </c>
      <c r="P202" s="3">
        <v>69</v>
      </c>
      <c r="Q202" s="3">
        <v>5010</v>
      </c>
      <c r="R202" s="3">
        <v>6019</v>
      </c>
    </row>
    <row r="203" spans="1:18" hidden="1" x14ac:dyDescent="0.3">
      <c r="A203">
        <v>2016</v>
      </c>
      <c r="B203" s="1">
        <v>42664</v>
      </c>
      <c r="C203">
        <v>10</v>
      </c>
      <c r="D203" s="3" t="s">
        <v>1733</v>
      </c>
      <c r="E203" s="3"/>
      <c r="F203" s="3"/>
      <c r="G203" s="3"/>
      <c r="H203" s="3"/>
      <c r="I203">
        <v>53.92</v>
      </c>
      <c r="J203">
        <v>0</v>
      </c>
      <c r="K203"/>
      <c r="L203" s="3" t="s">
        <v>1266</v>
      </c>
      <c r="M203" s="3" t="s">
        <v>1267</v>
      </c>
      <c r="N203" s="3">
        <v>8020</v>
      </c>
      <c r="O203" s="3">
        <v>100</v>
      </c>
      <c r="P203" s="3">
        <v>69</v>
      </c>
      <c r="Q203" s="3">
        <v>5041</v>
      </c>
      <c r="R203" s="3">
        <v>4082</v>
      </c>
    </row>
    <row r="204" spans="1:18" hidden="1" x14ac:dyDescent="0.3">
      <c r="A204">
        <v>2016</v>
      </c>
      <c r="B204" s="1">
        <v>42644</v>
      </c>
      <c r="C204">
        <v>10</v>
      </c>
      <c r="D204" s="3" t="s">
        <v>1086</v>
      </c>
      <c r="E204" s="3"/>
      <c r="F204" s="3"/>
      <c r="G204" s="3"/>
      <c r="H204" s="3"/>
      <c r="I204">
        <v>0</v>
      </c>
      <c r="J204" s="2">
        <v>4660.6400000000003</v>
      </c>
      <c r="K204" s="2"/>
      <c r="L204" s="3" t="s">
        <v>1093</v>
      </c>
      <c r="M204" s="3" t="s">
        <v>1094</v>
      </c>
      <c r="N204" s="3">
        <v>8020</v>
      </c>
      <c r="O204" s="3">
        <v>9830</v>
      </c>
      <c r="P204" s="3">
        <v>69</v>
      </c>
      <c r="Q204" s="3">
        <v>5010</v>
      </c>
      <c r="R204" s="3">
        <v>6018</v>
      </c>
    </row>
    <row r="205" spans="1:18" hidden="1" x14ac:dyDescent="0.3">
      <c r="A205">
        <v>2016</v>
      </c>
      <c r="B205" s="1">
        <v>42664</v>
      </c>
      <c r="C205">
        <v>10</v>
      </c>
      <c r="D205" s="3" t="s">
        <v>1733</v>
      </c>
      <c r="E205" s="3"/>
      <c r="F205" s="3"/>
      <c r="G205" s="3"/>
      <c r="H205" s="3"/>
      <c r="I205">
        <v>0</v>
      </c>
      <c r="J205">
        <v>1.32</v>
      </c>
      <c r="K205"/>
      <c r="L205" s="3" t="s">
        <v>1159</v>
      </c>
      <c r="M205" s="3" t="s">
        <v>1160</v>
      </c>
      <c r="N205" s="3">
        <v>8020</v>
      </c>
      <c r="O205" s="3">
        <v>100</v>
      </c>
      <c r="P205" s="3">
        <v>69</v>
      </c>
      <c r="Q205" s="3">
        <v>5044</v>
      </c>
      <c r="R205" s="3">
        <v>6042</v>
      </c>
    </row>
    <row r="206" spans="1:18" hidden="1" x14ac:dyDescent="0.3">
      <c r="A206">
        <v>2016</v>
      </c>
      <c r="B206" s="1">
        <v>42664</v>
      </c>
      <c r="C206">
        <v>10</v>
      </c>
      <c r="D206" s="3" t="s">
        <v>1733</v>
      </c>
      <c r="E206" s="3"/>
      <c r="F206" s="3"/>
      <c r="G206" s="3"/>
      <c r="H206" s="3"/>
      <c r="I206">
        <v>0</v>
      </c>
      <c r="J206">
        <v>2.52</v>
      </c>
      <c r="K206"/>
      <c r="L206" s="3" t="s">
        <v>1159</v>
      </c>
      <c r="M206" s="3" t="s">
        <v>1160</v>
      </c>
      <c r="N206" s="3">
        <v>8020</v>
      </c>
      <c r="O206" s="3">
        <v>100</v>
      </c>
      <c r="P206" s="3">
        <v>69</v>
      </c>
      <c r="Q206" s="3">
        <v>5044</v>
      </c>
      <c r="R206" s="3">
        <v>6042</v>
      </c>
    </row>
    <row r="207" spans="1:18" hidden="1" x14ac:dyDescent="0.3">
      <c r="A207">
        <v>2016</v>
      </c>
      <c r="B207" s="1">
        <v>42664</v>
      </c>
      <c r="C207">
        <v>10</v>
      </c>
      <c r="D207" s="3" t="s">
        <v>1733</v>
      </c>
      <c r="E207" s="3"/>
      <c r="F207" s="3"/>
      <c r="G207" s="3"/>
      <c r="H207" s="3"/>
      <c r="I207">
        <v>0</v>
      </c>
      <c r="J207">
        <v>11.1</v>
      </c>
      <c r="K207"/>
      <c r="L207" s="3" t="s">
        <v>1159</v>
      </c>
      <c r="M207" s="3" t="s">
        <v>1160</v>
      </c>
      <c r="N207" s="3">
        <v>8020</v>
      </c>
      <c r="O207" s="3">
        <v>100</v>
      </c>
      <c r="P207" s="3">
        <v>69</v>
      </c>
      <c r="Q207" s="3">
        <v>5044</v>
      </c>
      <c r="R207" s="3">
        <v>6042</v>
      </c>
    </row>
    <row r="208" spans="1:18" hidden="1" x14ac:dyDescent="0.3">
      <c r="A208">
        <v>2016</v>
      </c>
      <c r="B208" s="1">
        <v>42664</v>
      </c>
      <c r="C208">
        <v>10</v>
      </c>
      <c r="D208" s="3" t="s">
        <v>1733</v>
      </c>
      <c r="E208" s="3"/>
      <c r="F208" s="3"/>
      <c r="G208" s="3"/>
      <c r="H208" s="3"/>
      <c r="I208">
        <v>0</v>
      </c>
      <c r="J208">
        <v>12.62</v>
      </c>
      <c r="K208"/>
      <c r="L208" s="3" t="s">
        <v>1159</v>
      </c>
      <c r="M208" s="3" t="s">
        <v>1160</v>
      </c>
      <c r="N208" s="3">
        <v>8020</v>
      </c>
      <c r="O208" s="3">
        <v>100</v>
      </c>
      <c r="P208" s="3">
        <v>69</v>
      </c>
      <c r="Q208" s="3">
        <v>5044</v>
      </c>
      <c r="R208" s="3">
        <v>6042</v>
      </c>
    </row>
    <row r="209" spans="1:18" hidden="1" x14ac:dyDescent="0.3">
      <c r="A209">
        <v>2016</v>
      </c>
      <c r="B209" s="1">
        <v>42664</v>
      </c>
      <c r="C209">
        <v>10</v>
      </c>
      <c r="D209" s="3" t="s">
        <v>1733</v>
      </c>
      <c r="E209" s="3"/>
      <c r="F209" s="3"/>
      <c r="G209" s="3"/>
      <c r="H209" s="3"/>
      <c r="I209">
        <v>0</v>
      </c>
      <c r="J209">
        <v>17.600000000000001</v>
      </c>
      <c r="K209"/>
      <c r="L209" s="3" t="s">
        <v>1159</v>
      </c>
      <c r="M209" s="3" t="s">
        <v>1160</v>
      </c>
      <c r="N209" s="3">
        <v>8020</v>
      </c>
      <c r="O209" s="3">
        <v>100</v>
      </c>
      <c r="P209" s="3">
        <v>69</v>
      </c>
      <c r="Q209" s="3">
        <v>5044</v>
      </c>
      <c r="R209" s="3">
        <v>6042</v>
      </c>
    </row>
    <row r="210" spans="1:18" hidden="1" x14ac:dyDescent="0.3">
      <c r="A210">
        <v>2016</v>
      </c>
      <c r="B210" s="1">
        <v>42664</v>
      </c>
      <c r="C210">
        <v>10</v>
      </c>
      <c r="D210" s="3" t="s">
        <v>1733</v>
      </c>
      <c r="E210" s="3"/>
      <c r="F210" s="3"/>
      <c r="G210" s="3"/>
      <c r="H210" s="3"/>
      <c r="I210">
        <v>0</v>
      </c>
      <c r="J210">
        <v>55.78</v>
      </c>
      <c r="K210"/>
      <c r="L210" s="3" t="s">
        <v>1159</v>
      </c>
      <c r="M210" s="3" t="s">
        <v>1160</v>
      </c>
      <c r="N210" s="3">
        <v>8020</v>
      </c>
      <c r="O210" s="3">
        <v>100</v>
      </c>
      <c r="P210" s="3">
        <v>69</v>
      </c>
      <c r="Q210" s="3">
        <v>5044</v>
      </c>
      <c r="R210" s="3">
        <v>6042</v>
      </c>
    </row>
    <row r="211" spans="1:18" hidden="1" x14ac:dyDescent="0.3">
      <c r="A211">
        <v>2016</v>
      </c>
      <c r="B211" s="1">
        <v>42664</v>
      </c>
      <c r="C211">
        <v>10</v>
      </c>
      <c r="D211" s="3" t="s">
        <v>1733</v>
      </c>
      <c r="E211" s="3"/>
      <c r="F211" s="3"/>
      <c r="G211" s="3"/>
      <c r="H211" s="3"/>
      <c r="I211">
        <v>0</v>
      </c>
      <c r="J211">
        <v>557.75</v>
      </c>
      <c r="K211"/>
      <c r="L211" s="3" t="s">
        <v>1159</v>
      </c>
      <c r="M211" s="3" t="s">
        <v>1160</v>
      </c>
      <c r="N211" s="3">
        <v>8020</v>
      </c>
      <c r="O211" s="3">
        <v>100</v>
      </c>
      <c r="P211" s="3">
        <v>69</v>
      </c>
      <c r="Q211" s="3">
        <v>5044</v>
      </c>
      <c r="R211" s="3">
        <v>6042</v>
      </c>
    </row>
    <row r="212" spans="1:18" hidden="1" x14ac:dyDescent="0.3">
      <c r="A212">
        <v>2016</v>
      </c>
      <c r="B212" s="1">
        <v>42664</v>
      </c>
      <c r="C212">
        <v>10</v>
      </c>
      <c r="D212" s="3" t="s">
        <v>1733</v>
      </c>
      <c r="E212" s="3"/>
      <c r="F212" s="3"/>
      <c r="G212" s="3"/>
      <c r="H212" s="3"/>
      <c r="I212">
        <v>0</v>
      </c>
      <c r="J212" s="2">
        <v>1578.37</v>
      </c>
      <c r="K212" s="2"/>
      <c r="L212" s="3" t="s">
        <v>1159</v>
      </c>
      <c r="M212" s="3" t="s">
        <v>1160</v>
      </c>
      <c r="N212" s="3">
        <v>8020</v>
      </c>
      <c r="O212" s="3">
        <v>100</v>
      </c>
      <c r="P212" s="3">
        <v>69</v>
      </c>
      <c r="Q212" s="3">
        <v>5044</v>
      </c>
      <c r="R212" s="3">
        <v>6042</v>
      </c>
    </row>
    <row r="213" spans="1:18" hidden="1" x14ac:dyDescent="0.3">
      <c r="A213">
        <v>2016</v>
      </c>
      <c r="B213" s="1">
        <v>42664</v>
      </c>
      <c r="C213">
        <v>10</v>
      </c>
      <c r="D213" s="3" t="s">
        <v>1733</v>
      </c>
      <c r="E213" s="3"/>
      <c r="F213" s="3"/>
      <c r="G213" s="3"/>
      <c r="H213" s="3"/>
      <c r="I213">
        <v>0</v>
      </c>
      <c r="J213" s="2">
        <v>14695.85</v>
      </c>
      <c r="K213" s="2"/>
      <c r="L213" s="3" t="s">
        <v>1159</v>
      </c>
      <c r="M213" s="3" t="s">
        <v>1160</v>
      </c>
      <c r="N213" s="3">
        <v>8020</v>
      </c>
      <c r="O213" s="3">
        <v>100</v>
      </c>
      <c r="P213" s="3">
        <v>69</v>
      </c>
      <c r="Q213" s="3">
        <v>5044</v>
      </c>
      <c r="R213" s="3">
        <v>6042</v>
      </c>
    </row>
    <row r="214" spans="1:18" hidden="1" x14ac:dyDescent="0.3">
      <c r="A214">
        <v>2016</v>
      </c>
      <c r="B214" s="1">
        <v>42664</v>
      </c>
      <c r="C214">
        <v>10</v>
      </c>
      <c r="D214" s="3" t="s">
        <v>1733</v>
      </c>
      <c r="E214" s="3"/>
      <c r="F214" s="3"/>
      <c r="G214" s="3"/>
      <c r="H214" s="3"/>
      <c r="I214">
        <v>0</v>
      </c>
      <c r="J214">
        <v>65.23</v>
      </c>
      <c r="K214"/>
      <c r="L214" s="3" t="s">
        <v>1159</v>
      </c>
      <c r="M214" s="3" t="s">
        <v>1160</v>
      </c>
      <c r="N214" s="3">
        <v>8020</v>
      </c>
      <c r="O214" s="3">
        <v>100</v>
      </c>
      <c r="P214" s="3">
        <v>69</v>
      </c>
      <c r="Q214" s="3">
        <v>5044</v>
      </c>
      <c r="R214" s="3">
        <v>6042</v>
      </c>
    </row>
    <row r="215" spans="1:18" hidden="1" x14ac:dyDescent="0.3">
      <c r="A215">
        <v>2016</v>
      </c>
      <c r="B215" s="1">
        <v>42664</v>
      </c>
      <c r="C215">
        <v>10</v>
      </c>
      <c r="D215" s="3" t="s">
        <v>1733</v>
      </c>
      <c r="E215" s="3"/>
      <c r="F215" s="3"/>
      <c r="G215" s="3"/>
      <c r="H215" s="3"/>
      <c r="I215">
        <v>0</v>
      </c>
      <c r="J215">
        <v>135.56</v>
      </c>
      <c r="K215"/>
      <c r="L215" s="3" t="s">
        <v>1159</v>
      </c>
      <c r="M215" s="3" t="s">
        <v>1160</v>
      </c>
      <c r="N215" s="3">
        <v>8020</v>
      </c>
      <c r="O215" s="3">
        <v>100</v>
      </c>
      <c r="P215" s="3">
        <v>69</v>
      </c>
      <c r="Q215" s="3">
        <v>5044</v>
      </c>
      <c r="R215" s="3">
        <v>6042</v>
      </c>
    </row>
    <row r="216" spans="1:18" hidden="1" x14ac:dyDescent="0.3">
      <c r="A216">
        <v>2016</v>
      </c>
      <c r="B216" s="1">
        <v>42664</v>
      </c>
      <c r="C216">
        <v>10</v>
      </c>
      <c r="D216" s="3" t="s">
        <v>1733</v>
      </c>
      <c r="E216" s="3"/>
      <c r="F216" s="3"/>
      <c r="G216" s="3"/>
      <c r="H216" s="3"/>
      <c r="I216">
        <v>0</v>
      </c>
      <c r="J216">
        <v>141.69</v>
      </c>
      <c r="K216"/>
      <c r="L216" s="3" t="s">
        <v>1159</v>
      </c>
      <c r="M216" s="3" t="s">
        <v>1160</v>
      </c>
      <c r="N216" s="3">
        <v>8020</v>
      </c>
      <c r="O216" s="3">
        <v>100</v>
      </c>
      <c r="P216" s="3">
        <v>69</v>
      </c>
      <c r="Q216" s="3">
        <v>5044</v>
      </c>
      <c r="R216" s="3">
        <v>6042</v>
      </c>
    </row>
    <row r="217" spans="1:18" hidden="1" x14ac:dyDescent="0.3">
      <c r="A217">
        <v>2016</v>
      </c>
      <c r="B217" s="1">
        <v>42664</v>
      </c>
      <c r="C217">
        <v>10</v>
      </c>
      <c r="D217" s="3" t="s">
        <v>1733</v>
      </c>
      <c r="E217" s="3"/>
      <c r="F217" s="3"/>
      <c r="G217" s="3"/>
      <c r="H217" s="3"/>
      <c r="I217">
        <v>0</v>
      </c>
      <c r="J217">
        <v>146.19</v>
      </c>
      <c r="K217"/>
      <c r="L217" s="3" t="s">
        <v>1159</v>
      </c>
      <c r="M217" s="3" t="s">
        <v>1160</v>
      </c>
      <c r="N217" s="3">
        <v>8020</v>
      </c>
      <c r="O217" s="3">
        <v>100</v>
      </c>
      <c r="P217" s="3">
        <v>69</v>
      </c>
      <c r="Q217" s="3">
        <v>5044</v>
      </c>
      <c r="R217" s="3">
        <v>6042</v>
      </c>
    </row>
    <row r="218" spans="1:18" hidden="1" x14ac:dyDescent="0.3">
      <c r="A218">
        <v>2016</v>
      </c>
      <c r="B218" s="1">
        <v>42664</v>
      </c>
      <c r="C218">
        <v>10</v>
      </c>
      <c r="D218" s="3" t="s">
        <v>1733</v>
      </c>
      <c r="E218" s="3"/>
      <c r="F218" s="3"/>
      <c r="G218" s="3"/>
      <c r="H218" s="3"/>
      <c r="I218">
        <v>0</v>
      </c>
      <c r="J218">
        <v>178.75</v>
      </c>
      <c r="K218"/>
      <c r="L218" s="3" t="s">
        <v>1159</v>
      </c>
      <c r="M218" s="3" t="s">
        <v>1160</v>
      </c>
      <c r="N218" s="3">
        <v>8020</v>
      </c>
      <c r="O218" s="3">
        <v>100</v>
      </c>
      <c r="P218" s="3">
        <v>69</v>
      </c>
      <c r="Q218" s="3">
        <v>5044</v>
      </c>
      <c r="R218" s="3">
        <v>6042</v>
      </c>
    </row>
    <row r="219" spans="1:18" hidden="1" x14ac:dyDescent="0.3">
      <c r="A219">
        <v>2016</v>
      </c>
      <c r="B219" s="1">
        <v>42664</v>
      </c>
      <c r="C219">
        <v>10</v>
      </c>
      <c r="D219" s="3" t="s">
        <v>1733</v>
      </c>
      <c r="E219" s="3"/>
      <c r="F219" s="3"/>
      <c r="G219" s="3"/>
      <c r="H219" s="3"/>
      <c r="I219">
        <v>0</v>
      </c>
      <c r="J219">
        <v>387.68</v>
      </c>
      <c r="K219"/>
      <c r="L219" s="3" t="s">
        <v>1159</v>
      </c>
      <c r="M219" s="3" t="s">
        <v>1160</v>
      </c>
      <c r="N219" s="3">
        <v>8020</v>
      </c>
      <c r="O219" s="3">
        <v>100</v>
      </c>
      <c r="P219" s="3">
        <v>69</v>
      </c>
      <c r="Q219" s="3">
        <v>5044</v>
      </c>
      <c r="R219" s="3">
        <v>6042</v>
      </c>
    </row>
    <row r="220" spans="1:18" hidden="1" x14ac:dyDescent="0.3">
      <c r="A220">
        <v>2016</v>
      </c>
      <c r="B220" s="1">
        <v>42644</v>
      </c>
      <c r="C220">
        <v>10</v>
      </c>
      <c r="D220" s="3" t="s">
        <v>1685</v>
      </c>
      <c r="E220" s="3" t="s">
        <v>1685</v>
      </c>
      <c r="F220" s="3"/>
      <c r="G220" s="3"/>
      <c r="H220" s="3"/>
      <c r="I220">
        <v>0</v>
      </c>
      <c r="J220" s="2">
        <v>1981.95</v>
      </c>
      <c r="K220" s="2"/>
      <c r="L220" s="3" t="s">
        <v>695</v>
      </c>
      <c r="M220" s="3" t="s">
        <v>1079</v>
      </c>
      <c r="N220" s="3">
        <v>8020</v>
      </c>
      <c r="O220" s="3">
        <v>100</v>
      </c>
      <c r="P220" s="3">
        <v>69</v>
      </c>
      <c r="Q220" s="3">
        <v>5150</v>
      </c>
      <c r="R220" s="3">
        <v>6750</v>
      </c>
    </row>
    <row r="221" spans="1:18" hidden="1" x14ac:dyDescent="0.3">
      <c r="A221">
        <v>2016</v>
      </c>
      <c r="B221" s="1">
        <v>42654</v>
      </c>
      <c r="C221">
        <v>10</v>
      </c>
      <c r="D221" s="3" t="s">
        <v>103</v>
      </c>
      <c r="E221" s="3" t="s">
        <v>15</v>
      </c>
      <c r="F221" s="3" t="s">
        <v>354</v>
      </c>
      <c r="G221" s="3" t="s">
        <v>355</v>
      </c>
      <c r="H221" s="3" t="s">
        <v>1857</v>
      </c>
      <c r="I221">
        <v>206.55</v>
      </c>
      <c r="J221">
        <v>0</v>
      </c>
      <c r="K221"/>
      <c r="L221" s="3" t="s">
        <v>1081</v>
      </c>
      <c r="M221" s="3" t="s">
        <v>1082</v>
      </c>
      <c r="N221" s="3">
        <v>8020</v>
      </c>
      <c r="O221" s="3">
        <v>100</v>
      </c>
      <c r="P221" s="3">
        <v>69</v>
      </c>
      <c r="Q221" s="3">
        <v>5520</v>
      </c>
      <c r="R221" s="3">
        <v>6200</v>
      </c>
    </row>
    <row r="222" spans="1:18" hidden="1" x14ac:dyDescent="0.3">
      <c r="A222">
        <v>2016</v>
      </c>
      <c r="B222" s="1">
        <v>42671</v>
      </c>
      <c r="C222">
        <v>10</v>
      </c>
      <c r="D222" s="3" t="s">
        <v>1740</v>
      </c>
      <c r="E222" s="3"/>
      <c r="F222" s="3"/>
      <c r="G222" s="3"/>
      <c r="H222" s="3"/>
      <c r="I222">
        <v>0</v>
      </c>
      <c r="J222" s="2">
        <v>140545.45000000001</v>
      </c>
      <c r="K222" s="2"/>
      <c r="L222" s="3" t="s">
        <v>1159</v>
      </c>
      <c r="M222" s="3" t="s">
        <v>1160</v>
      </c>
      <c r="N222" s="3">
        <v>8020</v>
      </c>
      <c r="O222" s="3">
        <v>100</v>
      </c>
      <c r="P222" s="3">
        <v>69</v>
      </c>
      <c r="Q222" s="3">
        <v>5044</v>
      </c>
      <c r="R222" s="3">
        <v>6042</v>
      </c>
    </row>
    <row r="223" spans="1:18" s="181" customFormat="1" hidden="1" x14ac:dyDescent="0.3">
      <c r="A223" s="181">
        <v>2016</v>
      </c>
      <c r="B223" s="182">
        <v>42647</v>
      </c>
      <c r="C223" s="181">
        <v>10</v>
      </c>
      <c r="D223" s="183" t="s">
        <v>1517</v>
      </c>
      <c r="E223" s="183" t="s">
        <v>15</v>
      </c>
      <c r="F223" s="183" t="s">
        <v>16</v>
      </c>
      <c r="G223" s="183" t="s">
        <v>17</v>
      </c>
      <c r="H223" s="183" t="s">
        <v>1840</v>
      </c>
      <c r="I223" s="184">
        <v>1358.93</v>
      </c>
      <c r="J223" s="184">
        <v>0</v>
      </c>
      <c r="K223" s="184">
        <f>I223-J223</f>
        <v>1358.93</v>
      </c>
      <c r="L223" s="183" t="s">
        <v>37</v>
      </c>
      <c r="M223" s="183" t="s">
        <v>38</v>
      </c>
      <c r="N223" s="183">
        <v>8020</v>
      </c>
      <c r="O223" s="183">
        <v>100</v>
      </c>
      <c r="P223" s="183">
        <v>69</v>
      </c>
      <c r="Q223" s="183">
        <v>5010</v>
      </c>
      <c r="R223" s="183">
        <v>6369</v>
      </c>
    </row>
    <row r="224" spans="1:18" hidden="1" x14ac:dyDescent="0.3">
      <c r="A224">
        <v>2016</v>
      </c>
      <c r="B224" s="1">
        <v>42648</v>
      </c>
      <c r="C224">
        <v>10</v>
      </c>
      <c r="D224" s="3" t="s">
        <v>382</v>
      </c>
      <c r="E224" s="3" t="s">
        <v>15</v>
      </c>
      <c r="F224" s="3" t="s">
        <v>1248</v>
      </c>
      <c r="G224" s="3" t="s">
        <v>1249</v>
      </c>
      <c r="H224" s="3" t="s">
        <v>1553</v>
      </c>
      <c r="I224">
        <v>426.15</v>
      </c>
      <c r="J224">
        <v>0</v>
      </c>
      <c r="K224"/>
      <c r="L224" s="3" t="s">
        <v>705</v>
      </c>
      <c r="M224" s="3" t="s">
        <v>1071</v>
      </c>
      <c r="N224" s="3">
        <v>8020</v>
      </c>
      <c r="O224" s="3">
        <v>100</v>
      </c>
      <c r="P224" s="3">
        <v>69</v>
      </c>
      <c r="Q224" s="3">
        <v>5131</v>
      </c>
      <c r="R224" s="3">
        <v>6750</v>
      </c>
    </row>
    <row r="225" spans="1:18" hidden="1" x14ac:dyDescent="0.3">
      <c r="A225">
        <v>2016</v>
      </c>
      <c r="B225" s="1">
        <v>42650</v>
      </c>
      <c r="C225">
        <v>10</v>
      </c>
      <c r="D225" s="3" t="s">
        <v>382</v>
      </c>
      <c r="E225" s="3" t="s">
        <v>15</v>
      </c>
      <c r="F225" s="3" t="s">
        <v>1858</v>
      </c>
      <c r="G225" s="3" t="s">
        <v>1859</v>
      </c>
      <c r="H225" s="3" t="s">
        <v>1860</v>
      </c>
      <c r="I225">
        <v>199</v>
      </c>
      <c r="J225">
        <v>0</v>
      </c>
      <c r="K225"/>
      <c r="L225" s="3" t="s">
        <v>1783</v>
      </c>
      <c r="M225" s="3" t="s">
        <v>1784</v>
      </c>
      <c r="N225" s="3">
        <v>8020</v>
      </c>
      <c r="O225" s="3">
        <v>9850</v>
      </c>
      <c r="P225" s="3">
        <v>69</v>
      </c>
      <c r="Q225" s="3">
        <v>5131</v>
      </c>
      <c r="R225" s="3">
        <v>6754</v>
      </c>
    </row>
    <row r="226" spans="1:18" hidden="1" x14ac:dyDescent="0.3">
      <c r="A226">
        <v>2016</v>
      </c>
      <c r="B226" s="1">
        <v>42674</v>
      </c>
      <c r="C226">
        <v>10</v>
      </c>
      <c r="D226" s="3" t="s">
        <v>1522</v>
      </c>
      <c r="E226" s="3"/>
      <c r="F226" s="3"/>
      <c r="G226" s="3"/>
      <c r="H226" s="3"/>
      <c r="I226">
        <v>0</v>
      </c>
      <c r="J226" s="2">
        <v>9186.57</v>
      </c>
      <c r="K226" s="2"/>
      <c r="L226" s="3" t="s">
        <v>1148</v>
      </c>
      <c r="M226" s="3" t="s">
        <v>1149</v>
      </c>
      <c r="N226" s="3">
        <v>8020</v>
      </c>
      <c r="O226" s="3">
        <v>100</v>
      </c>
      <c r="P226" s="3">
        <v>69</v>
      </c>
      <c r="Q226" s="3">
        <v>5200</v>
      </c>
      <c r="R226" s="3">
        <v>6320</v>
      </c>
    </row>
    <row r="227" spans="1:18" hidden="1" x14ac:dyDescent="0.3">
      <c r="A227">
        <v>2016</v>
      </c>
      <c r="B227" s="1">
        <v>42669</v>
      </c>
      <c r="C227">
        <v>10</v>
      </c>
      <c r="D227" s="3" t="s">
        <v>1861</v>
      </c>
      <c r="E227" s="3" t="s">
        <v>15</v>
      </c>
      <c r="F227" s="3" t="s">
        <v>1096</v>
      </c>
      <c r="G227" s="3" t="s">
        <v>1097</v>
      </c>
      <c r="H227" s="3" t="s">
        <v>1862</v>
      </c>
      <c r="I227">
        <v>0</v>
      </c>
      <c r="J227">
        <v>20.22</v>
      </c>
      <c r="K227"/>
      <c r="L227" s="3" t="s">
        <v>1098</v>
      </c>
      <c r="M227" s="3" t="s">
        <v>1099</v>
      </c>
      <c r="N227" s="3">
        <v>8020</v>
      </c>
      <c r="O227" s="3">
        <v>100</v>
      </c>
      <c r="P227" s="3">
        <v>69</v>
      </c>
      <c r="Q227" s="3">
        <v>5110</v>
      </c>
      <c r="R227" s="3">
        <v>6410</v>
      </c>
    </row>
    <row r="228" spans="1:18" hidden="1" x14ac:dyDescent="0.3">
      <c r="A228">
        <v>2016</v>
      </c>
      <c r="B228" s="1">
        <v>42662</v>
      </c>
      <c r="C228">
        <v>10</v>
      </c>
      <c r="D228" s="3" t="s">
        <v>1256</v>
      </c>
      <c r="E228" s="3" t="s">
        <v>15</v>
      </c>
      <c r="F228" s="3" t="s">
        <v>234</v>
      </c>
      <c r="G228" s="3" t="s">
        <v>235</v>
      </c>
      <c r="H228" s="3">
        <v>152586</v>
      </c>
      <c r="I228">
        <v>598.5</v>
      </c>
      <c r="J228">
        <v>0</v>
      </c>
      <c r="K228"/>
      <c r="L228" s="3" t="s">
        <v>1257</v>
      </c>
      <c r="M228" s="3" t="s">
        <v>1258</v>
      </c>
      <c r="N228" s="3">
        <v>8020</v>
      </c>
      <c r="O228" s="3">
        <v>100</v>
      </c>
      <c r="P228" s="3">
        <v>69</v>
      </c>
      <c r="Q228" s="3">
        <v>5200</v>
      </c>
      <c r="R228" s="3">
        <v>6330</v>
      </c>
    </row>
    <row r="229" spans="1:18" hidden="1" x14ac:dyDescent="0.3">
      <c r="A229">
        <v>2016</v>
      </c>
      <c r="B229" s="1">
        <v>42667</v>
      </c>
      <c r="C229">
        <v>10</v>
      </c>
      <c r="D229" s="3" t="s">
        <v>1119</v>
      </c>
      <c r="E229" s="3"/>
      <c r="F229" s="3"/>
      <c r="G229" s="3"/>
      <c r="H229" s="3"/>
      <c r="I229" s="2">
        <v>21411.21</v>
      </c>
      <c r="J229">
        <v>0</v>
      </c>
      <c r="K229"/>
      <c r="L229" s="3" t="s">
        <v>1093</v>
      </c>
      <c r="M229" s="3" t="s">
        <v>1094</v>
      </c>
      <c r="N229" s="3">
        <v>8020</v>
      </c>
      <c r="O229" s="3">
        <v>9830</v>
      </c>
      <c r="P229" s="3">
        <v>69</v>
      </c>
      <c r="Q229" s="3">
        <v>5010</v>
      </c>
      <c r="R229" s="3">
        <v>6018</v>
      </c>
    </row>
    <row r="230" spans="1:18" hidden="1" x14ac:dyDescent="0.3">
      <c r="A230">
        <v>2016</v>
      </c>
      <c r="B230" s="1">
        <v>42671</v>
      </c>
      <c r="C230">
        <v>10</v>
      </c>
      <c r="D230" s="3" t="s">
        <v>1740</v>
      </c>
      <c r="E230" s="3"/>
      <c r="F230" s="3"/>
      <c r="G230" s="3"/>
      <c r="H230" s="3"/>
      <c r="I230" s="2">
        <v>3920.36</v>
      </c>
      <c r="J230">
        <v>0</v>
      </c>
      <c r="K230"/>
      <c r="L230" s="3" t="s">
        <v>1388</v>
      </c>
      <c r="M230" s="3" t="s">
        <v>1389</v>
      </c>
      <c r="N230" s="3">
        <v>8020</v>
      </c>
      <c r="O230" s="3">
        <v>9840</v>
      </c>
      <c r="P230" s="3">
        <v>69</v>
      </c>
      <c r="Q230" s="3">
        <v>5044</v>
      </c>
      <c r="R230" s="3">
        <v>6040</v>
      </c>
    </row>
    <row r="231" spans="1:18" hidden="1" x14ac:dyDescent="0.3">
      <c r="A231">
        <v>2016</v>
      </c>
      <c r="B231" s="1">
        <v>42662</v>
      </c>
      <c r="C231">
        <v>10</v>
      </c>
      <c r="D231" s="3" t="s">
        <v>382</v>
      </c>
      <c r="E231" s="3" t="s">
        <v>15</v>
      </c>
      <c r="F231" s="3" t="s">
        <v>1299</v>
      </c>
      <c r="G231" s="3" t="s">
        <v>1300</v>
      </c>
      <c r="H231" s="3" t="s">
        <v>1769</v>
      </c>
      <c r="I231">
        <v>594.46</v>
      </c>
      <c r="J231">
        <v>0</v>
      </c>
      <c r="K231"/>
      <c r="L231" s="3" t="s">
        <v>1081</v>
      </c>
      <c r="M231" s="3" t="s">
        <v>1082</v>
      </c>
      <c r="N231" s="3">
        <v>8020</v>
      </c>
      <c r="O231" s="3">
        <v>100</v>
      </c>
      <c r="P231" s="3">
        <v>69</v>
      </c>
      <c r="Q231" s="3">
        <v>5520</v>
      </c>
      <c r="R231" s="3">
        <v>6200</v>
      </c>
    </row>
    <row r="232" spans="1:18" hidden="1" x14ac:dyDescent="0.3">
      <c r="A232">
        <v>2016</v>
      </c>
      <c r="B232" s="1">
        <v>42674</v>
      </c>
      <c r="C232">
        <v>10</v>
      </c>
      <c r="D232" s="3" t="s">
        <v>1863</v>
      </c>
      <c r="E232" s="3" t="s">
        <v>15</v>
      </c>
      <c r="F232" s="3" t="s">
        <v>16</v>
      </c>
      <c r="G232" s="3" t="s">
        <v>17</v>
      </c>
      <c r="H232" s="3" t="s">
        <v>1864</v>
      </c>
      <c r="I232" s="2">
        <v>53405.15</v>
      </c>
      <c r="J232">
        <v>0</v>
      </c>
      <c r="K232"/>
      <c r="L232" s="3" t="s">
        <v>82</v>
      </c>
      <c r="M232" s="3" t="s">
        <v>83</v>
      </c>
      <c r="N232" s="3">
        <v>8020</v>
      </c>
      <c r="O232" s="3">
        <v>100</v>
      </c>
      <c r="P232" s="3">
        <v>69</v>
      </c>
      <c r="Q232" s="3">
        <v>5200</v>
      </c>
      <c r="R232" s="3">
        <v>6363</v>
      </c>
    </row>
    <row r="233" spans="1:18" hidden="1" x14ac:dyDescent="0.3">
      <c r="A233">
        <v>2016</v>
      </c>
      <c r="B233" s="1">
        <v>42653</v>
      </c>
      <c r="C233">
        <v>10</v>
      </c>
      <c r="D233" s="3" t="s">
        <v>382</v>
      </c>
      <c r="E233" s="3" t="s">
        <v>15</v>
      </c>
      <c r="F233" s="3" t="s">
        <v>1865</v>
      </c>
      <c r="G233" s="3" t="s">
        <v>1866</v>
      </c>
      <c r="H233" s="3" t="s">
        <v>1780</v>
      </c>
      <c r="I233">
        <v>88.96</v>
      </c>
      <c r="J233">
        <v>0</v>
      </c>
      <c r="K233"/>
      <c r="L233" s="3" t="s">
        <v>1176</v>
      </c>
      <c r="M233" s="3" t="s">
        <v>1177</v>
      </c>
      <c r="N233" s="3">
        <v>8020</v>
      </c>
      <c r="O233" s="3">
        <v>100</v>
      </c>
      <c r="P233" s="3">
        <v>69</v>
      </c>
      <c r="Q233" s="3">
        <v>5300</v>
      </c>
      <c r="R233" s="3">
        <v>6750</v>
      </c>
    </row>
    <row r="234" spans="1:18" hidden="1" x14ac:dyDescent="0.3">
      <c r="A234">
        <v>2016</v>
      </c>
      <c r="B234" s="1">
        <v>42669</v>
      </c>
      <c r="C234">
        <v>10</v>
      </c>
      <c r="D234" s="3" t="s">
        <v>1867</v>
      </c>
      <c r="E234" s="3"/>
      <c r="F234" s="3"/>
      <c r="G234" s="3"/>
      <c r="H234" s="3"/>
      <c r="I234">
        <v>42.95</v>
      </c>
      <c r="J234">
        <v>0</v>
      </c>
      <c r="K234"/>
      <c r="L234" s="3" t="s">
        <v>824</v>
      </c>
      <c r="M234" s="3" t="s">
        <v>1130</v>
      </c>
      <c r="N234" s="3">
        <v>8020</v>
      </c>
      <c r="O234" s="3">
        <v>100</v>
      </c>
      <c r="P234" s="3">
        <v>69</v>
      </c>
      <c r="Q234" s="3">
        <v>5280</v>
      </c>
      <c r="R234" s="3">
        <v>6570</v>
      </c>
    </row>
    <row r="235" spans="1:18" hidden="1" x14ac:dyDescent="0.3">
      <c r="A235">
        <v>2016</v>
      </c>
      <c r="B235" s="1">
        <v>42671</v>
      </c>
      <c r="C235">
        <v>10</v>
      </c>
      <c r="D235" s="3" t="s">
        <v>1868</v>
      </c>
      <c r="E235" s="3" t="s">
        <v>15</v>
      </c>
      <c r="F235" s="3" t="s">
        <v>1869</v>
      </c>
      <c r="G235" s="3" t="s">
        <v>1870</v>
      </c>
      <c r="H235" s="3">
        <v>91229</v>
      </c>
      <c r="I235">
        <v>65.28</v>
      </c>
      <c r="J235">
        <v>0</v>
      </c>
      <c r="K235"/>
      <c r="L235" s="3" t="s">
        <v>1081</v>
      </c>
      <c r="M235" s="3" t="s">
        <v>1082</v>
      </c>
      <c r="N235" s="3">
        <v>8020</v>
      </c>
      <c r="O235" s="3">
        <v>100</v>
      </c>
      <c r="P235" s="3">
        <v>69</v>
      </c>
      <c r="Q235" s="3">
        <v>5520</v>
      </c>
      <c r="R235" s="3">
        <v>6200</v>
      </c>
    </row>
    <row r="236" spans="1:18" hidden="1" x14ac:dyDescent="0.3">
      <c r="A236">
        <v>2016</v>
      </c>
      <c r="B236" s="1">
        <v>42669</v>
      </c>
      <c r="C236">
        <v>10</v>
      </c>
      <c r="D236" s="3" t="s">
        <v>1086</v>
      </c>
      <c r="E236" s="3"/>
      <c r="F236" s="3"/>
      <c r="G236" s="3"/>
      <c r="H236" s="3"/>
      <c r="I236" s="2">
        <v>33315.730000000003</v>
      </c>
      <c r="J236">
        <v>0</v>
      </c>
      <c r="K236"/>
      <c r="L236" s="3" t="s">
        <v>1317</v>
      </c>
      <c r="M236" s="3" t="s">
        <v>1318</v>
      </c>
      <c r="N236" s="3">
        <v>8020</v>
      </c>
      <c r="O236" s="3">
        <v>9810</v>
      </c>
      <c r="P236" s="3">
        <v>69</v>
      </c>
      <c r="Q236" s="3">
        <v>5010</v>
      </c>
      <c r="R236" s="3">
        <v>6018</v>
      </c>
    </row>
    <row r="237" spans="1:18" hidden="1" x14ac:dyDescent="0.3">
      <c r="A237">
        <v>2016</v>
      </c>
      <c r="B237" s="1">
        <v>42660</v>
      </c>
      <c r="C237">
        <v>10</v>
      </c>
      <c r="D237" s="3" t="s">
        <v>1871</v>
      </c>
      <c r="E237" s="3" t="s">
        <v>15</v>
      </c>
      <c r="F237" s="3" t="s">
        <v>1872</v>
      </c>
      <c r="G237" s="3" t="s">
        <v>1873</v>
      </c>
      <c r="H237" s="3">
        <v>6158</v>
      </c>
      <c r="I237">
        <v>210</v>
      </c>
      <c r="J237">
        <v>0</v>
      </c>
      <c r="K237"/>
      <c r="L237" s="3" t="s">
        <v>702</v>
      </c>
      <c r="M237" s="3" t="s">
        <v>1134</v>
      </c>
      <c r="N237" s="3">
        <v>8020</v>
      </c>
      <c r="O237" s="3">
        <v>100</v>
      </c>
      <c r="P237" s="3">
        <v>69</v>
      </c>
      <c r="Q237" s="3">
        <v>5131</v>
      </c>
      <c r="R237" s="3">
        <v>6754</v>
      </c>
    </row>
    <row r="238" spans="1:18" hidden="1" x14ac:dyDescent="0.3">
      <c r="A238">
        <v>2016</v>
      </c>
      <c r="B238" s="1">
        <v>42661</v>
      </c>
      <c r="C238">
        <v>10</v>
      </c>
      <c r="D238" s="3" t="s">
        <v>1798</v>
      </c>
      <c r="E238" s="3" t="s">
        <v>15</v>
      </c>
      <c r="F238" s="3" t="s">
        <v>1042</v>
      </c>
      <c r="G238" s="3" t="s">
        <v>1043</v>
      </c>
      <c r="H238" s="3" t="s">
        <v>1799</v>
      </c>
      <c r="I238" s="2">
        <v>1114.4100000000001</v>
      </c>
      <c r="J238">
        <v>0</v>
      </c>
      <c r="K238"/>
      <c r="L238" s="3" t="s">
        <v>1124</v>
      </c>
      <c r="M238" s="3" t="s">
        <v>1125</v>
      </c>
      <c r="N238" s="3">
        <v>8020</v>
      </c>
      <c r="O238" s="3">
        <v>100</v>
      </c>
      <c r="P238" s="3">
        <v>69</v>
      </c>
      <c r="Q238" s="3">
        <v>5455</v>
      </c>
      <c r="R238" s="3">
        <v>6150</v>
      </c>
    </row>
    <row r="239" spans="1:18" hidden="1" x14ac:dyDescent="0.3">
      <c r="A239">
        <v>2016</v>
      </c>
      <c r="B239" s="1">
        <v>42669</v>
      </c>
      <c r="C239">
        <v>10</v>
      </c>
      <c r="D239" s="3" t="s">
        <v>1874</v>
      </c>
      <c r="E239" s="3"/>
      <c r="F239" s="3"/>
      <c r="G239" s="3"/>
      <c r="H239" s="3"/>
      <c r="I239">
        <v>591.35</v>
      </c>
      <c r="J239">
        <v>0</v>
      </c>
      <c r="K239"/>
      <c r="L239" s="3" t="s">
        <v>695</v>
      </c>
      <c r="M239" s="3" t="s">
        <v>1079</v>
      </c>
      <c r="N239" s="3">
        <v>8020</v>
      </c>
      <c r="O239" s="3">
        <v>100</v>
      </c>
      <c r="P239" s="3">
        <v>69</v>
      </c>
      <c r="Q239" s="3">
        <v>5150</v>
      </c>
      <c r="R239" s="3">
        <v>6750</v>
      </c>
    </row>
    <row r="240" spans="1:18" hidden="1" x14ac:dyDescent="0.3">
      <c r="A240">
        <v>2016</v>
      </c>
      <c r="B240" s="1">
        <v>42670</v>
      </c>
      <c r="C240">
        <v>10</v>
      </c>
      <c r="D240" s="3" t="s">
        <v>1875</v>
      </c>
      <c r="E240" s="3" t="s">
        <v>15</v>
      </c>
      <c r="F240" s="3" t="s">
        <v>122</v>
      </c>
      <c r="G240" s="3" t="s">
        <v>123</v>
      </c>
      <c r="H240" s="3" t="s">
        <v>1876</v>
      </c>
      <c r="I240" s="2">
        <v>1415.64</v>
      </c>
      <c r="J240">
        <v>0</v>
      </c>
      <c r="K240"/>
      <c r="L240" s="3" t="s">
        <v>25</v>
      </c>
      <c r="M240" s="3" t="s">
        <v>26</v>
      </c>
      <c r="N240" s="3">
        <v>8020</v>
      </c>
      <c r="O240" s="3">
        <v>100</v>
      </c>
      <c r="P240" s="3">
        <v>69</v>
      </c>
      <c r="Q240" s="3">
        <v>5200</v>
      </c>
      <c r="R240" s="3">
        <v>6360</v>
      </c>
    </row>
    <row r="241" spans="1:18" hidden="1" x14ac:dyDescent="0.3">
      <c r="A241">
        <v>2016</v>
      </c>
      <c r="B241" s="1">
        <v>42674</v>
      </c>
      <c r="C241">
        <v>10</v>
      </c>
      <c r="D241" s="3" t="s">
        <v>1877</v>
      </c>
      <c r="E241" s="3" t="s">
        <v>15</v>
      </c>
      <c r="F241" s="3" t="s">
        <v>57</v>
      </c>
      <c r="G241" s="3" t="s">
        <v>58</v>
      </c>
      <c r="H241" s="3" t="s">
        <v>1878</v>
      </c>
      <c r="I241" s="2">
        <v>16202.07</v>
      </c>
      <c r="J241">
        <v>0</v>
      </c>
      <c r="K241"/>
      <c r="L241" s="3" t="s">
        <v>50</v>
      </c>
      <c r="M241" s="3" t="s">
        <v>51</v>
      </c>
      <c r="N241" s="3">
        <v>8020</v>
      </c>
      <c r="O241" s="3">
        <v>100</v>
      </c>
      <c r="P241" s="3">
        <v>69</v>
      </c>
      <c r="Q241" s="3">
        <v>5200</v>
      </c>
      <c r="R241" s="3">
        <v>6365</v>
      </c>
    </row>
    <row r="242" spans="1:18" hidden="1" x14ac:dyDescent="0.3">
      <c r="A242">
        <v>2016</v>
      </c>
      <c r="B242" s="1">
        <v>42669</v>
      </c>
      <c r="C242">
        <v>10</v>
      </c>
      <c r="D242" s="3" t="s">
        <v>1086</v>
      </c>
      <c r="E242" s="3"/>
      <c r="F242" s="3"/>
      <c r="G242" s="3"/>
      <c r="H242" s="3"/>
      <c r="I242" s="2">
        <v>6438.67</v>
      </c>
      <c r="J242">
        <v>0</v>
      </c>
      <c r="K242"/>
      <c r="L242" s="3" t="s">
        <v>1120</v>
      </c>
      <c r="M242" s="3" t="s">
        <v>1121</v>
      </c>
      <c r="N242" s="3">
        <v>8020</v>
      </c>
      <c r="O242" s="3">
        <v>9800</v>
      </c>
      <c r="P242" s="3">
        <v>69</v>
      </c>
      <c r="Q242" s="3">
        <v>5010</v>
      </c>
      <c r="R242" s="3">
        <v>6018</v>
      </c>
    </row>
    <row r="243" spans="1:18" hidden="1" x14ac:dyDescent="0.3">
      <c r="A243">
        <v>2016</v>
      </c>
      <c r="B243" s="1">
        <v>42644</v>
      </c>
      <c r="C243">
        <v>10</v>
      </c>
      <c r="D243" s="3" t="s">
        <v>1086</v>
      </c>
      <c r="E243" s="3"/>
      <c r="F243" s="3"/>
      <c r="G243" s="3"/>
      <c r="H243" s="3"/>
      <c r="I243">
        <v>0</v>
      </c>
      <c r="J243" s="2">
        <v>1208.04</v>
      </c>
      <c r="K243" s="2"/>
      <c r="L243" s="3" t="s">
        <v>1091</v>
      </c>
      <c r="M243" s="3" t="s">
        <v>1092</v>
      </c>
      <c r="N243" s="3">
        <v>8020</v>
      </c>
      <c r="O243" s="3">
        <v>100</v>
      </c>
      <c r="P243" s="3">
        <v>69</v>
      </c>
      <c r="Q243" s="3">
        <v>5043</v>
      </c>
      <c r="R243" s="3">
        <v>6043</v>
      </c>
    </row>
    <row r="244" spans="1:18" hidden="1" x14ac:dyDescent="0.3">
      <c r="A244">
        <v>2016</v>
      </c>
      <c r="B244" s="1">
        <v>42669</v>
      </c>
      <c r="C244">
        <v>10</v>
      </c>
      <c r="D244" s="3" t="s">
        <v>1086</v>
      </c>
      <c r="E244" s="3"/>
      <c r="F244" s="3"/>
      <c r="G244" s="3"/>
      <c r="H244" s="3"/>
      <c r="I244" s="2">
        <v>5282.05</v>
      </c>
      <c r="J244">
        <v>0</v>
      </c>
      <c r="K244"/>
      <c r="L244" s="3" t="s">
        <v>1093</v>
      </c>
      <c r="M244" s="3" t="s">
        <v>1094</v>
      </c>
      <c r="N244" s="3">
        <v>8020</v>
      </c>
      <c r="O244" s="3">
        <v>9830</v>
      </c>
      <c r="P244" s="3">
        <v>69</v>
      </c>
      <c r="Q244" s="3">
        <v>5010</v>
      </c>
      <c r="R244" s="3">
        <v>6018</v>
      </c>
    </row>
    <row r="245" spans="1:18" hidden="1" x14ac:dyDescent="0.3">
      <c r="A245">
        <v>2016</v>
      </c>
      <c r="B245" s="1">
        <v>42671</v>
      </c>
      <c r="C245">
        <v>10</v>
      </c>
      <c r="D245" s="3" t="s">
        <v>1740</v>
      </c>
      <c r="E245" s="3"/>
      <c r="F245" s="3"/>
      <c r="G245" s="3"/>
      <c r="H245" s="3"/>
      <c r="I245">
        <v>104.8</v>
      </c>
      <c r="J245">
        <v>0</v>
      </c>
      <c r="K245"/>
      <c r="L245" s="3" t="s">
        <v>1234</v>
      </c>
      <c r="M245" s="3" t="s">
        <v>1235</v>
      </c>
      <c r="N245" s="3">
        <v>8020</v>
      </c>
      <c r="O245" s="3">
        <v>9810</v>
      </c>
      <c r="P245" s="3">
        <v>69</v>
      </c>
      <c r="Q245" s="3">
        <v>5045</v>
      </c>
      <c r="R245" s="3">
        <v>6580</v>
      </c>
    </row>
    <row r="246" spans="1:18" hidden="1" x14ac:dyDescent="0.3">
      <c r="A246">
        <v>2016</v>
      </c>
      <c r="B246" s="1">
        <v>42671</v>
      </c>
      <c r="C246">
        <v>10</v>
      </c>
      <c r="D246" s="3" t="s">
        <v>1740</v>
      </c>
      <c r="E246" s="3"/>
      <c r="F246" s="3"/>
      <c r="G246" s="3"/>
      <c r="H246" s="3"/>
      <c r="I246">
        <v>0</v>
      </c>
      <c r="J246" s="2">
        <v>8380.0499999999993</v>
      </c>
      <c r="K246" s="2"/>
      <c r="L246" s="3" t="s">
        <v>876</v>
      </c>
      <c r="M246" s="3" t="s">
        <v>1073</v>
      </c>
      <c r="N246" s="3">
        <v>8020</v>
      </c>
      <c r="O246" s="3">
        <v>100</v>
      </c>
      <c r="P246" s="3">
        <v>69</v>
      </c>
      <c r="Q246" s="3">
        <v>5045</v>
      </c>
      <c r="R246" s="3">
        <v>6580</v>
      </c>
    </row>
    <row r="247" spans="1:18" hidden="1" x14ac:dyDescent="0.3">
      <c r="A247">
        <v>2016</v>
      </c>
      <c r="B247" s="1">
        <v>42644</v>
      </c>
      <c r="C247">
        <v>10</v>
      </c>
      <c r="D247" s="3" t="s">
        <v>1086</v>
      </c>
      <c r="E247" s="3"/>
      <c r="F247" s="3"/>
      <c r="G247" s="3"/>
      <c r="H247" s="3"/>
      <c r="I247">
        <v>0</v>
      </c>
      <c r="J247" s="2">
        <v>5681.18</v>
      </c>
      <c r="K247" s="2"/>
      <c r="L247" s="3" t="s">
        <v>1120</v>
      </c>
      <c r="M247" s="3" t="s">
        <v>1121</v>
      </c>
      <c r="N247" s="3">
        <v>8020</v>
      </c>
      <c r="O247" s="3">
        <v>9800</v>
      </c>
      <c r="P247" s="3">
        <v>69</v>
      </c>
      <c r="Q247" s="3">
        <v>5010</v>
      </c>
      <c r="R247" s="3">
        <v>6018</v>
      </c>
    </row>
    <row r="248" spans="1:18" hidden="1" x14ac:dyDescent="0.3">
      <c r="A248">
        <v>2016</v>
      </c>
      <c r="B248" s="1">
        <v>42670</v>
      </c>
      <c r="C248">
        <v>10</v>
      </c>
      <c r="D248" s="3" t="s">
        <v>1879</v>
      </c>
      <c r="E248" s="3" t="s">
        <v>1879</v>
      </c>
      <c r="F248" s="3" t="s">
        <v>1880</v>
      </c>
      <c r="G248" s="3" t="s">
        <v>1881</v>
      </c>
      <c r="H248" s="3" t="s">
        <v>1882</v>
      </c>
      <c r="I248" s="2">
        <v>1540</v>
      </c>
      <c r="J248">
        <v>0</v>
      </c>
      <c r="K248"/>
      <c r="L248" s="3" t="s">
        <v>1045</v>
      </c>
      <c r="M248" s="3" t="s">
        <v>1046</v>
      </c>
      <c r="N248" s="3">
        <v>8020</v>
      </c>
      <c r="O248" s="3">
        <v>9990</v>
      </c>
      <c r="P248" s="3">
        <v>52</v>
      </c>
      <c r="Q248" s="3">
        <v>5200</v>
      </c>
      <c r="R248" s="3">
        <v>7361</v>
      </c>
    </row>
    <row r="249" spans="1:18" hidden="1" x14ac:dyDescent="0.3">
      <c r="A249">
        <v>2016</v>
      </c>
      <c r="B249" s="1">
        <v>42669</v>
      </c>
      <c r="C249">
        <v>10</v>
      </c>
      <c r="D249" s="3" t="s">
        <v>311</v>
      </c>
      <c r="E249" s="3"/>
      <c r="F249" s="3"/>
      <c r="G249" s="3"/>
      <c r="H249" s="3"/>
      <c r="I249" s="2">
        <v>2500</v>
      </c>
      <c r="J249">
        <v>0</v>
      </c>
      <c r="K249"/>
      <c r="L249" s="3" t="s">
        <v>25</v>
      </c>
      <c r="M249" s="3" t="s">
        <v>26</v>
      </c>
      <c r="N249" s="3">
        <v>8020</v>
      </c>
      <c r="O249" s="3">
        <v>100</v>
      </c>
      <c r="P249" s="3">
        <v>69</v>
      </c>
      <c r="Q249" s="3">
        <v>5200</v>
      </c>
      <c r="R249" s="3">
        <v>6360</v>
      </c>
    </row>
    <row r="250" spans="1:18" hidden="1" x14ac:dyDescent="0.3">
      <c r="A250">
        <v>2016</v>
      </c>
      <c r="B250" s="1">
        <v>42644</v>
      </c>
      <c r="C250">
        <v>10</v>
      </c>
      <c r="D250" s="3" t="s">
        <v>1086</v>
      </c>
      <c r="E250" s="3"/>
      <c r="F250" s="3"/>
      <c r="G250" s="3"/>
      <c r="H250" s="3"/>
      <c r="I250">
        <v>0</v>
      </c>
      <c r="J250" s="2">
        <v>2487.75</v>
      </c>
      <c r="K250" s="2"/>
      <c r="L250" s="3" t="s">
        <v>1089</v>
      </c>
      <c r="M250" s="3" t="s">
        <v>1090</v>
      </c>
      <c r="N250" s="3">
        <v>8020</v>
      </c>
      <c r="O250" s="3">
        <v>9850</v>
      </c>
      <c r="P250" s="3">
        <v>69</v>
      </c>
      <c r="Q250" s="3">
        <v>5042</v>
      </c>
      <c r="R250" s="3">
        <v>4080</v>
      </c>
    </row>
    <row r="251" spans="1:18" hidden="1" x14ac:dyDescent="0.3">
      <c r="A251">
        <v>2016</v>
      </c>
      <c r="B251" s="1">
        <v>42664</v>
      </c>
      <c r="C251">
        <v>10</v>
      </c>
      <c r="D251" s="3" t="s">
        <v>1733</v>
      </c>
      <c r="E251" s="3"/>
      <c r="F251" s="3"/>
      <c r="G251" s="3"/>
      <c r="H251" s="3"/>
      <c r="I251">
        <v>459.75</v>
      </c>
      <c r="J251">
        <v>0</v>
      </c>
      <c r="K251"/>
      <c r="L251" s="3" t="s">
        <v>1181</v>
      </c>
      <c r="M251" s="3" t="s">
        <v>1182</v>
      </c>
      <c r="N251" s="3">
        <v>8020</v>
      </c>
      <c r="O251" s="3">
        <v>100</v>
      </c>
      <c r="P251" s="3">
        <v>69</v>
      </c>
      <c r="Q251" s="3">
        <v>5043</v>
      </c>
      <c r="R251" s="3">
        <v>6042</v>
      </c>
    </row>
    <row r="252" spans="1:18" hidden="1" x14ac:dyDescent="0.3">
      <c r="A252">
        <v>2016</v>
      </c>
      <c r="B252" s="1">
        <v>42669</v>
      </c>
      <c r="C252">
        <v>10</v>
      </c>
      <c r="D252" s="3" t="s">
        <v>1883</v>
      </c>
      <c r="E252" s="3"/>
      <c r="F252" s="3"/>
      <c r="G252" s="3"/>
      <c r="H252" s="3"/>
      <c r="I252">
        <v>250</v>
      </c>
      <c r="J252">
        <v>0</v>
      </c>
      <c r="K252"/>
      <c r="L252" s="3" t="s">
        <v>702</v>
      </c>
      <c r="M252" s="3" t="s">
        <v>1134</v>
      </c>
      <c r="N252" s="3">
        <v>8020</v>
      </c>
      <c r="O252" s="3">
        <v>100</v>
      </c>
      <c r="P252" s="3">
        <v>69</v>
      </c>
      <c r="Q252" s="3">
        <v>5131</v>
      </c>
      <c r="R252" s="3">
        <v>6754</v>
      </c>
    </row>
    <row r="253" spans="1:18" s="181" customFormat="1" hidden="1" x14ac:dyDescent="0.3">
      <c r="A253" s="181">
        <v>2016</v>
      </c>
      <c r="B253" s="182">
        <v>42647</v>
      </c>
      <c r="C253" s="181">
        <v>10</v>
      </c>
      <c r="D253" s="183" t="s">
        <v>1517</v>
      </c>
      <c r="E253" s="183" t="s">
        <v>15</v>
      </c>
      <c r="F253" s="183" t="s">
        <v>16</v>
      </c>
      <c r="G253" s="183" t="s">
        <v>17</v>
      </c>
      <c r="H253" s="183" t="s">
        <v>1813</v>
      </c>
      <c r="I253" s="184">
        <v>1358.93</v>
      </c>
      <c r="J253" s="184">
        <v>0</v>
      </c>
      <c r="K253" s="184">
        <f>I253-J253</f>
        <v>1358.93</v>
      </c>
      <c r="L253" s="183" t="s">
        <v>19</v>
      </c>
      <c r="M253" s="183" t="s">
        <v>20</v>
      </c>
      <c r="N253" s="183">
        <v>8020</v>
      </c>
      <c r="O253" s="183">
        <v>100</v>
      </c>
      <c r="P253" s="183">
        <v>69</v>
      </c>
      <c r="Q253" s="183">
        <v>5010</v>
      </c>
      <c r="R253" s="183">
        <v>6368</v>
      </c>
    </row>
    <row r="254" spans="1:18" x14ac:dyDescent="0.3">
      <c r="A254">
        <v>2016</v>
      </c>
      <c r="B254" s="1">
        <v>42670</v>
      </c>
      <c r="C254">
        <v>10</v>
      </c>
      <c r="D254" s="3" t="s">
        <v>1886</v>
      </c>
      <c r="E254" s="3" t="s">
        <v>15</v>
      </c>
      <c r="F254" s="3" t="s">
        <v>16</v>
      </c>
      <c r="G254" s="3" t="s">
        <v>17</v>
      </c>
      <c r="H254" s="186" t="s">
        <v>1887</v>
      </c>
      <c r="I254" s="179">
        <v>1134.5899999999999</v>
      </c>
      <c r="J254" s="179">
        <v>0</v>
      </c>
      <c r="K254" s="179">
        <f>I254-J254</f>
        <v>1134.5899999999999</v>
      </c>
      <c r="L254" s="3" t="s">
        <v>47</v>
      </c>
      <c r="M254" s="3" t="s">
        <v>48</v>
      </c>
      <c r="N254" s="3">
        <v>8020</v>
      </c>
      <c r="O254" s="3">
        <v>100</v>
      </c>
      <c r="P254" s="3">
        <v>69</v>
      </c>
      <c r="Q254" s="3">
        <v>5200</v>
      </c>
      <c r="R254" s="3">
        <v>6364</v>
      </c>
    </row>
    <row r="255" spans="1:18" hidden="1" x14ac:dyDescent="0.3">
      <c r="A255">
        <v>2016</v>
      </c>
      <c r="B255" s="1">
        <v>42674</v>
      </c>
      <c r="C255">
        <v>10</v>
      </c>
      <c r="D255" s="3" t="s">
        <v>1522</v>
      </c>
      <c r="E255" s="3"/>
      <c r="F255" s="3"/>
      <c r="G255" s="3"/>
      <c r="H255" s="3"/>
      <c r="I255">
        <v>0</v>
      </c>
      <c r="J255" s="2">
        <v>1666.43</v>
      </c>
      <c r="K255" s="2"/>
      <c r="L255" s="3" t="s">
        <v>1106</v>
      </c>
      <c r="M255" s="3" t="s">
        <v>1107</v>
      </c>
      <c r="N255" s="3">
        <v>8020</v>
      </c>
      <c r="O255" s="3">
        <v>100</v>
      </c>
      <c r="P255" s="3">
        <v>69</v>
      </c>
      <c r="Q255" s="3">
        <v>5520</v>
      </c>
      <c r="R255" s="3">
        <v>7203</v>
      </c>
    </row>
    <row r="256" spans="1:18" hidden="1" x14ac:dyDescent="0.3">
      <c r="A256">
        <v>2016</v>
      </c>
      <c r="B256" s="1">
        <v>42669</v>
      </c>
      <c r="C256">
        <v>10</v>
      </c>
      <c r="D256" s="3" t="s">
        <v>382</v>
      </c>
      <c r="E256" s="3" t="s">
        <v>15</v>
      </c>
      <c r="F256" s="3" t="s">
        <v>1111</v>
      </c>
      <c r="G256" s="3" t="s">
        <v>1112</v>
      </c>
      <c r="H256" s="3" t="s">
        <v>1748</v>
      </c>
      <c r="I256">
        <v>830.94</v>
      </c>
      <c r="J256">
        <v>0</v>
      </c>
      <c r="K256"/>
      <c r="L256" s="3" t="s">
        <v>1114</v>
      </c>
      <c r="M256" s="3" t="s">
        <v>1115</v>
      </c>
      <c r="N256" s="3">
        <v>8020</v>
      </c>
      <c r="O256" s="3">
        <v>100</v>
      </c>
      <c r="P256" s="3">
        <v>69</v>
      </c>
      <c r="Q256" s="3">
        <v>5390</v>
      </c>
      <c r="R256" s="3">
        <v>6680</v>
      </c>
    </row>
    <row r="257" spans="1:18" hidden="1" x14ac:dyDescent="0.3">
      <c r="A257">
        <v>2016</v>
      </c>
      <c r="B257" s="1">
        <v>42674</v>
      </c>
      <c r="C257">
        <v>10</v>
      </c>
      <c r="D257" s="3" t="s">
        <v>1522</v>
      </c>
      <c r="E257" s="3"/>
      <c r="F257" s="3"/>
      <c r="G257" s="3"/>
      <c r="H257" s="3"/>
      <c r="I257">
        <v>0</v>
      </c>
      <c r="J257" s="2">
        <v>3646.02</v>
      </c>
      <c r="K257" s="2"/>
      <c r="L257" s="3" t="s">
        <v>697</v>
      </c>
      <c r="M257" s="3" t="s">
        <v>1222</v>
      </c>
      <c r="N257" s="3">
        <v>8020</v>
      </c>
      <c r="O257" s="3">
        <v>100</v>
      </c>
      <c r="P257" s="3">
        <v>69</v>
      </c>
      <c r="Q257" s="3">
        <v>5360</v>
      </c>
      <c r="R257" s="3">
        <v>6750</v>
      </c>
    </row>
    <row r="258" spans="1:18" hidden="1" x14ac:dyDescent="0.3">
      <c r="A258">
        <v>2016</v>
      </c>
      <c r="B258" s="1">
        <v>42671</v>
      </c>
      <c r="C258">
        <v>10</v>
      </c>
      <c r="D258" s="3" t="s">
        <v>1154</v>
      </c>
      <c r="E258" s="3" t="s">
        <v>15</v>
      </c>
      <c r="F258" s="3" t="s">
        <v>1155</v>
      </c>
      <c r="G258" s="3" t="s">
        <v>1156</v>
      </c>
      <c r="H258" s="3" t="s">
        <v>1885</v>
      </c>
      <c r="I258">
        <v>194</v>
      </c>
      <c r="J258">
        <v>0</v>
      </c>
      <c r="K258"/>
      <c r="L258" s="3" t="s">
        <v>695</v>
      </c>
      <c r="M258" s="3" t="s">
        <v>1079</v>
      </c>
      <c r="N258" s="3">
        <v>8020</v>
      </c>
      <c r="O258" s="3">
        <v>100</v>
      </c>
      <c r="P258" s="3">
        <v>69</v>
      </c>
      <c r="Q258" s="3">
        <v>5150</v>
      </c>
      <c r="R258" s="3">
        <v>6750</v>
      </c>
    </row>
    <row r="259" spans="1:18" hidden="1" x14ac:dyDescent="0.3">
      <c r="A259">
        <v>2016</v>
      </c>
      <c r="B259" s="1">
        <v>42669</v>
      </c>
      <c r="C259">
        <v>10</v>
      </c>
      <c r="D259" s="3" t="s">
        <v>1434</v>
      </c>
      <c r="E259" s="3"/>
      <c r="F259" s="3"/>
      <c r="G259" s="3"/>
      <c r="H259" s="3"/>
      <c r="I259" s="2">
        <v>7917</v>
      </c>
      <c r="J259">
        <v>0</v>
      </c>
      <c r="K259"/>
      <c r="L259" s="3" t="s">
        <v>1148</v>
      </c>
      <c r="M259" s="3" t="s">
        <v>1149</v>
      </c>
      <c r="N259" s="3">
        <v>8020</v>
      </c>
      <c r="O259" s="3">
        <v>100</v>
      </c>
      <c r="P259" s="3">
        <v>69</v>
      </c>
      <c r="Q259" s="3">
        <v>5200</v>
      </c>
      <c r="R259" s="3">
        <v>6320</v>
      </c>
    </row>
    <row r="260" spans="1:18" hidden="1" x14ac:dyDescent="0.3">
      <c r="A260">
        <v>2016</v>
      </c>
      <c r="B260" s="1">
        <v>42667</v>
      </c>
      <c r="C260">
        <v>10</v>
      </c>
      <c r="D260" s="3" t="s">
        <v>1119</v>
      </c>
      <c r="E260" s="3"/>
      <c r="F260" s="3"/>
      <c r="G260" s="3"/>
      <c r="H260" s="3"/>
      <c r="I260" s="2">
        <v>22489.02</v>
      </c>
      <c r="J260">
        <v>0</v>
      </c>
      <c r="K260"/>
      <c r="L260" s="3" t="s">
        <v>1421</v>
      </c>
      <c r="M260" s="3" t="s">
        <v>1422</v>
      </c>
      <c r="N260" s="3">
        <v>8020</v>
      </c>
      <c r="O260" s="3">
        <v>9840</v>
      </c>
      <c r="P260" s="3">
        <v>69</v>
      </c>
      <c r="Q260" s="3">
        <v>5010</v>
      </c>
      <c r="R260" s="3">
        <v>6018</v>
      </c>
    </row>
    <row r="261" spans="1:18" hidden="1" x14ac:dyDescent="0.3">
      <c r="A261">
        <v>2016</v>
      </c>
      <c r="B261" s="1">
        <v>42650</v>
      </c>
      <c r="C261">
        <v>10</v>
      </c>
      <c r="D261" s="3" t="s">
        <v>1770</v>
      </c>
      <c r="E261" s="3"/>
      <c r="F261" s="3"/>
      <c r="G261" s="3"/>
      <c r="H261" s="3"/>
      <c r="I261">
        <v>0</v>
      </c>
      <c r="J261">
        <v>1.32</v>
      </c>
      <c r="K261"/>
      <c r="L261" s="3" t="s">
        <v>1159</v>
      </c>
      <c r="M261" s="3" t="s">
        <v>1160</v>
      </c>
      <c r="N261" s="3">
        <v>8020</v>
      </c>
      <c r="O261" s="3">
        <v>100</v>
      </c>
      <c r="P261" s="3">
        <v>69</v>
      </c>
      <c r="Q261" s="3">
        <v>5044</v>
      </c>
      <c r="R261" s="3">
        <v>6042</v>
      </c>
    </row>
    <row r="262" spans="1:18" hidden="1" x14ac:dyDescent="0.3">
      <c r="A262">
        <v>2016</v>
      </c>
      <c r="B262" s="1">
        <v>42650</v>
      </c>
      <c r="C262">
        <v>10</v>
      </c>
      <c r="D262" s="3" t="s">
        <v>1770</v>
      </c>
      <c r="E262" s="3"/>
      <c r="F262" s="3"/>
      <c r="G262" s="3"/>
      <c r="H262" s="3"/>
      <c r="I262">
        <v>0</v>
      </c>
      <c r="J262">
        <v>2.52</v>
      </c>
      <c r="K262"/>
      <c r="L262" s="3" t="s">
        <v>1159</v>
      </c>
      <c r="M262" s="3" t="s">
        <v>1160</v>
      </c>
      <c r="N262" s="3">
        <v>8020</v>
      </c>
      <c r="O262" s="3">
        <v>100</v>
      </c>
      <c r="P262" s="3">
        <v>69</v>
      </c>
      <c r="Q262" s="3">
        <v>5044</v>
      </c>
      <c r="R262" s="3">
        <v>6042</v>
      </c>
    </row>
    <row r="263" spans="1:18" hidden="1" x14ac:dyDescent="0.3">
      <c r="A263">
        <v>2016</v>
      </c>
      <c r="B263" s="1">
        <v>42650</v>
      </c>
      <c r="C263">
        <v>10</v>
      </c>
      <c r="D263" s="3" t="s">
        <v>1770</v>
      </c>
      <c r="E263" s="3"/>
      <c r="F263" s="3"/>
      <c r="G263" s="3"/>
      <c r="H263" s="3"/>
      <c r="I263">
        <v>0</v>
      </c>
      <c r="J263">
        <v>11.1</v>
      </c>
      <c r="K263"/>
      <c r="L263" s="3" t="s">
        <v>1159</v>
      </c>
      <c r="M263" s="3" t="s">
        <v>1160</v>
      </c>
      <c r="N263" s="3">
        <v>8020</v>
      </c>
      <c r="O263" s="3">
        <v>100</v>
      </c>
      <c r="P263" s="3">
        <v>69</v>
      </c>
      <c r="Q263" s="3">
        <v>5044</v>
      </c>
      <c r="R263" s="3">
        <v>6042</v>
      </c>
    </row>
    <row r="264" spans="1:18" hidden="1" x14ac:dyDescent="0.3">
      <c r="A264">
        <v>2016</v>
      </c>
      <c r="B264" s="1">
        <v>42650</v>
      </c>
      <c r="C264">
        <v>10</v>
      </c>
      <c r="D264" s="3" t="s">
        <v>1770</v>
      </c>
      <c r="E264" s="3"/>
      <c r="F264" s="3"/>
      <c r="G264" s="3"/>
      <c r="H264" s="3"/>
      <c r="I264">
        <v>0</v>
      </c>
      <c r="J264">
        <v>12.62</v>
      </c>
      <c r="K264"/>
      <c r="L264" s="3" t="s">
        <v>1159</v>
      </c>
      <c r="M264" s="3" t="s">
        <v>1160</v>
      </c>
      <c r="N264" s="3">
        <v>8020</v>
      </c>
      <c r="O264" s="3">
        <v>100</v>
      </c>
      <c r="P264" s="3">
        <v>69</v>
      </c>
      <c r="Q264" s="3">
        <v>5044</v>
      </c>
      <c r="R264" s="3">
        <v>6042</v>
      </c>
    </row>
    <row r="265" spans="1:18" hidden="1" x14ac:dyDescent="0.3">
      <c r="A265">
        <v>2016</v>
      </c>
      <c r="B265" s="1">
        <v>42650</v>
      </c>
      <c r="C265">
        <v>10</v>
      </c>
      <c r="D265" s="3" t="s">
        <v>1770</v>
      </c>
      <c r="E265" s="3"/>
      <c r="F265" s="3"/>
      <c r="G265" s="3"/>
      <c r="H265" s="3"/>
      <c r="I265">
        <v>0</v>
      </c>
      <c r="J265">
        <v>17.600000000000001</v>
      </c>
      <c r="K265"/>
      <c r="L265" s="3" t="s">
        <v>1159</v>
      </c>
      <c r="M265" s="3" t="s">
        <v>1160</v>
      </c>
      <c r="N265" s="3">
        <v>8020</v>
      </c>
      <c r="O265" s="3">
        <v>100</v>
      </c>
      <c r="P265" s="3">
        <v>69</v>
      </c>
      <c r="Q265" s="3">
        <v>5044</v>
      </c>
      <c r="R265" s="3">
        <v>6042</v>
      </c>
    </row>
    <row r="266" spans="1:18" hidden="1" x14ac:dyDescent="0.3">
      <c r="A266">
        <v>2016</v>
      </c>
      <c r="B266" s="1">
        <v>42650</v>
      </c>
      <c r="C266">
        <v>10</v>
      </c>
      <c r="D266" s="3" t="s">
        <v>1770</v>
      </c>
      <c r="E266" s="3"/>
      <c r="F266" s="3"/>
      <c r="G266" s="3"/>
      <c r="H266" s="3"/>
      <c r="I266">
        <v>0</v>
      </c>
      <c r="J266">
        <v>55.78</v>
      </c>
      <c r="K266"/>
      <c r="L266" s="3" t="s">
        <v>1159</v>
      </c>
      <c r="M266" s="3" t="s">
        <v>1160</v>
      </c>
      <c r="N266" s="3">
        <v>8020</v>
      </c>
      <c r="O266" s="3">
        <v>100</v>
      </c>
      <c r="P266" s="3">
        <v>69</v>
      </c>
      <c r="Q266" s="3">
        <v>5044</v>
      </c>
      <c r="R266" s="3">
        <v>6042</v>
      </c>
    </row>
    <row r="267" spans="1:18" hidden="1" x14ac:dyDescent="0.3">
      <c r="A267">
        <v>2016</v>
      </c>
      <c r="B267" s="1">
        <v>42650</v>
      </c>
      <c r="C267">
        <v>10</v>
      </c>
      <c r="D267" s="3" t="s">
        <v>1770</v>
      </c>
      <c r="E267" s="3"/>
      <c r="F267" s="3"/>
      <c r="G267" s="3"/>
      <c r="H267" s="3"/>
      <c r="I267">
        <v>0</v>
      </c>
      <c r="J267" s="2">
        <v>1578.37</v>
      </c>
      <c r="K267" s="2"/>
      <c r="L267" s="3" t="s">
        <v>1159</v>
      </c>
      <c r="M267" s="3" t="s">
        <v>1160</v>
      </c>
      <c r="N267" s="3">
        <v>8020</v>
      </c>
      <c r="O267" s="3">
        <v>100</v>
      </c>
      <c r="P267" s="3">
        <v>69</v>
      </c>
      <c r="Q267" s="3">
        <v>5044</v>
      </c>
      <c r="R267" s="3">
        <v>6042</v>
      </c>
    </row>
    <row r="268" spans="1:18" hidden="1" x14ac:dyDescent="0.3">
      <c r="A268">
        <v>2016</v>
      </c>
      <c r="B268" s="1">
        <v>42650</v>
      </c>
      <c r="C268">
        <v>10</v>
      </c>
      <c r="D268" s="3" t="s">
        <v>1770</v>
      </c>
      <c r="E268" s="3"/>
      <c r="F268" s="3"/>
      <c r="G268" s="3"/>
      <c r="H268" s="3"/>
      <c r="I268">
        <v>0</v>
      </c>
      <c r="J268" s="2">
        <v>14324.03</v>
      </c>
      <c r="K268" s="2"/>
      <c r="L268" s="3" t="s">
        <v>1159</v>
      </c>
      <c r="M268" s="3" t="s">
        <v>1160</v>
      </c>
      <c r="N268" s="3">
        <v>8020</v>
      </c>
      <c r="O268" s="3">
        <v>100</v>
      </c>
      <c r="P268" s="3">
        <v>69</v>
      </c>
      <c r="Q268" s="3">
        <v>5044</v>
      </c>
      <c r="R268" s="3">
        <v>6042</v>
      </c>
    </row>
    <row r="269" spans="1:18" x14ac:dyDescent="0.3">
      <c r="A269">
        <v>2016</v>
      </c>
      <c r="B269" s="1">
        <v>42670</v>
      </c>
      <c r="C269">
        <v>10</v>
      </c>
      <c r="D269" s="3" t="s">
        <v>1765</v>
      </c>
      <c r="E269" s="3" t="s">
        <v>15</v>
      </c>
      <c r="F269" s="3" t="s">
        <v>16</v>
      </c>
      <c r="G269" s="3" t="s">
        <v>17</v>
      </c>
      <c r="H269" s="186" t="s">
        <v>1766</v>
      </c>
      <c r="I269" s="179">
        <v>712.24</v>
      </c>
      <c r="J269" s="179">
        <v>0</v>
      </c>
      <c r="K269" s="179">
        <f>I269-J269</f>
        <v>712.24</v>
      </c>
      <c r="L269" s="3" t="s">
        <v>19</v>
      </c>
      <c r="M269" s="3" t="s">
        <v>20</v>
      </c>
      <c r="N269" s="3">
        <v>8020</v>
      </c>
      <c r="O269" s="3">
        <v>100</v>
      </c>
      <c r="P269" s="3">
        <v>69</v>
      </c>
      <c r="Q269" s="3">
        <v>5010</v>
      </c>
      <c r="R269" s="3">
        <v>6368</v>
      </c>
    </row>
    <row r="270" spans="1:18" hidden="1" x14ac:dyDescent="0.3">
      <c r="A270">
        <v>2016</v>
      </c>
      <c r="B270" s="1">
        <v>42650</v>
      </c>
      <c r="C270">
        <v>10</v>
      </c>
      <c r="D270" s="3" t="s">
        <v>1770</v>
      </c>
      <c r="E270" s="3"/>
      <c r="F270" s="3"/>
      <c r="G270" s="3"/>
      <c r="H270" s="3"/>
      <c r="I270">
        <v>0</v>
      </c>
      <c r="J270">
        <v>65.23</v>
      </c>
      <c r="K270"/>
      <c r="L270" s="3" t="s">
        <v>1159</v>
      </c>
      <c r="M270" s="3" t="s">
        <v>1160</v>
      </c>
      <c r="N270" s="3">
        <v>8020</v>
      </c>
      <c r="O270" s="3">
        <v>100</v>
      </c>
      <c r="P270" s="3">
        <v>69</v>
      </c>
      <c r="Q270" s="3">
        <v>5044</v>
      </c>
      <c r="R270" s="3">
        <v>6042</v>
      </c>
    </row>
    <row r="271" spans="1:18" hidden="1" x14ac:dyDescent="0.3">
      <c r="A271">
        <v>2016</v>
      </c>
      <c r="B271" s="1">
        <v>42650</v>
      </c>
      <c r="C271">
        <v>10</v>
      </c>
      <c r="D271" s="3" t="s">
        <v>1770</v>
      </c>
      <c r="E271" s="3"/>
      <c r="F271" s="3"/>
      <c r="G271" s="3"/>
      <c r="H271" s="3"/>
      <c r="I271">
        <v>0</v>
      </c>
      <c r="J271">
        <v>135.56</v>
      </c>
      <c r="K271"/>
      <c r="L271" s="3" t="s">
        <v>1159</v>
      </c>
      <c r="M271" s="3" t="s">
        <v>1160</v>
      </c>
      <c r="N271" s="3">
        <v>8020</v>
      </c>
      <c r="O271" s="3">
        <v>100</v>
      </c>
      <c r="P271" s="3">
        <v>69</v>
      </c>
      <c r="Q271" s="3">
        <v>5044</v>
      </c>
      <c r="R271" s="3">
        <v>6042</v>
      </c>
    </row>
    <row r="272" spans="1:18" hidden="1" x14ac:dyDescent="0.3">
      <c r="A272">
        <v>2016</v>
      </c>
      <c r="B272" s="1">
        <v>42650</v>
      </c>
      <c r="C272">
        <v>10</v>
      </c>
      <c r="D272" s="3" t="s">
        <v>1770</v>
      </c>
      <c r="E272" s="3"/>
      <c r="F272" s="3"/>
      <c r="G272" s="3"/>
      <c r="H272" s="3"/>
      <c r="I272">
        <v>0</v>
      </c>
      <c r="J272">
        <v>141.69</v>
      </c>
      <c r="K272"/>
      <c r="L272" s="3" t="s">
        <v>1159</v>
      </c>
      <c r="M272" s="3" t="s">
        <v>1160</v>
      </c>
      <c r="N272" s="3">
        <v>8020</v>
      </c>
      <c r="O272" s="3">
        <v>100</v>
      </c>
      <c r="P272" s="3">
        <v>69</v>
      </c>
      <c r="Q272" s="3">
        <v>5044</v>
      </c>
      <c r="R272" s="3">
        <v>6042</v>
      </c>
    </row>
    <row r="273" spans="1:18" hidden="1" x14ac:dyDescent="0.3">
      <c r="A273">
        <v>2016</v>
      </c>
      <c r="B273" s="1">
        <v>42650</v>
      </c>
      <c r="C273">
        <v>10</v>
      </c>
      <c r="D273" s="3" t="s">
        <v>1770</v>
      </c>
      <c r="E273" s="3"/>
      <c r="F273" s="3"/>
      <c r="G273" s="3"/>
      <c r="H273" s="3"/>
      <c r="I273">
        <v>0</v>
      </c>
      <c r="J273">
        <v>176.31</v>
      </c>
      <c r="K273"/>
      <c r="L273" s="3" t="s">
        <v>1159</v>
      </c>
      <c r="M273" s="3" t="s">
        <v>1160</v>
      </c>
      <c r="N273" s="3">
        <v>8020</v>
      </c>
      <c r="O273" s="3">
        <v>100</v>
      </c>
      <c r="P273" s="3">
        <v>69</v>
      </c>
      <c r="Q273" s="3">
        <v>5044</v>
      </c>
      <c r="R273" s="3">
        <v>6042</v>
      </c>
    </row>
    <row r="274" spans="1:18" hidden="1" x14ac:dyDescent="0.3">
      <c r="A274">
        <v>2016</v>
      </c>
      <c r="B274" s="1">
        <v>42650</v>
      </c>
      <c r="C274">
        <v>10</v>
      </c>
      <c r="D274" s="3" t="s">
        <v>1770</v>
      </c>
      <c r="E274" s="3"/>
      <c r="F274" s="3"/>
      <c r="G274" s="3"/>
      <c r="H274" s="3"/>
      <c r="I274">
        <v>0</v>
      </c>
      <c r="J274">
        <v>387.68</v>
      </c>
      <c r="K274"/>
      <c r="L274" s="3" t="s">
        <v>1159</v>
      </c>
      <c r="M274" s="3" t="s">
        <v>1160</v>
      </c>
      <c r="N274" s="3">
        <v>8020</v>
      </c>
      <c r="O274" s="3">
        <v>100</v>
      </c>
      <c r="P274" s="3">
        <v>69</v>
      </c>
      <c r="Q274" s="3">
        <v>5044</v>
      </c>
      <c r="R274" s="3">
        <v>6042</v>
      </c>
    </row>
    <row r="275" spans="1:18" hidden="1" x14ac:dyDescent="0.3">
      <c r="A275">
        <v>2016</v>
      </c>
      <c r="B275" s="1">
        <v>42650</v>
      </c>
      <c r="C275">
        <v>10</v>
      </c>
      <c r="D275" s="3" t="s">
        <v>1770</v>
      </c>
      <c r="E275" s="3"/>
      <c r="F275" s="3"/>
      <c r="G275" s="3"/>
      <c r="H275" s="3"/>
      <c r="I275">
        <v>0</v>
      </c>
      <c r="J275">
        <v>557.75</v>
      </c>
      <c r="K275"/>
      <c r="L275" s="3" t="s">
        <v>1159</v>
      </c>
      <c r="M275" s="3" t="s">
        <v>1160</v>
      </c>
      <c r="N275" s="3">
        <v>8020</v>
      </c>
      <c r="O275" s="3">
        <v>100</v>
      </c>
      <c r="P275" s="3">
        <v>69</v>
      </c>
      <c r="Q275" s="3">
        <v>5044</v>
      </c>
      <c r="R275" s="3">
        <v>6042</v>
      </c>
    </row>
    <row r="276" spans="1:18" hidden="1" x14ac:dyDescent="0.3">
      <c r="A276">
        <v>2016</v>
      </c>
      <c r="B276" s="1">
        <v>42650</v>
      </c>
      <c r="C276">
        <v>10</v>
      </c>
      <c r="D276" s="3" t="s">
        <v>1770</v>
      </c>
      <c r="E276" s="3"/>
      <c r="F276" s="3"/>
      <c r="G276" s="3"/>
      <c r="H276" s="3"/>
      <c r="I276" s="2">
        <v>3898.82</v>
      </c>
      <c r="J276">
        <v>0</v>
      </c>
      <c r="K276"/>
      <c r="L276" s="3" t="s">
        <v>1379</v>
      </c>
      <c r="M276" s="3" t="s">
        <v>1380</v>
      </c>
      <c r="N276" s="3">
        <v>8020</v>
      </c>
      <c r="O276" s="3">
        <v>100</v>
      </c>
      <c r="P276" s="3">
        <v>69</v>
      </c>
      <c r="Q276" s="3">
        <v>5042</v>
      </c>
      <c r="R276" s="3">
        <v>4080</v>
      </c>
    </row>
    <row r="277" spans="1:18" hidden="1" x14ac:dyDescent="0.3">
      <c r="A277">
        <v>2016</v>
      </c>
      <c r="B277" s="1">
        <v>42669</v>
      </c>
      <c r="C277">
        <v>10</v>
      </c>
      <c r="D277" s="3" t="s">
        <v>1086</v>
      </c>
      <c r="E277" s="3"/>
      <c r="F277" s="3"/>
      <c r="G277" s="3"/>
      <c r="H277" s="3"/>
      <c r="I277" s="2">
        <v>5009.93</v>
      </c>
      <c r="J277">
        <v>0</v>
      </c>
      <c r="K277"/>
      <c r="L277" s="3" t="s">
        <v>1415</v>
      </c>
      <c r="M277" s="3" t="s">
        <v>1416</v>
      </c>
      <c r="N277" s="3">
        <v>8020</v>
      </c>
      <c r="O277" s="3">
        <v>9880</v>
      </c>
      <c r="P277" s="3">
        <v>69</v>
      </c>
      <c r="Q277" s="3">
        <v>5040</v>
      </c>
      <c r="R277" s="3">
        <v>4080</v>
      </c>
    </row>
    <row r="278" spans="1:18" x14ac:dyDescent="0.3">
      <c r="A278">
        <v>2016</v>
      </c>
      <c r="B278" s="1">
        <v>42671</v>
      </c>
      <c r="C278">
        <v>10</v>
      </c>
      <c r="D278" s="3" t="s">
        <v>1898</v>
      </c>
      <c r="E278" s="3" t="s">
        <v>15</v>
      </c>
      <c r="F278" s="3" t="s">
        <v>16</v>
      </c>
      <c r="G278" s="3" t="s">
        <v>17</v>
      </c>
      <c r="H278" s="186" t="s">
        <v>1899</v>
      </c>
      <c r="I278" s="179">
        <v>642.05999999999995</v>
      </c>
      <c r="J278" s="179">
        <v>0</v>
      </c>
      <c r="K278" s="179">
        <f>I278-J278</f>
        <v>642.05999999999995</v>
      </c>
      <c r="L278" s="3" t="s">
        <v>19</v>
      </c>
      <c r="M278" s="3" t="s">
        <v>20</v>
      </c>
      <c r="N278" s="3">
        <v>8020</v>
      </c>
      <c r="O278" s="3">
        <v>100</v>
      </c>
      <c r="P278" s="3">
        <v>69</v>
      </c>
      <c r="Q278" s="3">
        <v>5010</v>
      </c>
      <c r="R278" s="3">
        <v>6368</v>
      </c>
    </row>
    <row r="279" spans="1:18" hidden="1" x14ac:dyDescent="0.3">
      <c r="A279">
        <v>2016</v>
      </c>
      <c r="B279" s="1">
        <v>42644</v>
      </c>
      <c r="C279">
        <v>10</v>
      </c>
      <c r="D279" s="3" t="s">
        <v>1272</v>
      </c>
      <c r="E279" s="3" t="s">
        <v>1272</v>
      </c>
      <c r="F279" s="3"/>
      <c r="G279" s="3"/>
      <c r="H279" s="3"/>
      <c r="I279">
        <v>0</v>
      </c>
      <c r="J279">
        <v>144.99</v>
      </c>
      <c r="K279"/>
      <c r="L279" s="3" t="s">
        <v>1106</v>
      </c>
      <c r="M279" s="3" t="s">
        <v>1107</v>
      </c>
      <c r="N279" s="3">
        <v>8020</v>
      </c>
      <c r="O279" s="3">
        <v>100</v>
      </c>
      <c r="P279" s="3">
        <v>69</v>
      </c>
      <c r="Q279" s="3">
        <v>5520</v>
      </c>
      <c r="R279" s="3">
        <v>7203</v>
      </c>
    </row>
    <row r="280" spans="1:18" hidden="1" x14ac:dyDescent="0.3">
      <c r="A280">
        <v>2016</v>
      </c>
      <c r="B280" s="1">
        <v>42662</v>
      </c>
      <c r="C280">
        <v>10</v>
      </c>
      <c r="D280" s="3" t="s">
        <v>1417</v>
      </c>
      <c r="E280" s="3" t="s">
        <v>15</v>
      </c>
      <c r="F280" s="3" t="s">
        <v>1286</v>
      </c>
      <c r="G280" s="3" t="s">
        <v>1287</v>
      </c>
      <c r="H280" s="3">
        <v>9772782843</v>
      </c>
      <c r="I280" s="2">
        <v>1981.95</v>
      </c>
      <c r="J280">
        <v>0</v>
      </c>
      <c r="K280"/>
      <c r="L280" s="3" t="s">
        <v>695</v>
      </c>
      <c r="M280" s="3" t="s">
        <v>1079</v>
      </c>
      <c r="N280" s="3">
        <v>8020</v>
      </c>
      <c r="O280" s="3">
        <v>100</v>
      </c>
      <c r="P280" s="3">
        <v>69</v>
      </c>
      <c r="Q280" s="3">
        <v>5150</v>
      </c>
      <c r="R280" s="3">
        <v>6750</v>
      </c>
    </row>
    <row r="281" spans="1:18" x14ac:dyDescent="0.3">
      <c r="A281">
        <v>2016</v>
      </c>
      <c r="B281" s="1">
        <v>42671</v>
      </c>
      <c r="C281">
        <v>10</v>
      </c>
      <c r="D281" s="3" t="s">
        <v>1742</v>
      </c>
      <c r="E281" s="3" t="s">
        <v>15</v>
      </c>
      <c r="F281" s="3" t="s">
        <v>16</v>
      </c>
      <c r="G281" s="3" t="s">
        <v>17</v>
      </c>
      <c r="H281" s="186" t="s">
        <v>1949</v>
      </c>
      <c r="I281" s="179">
        <v>393.61</v>
      </c>
      <c r="J281" s="179">
        <v>0</v>
      </c>
      <c r="K281" s="179">
        <f>I281-J281</f>
        <v>393.61</v>
      </c>
      <c r="L281" s="3" t="s">
        <v>19</v>
      </c>
      <c r="M281" s="3" t="s">
        <v>20</v>
      </c>
      <c r="N281" s="3">
        <v>8020</v>
      </c>
      <c r="O281" s="3">
        <v>100</v>
      </c>
      <c r="P281" s="3">
        <v>69</v>
      </c>
      <c r="Q281" s="3">
        <v>5010</v>
      </c>
      <c r="R281" s="3">
        <v>6368</v>
      </c>
    </row>
    <row r="282" spans="1:18" hidden="1" x14ac:dyDescent="0.3">
      <c r="A282">
        <v>2016</v>
      </c>
      <c r="B282" s="1">
        <v>42674</v>
      </c>
      <c r="C282">
        <v>10</v>
      </c>
      <c r="D282" s="3" t="s">
        <v>1888</v>
      </c>
      <c r="E282" s="3"/>
      <c r="F282" s="3"/>
      <c r="G282" s="3"/>
      <c r="H282" s="3"/>
      <c r="I282">
        <v>0</v>
      </c>
      <c r="J282" s="2">
        <v>12548.14</v>
      </c>
      <c r="K282" s="2"/>
      <c r="L282" s="3" t="s">
        <v>677</v>
      </c>
      <c r="M282" s="3" t="s">
        <v>1075</v>
      </c>
      <c r="N282" s="3">
        <v>8020</v>
      </c>
      <c r="O282" s="3">
        <v>100</v>
      </c>
      <c r="P282" s="3">
        <v>69</v>
      </c>
      <c r="Q282" s="3">
        <v>5010</v>
      </c>
      <c r="R282" s="3">
        <v>6010</v>
      </c>
    </row>
    <row r="283" spans="1:18" hidden="1" x14ac:dyDescent="0.3">
      <c r="A283">
        <v>2016</v>
      </c>
      <c r="B283" s="1">
        <v>42664</v>
      </c>
      <c r="C283">
        <v>10</v>
      </c>
      <c r="D283" s="3" t="s">
        <v>103</v>
      </c>
      <c r="E283" s="3" t="s">
        <v>15</v>
      </c>
      <c r="F283" s="3" t="s">
        <v>354</v>
      </c>
      <c r="G283" s="3" t="s">
        <v>355</v>
      </c>
      <c r="H283" s="3" t="s">
        <v>1889</v>
      </c>
      <c r="I283">
        <v>164.37</v>
      </c>
      <c r="J283">
        <v>0</v>
      </c>
      <c r="K283"/>
      <c r="L283" s="3" t="s">
        <v>1081</v>
      </c>
      <c r="M283" s="3" t="s">
        <v>1082</v>
      </c>
      <c r="N283" s="3">
        <v>8020</v>
      </c>
      <c r="O283" s="3">
        <v>100</v>
      </c>
      <c r="P283" s="3">
        <v>69</v>
      </c>
      <c r="Q283" s="3">
        <v>5520</v>
      </c>
      <c r="R283" s="3">
        <v>6200</v>
      </c>
    </row>
    <row r="284" spans="1:18" hidden="1" x14ac:dyDescent="0.3">
      <c r="A284">
        <v>2016</v>
      </c>
      <c r="B284" s="1">
        <v>42671</v>
      </c>
      <c r="C284">
        <v>10</v>
      </c>
      <c r="D284" s="3" t="s">
        <v>1890</v>
      </c>
      <c r="E284" s="3" t="s">
        <v>15</v>
      </c>
      <c r="F284" s="3" t="s">
        <v>1337</v>
      </c>
      <c r="G284" s="3" t="s">
        <v>1338</v>
      </c>
      <c r="H284" s="3">
        <v>1503</v>
      </c>
      <c r="I284">
        <v>150</v>
      </c>
      <c r="J284">
        <v>0</v>
      </c>
      <c r="K284"/>
      <c r="L284" s="3" t="s">
        <v>702</v>
      </c>
      <c r="M284" s="3" t="s">
        <v>1134</v>
      </c>
      <c r="N284" s="3">
        <v>8020</v>
      </c>
      <c r="O284" s="3">
        <v>100</v>
      </c>
      <c r="P284" s="3">
        <v>69</v>
      </c>
      <c r="Q284" s="3">
        <v>5131</v>
      </c>
      <c r="R284" s="3">
        <v>6754</v>
      </c>
    </row>
    <row r="285" spans="1:18" hidden="1" x14ac:dyDescent="0.3">
      <c r="A285">
        <v>2016</v>
      </c>
      <c r="B285" s="1">
        <v>42674</v>
      </c>
      <c r="C285">
        <v>10</v>
      </c>
      <c r="D285" s="3" t="s">
        <v>1522</v>
      </c>
      <c r="E285" s="3"/>
      <c r="F285" s="3"/>
      <c r="G285" s="3"/>
      <c r="H285" s="3"/>
      <c r="I285">
        <v>0</v>
      </c>
      <c r="J285" s="2">
        <v>30408.7</v>
      </c>
      <c r="K285" s="2"/>
      <c r="L285" s="3" t="s">
        <v>781</v>
      </c>
      <c r="M285" s="3" t="s">
        <v>1052</v>
      </c>
      <c r="N285" s="3">
        <v>8020</v>
      </c>
      <c r="O285" s="3">
        <v>100</v>
      </c>
      <c r="P285" s="3">
        <v>69</v>
      </c>
      <c r="Q285" s="3">
        <v>5520</v>
      </c>
      <c r="R285" s="3">
        <v>7202</v>
      </c>
    </row>
    <row r="286" spans="1:18" hidden="1" x14ac:dyDescent="0.3">
      <c r="A286">
        <v>2016</v>
      </c>
      <c r="B286" s="1">
        <v>42674</v>
      </c>
      <c r="C286">
        <v>10</v>
      </c>
      <c r="D286" s="3" t="s">
        <v>1724</v>
      </c>
      <c r="E286" s="3"/>
      <c r="F286" s="3"/>
      <c r="G286" s="3"/>
      <c r="H286" s="3"/>
      <c r="I286" s="2">
        <v>5678.69</v>
      </c>
      <c r="J286">
        <v>0</v>
      </c>
      <c r="K286"/>
      <c r="L286" s="3" t="s">
        <v>677</v>
      </c>
      <c r="M286" s="3" t="s">
        <v>1075</v>
      </c>
      <c r="N286" s="3">
        <v>8020</v>
      </c>
      <c r="O286" s="3">
        <v>100</v>
      </c>
      <c r="P286" s="3">
        <v>69</v>
      </c>
      <c r="Q286" s="3">
        <v>5010</v>
      </c>
      <c r="R286" s="3">
        <v>6010</v>
      </c>
    </row>
    <row r="287" spans="1:18" hidden="1" x14ac:dyDescent="0.3">
      <c r="A287">
        <v>2016</v>
      </c>
      <c r="B287" s="1">
        <v>42674</v>
      </c>
      <c r="C287">
        <v>10</v>
      </c>
      <c r="D287" s="3" t="s">
        <v>1724</v>
      </c>
      <c r="E287" s="3"/>
      <c r="F287" s="3"/>
      <c r="G287" s="3"/>
      <c r="H287" s="3"/>
      <c r="I287" s="2">
        <v>53405.15</v>
      </c>
      <c r="J287">
        <v>0</v>
      </c>
      <c r="K287"/>
      <c r="L287" s="3" t="s">
        <v>677</v>
      </c>
      <c r="M287" s="3" t="s">
        <v>1075</v>
      </c>
      <c r="N287" s="3">
        <v>8020</v>
      </c>
      <c r="O287" s="3">
        <v>100</v>
      </c>
      <c r="P287" s="3">
        <v>69</v>
      </c>
      <c r="Q287" s="3">
        <v>5010</v>
      </c>
      <c r="R287" s="3">
        <v>6010</v>
      </c>
    </row>
    <row r="288" spans="1:18" hidden="1" x14ac:dyDescent="0.3">
      <c r="A288">
        <v>2016</v>
      </c>
      <c r="B288" s="1">
        <v>42674</v>
      </c>
      <c r="C288">
        <v>10</v>
      </c>
      <c r="D288" s="3" t="s">
        <v>1522</v>
      </c>
      <c r="E288" s="3"/>
      <c r="F288" s="3"/>
      <c r="G288" s="3"/>
      <c r="H288" s="3"/>
      <c r="I288">
        <v>0</v>
      </c>
      <c r="J288" s="2">
        <v>6494.7</v>
      </c>
      <c r="K288" s="2"/>
      <c r="L288" s="3" t="s">
        <v>695</v>
      </c>
      <c r="M288" s="3" t="s">
        <v>1079</v>
      </c>
      <c r="N288" s="3">
        <v>8020</v>
      </c>
      <c r="O288" s="3">
        <v>100</v>
      </c>
      <c r="P288" s="3">
        <v>69</v>
      </c>
      <c r="Q288" s="3">
        <v>5150</v>
      </c>
      <c r="R288" s="3">
        <v>6750</v>
      </c>
    </row>
    <row r="289" spans="1:18" x14ac:dyDescent="0.3">
      <c r="A289">
        <v>2016</v>
      </c>
      <c r="B289" s="1">
        <v>42670</v>
      </c>
      <c r="C289">
        <v>10</v>
      </c>
      <c r="D289" s="3" t="s">
        <v>1820</v>
      </c>
      <c r="E289" s="3" t="s">
        <v>15</v>
      </c>
      <c r="F289" s="3" t="s">
        <v>16</v>
      </c>
      <c r="G289" s="3" t="s">
        <v>17</v>
      </c>
      <c r="H289" s="186" t="s">
        <v>1821</v>
      </c>
      <c r="I289" s="179">
        <v>344.01</v>
      </c>
      <c r="J289" s="179">
        <v>0</v>
      </c>
      <c r="K289" s="179">
        <f>I289-J289</f>
        <v>344.01</v>
      </c>
      <c r="L289" s="3" t="s">
        <v>19</v>
      </c>
      <c r="M289" s="3" t="s">
        <v>20</v>
      </c>
      <c r="N289" s="3">
        <v>8020</v>
      </c>
      <c r="O289" s="3">
        <v>100</v>
      </c>
      <c r="P289" s="3">
        <v>69</v>
      </c>
      <c r="Q289" s="3">
        <v>5010</v>
      </c>
      <c r="R289" s="3">
        <v>6368</v>
      </c>
    </row>
    <row r="290" spans="1:18" hidden="1" x14ac:dyDescent="0.3">
      <c r="A290">
        <v>2016</v>
      </c>
      <c r="B290" s="1">
        <v>42660</v>
      </c>
      <c r="C290">
        <v>10</v>
      </c>
      <c r="D290" s="3" t="s">
        <v>332</v>
      </c>
      <c r="E290" s="3" t="s">
        <v>15</v>
      </c>
      <c r="F290" s="3" t="s">
        <v>22</v>
      </c>
      <c r="G290" s="3" t="s">
        <v>23</v>
      </c>
      <c r="H290" s="3" t="s">
        <v>1891</v>
      </c>
      <c r="I290">
        <v>246.2</v>
      </c>
      <c r="J290">
        <v>0</v>
      </c>
      <c r="K290"/>
      <c r="L290" s="3" t="s">
        <v>25</v>
      </c>
      <c r="M290" s="3" t="s">
        <v>26</v>
      </c>
      <c r="N290" s="3">
        <v>8020</v>
      </c>
      <c r="O290" s="3">
        <v>100</v>
      </c>
      <c r="P290" s="3">
        <v>69</v>
      </c>
      <c r="Q290" s="3">
        <v>5200</v>
      </c>
      <c r="R290" s="3">
        <v>6360</v>
      </c>
    </row>
    <row r="291" spans="1:18" hidden="1" x14ac:dyDescent="0.3">
      <c r="A291">
        <v>2016</v>
      </c>
      <c r="B291" s="1">
        <v>42648</v>
      </c>
      <c r="C291">
        <v>10</v>
      </c>
      <c r="D291" s="3" t="s">
        <v>382</v>
      </c>
      <c r="E291" s="3" t="s">
        <v>15</v>
      </c>
      <c r="F291" s="3" t="s">
        <v>1590</v>
      </c>
      <c r="G291" s="3" t="s">
        <v>1591</v>
      </c>
      <c r="H291" s="3" t="s">
        <v>1553</v>
      </c>
      <c r="I291">
        <v>34.5</v>
      </c>
      <c r="J291">
        <v>0</v>
      </c>
      <c r="K291"/>
      <c r="L291" s="3" t="s">
        <v>705</v>
      </c>
      <c r="M291" s="3" t="s">
        <v>1071</v>
      </c>
      <c r="N291" s="3">
        <v>8020</v>
      </c>
      <c r="O291" s="3">
        <v>100</v>
      </c>
      <c r="P291" s="3">
        <v>69</v>
      </c>
      <c r="Q291" s="3">
        <v>5131</v>
      </c>
      <c r="R291" s="3">
        <v>6750</v>
      </c>
    </row>
    <row r="292" spans="1:18" hidden="1" x14ac:dyDescent="0.3">
      <c r="A292">
        <v>2016</v>
      </c>
      <c r="B292" s="1">
        <v>42654</v>
      </c>
      <c r="C292">
        <v>10</v>
      </c>
      <c r="D292" s="3" t="s">
        <v>103</v>
      </c>
      <c r="E292" s="3" t="s">
        <v>15</v>
      </c>
      <c r="F292" s="3" t="s">
        <v>1102</v>
      </c>
      <c r="G292" s="3" t="s">
        <v>1103</v>
      </c>
      <c r="H292" s="3" t="s">
        <v>1892</v>
      </c>
      <c r="I292">
        <v>121.62</v>
      </c>
      <c r="J292">
        <v>0</v>
      </c>
      <c r="K292"/>
      <c r="L292" s="3" t="s">
        <v>1081</v>
      </c>
      <c r="M292" s="3" t="s">
        <v>1082</v>
      </c>
      <c r="N292" s="3">
        <v>8020</v>
      </c>
      <c r="O292" s="3">
        <v>100</v>
      </c>
      <c r="P292" s="3">
        <v>69</v>
      </c>
      <c r="Q292" s="3">
        <v>5520</v>
      </c>
      <c r="R292" s="3">
        <v>6200</v>
      </c>
    </row>
    <row r="293" spans="1:18" hidden="1" x14ac:dyDescent="0.3">
      <c r="A293">
        <v>2016</v>
      </c>
      <c r="B293" s="1">
        <v>42671</v>
      </c>
      <c r="C293">
        <v>10</v>
      </c>
      <c r="D293" s="3" t="s">
        <v>1740</v>
      </c>
      <c r="E293" s="3"/>
      <c r="F293" s="3"/>
      <c r="G293" s="3"/>
      <c r="H293" s="3"/>
      <c r="I293" s="2">
        <v>2743.6</v>
      </c>
      <c r="J293">
        <v>0</v>
      </c>
      <c r="K293"/>
      <c r="L293" s="3" t="s">
        <v>1188</v>
      </c>
      <c r="M293" s="3" t="s">
        <v>1189</v>
      </c>
      <c r="N293" s="3">
        <v>8020</v>
      </c>
      <c r="O293" s="3">
        <v>9830</v>
      </c>
      <c r="P293" s="3">
        <v>69</v>
      </c>
      <c r="Q293" s="3">
        <v>5044</v>
      </c>
      <c r="R293" s="3">
        <v>6040</v>
      </c>
    </row>
    <row r="294" spans="1:18" hidden="1" x14ac:dyDescent="0.3">
      <c r="A294">
        <v>2016</v>
      </c>
      <c r="B294" s="1">
        <v>42674</v>
      </c>
      <c r="C294">
        <v>10</v>
      </c>
      <c r="D294" s="3" t="s">
        <v>1893</v>
      </c>
      <c r="E294" s="3" t="s">
        <v>1893</v>
      </c>
      <c r="F294" s="3"/>
      <c r="G294" s="3"/>
      <c r="H294" s="3"/>
      <c r="I294">
        <v>660.22</v>
      </c>
      <c r="J294">
        <v>0</v>
      </c>
      <c r="K294"/>
      <c r="L294" s="3" t="s">
        <v>1045</v>
      </c>
      <c r="M294" s="3" t="s">
        <v>1046</v>
      </c>
      <c r="N294" s="3">
        <v>8020</v>
      </c>
      <c r="O294" s="3">
        <v>9990</v>
      </c>
      <c r="P294" s="3">
        <v>52</v>
      </c>
      <c r="Q294" s="3">
        <v>5200</v>
      </c>
      <c r="R294" s="3">
        <v>7361</v>
      </c>
    </row>
    <row r="295" spans="1:18" hidden="1" x14ac:dyDescent="0.3">
      <c r="A295">
        <v>2016</v>
      </c>
      <c r="B295" s="1">
        <v>42644</v>
      </c>
      <c r="C295">
        <v>10</v>
      </c>
      <c r="D295" s="3" t="s">
        <v>1086</v>
      </c>
      <c r="E295" s="3"/>
      <c r="F295" s="3"/>
      <c r="G295" s="3"/>
      <c r="H295" s="3"/>
      <c r="I295">
        <v>0</v>
      </c>
      <c r="J295">
        <v>254.12</v>
      </c>
      <c r="K295"/>
      <c r="L295" s="3" t="s">
        <v>1181</v>
      </c>
      <c r="M295" s="3" t="s">
        <v>1182</v>
      </c>
      <c r="N295" s="3">
        <v>8020</v>
      </c>
      <c r="O295" s="3">
        <v>100</v>
      </c>
      <c r="P295" s="3">
        <v>69</v>
      </c>
      <c r="Q295" s="3">
        <v>5043</v>
      </c>
      <c r="R295" s="3">
        <v>6042</v>
      </c>
    </row>
    <row r="296" spans="1:18" hidden="1" x14ac:dyDescent="0.3">
      <c r="A296">
        <v>2016</v>
      </c>
      <c r="B296" s="1">
        <v>42653</v>
      </c>
      <c r="C296">
        <v>10</v>
      </c>
      <c r="D296" s="3" t="s">
        <v>382</v>
      </c>
      <c r="E296" s="3" t="s">
        <v>15</v>
      </c>
      <c r="F296" s="3" t="s">
        <v>1810</v>
      </c>
      <c r="G296" s="3" t="s">
        <v>1811</v>
      </c>
      <c r="H296" s="3" t="s">
        <v>1894</v>
      </c>
      <c r="I296">
        <v>115.82</v>
      </c>
      <c r="J296">
        <v>0</v>
      </c>
      <c r="K296"/>
      <c r="L296" s="3" t="s">
        <v>702</v>
      </c>
      <c r="M296" s="3" t="s">
        <v>1134</v>
      </c>
      <c r="N296" s="3">
        <v>8020</v>
      </c>
      <c r="O296" s="3">
        <v>100</v>
      </c>
      <c r="P296" s="3">
        <v>69</v>
      </c>
      <c r="Q296" s="3">
        <v>5131</v>
      </c>
      <c r="R296" s="3">
        <v>6754</v>
      </c>
    </row>
    <row r="297" spans="1:18" hidden="1" x14ac:dyDescent="0.3">
      <c r="A297">
        <v>2016</v>
      </c>
      <c r="B297" s="1">
        <v>42660</v>
      </c>
      <c r="C297">
        <v>10</v>
      </c>
      <c r="D297" s="3" t="s">
        <v>1895</v>
      </c>
      <c r="E297" s="3" t="s">
        <v>15</v>
      </c>
      <c r="F297" s="3" t="s">
        <v>101</v>
      </c>
      <c r="G297" s="3" t="s">
        <v>102</v>
      </c>
      <c r="H297" s="3">
        <v>11880850</v>
      </c>
      <c r="I297">
        <v>138.44999999999999</v>
      </c>
      <c r="J297">
        <v>0</v>
      </c>
      <c r="K297"/>
      <c r="L297" s="3" t="s">
        <v>25</v>
      </c>
      <c r="M297" s="3" t="s">
        <v>26</v>
      </c>
      <c r="N297" s="3">
        <v>8020</v>
      </c>
      <c r="O297" s="3">
        <v>100</v>
      </c>
      <c r="P297" s="3">
        <v>69</v>
      </c>
      <c r="Q297" s="3">
        <v>5200</v>
      </c>
      <c r="R297" s="3">
        <v>6360</v>
      </c>
    </row>
    <row r="298" spans="1:18" hidden="1" x14ac:dyDescent="0.3">
      <c r="A298">
        <v>2016</v>
      </c>
      <c r="B298" s="1">
        <v>42650</v>
      </c>
      <c r="C298">
        <v>10</v>
      </c>
      <c r="D298" s="3" t="s">
        <v>1896</v>
      </c>
      <c r="E298" s="3" t="s">
        <v>1815</v>
      </c>
      <c r="F298" s="3"/>
      <c r="G298" s="3"/>
      <c r="H298" s="3"/>
      <c r="I298">
        <v>41.23</v>
      </c>
      <c r="J298">
        <v>0</v>
      </c>
      <c r="K298"/>
      <c r="L298" s="3" t="s">
        <v>1193</v>
      </c>
      <c r="M298" s="3" t="s">
        <v>1194</v>
      </c>
      <c r="N298" s="3">
        <v>8020</v>
      </c>
      <c r="O298" s="3">
        <v>9990</v>
      </c>
      <c r="P298" s="3">
        <v>52</v>
      </c>
      <c r="Q298" s="3">
        <v>5010</v>
      </c>
      <c r="R298" s="3">
        <v>7010</v>
      </c>
    </row>
    <row r="299" spans="1:18" hidden="1" x14ac:dyDescent="0.3">
      <c r="A299">
        <v>2016</v>
      </c>
      <c r="B299" s="1">
        <v>42650</v>
      </c>
      <c r="C299">
        <v>10</v>
      </c>
      <c r="D299" s="3" t="s">
        <v>1896</v>
      </c>
      <c r="E299" s="3" t="s">
        <v>1816</v>
      </c>
      <c r="F299" s="3"/>
      <c r="G299" s="3"/>
      <c r="H299" s="3"/>
      <c r="I299">
        <v>41.23</v>
      </c>
      <c r="J299">
        <v>0</v>
      </c>
      <c r="K299"/>
      <c r="L299" s="3" t="s">
        <v>1193</v>
      </c>
      <c r="M299" s="3" t="s">
        <v>1194</v>
      </c>
      <c r="N299" s="3">
        <v>8020</v>
      </c>
      <c r="O299" s="3">
        <v>9990</v>
      </c>
      <c r="P299" s="3">
        <v>52</v>
      </c>
      <c r="Q299" s="3">
        <v>5010</v>
      </c>
      <c r="R299" s="3">
        <v>7010</v>
      </c>
    </row>
    <row r="300" spans="1:18" hidden="1" x14ac:dyDescent="0.3">
      <c r="A300">
        <v>2016</v>
      </c>
      <c r="B300" s="1">
        <v>42650</v>
      </c>
      <c r="C300">
        <v>10</v>
      </c>
      <c r="D300" s="3" t="s">
        <v>1896</v>
      </c>
      <c r="E300" s="3" t="s">
        <v>1817</v>
      </c>
      <c r="F300" s="3"/>
      <c r="G300" s="3"/>
      <c r="H300" s="3"/>
      <c r="I300">
        <v>41.23</v>
      </c>
      <c r="J300">
        <v>0</v>
      </c>
      <c r="K300"/>
      <c r="L300" s="3" t="s">
        <v>1193</v>
      </c>
      <c r="M300" s="3" t="s">
        <v>1194</v>
      </c>
      <c r="N300" s="3">
        <v>8020</v>
      </c>
      <c r="O300" s="3">
        <v>9990</v>
      </c>
      <c r="P300" s="3">
        <v>52</v>
      </c>
      <c r="Q300" s="3">
        <v>5010</v>
      </c>
      <c r="R300" s="3">
        <v>7010</v>
      </c>
    </row>
    <row r="301" spans="1:18" hidden="1" x14ac:dyDescent="0.3">
      <c r="A301">
        <v>2016</v>
      </c>
      <c r="B301" s="1">
        <v>42650</v>
      </c>
      <c r="C301">
        <v>10</v>
      </c>
      <c r="D301" s="3" t="s">
        <v>1896</v>
      </c>
      <c r="E301" s="3" t="s">
        <v>1195</v>
      </c>
      <c r="F301" s="3"/>
      <c r="G301" s="3"/>
      <c r="H301" s="3"/>
      <c r="I301">
        <v>105.58</v>
      </c>
      <c r="J301">
        <v>0</v>
      </c>
      <c r="K301"/>
      <c r="L301" s="3" t="s">
        <v>1193</v>
      </c>
      <c r="M301" s="3" t="s">
        <v>1194</v>
      </c>
      <c r="N301" s="3">
        <v>8020</v>
      </c>
      <c r="O301" s="3">
        <v>9990</v>
      </c>
      <c r="P301" s="3">
        <v>52</v>
      </c>
      <c r="Q301" s="3">
        <v>5010</v>
      </c>
      <c r="R301" s="3">
        <v>7010</v>
      </c>
    </row>
    <row r="302" spans="1:18" hidden="1" x14ac:dyDescent="0.3">
      <c r="A302">
        <v>2016</v>
      </c>
      <c r="B302" s="1">
        <v>42650</v>
      </c>
      <c r="C302">
        <v>10</v>
      </c>
      <c r="D302" s="3" t="s">
        <v>1896</v>
      </c>
      <c r="E302" s="3" t="s">
        <v>1192</v>
      </c>
      <c r="F302" s="3"/>
      <c r="G302" s="3"/>
      <c r="H302" s="3"/>
      <c r="I302">
        <v>105.58</v>
      </c>
      <c r="J302">
        <v>0</v>
      </c>
      <c r="K302"/>
      <c r="L302" s="3" t="s">
        <v>1193</v>
      </c>
      <c r="M302" s="3" t="s">
        <v>1194</v>
      </c>
      <c r="N302" s="3">
        <v>8020</v>
      </c>
      <c r="O302" s="3">
        <v>9990</v>
      </c>
      <c r="P302" s="3">
        <v>52</v>
      </c>
      <c r="Q302" s="3">
        <v>5010</v>
      </c>
      <c r="R302" s="3">
        <v>7010</v>
      </c>
    </row>
    <row r="303" spans="1:18" hidden="1" x14ac:dyDescent="0.3">
      <c r="A303">
        <v>2016</v>
      </c>
      <c r="B303" s="1">
        <v>42650</v>
      </c>
      <c r="C303">
        <v>10</v>
      </c>
      <c r="D303" s="3" t="s">
        <v>1896</v>
      </c>
      <c r="E303" s="3" t="s">
        <v>1196</v>
      </c>
      <c r="F303" s="3"/>
      <c r="G303" s="3"/>
      <c r="H303" s="3"/>
      <c r="I303">
        <v>105.58</v>
      </c>
      <c r="J303">
        <v>0</v>
      </c>
      <c r="K303"/>
      <c r="L303" s="3" t="s">
        <v>1193</v>
      </c>
      <c r="M303" s="3" t="s">
        <v>1194</v>
      </c>
      <c r="N303" s="3">
        <v>8020</v>
      </c>
      <c r="O303" s="3">
        <v>9990</v>
      </c>
      <c r="P303" s="3">
        <v>52</v>
      </c>
      <c r="Q303" s="3">
        <v>5010</v>
      </c>
      <c r="R303" s="3">
        <v>7010</v>
      </c>
    </row>
    <row r="304" spans="1:18" hidden="1" x14ac:dyDescent="0.3">
      <c r="A304">
        <v>2016</v>
      </c>
      <c r="B304" s="1">
        <v>42669</v>
      </c>
      <c r="C304">
        <v>10</v>
      </c>
      <c r="D304" s="3" t="s">
        <v>1897</v>
      </c>
      <c r="E304" s="3"/>
      <c r="F304" s="3"/>
      <c r="G304" s="3"/>
      <c r="H304" s="3"/>
      <c r="I304" s="2">
        <v>8380.0499999999993</v>
      </c>
      <c r="J304">
        <v>0</v>
      </c>
      <c r="K304"/>
      <c r="L304" s="3" t="s">
        <v>876</v>
      </c>
      <c r="M304" s="3" t="s">
        <v>1073</v>
      </c>
      <c r="N304" s="3">
        <v>8020</v>
      </c>
      <c r="O304" s="3">
        <v>100</v>
      </c>
      <c r="P304" s="3">
        <v>69</v>
      </c>
      <c r="Q304" s="3">
        <v>5045</v>
      </c>
      <c r="R304" s="3">
        <v>6580</v>
      </c>
    </row>
    <row r="305" spans="1:18" hidden="1" x14ac:dyDescent="0.3">
      <c r="A305">
        <v>2016</v>
      </c>
      <c r="B305" s="1">
        <v>42644</v>
      </c>
      <c r="C305">
        <v>10</v>
      </c>
      <c r="D305" s="3" t="s">
        <v>1086</v>
      </c>
      <c r="E305" s="3"/>
      <c r="F305" s="3"/>
      <c r="G305" s="3"/>
      <c r="H305" s="3"/>
      <c r="I305">
        <v>0</v>
      </c>
      <c r="J305" s="2">
        <v>3441.49</v>
      </c>
      <c r="K305" s="2"/>
      <c r="L305" s="3" t="s">
        <v>1143</v>
      </c>
      <c r="M305" s="3" t="s">
        <v>1144</v>
      </c>
      <c r="N305" s="3">
        <v>8020</v>
      </c>
      <c r="O305" s="3">
        <v>9850</v>
      </c>
      <c r="P305" s="3">
        <v>69</v>
      </c>
      <c r="Q305" s="3">
        <v>5040</v>
      </c>
      <c r="R305" s="3">
        <v>4080</v>
      </c>
    </row>
    <row r="306" spans="1:18" hidden="1" x14ac:dyDescent="0.3">
      <c r="A306">
        <v>2016</v>
      </c>
      <c r="B306" s="1">
        <v>42644</v>
      </c>
      <c r="C306">
        <v>10</v>
      </c>
      <c r="D306" s="3" t="s">
        <v>1086</v>
      </c>
      <c r="E306" s="3"/>
      <c r="F306" s="3"/>
      <c r="G306" s="3"/>
      <c r="H306" s="3"/>
      <c r="I306">
        <v>0</v>
      </c>
      <c r="J306">
        <v>161.28</v>
      </c>
      <c r="K306"/>
      <c r="L306" s="3" t="s">
        <v>1254</v>
      </c>
      <c r="M306" s="3" t="s">
        <v>1255</v>
      </c>
      <c r="N306" s="3">
        <v>8020</v>
      </c>
      <c r="O306" s="3">
        <v>9840</v>
      </c>
      <c r="P306" s="3">
        <v>69</v>
      </c>
      <c r="Q306" s="3">
        <v>5042</v>
      </c>
      <c r="R306" s="3">
        <v>4080</v>
      </c>
    </row>
    <row r="307" spans="1:18" x14ac:dyDescent="0.3">
      <c r="A307">
        <v>2016</v>
      </c>
      <c r="B307" s="1">
        <v>42670</v>
      </c>
      <c r="C307">
        <v>10</v>
      </c>
      <c r="D307" s="3" t="s">
        <v>1932</v>
      </c>
      <c r="E307" s="3" t="s">
        <v>15</v>
      </c>
      <c r="F307" s="3" t="s">
        <v>16</v>
      </c>
      <c r="G307" s="3" t="s">
        <v>17</v>
      </c>
      <c r="H307" s="186" t="s">
        <v>1933</v>
      </c>
      <c r="I307" s="179">
        <v>99.33</v>
      </c>
      <c r="J307" s="179">
        <v>0</v>
      </c>
      <c r="K307" s="179">
        <f>I307-J307</f>
        <v>99.33</v>
      </c>
      <c r="L307" s="3" t="s">
        <v>47</v>
      </c>
      <c r="M307" s="3" t="s">
        <v>48</v>
      </c>
      <c r="N307" s="3">
        <v>8020</v>
      </c>
      <c r="O307" s="3">
        <v>100</v>
      </c>
      <c r="P307" s="3">
        <v>69</v>
      </c>
      <c r="Q307" s="3">
        <v>5200</v>
      </c>
      <c r="R307" s="3">
        <v>6364</v>
      </c>
    </row>
    <row r="308" spans="1:18" hidden="1" x14ac:dyDescent="0.3">
      <c r="A308" s="181">
        <v>2016</v>
      </c>
      <c r="B308" s="182">
        <v>42647</v>
      </c>
      <c r="C308" s="181">
        <v>10</v>
      </c>
      <c r="D308" s="183" t="s">
        <v>1570</v>
      </c>
      <c r="E308" s="183" t="s">
        <v>15</v>
      </c>
      <c r="F308" s="183" t="s">
        <v>16</v>
      </c>
      <c r="G308" s="183" t="s">
        <v>17</v>
      </c>
      <c r="H308" s="183" t="s">
        <v>1774</v>
      </c>
      <c r="I308" s="184">
        <v>0</v>
      </c>
      <c r="J308" s="184">
        <v>13499.64</v>
      </c>
      <c r="K308" s="184">
        <f>I308-J308</f>
        <v>-13499.64</v>
      </c>
      <c r="L308" s="183" t="s">
        <v>19</v>
      </c>
      <c r="M308" s="183" t="s">
        <v>20</v>
      </c>
      <c r="N308" s="183">
        <v>8020</v>
      </c>
      <c r="O308" s="183">
        <v>100</v>
      </c>
      <c r="P308" s="183">
        <v>69</v>
      </c>
      <c r="Q308" s="183">
        <v>5010</v>
      </c>
      <c r="R308" s="183">
        <v>6368</v>
      </c>
    </row>
    <row r="309" spans="1:18" hidden="1" x14ac:dyDescent="0.3">
      <c r="A309" s="181">
        <v>2016</v>
      </c>
      <c r="B309" s="182">
        <v>42647</v>
      </c>
      <c r="C309" s="181">
        <v>10</v>
      </c>
      <c r="D309" s="183" t="s">
        <v>1570</v>
      </c>
      <c r="E309" s="183" t="s">
        <v>15</v>
      </c>
      <c r="F309" s="183" t="s">
        <v>16</v>
      </c>
      <c r="G309" s="183" t="s">
        <v>17</v>
      </c>
      <c r="H309" s="183" t="s">
        <v>1751</v>
      </c>
      <c r="I309" s="184">
        <v>0</v>
      </c>
      <c r="J309" s="184">
        <v>13499.64</v>
      </c>
      <c r="K309" s="184">
        <f>I309-J309</f>
        <v>-13499.64</v>
      </c>
      <c r="L309" s="183" t="s">
        <v>37</v>
      </c>
      <c r="M309" s="183" t="s">
        <v>38</v>
      </c>
      <c r="N309" s="183">
        <v>8020</v>
      </c>
      <c r="O309" s="183">
        <v>100</v>
      </c>
      <c r="P309" s="183">
        <v>69</v>
      </c>
      <c r="Q309" s="183">
        <v>5010</v>
      </c>
      <c r="R309" s="183">
        <v>6369</v>
      </c>
    </row>
    <row r="310" spans="1:18" hidden="1" x14ac:dyDescent="0.3">
      <c r="A310">
        <v>2016</v>
      </c>
      <c r="B310" s="1">
        <v>42671</v>
      </c>
      <c r="C310">
        <v>10</v>
      </c>
      <c r="D310" s="3" t="s">
        <v>1900</v>
      </c>
      <c r="E310" s="3" t="s">
        <v>15</v>
      </c>
      <c r="F310" s="3" t="s">
        <v>1644</v>
      </c>
      <c r="G310" s="3" t="s">
        <v>1645</v>
      </c>
      <c r="H310" s="3" t="s">
        <v>1901</v>
      </c>
      <c r="I310">
        <v>119.68</v>
      </c>
      <c r="J310">
        <v>0</v>
      </c>
      <c r="K310"/>
      <c r="L310" s="3" t="s">
        <v>697</v>
      </c>
      <c r="M310" s="3" t="s">
        <v>1222</v>
      </c>
      <c r="N310" s="3">
        <v>8020</v>
      </c>
      <c r="O310" s="3">
        <v>100</v>
      </c>
      <c r="P310" s="3">
        <v>69</v>
      </c>
      <c r="Q310" s="3">
        <v>5360</v>
      </c>
      <c r="R310" s="3">
        <v>6750</v>
      </c>
    </row>
    <row r="311" spans="1:18" hidden="1" x14ac:dyDescent="0.3">
      <c r="A311">
        <v>2016</v>
      </c>
      <c r="B311" s="1">
        <v>42674</v>
      </c>
      <c r="C311">
        <v>10</v>
      </c>
      <c r="D311" s="3" t="s">
        <v>1902</v>
      </c>
      <c r="E311" s="3"/>
      <c r="F311" s="3"/>
      <c r="G311" s="3"/>
      <c r="H311" s="3"/>
      <c r="I311">
        <v>0</v>
      </c>
      <c r="J311" s="2">
        <v>56258.45</v>
      </c>
      <c r="K311" s="2"/>
      <c r="L311" s="3" t="s">
        <v>677</v>
      </c>
      <c r="M311" s="3" t="s">
        <v>1075</v>
      </c>
      <c r="N311" s="3">
        <v>8020</v>
      </c>
      <c r="O311" s="3">
        <v>100</v>
      </c>
      <c r="P311" s="3">
        <v>69</v>
      </c>
      <c r="Q311" s="3">
        <v>5010</v>
      </c>
      <c r="R311" s="3">
        <v>6010</v>
      </c>
    </row>
    <row r="312" spans="1:18" hidden="1" x14ac:dyDescent="0.3">
      <c r="A312">
        <v>2016</v>
      </c>
      <c r="B312" s="1">
        <v>42674</v>
      </c>
      <c r="C312">
        <v>10</v>
      </c>
      <c r="D312" s="3" t="s">
        <v>1903</v>
      </c>
      <c r="E312" s="3"/>
      <c r="F312" s="3"/>
      <c r="G312" s="3"/>
      <c r="H312" s="3"/>
      <c r="I312">
        <v>0</v>
      </c>
      <c r="J312" s="2">
        <v>8839.49</v>
      </c>
      <c r="K312" s="2"/>
      <c r="L312" s="3" t="s">
        <v>677</v>
      </c>
      <c r="M312" s="3" t="s">
        <v>1075</v>
      </c>
      <c r="N312" s="3">
        <v>8020</v>
      </c>
      <c r="O312" s="3">
        <v>100</v>
      </c>
      <c r="P312" s="3">
        <v>69</v>
      </c>
      <c r="Q312" s="3">
        <v>5010</v>
      </c>
      <c r="R312" s="3">
        <v>6010</v>
      </c>
    </row>
    <row r="313" spans="1:18" hidden="1" x14ac:dyDescent="0.3">
      <c r="A313">
        <v>2016</v>
      </c>
      <c r="B313" s="1">
        <v>42674</v>
      </c>
      <c r="C313">
        <v>10</v>
      </c>
      <c r="D313" s="3" t="s">
        <v>296</v>
      </c>
      <c r="E313" s="3" t="s">
        <v>15</v>
      </c>
      <c r="F313" s="3" t="s">
        <v>154</v>
      </c>
      <c r="G313" s="3" t="s">
        <v>155</v>
      </c>
      <c r="H313" s="3">
        <v>991897421</v>
      </c>
      <c r="I313">
        <v>33.92</v>
      </c>
      <c r="J313">
        <v>0</v>
      </c>
      <c r="K313"/>
      <c r="L313" s="3" t="s">
        <v>25</v>
      </c>
      <c r="M313" s="3" t="s">
        <v>26</v>
      </c>
      <c r="N313" s="3">
        <v>8020</v>
      </c>
      <c r="O313" s="3">
        <v>100</v>
      </c>
      <c r="P313" s="3">
        <v>69</v>
      </c>
      <c r="Q313" s="3">
        <v>5200</v>
      </c>
      <c r="R313" s="3">
        <v>6360</v>
      </c>
    </row>
    <row r="314" spans="1:18" hidden="1" x14ac:dyDescent="0.3">
      <c r="A314" s="181">
        <v>2016</v>
      </c>
      <c r="B314" s="182">
        <v>42647</v>
      </c>
      <c r="C314" s="181">
        <v>10</v>
      </c>
      <c r="D314" s="183" t="s">
        <v>1572</v>
      </c>
      <c r="E314" s="183" t="s">
        <v>15</v>
      </c>
      <c r="F314" s="183" t="s">
        <v>16</v>
      </c>
      <c r="G314" s="183" t="s">
        <v>17</v>
      </c>
      <c r="H314" s="183" t="s">
        <v>1884</v>
      </c>
      <c r="I314" s="184">
        <v>0</v>
      </c>
      <c r="J314" s="184">
        <v>2851.72</v>
      </c>
      <c r="K314" s="184">
        <f>I314-J314</f>
        <v>-2851.72</v>
      </c>
      <c r="L314" s="183" t="s">
        <v>19</v>
      </c>
      <c r="M314" s="183" t="s">
        <v>20</v>
      </c>
      <c r="N314" s="183">
        <v>8020</v>
      </c>
      <c r="O314" s="183">
        <v>100</v>
      </c>
      <c r="P314" s="183">
        <v>69</v>
      </c>
      <c r="Q314" s="183">
        <v>5010</v>
      </c>
      <c r="R314" s="183">
        <v>6368</v>
      </c>
    </row>
    <row r="315" spans="1:18" hidden="1" x14ac:dyDescent="0.3">
      <c r="A315">
        <v>2016</v>
      </c>
      <c r="B315" s="1">
        <v>42663</v>
      </c>
      <c r="C315">
        <v>10</v>
      </c>
      <c r="D315" s="3" t="s">
        <v>103</v>
      </c>
      <c r="E315" s="3" t="s">
        <v>15</v>
      </c>
      <c r="F315" s="3" t="s">
        <v>104</v>
      </c>
      <c r="G315" s="3" t="s">
        <v>105</v>
      </c>
      <c r="H315" s="3" t="s">
        <v>1906</v>
      </c>
      <c r="I315">
        <v>223.11</v>
      </c>
      <c r="J315">
        <v>0</v>
      </c>
      <c r="K315"/>
      <c r="L315" s="3" t="s">
        <v>25</v>
      </c>
      <c r="M315" s="3" t="s">
        <v>26</v>
      </c>
      <c r="N315" s="3">
        <v>8020</v>
      </c>
      <c r="O315" s="3">
        <v>100</v>
      </c>
      <c r="P315" s="3">
        <v>69</v>
      </c>
      <c r="Q315" s="3">
        <v>5200</v>
      </c>
      <c r="R315" s="3">
        <v>6360</v>
      </c>
    </row>
    <row r="316" spans="1:18" hidden="1" x14ac:dyDescent="0.3">
      <c r="A316">
        <v>2016</v>
      </c>
      <c r="B316" s="1">
        <v>42655</v>
      </c>
      <c r="C316">
        <v>10</v>
      </c>
      <c r="D316" s="3" t="s">
        <v>103</v>
      </c>
      <c r="E316" s="3" t="s">
        <v>15</v>
      </c>
      <c r="F316" s="3" t="s">
        <v>1150</v>
      </c>
      <c r="G316" s="3" t="s">
        <v>1151</v>
      </c>
      <c r="H316" s="3" t="s">
        <v>1907</v>
      </c>
      <c r="I316">
        <v>279.55</v>
      </c>
      <c r="J316">
        <v>0</v>
      </c>
      <c r="K316"/>
      <c r="L316" s="3" t="s">
        <v>1081</v>
      </c>
      <c r="M316" s="3" t="s">
        <v>1082</v>
      </c>
      <c r="N316" s="3">
        <v>8020</v>
      </c>
      <c r="O316" s="3">
        <v>100</v>
      </c>
      <c r="P316" s="3">
        <v>69</v>
      </c>
      <c r="Q316" s="3">
        <v>5520</v>
      </c>
      <c r="R316" s="3">
        <v>6200</v>
      </c>
    </row>
    <row r="317" spans="1:18" hidden="1" x14ac:dyDescent="0.3">
      <c r="A317">
        <v>2016</v>
      </c>
      <c r="B317" s="1">
        <v>42671</v>
      </c>
      <c r="C317">
        <v>10</v>
      </c>
      <c r="D317" s="3" t="s">
        <v>1740</v>
      </c>
      <c r="E317" s="3"/>
      <c r="F317" s="3"/>
      <c r="G317" s="3"/>
      <c r="H317" s="3"/>
      <c r="I317">
        <v>696.46</v>
      </c>
      <c r="J317">
        <v>0</v>
      </c>
      <c r="K317"/>
      <c r="L317" s="3" t="s">
        <v>1117</v>
      </c>
      <c r="M317" s="3" t="s">
        <v>1118</v>
      </c>
      <c r="N317" s="3">
        <v>8020</v>
      </c>
      <c r="O317" s="3">
        <v>9820</v>
      </c>
      <c r="P317" s="3">
        <v>69</v>
      </c>
      <c r="Q317" s="3">
        <v>5045</v>
      </c>
      <c r="R317" s="3">
        <v>6580</v>
      </c>
    </row>
    <row r="318" spans="1:18" hidden="1" x14ac:dyDescent="0.3">
      <c r="A318">
        <v>2016</v>
      </c>
      <c r="B318" s="1">
        <v>42671</v>
      </c>
      <c r="C318">
        <v>10</v>
      </c>
      <c r="D318" s="3" t="s">
        <v>1908</v>
      </c>
      <c r="E318" s="3" t="s">
        <v>15</v>
      </c>
      <c r="F318" s="3" t="s">
        <v>1305</v>
      </c>
      <c r="G318" s="3" t="s">
        <v>1306</v>
      </c>
      <c r="H318" s="3" t="s">
        <v>1909</v>
      </c>
      <c r="I318">
        <v>504.7</v>
      </c>
      <c r="J318">
        <v>0</v>
      </c>
      <c r="K318"/>
      <c r="L318" s="3" t="s">
        <v>1098</v>
      </c>
      <c r="M318" s="3" t="s">
        <v>1099</v>
      </c>
      <c r="N318" s="3">
        <v>8020</v>
      </c>
      <c r="O318" s="3">
        <v>100</v>
      </c>
      <c r="P318" s="3">
        <v>69</v>
      </c>
      <c r="Q318" s="3">
        <v>5110</v>
      </c>
      <c r="R318" s="3">
        <v>6410</v>
      </c>
    </row>
    <row r="319" spans="1:18" hidden="1" x14ac:dyDescent="0.3">
      <c r="A319">
        <v>2016</v>
      </c>
      <c r="B319" s="1">
        <v>42671</v>
      </c>
      <c r="C319">
        <v>10</v>
      </c>
      <c r="D319" s="3" t="s">
        <v>1740</v>
      </c>
      <c r="E319" s="3"/>
      <c r="F319" s="3"/>
      <c r="G319" s="3"/>
      <c r="H319" s="3"/>
      <c r="I319" s="2">
        <v>17811.48</v>
      </c>
      <c r="J319">
        <v>0</v>
      </c>
      <c r="K319"/>
      <c r="L319" s="3" t="s">
        <v>1364</v>
      </c>
      <c r="M319" s="3" t="s">
        <v>1365</v>
      </c>
      <c r="N319" s="3">
        <v>8020</v>
      </c>
      <c r="O319" s="3">
        <v>9865</v>
      </c>
      <c r="P319" s="3">
        <v>69</v>
      </c>
      <c r="Q319" s="3">
        <v>5044</v>
      </c>
      <c r="R319" s="3">
        <v>6040</v>
      </c>
    </row>
    <row r="320" spans="1:18" hidden="1" x14ac:dyDescent="0.3">
      <c r="A320">
        <v>2016</v>
      </c>
      <c r="B320" s="1">
        <v>42674</v>
      </c>
      <c r="C320">
        <v>10</v>
      </c>
      <c r="D320" s="3" t="s">
        <v>1910</v>
      </c>
      <c r="E320" s="3" t="s">
        <v>1910</v>
      </c>
      <c r="F320" s="3"/>
      <c r="G320" s="3"/>
      <c r="H320" s="3"/>
      <c r="I320">
        <v>112.12</v>
      </c>
      <c r="J320">
        <v>0</v>
      </c>
      <c r="K320"/>
      <c r="L320" s="3" t="s">
        <v>25</v>
      </c>
      <c r="M320" s="3" t="s">
        <v>26</v>
      </c>
      <c r="N320" s="3">
        <v>8020</v>
      </c>
      <c r="O320" s="3">
        <v>100</v>
      </c>
      <c r="P320" s="3">
        <v>69</v>
      </c>
      <c r="Q320" s="3">
        <v>5200</v>
      </c>
      <c r="R320" s="3">
        <v>6360</v>
      </c>
    </row>
    <row r="321" spans="1:18" hidden="1" x14ac:dyDescent="0.3">
      <c r="A321">
        <v>2016</v>
      </c>
      <c r="B321" s="1">
        <v>42669</v>
      </c>
      <c r="C321">
        <v>10</v>
      </c>
      <c r="D321" s="3" t="s">
        <v>1086</v>
      </c>
      <c r="E321" s="3"/>
      <c r="F321" s="3"/>
      <c r="G321" s="3"/>
      <c r="H321" s="3"/>
      <c r="I321">
        <v>76.680000000000007</v>
      </c>
      <c r="J321">
        <v>0</v>
      </c>
      <c r="K321"/>
      <c r="L321" s="3" t="s">
        <v>1087</v>
      </c>
      <c r="M321" s="3" t="s">
        <v>1088</v>
      </c>
      <c r="N321" s="3">
        <v>8020</v>
      </c>
      <c r="O321" s="3">
        <v>9865</v>
      </c>
      <c r="P321" s="3">
        <v>69</v>
      </c>
      <c r="Q321" s="3">
        <v>5041</v>
      </c>
      <c r="R321" s="3">
        <v>4080</v>
      </c>
    </row>
    <row r="322" spans="1:18" hidden="1" x14ac:dyDescent="0.3">
      <c r="A322">
        <v>2016</v>
      </c>
      <c r="B322" s="1">
        <v>42674</v>
      </c>
      <c r="C322">
        <v>10</v>
      </c>
      <c r="D322" s="3" t="s">
        <v>1406</v>
      </c>
      <c r="E322" s="3" t="s">
        <v>15</v>
      </c>
      <c r="F322" s="3" t="s">
        <v>1096</v>
      </c>
      <c r="G322" s="3" t="s">
        <v>1097</v>
      </c>
      <c r="H322" s="3">
        <v>5003449773</v>
      </c>
      <c r="I322">
        <v>656.35</v>
      </c>
      <c r="J322">
        <v>0</v>
      </c>
      <c r="K322"/>
      <c r="L322" s="3" t="s">
        <v>1098</v>
      </c>
      <c r="M322" s="3" t="s">
        <v>1099</v>
      </c>
      <c r="N322" s="3">
        <v>8020</v>
      </c>
      <c r="O322" s="3">
        <v>100</v>
      </c>
      <c r="P322" s="3">
        <v>69</v>
      </c>
      <c r="Q322" s="3">
        <v>5110</v>
      </c>
      <c r="R322" s="3">
        <v>6410</v>
      </c>
    </row>
    <row r="323" spans="1:18" hidden="1" x14ac:dyDescent="0.3">
      <c r="A323">
        <v>2016</v>
      </c>
      <c r="B323" s="1">
        <v>42669</v>
      </c>
      <c r="C323">
        <v>10</v>
      </c>
      <c r="D323" s="3" t="s">
        <v>1316</v>
      </c>
      <c r="E323" s="3" t="s">
        <v>15</v>
      </c>
      <c r="F323" s="3" t="s">
        <v>1096</v>
      </c>
      <c r="G323" s="3" t="s">
        <v>1097</v>
      </c>
      <c r="H323" s="3">
        <v>5003455255</v>
      </c>
      <c r="I323">
        <v>637.03</v>
      </c>
      <c r="J323">
        <v>0</v>
      </c>
      <c r="K323"/>
      <c r="L323" s="3" t="s">
        <v>1098</v>
      </c>
      <c r="M323" s="3" t="s">
        <v>1099</v>
      </c>
      <c r="N323" s="3">
        <v>8020</v>
      </c>
      <c r="O323" s="3">
        <v>100</v>
      </c>
      <c r="P323" s="3">
        <v>69</v>
      </c>
      <c r="Q323" s="3">
        <v>5110</v>
      </c>
      <c r="R323" s="3">
        <v>6410</v>
      </c>
    </row>
    <row r="324" spans="1:18" hidden="1" x14ac:dyDescent="0.3">
      <c r="A324">
        <v>2016</v>
      </c>
      <c r="B324" s="1">
        <v>42669</v>
      </c>
      <c r="C324">
        <v>10</v>
      </c>
      <c r="D324" s="3" t="s">
        <v>1086</v>
      </c>
      <c r="E324" s="3"/>
      <c r="F324" s="3"/>
      <c r="G324" s="3"/>
      <c r="H324" s="3"/>
      <c r="I324" s="2">
        <v>1369.11</v>
      </c>
      <c r="J324">
        <v>0</v>
      </c>
      <c r="K324"/>
      <c r="L324" s="3" t="s">
        <v>1091</v>
      </c>
      <c r="M324" s="3" t="s">
        <v>1092</v>
      </c>
      <c r="N324" s="3">
        <v>8020</v>
      </c>
      <c r="O324" s="3">
        <v>100</v>
      </c>
      <c r="P324" s="3">
        <v>69</v>
      </c>
      <c r="Q324" s="3">
        <v>5043</v>
      </c>
      <c r="R324" s="3">
        <v>6043</v>
      </c>
    </row>
    <row r="325" spans="1:18" hidden="1" x14ac:dyDescent="0.3">
      <c r="A325" s="181">
        <v>2016</v>
      </c>
      <c r="B325" s="182">
        <v>42647</v>
      </c>
      <c r="C325" s="181">
        <v>10</v>
      </c>
      <c r="D325" s="183" t="s">
        <v>1572</v>
      </c>
      <c r="E325" s="183" t="s">
        <v>15</v>
      </c>
      <c r="F325" s="183" t="s">
        <v>16</v>
      </c>
      <c r="G325" s="183" t="s">
        <v>17</v>
      </c>
      <c r="H325" s="183" t="s">
        <v>1743</v>
      </c>
      <c r="I325" s="184">
        <v>0</v>
      </c>
      <c r="J325" s="184">
        <v>2851.72</v>
      </c>
      <c r="K325" s="184">
        <f>I325-J325</f>
        <v>-2851.72</v>
      </c>
      <c r="L325" s="183" t="s">
        <v>37</v>
      </c>
      <c r="M325" s="183" t="s">
        <v>38</v>
      </c>
      <c r="N325" s="183">
        <v>8020</v>
      </c>
      <c r="O325" s="183">
        <v>100</v>
      </c>
      <c r="P325" s="183">
        <v>69</v>
      </c>
      <c r="Q325" s="183">
        <v>5010</v>
      </c>
      <c r="R325" s="183">
        <v>6369</v>
      </c>
    </row>
    <row r="326" spans="1:18" hidden="1" x14ac:dyDescent="0.3">
      <c r="A326">
        <v>2016</v>
      </c>
      <c r="B326" s="1">
        <v>42671</v>
      </c>
      <c r="C326">
        <v>10</v>
      </c>
      <c r="D326" s="3" t="s">
        <v>1740</v>
      </c>
      <c r="E326" s="3"/>
      <c r="F326" s="3"/>
      <c r="G326" s="3"/>
      <c r="H326" s="3"/>
      <c r="I326" s="2">
        <v>12574.47</v>
      </c>
      <c r="J326">
        <v>0</v>
      </c>
      <c r="K326"/>
      <c r="L326" s="3" t="s">
        <v>1396</v>
      </c>
      <c r="M326" s="3" t="s">
        <v>1397</v>
      </c>
      <c r="N326" s="3">
        <v>8020</v>
      </c>
      <c r="O326" s="3">
        <v>9880</v>
      </c>
      <c r="P326" s="3">
        <v>69</v>
      </c>
      <c r="Q326" s="3">
        <v>5044</v>
      </c>
      <c r="R326" s="3">
        <v>6040</v>
      </c>
    </row>
    <row r="327" spans="1:18" hidden="1" x14ac:dyDescent="0.3">
      <c r="A327" s="181">
        <v>2016</v>
      </c>
      <c r="B327" s="182">
        <v>42647</v>
      </c>
      <c r="C327" s="181">
        <v>10</v>
      </c>
      <c r="D327" s="183" t="s">
        <v>1649</v>
      </c>
      <c r="E327" s="183" t="s">
        <v>15</v>
      </c>
      <c r="F327" s="183" t="s">
        <v>16</v>
      </c>
      <c r="G327" s="183" t="s">
        <v>17</v>
      </c>
      <c r="H327" s="183" t="s">
        <v>1728</v>
      </c>
      <c r="I327" s="184">
        <v>0</v>
      </c>
      <c r="J327" s="184">
        <v>2435.83</v>
      </c>
      <c r="K327" s="184">
        <f>I327-J327</f>
        <v>-2435.83</v>
      </c>
      <c r="L327" s="183" t="s">
        <v>19</v>
      </c>
      <c r="M327" s="183" t="s">
        <v>20</v>
      </c>
      <c r="N327" s="183">
        <v>8020</v>
      </c>
      <c r="O327" s="183">
        <v>100</v>
      </c>
      <c r="P327" s="183">
        <v>69</v>
      </c>
      <c r="Q327" s="183">
        <v>5010</v>
      </c>
      <c r="R327" s="183">
        <v>6368</v>
      </c>
    </row>
    <row r="328" spans="1:18" hidden="1" x14ac:dyDescent="0.3">
      <c r="A328">
        <v>2016</v>
      </c>
      <c r="B328" s="1">
        <v>42671</v>
      </c>
      <c r="C328">
        <v>10</v>
      </c>
      <c r="D328" s="3" t="s">
        <v>1165</v>
      </c>
      <c r="E328" s="3" t="s">
        <v>15</v>
      </c>
      <c r="F328" s="3" t="s">
        <v>1166</v>
      </c>
      <c r="G328" s="3" t="s">
        <v>1167</v>
      </c>
      <c r="H328" s="3" t="s">
        <v>1911</v>
      </c>
      <c r="I328">
        <v>55.68</v>
      </c>
      <c r="J328">
        <v>0</v>
      </c>
      <c r="K328"/>
      <c r="L328" s="3" t="s">
        <v>695</v>
      </c>
      <c r="M328" s="3" t="s">
        <v>1079</v>
      </c>
      <c r="N328" s="3">
        <v>8020</v>
      </c>
      <c r="O328" s="3">
        <v>100</v>
      </c>
      <c r="P328" s="3">
        <v>69</v>
      </c>
      <c r="Q328" s="3">
        <v>5150</v>
      </c>
      <c r="R328" s="3">
        <v>6750</v>
      </c>
    </row>
    <row r="329" spans="1:18" hidden="1" x14ac:dyDescent="0.3">
      <c r="A329">
        <v>2016</v>
      </c>
      <c r="B329" s="1">
        <v>42654</v>
      </c>
      <c r="C329">
        <v>10</v>
      </c>
      <c r="D329" s="3" t="s">
        <v>103</v>
      </c>
      <c r="E329" s="3" t="s">
        <v>15</v>
      </c>
      <c r="F329" s="3" t="s">
        <v>1102</v>
      </c>
      <c r="G329" s="3" t="s">
        <v>1103</v>
      </c>
      <c r="H329" s="3" t="s">
        <v>1912</v>
      </c>
      <c r="I329">
        <v>178.17</v>
      </c>
      <c r="J329">
        <v>0</v>
      </c>
      <c r="K329"/>
      <c r="L329" s="3" t="s">
        <v>1081</v>
      </c>
      <c r="M329" s="3" t="s">
        <v>1082</v>
      </c>
      <c r="N329" s="3">
        <v>8020</v>
      </c>
      <c r="O329" s="3">
        <v>100</v>
      </c>
      <c r="P329" s="3">
        <v>69</v>
      </c>
      <c r="Q329" s="3">
        <v>5520</v>
      </c>
      <c r="R329" s="3">
        <v>6200</v>
      </c>
    </row>
    <row r="330" spans="1:18" hidden="1" x14ac:dyDescent="0.3">
      <c r="A330">
        <v>2016</v>
      </c>
      <c r="B330" s="1">
        <v>42674</v>
      </c>
      <c r="C330">
        <v>10</v>
      </c>
      <c r="D330" s="3" t="s">
        <v>1095</v>
      </c>
      <c r="E330" s="3" t="s">
        <v>15</v>
      </c>
      <c r="F330" s="3" t="s">
        <v>1096</v>
      </c>
      <c r="G330" s="3" t="s">
        <v>1097</v>
      </c>
      <c r="H330" s="3">
        <v>5003467832</v>
      </c>
      <c r="I330">
        <v>585.96</v>
      </c>
      <c r="J330">
        <v>0</v>
      </c>
      <c r="K330"/>
      <c r="L330" s="3" t="s">
        <v>1098</v>
      </c>
      <c r="M330" s="3" t="s">
        <v>1099</v>
      </c>
      <c r="N330" s="3">
        <v>8020</v>
      </c>
      <c r="O330" s="3">
        <v>100</v>
      </c>
      <c r="P330" s="3">
        <v>69</v>
      </c>
      <c r="Q330" s="3">
        <v>5110</v>
      </c>
      <c r="R330" s="3">
        <v>6410</v>
      </c>
    </row>
    <row r="331" spans="1:18" hidden="1" x14ac:dyDescent="0.3">
      <c r="A331">
        <v>2016</v>
      </c>
      <c r="B331" s="1">
        <v>42650</v>
      </c>
      <c r="C331">
        <v>10</v>
      </c>
      <c r="D331" s="3" t="s">
        <v>1770</v>
      </c>
      <c r="E331" s="3"/>
      <c r="F331" s="3"/>
      <c r="G331" s="3"/>
      <c r="H331" s="3"/>
      <c r="I331" s="2">
        <v>15058.78</v>
      </c>
      <c r="J331">
        <v>0</v>
      </c>
      <c r="K331"/>
      <c r="L331" s="3" t="s">
        <v>1214</v>
      </c>
      <c r="M331" s="3" t="s">
        <v>1215</v>
      </c>
      <c r="N331" s="3">
        <v>8020</v>
      </c>
      <c r="O331" s="3">
        <v>100</v>
      </c>
      <c r="P331" s="3">
        <v>69</v>
      </c>
      <c r="Q331" s="3">
        <v>5040</v>
      </c>
      <c r="R331" s="3">
        <v>4080</v>
      </c>
    </row>
    <row r="332" spans="1:18" hidden="1" x14ac:dyDescent="0.3">
      <c r="A332">
        <v>2016</v>
      </c>
      <c r="B332" s="1">
        <v>42653</v>
      </c>
      <c r="C332">
        <v>10</v>
      </c>
      <c r="D332" s="3" t="s">
        <v>382</v>
      </c>
      <c r="E332" s="3" t="s">
        <v>15</v>
      </c>
      <c r="F332" s="3" t="s">
        <v>1810</v>
      </c>
      <c r="G332" s="3" t="s">
        <v>1811</v>
      </c>
      <c r="H332" s="3" t="s">
        <v>1780</v>
      </c>
      <c r="I332">
        <v>115.82</v>
      </c>
      <c r="J332">
        <v>0</v>
      </c>
      <c r="K332"/>
      <c r="L332" s="3" t="s">
        <v>702</v>
      </c>
      <c r="M332" s="3" t="s">
        <v>1134</v>
      </c>
      <c r="N332" s="3">
        <v>8020</v>
      </c>
      <c r="O332" s="3">
        <v>100</v>
      </c>
      <c r="P332" s="3">
        <v>69</v>
      </c>
      <c r="Q332" s="3">
        <v>5131</v>
      </c>
      <c r="R332" s="3">
        <v>6754</v>
      </c>
    </row>
    <row r="333" spans="1:18" hidden="1" x14ac:dyDescent="0.3">
      <c r="A333">
        <v>2016</v>
      </c>
      <c r="B333" s="1">
        <v>42660</v>
      </c>
      <c r="C333">
        <v>10</v>
      </c>
      <c r="D333" s="3" t="s">
        <v>1913</v>
      </c>
      <c r="E333" s="3" t="s">
        <v>15</v>
      </c>
      <c r="F333" s="3" t="s">
        <v>477</v>
      </c>
      <c r="G333" s="3" t="s">
        <v>478</v>
      </c>
      <c r="H333" s="3" t="s">
        <v>1914</v>
      </c>
      <c r="I333">
        <v>363</v>
      </c>
      <c r="J333">
        <v>0</v>
      </c>
      <c r="K333"/>
      <c r="L333" s="3" t="s">
        <v>25</v>
      </c>
      <c r="M333" s="3" t="s">
        <v>26</v>
      </c>
      <c r="N333" s="3">
        <v>8020</v>
      </c>
      <c r="O333" s="3">
        <v>100</v>
      </c>
      <c r="P333" s="3">
        <v>69</v>
      </c>
      <c r="Q333" s="3">
        <v>5200</v>
      </c>
      <c r="R333" s="3">
        <v>6360</v>
      </c>
    </row>
    <row r="334" spans="1:18" hidden="1" x14ac:dyDescent="0.3">
      <c r="A334">
        <v>2016</v>
      </c>
      <c r="B334" s="1">
        <v>42669</v>
      </c>
      <c r="C334">
        <v>10</v>
      </c>
      <c r="D334" s="3" t="s">
        <v>1316</v>
      </c>
      <c r="E334" s="3" t="s">
        <v>15</v>
      </c>
      <c r="F334" s="3" t="s">
        <v>1096</v>
      </c>
      <c r="G334" s="3" t="s">
        <v>1097</v>
      </c>
      <c r="H334" s="3">
        <v>5003455255</v>
      </c>
      <c r="I334">
        <v>138.51</v>
      </c>
      <c r="J334">
        <v>0</v>
      </c>
      <c r="K334"/>
      <c r="L334" s="3" t="s">
        <v>1605</v>
      </c>
      <c r="M334" s="3" t="s">
        <v>1606</v>
      </c>
      <c r="N334" s="3">
        <v>8020</v>
      </c>
      <c r="O334" s="3">
        <v>100</v>
      </c>
      <c r="P334" s="3">
        <v>69</v>
      </c>
      <c r="Q334" s="3">
        <v>5680</v>
      </c>
      <c r="R334" s="3">
        <v>4080</v>
      </c>
    </row>
    <row r="335" spans="1:18" hidden="1" x14ac:dyDescent="0.3">
      <c r="A335">
        <v>2016</v>
      </c>
      <c r="B335" s="1">
        <v>42664</v>
      </c>
      <c r="C335">
        <v>10</v>
      </c>
      <c r="D335" s="3" t="s">
        <v>1814</v>
      </c>
      <c r="E335" s="3" t="s">
        <v>1277</v>
      </c>
      <c r="F335" s="3"/>
      <c r="G335" s="3"/>
      <c r="H335" s="3"/>
      <c r="I335">
        <v>28.98</v>
      </c>
      <c r="J335">
        <v>0</v>
      </c>
      <c r="K335"/>
      <c r="L335" s="3" t="s">
        <v>1045</v>
      </c>
      <c r="M335" s="3" t="s">
        <v>1046</v>
      </c>
      <c r="N335" s="3">
        <v>8020</v>
      </c>
      <c r="O335" s="3">
        <v>9990</v>
      </c>
      <c r="P335" s="3">
        <v>52</v>
      </c>
      <c r="Q335" s="3">
        <v>5200</v>
      </c>
      <c r="R335" s="3">
        <v>7361</v>
      </c>
    </row>
    <row r="336" spans="1:18" hidden="1" x14ac:dyDescent="0.3">
      <c r="A336">
        <v>2016</v>
      </c>
      <c r="B336" s="1">
        <v>42664</v>
      </c>
      <c r="C336">
        <v>10</v>
      </c>
      <c r="D336" s="3" t="s">
        <v>1814</v>
      </c>
      <c r="E336" s="3" t="s">
        <v>1276</v>
      </c>
      <c r="F336" s="3"/>
      <c r="G336" s="3"/>
      <c r="H336" s="3"/>
      <c r="I336">
        <v>85.71</v>
      </c>
      <c r="J336">
        <v>0</v>
      </c>
      <c r="K336"/>
      <c r="L336" s="3" t="s">
        <v>1045</v>
      </c>
      <c r="M336" s="3" t="s">
        <v>1046</v>
      </c>
      <c r="N336" s="3">
        <v>8020</v>
      </c>
      <c r="O336" s="3">
        <v>9990</v>
      </c>
      <c r="P336" s="3">
        <v>52</v>
      </c>
      <c r="Q336" s="3">
        <v>5200</v>
      </c>
      <c r="R336" s="3">
        <v>7361</v>
      </c>
    </row>
    <row r="337" spans="1:18" hidden="1" x14ac:dyDescent="0.3">
      <c r="A337">
        <v>2016</v>
      </c>
      <c r="B337" s="1">
        <v>42664</v>
      </c>
      <c r="C337">
        <v>10</v>
      </c>
      <c r="D337" s="3" t="s">
        <v>1814</v>
      </c>
      <c r="E337" s="3" t="s">
        <v>1915</v>
      </c>
      <c r="F337" s="3"/>
      <c r="G337" s="3"/>
      <c r="H337" s="3"/>
      <c r="I337">
        <v>86.82</v>
      </c>
      <c r="J337">
        <v>0</v>
      </c>
      <c r="K337"/>
      <c r="L337" s="3" t="s">
        <v>1045</v>
      </c>
      <c r="M337" s="3" t="s">
        <v>1046</v>
      </c>
      <c r="N337" s="3">
        <v>8020</v>
      </c>
      <c r="O337" s="3">
        <v>9990</v>
      </c>
      <c r="P337" s="3">
        <v>52</v>
      </c>
      <c r="Q337" s="3">
        <v>5200</v>
      </c>
      <c r="R337" s="3">
        <v>7361</v>
      </c>
    </row>
    <row r="338" spans="1:18" hidden="1" x14ac:dyDescent="0.3">
      <c r="A338">
        <v>2016</v>
      </c>
      <c r="B338" s="1">
        <v>42664</v>
      </c>
      <c r="C338">
        <v>10</v>
      </c>
      <c r="D338" s="3" t="s">
        <v>1814</v>
      </c>
      <c r="E338" s="3" t="s">
        <v>1276</v>
      </c>
      <c r="F338" s="3"/>
      <c r="G338" s="3"/>
      <c r="H338" s="3"/>
      <c r="I338">
        <v>128.56</v>
      </c>
      <c r="J338">
        <v>0</v>
      </c>
      <c r="K338"/>
      <c r="L338" s="3" t="s">
        <v>1045</v>
      </c>
      <c r="M338" s="3" t="s">
        <v>1046</v>
      </c>
      <c r="N338" s="3">
        <v>8020</v>
      </c>
      <c r="O338" s="3">
        <v>9990</v>
      </c>
      <c r="P338" s="3">
        <v>52</v>
      </c>
      <c r="Q338" s="3">
        <v>5200</v>
      </c>
      <c r="R338" s="3">
        <v>7361</v>
      </c>
    </row>
    <row r="339" spans="1:18" hidden="1" x14ac:dyDescent="0.3">
      <c r="A339">
        <v>2016</v>
      </c>
      <c r="B339" s="1">
        <v>42667</v>
      </c>
      <c r="C339">
        <v>10</v>
      </c>
      <c r="D339" s="3" t="s">
        <v>1119</v>
      </c>
      <c r="E339" s="3"/>
      <c r="F339" s="3"/>
      <c r="G339" s="3"/>
      <c r="H339" s="3"/>
      <c r="I339" s="2">
        <v>90216.63</v>
      </c>
      <c r="J339">
        <v>0</v>
      </c>
      <c r="K339"/>
      <c r="L339" s="3" t="s">
        <v>1225</v>
      </c>
      <c r="M339" s="3" t="s">
        <v>1226</v>
      </c>
      <c r="N339" s="3">
        <v>8020</v>
      </c>
      <c r="O339" s="3">
        <v>9865</v>
      </c>
      <c r="P339" s="3">
        <v>69</v>
      </c>
      <c r="Q339" s="3">
        <v>5010</v>
      </c>
      <c r="R339" s="3">
        <v>6018</v>
      </c>
    </row>
    <row r="340" spans="1:18" hidden="1" x14ac:dyDescent="0.3">
      <c r="A340">
        <v>2016</v>
      </c>
      <c r="B340" s="1">
        <v>42664</v>
      </c>
      <c r="C340">
        <v>10</v>
      </c>
      <c r="D340" s="3" t="s">
        <v>1733</v>
      </c>
      <c r="E340" s="3"/>
      <c r="F340" s="3"/>
      <c r="G340" s="3"/>
      <c r="H340" s="3"/>
      <c r="I340">
        <v>17.03</v>
      </c>
      <c r="J340">
        <v>0</v>
      </c>
      <c r="K340"/>
      <c r="L340" s="3" t="s">
        <v>1274</v>
      </c>
      <c r="M340" s="3" t="s">
        <v>1275</v>
      </c>
      <c r="N340" s="3">
        <v>8020</v>
      </c>
      <c r="O340" s="3">
        <v>100</v>
      </c>
      <c r="P340" s="3">
        <v>69</v>
      </c>
      <c r="Q340" s="3">
        <v>5041</v>
      </c>
      <c r="R340" s="3">
        <v>4080</v>
      </c>
    </row>
    <row r="341" spans="1:18" hidden="1" x14ac:dyDescent="0.3">
      <c r="A341">
        <v>2016</v>
      </c>
      <c r="B341" s="1">
        <v>42660</v>
      </c>
      <c r="C341">
        <v>10</v>
      </c>
      <c r="D341" s="3" t="s">
        <v>1916</v>
      </c>
      <c r="E341" s="3" t="s">
        <v>15</v>
      </c>
      <c r="F341" s="3" t="s">
        <v>1166</v>
      </c>
      <c r="G341" s="3" t="s">
        <v>1167</v>
      </c>
      <c r="H341" s="3" t="s">
        <v>1917</v>
      </c>
      <c r="I341">
        <v>513.41999999999996</v>
      </c>
      <c r="J341">
        <v>0</v>
      </c>
      <c r="K341"/>
      <c r="L341" s="3" t="s">
        <v>695</v>
      </c>
      <c r="M341" s="3" t="s">
        <v>1079</v>
      </c>
      <c r="N341" s="3">
        <v>8020</v>
      </c>
      <c r="O341" s="3">
        <v>100</v>
      </c>
      <c r="P341" s="3">
        <v>69</v>
      </c>
      <c r="Q341" s="3">
        <v>5150</v>
      </c>
      <c r="R341" s="3">
        <v>6750</v>
      </c>
    </row>
    <row r="342" spans="1:18" hidden="1" x14ac:dyDescent="0.3">
      <c r="A342">
        <v>2016</v>
      </c>
      <c r="B342" s="1">
        <v>42671</v>
      </c>
      <c r="C342">
        <v>10</v>
      </c>
      <c r="D342" s="3" t="s">
        <v>1740</v>
      </c>
      <c r="E342" s="3"/>
      <c r="F342" s="3"/>
      <c r="G342" s="3"/>
      <c r="H342" s="3"/>
      <c r="I342">
        <v>67.45</v>
      </c>
      <c r="J342">
        <v>0</v>
      </c>
      <c r="K342"/>
      <c r="L342" s="3" t="s">
        <v>1390</v>
      </c>
      <c r="M342" s="3" t="s">
        <v>1391</v>
      </c>
      <c r="N342" s="3">
        <v>8020</v>
      </c>
      <c r="O342" s="3">
        <v>9800</v>
      </c>
      <c r="P342" s="3">
        <v>69</v>
      </c>
      <c r="Q342" s="3">
        <v>5045</v>
      </c>
      <c r="R342" s="3">
        <v>6580</v>
      </c>
    </row>
    <row r="343" spans="1:18" hidden="1" x14ac:dyDescent="0.3">
      <c r="A343">
        <v>2016</v>
      </c>
      <c r="B343" s="1">
        <v>42644</v>
      </c>
      <c r="C343">
        <v>10</v>
      </c>
      <c r="D343" s="3" t="s">
        <v>1086</v>
      </c>
      <c r="E343" s="3"/>
      <c r="F343" s="3"/>
      <c r="G343" s="3"/>
      <c r="H343" s="3"/>
      <c r="I343">
        <v>0</v>
      </c>
      <c r="J343" s="2">
        <v>7439.44</v>
      </c>
      <c r="K343" s="2"/>
      <c r="L343" s="3" t="s">
        <v>1269</v>
      </c>
      <c r="M343" s="3" t="s">
        <v>1270</v>
      </c>
      <c r="N343" s="3">
        <v>8020</v>
      </c>
      <c r="O343" s="3">
        <v>100</v>
      </c>
      <c r="P343" s="3">
        <v>69</v>
      </c>
      <c r="Q343" s="3">
        <v>5043</v>
      </c>
      <c r="R343" s="3">
        <v>6041</v>
      </c>
    </row>
    <row r="344" spans="1:18" hidden="1" x14ac:dyDescent="0.3">
      <c r="A344">
        <v>2016</v>
      </c>
      <c r="B344" s="1">
        <v>42669</v>
      </c>
      <c r="C344">
        <v>10</v>
      </c>
      <c r="D344" s="3" t="s">
        <v>1918</v>
      </c>
      <c r="E344" s="3"/>
      <c r="F344" s="3"/>
      <c r="G344" s="3"/>
      <c r="H344" s="3"/>
      <c r="I344" s="2">
        <v>5712.34</v>
      </c>
      <c r="J344">
        <v>0</v>
      </c>
      <c r="K344"/>
      <c r="L344" s="3" t="s">
        <v>824</v>
      </c>
      <c r="M344" s="3" t="s">
        <v>1130</v>
      </c>
      <c r="N344" s="3">
        <v>8020</v>
      </c>
      <c r="O344" s="3">
        <v>100</v>
      </c>
      <c r="P344" s="3">
        <v>69</v>
      </c>
      <c r="Q344" s="3">
        <v>5280</v>
      </c>
      <c r="R344" s="3">
        <v>6570</v>
      </c>
    </row>
    <row r="345" spans="1:18" hidden="1" x14ac:dyDescent="0.3">
      <c r="A345">
        <v>2016</v>
      </c>
      <c r="B345" s="1">
        <v>42674</v>
      </c>
      <c r="C345">
        <v>10</v>
      </c>
      <c r="D345" s="3" t="s">
        <v>1522</v>
      </c>
      <c r="E345" s="3"/>
      <c r="F345" s="3"/>
      <c r="G345" s="3"/>
      <c r="H345" s="3"/>
      <c r="I345">
        <v>0</v>
      </c>
      <c r="J345">
        <v>896.38</v>
      </c>
      <c r="K345"/>
      <c r="L345" s="3" t="s">
        <v>1181</v>
      </c>
      <c r="M345" s="3" t="s">
        <v>1182</v>
      </c>
      <c r="N345" s="3">
        <v>8020</v>
      </c>
      <c r="O345" s="3">
        <v>100</v>
      </c>
      <c r="P345" s="3">
        <v>69</v>
      </c>
      <c r="Q345" s="3">
        <v>5043</v>
      </c>
      <c r="R345" s="3">
        <v>6042</v>
      </c>
    </row>
    <row r="346" spans="1:18" hidden="1" x14ac:dyDescent="0.3">
      <c r="A346">
        <v>2016</v>
      </c>
      <c r="B346" s="1">
        <v>42648</v>
      </c>
      <c r="C346">
        <v>10</v>
      </c>
      <c r="D346" s="3" t="s">
        <v>382</v>
      </c>
      <c r="E346" s="3" t="s">
        <v>15</v>
      </c>
      <c r="F346" s="3" t="s">
        <v>1248</v>
      </c>
      <c r="G346" s="3" t="s">
        <v>1249</v>
      </c>
      <c r="H346" s="3" t="s">
        <v>1553</v>
      </c>
      <c r="I346">
        <v>276.60000000000002</v>
      </c>
      <c r="J346">
        <v>0</v>
      </c>
      <c r="K346"/>
      <c r="L346" s="3" t="s">
        <v>1176</v>
      </c>
      <c r="M346" s="3" t="s">
        <v>1177</v>
      </c>
      <c r="N346" s="3">
        <v>8020</v>
      </c>
      <c r="O346" s="3">
        <v>100</v>
      </c>
      <c r="P346" s="3">
        <v>69</v>
      </c>
      <c r="Q346" s="3">
        <v>5300</v>
      </c>
      <c r="R346" s="3">
        <v>6750</v>
      </c>
    </row>
    <row r="347" spans="1:18" hidden="1" x14ac:dyDescent="0.3">
      <c r="A347">
        <v>2016</v>
      </c>
      <c r="B347" s="1">
        <v>42670</v>
      </c>
      <c r="C347">
        <v>10</v>
      </c>
      <c r="D347" s="3" t="s">
        <v>1919</v>
      </c>
      <c r="E347" s="3" t="s">
        <v>15</v>
      </c>
      <c r="F347" s="3" t="s">
        <v>16</v>
      </c>
      <c r="G347" s="3" t="s">
        <v>17</v>
      </c>
      <c r="H347" s="3" t="s">
        <v>1920</v>
      </c>
      <c r="I347" s="2">
        <v>5146.8100000000004</v>
      </c>
      <c r="J347">
        <v>0</v>
      </c>
      <c r="K347"/>
      <c r="L347" s="3" t="s">
        <v>25</v>
      </c>
      <c r="M347" s="3" t="s">
        <v>26</v>
      </c>
      <c r="N347" s="3">
        <v>8020</v>
      </c>
      <c r="O347" s="3">
        <v>100</v>
      </c>
      <c r="P347" s="3">
        <v>69</v>
      </c>
      <c r="Q347" s="3">
        <v>5200</v>
      </c>
      <c r="R347" s="3">
        <v>6360</v>
      </c>
    </row>
    <row r="348" spans="1:18" hidden="1" x14ac:dyDescent="0.3">
      <c r="A348">
        <v>2016</v>
      </c>
      <c r="B348" s="1">
        <v>42671</v>
      </c>
      <c r="C348">
        <v>10</v>
      </c>
      <c r="D348" s="3" t="s">
        <v>1076</v>
      </c>
      <c r="E348" s="3" t="s">
        <v>15</v>
      </c>
      <c r="F348" s="3" t="s">
        <v>1077</v>
      </c>
      <c r="G348" s="3" t="s">
        <v>1078</v>
      </c>
      <c r="H348" s="3">
        <v>83899706</v>
      </c>
      <c r="I348">
        <v>62.44</v>
      </c>
      <c r="J348">
        <v>0</v>
      </c>
      <c r="K348"/>
      <c r="L348" s="3" t="s">
        <v>695</v>
      </c>
      <c r="M348" s="3" t="s">
        <v>1079</v>
      </c>
      <c r="N348" s="3">
        <v>8020</v>
      </c>
      <c r="O348" s="3">
        <v>100</v>
      </c>
      <c r="P348" s="3">
        <v>69</v>
      </c>
      <c r="Q348" s="3">
        <v>5150</v>
      </c>
      <c r="R348" s="3">
        <v>6750</v>
      </c>
    </row>
    <row r="349" spans="1:18" hidden="1" x14ac:dyDescent="0.3">
      <c r="A349">
        <v>2016</v>
      </c>
      <c r="B349" s="1">
        <v>42674</v>
      </c>
      <c r="C349">
        <v>10</v>
      </c>
      <c r="D349" s="3" t="s">
        <v>1921</v>
      </c>
      <c r="E349" s="3"/>
      <c r="F349" s="3"/>
      <c r="G349" s="3"/>
      <c r="H349" s="3"/>
      <c r="I349" s="2">
        <v>56258.45</v>
      </c>
      <c r="J349">
        <v>0</v>
      </c>
      <c r="K349"/>
      <c r="L349" s="3" t="s">
        <v>677</v>
      </c>
      <c r="M349" s="3" t="s">
        <v>1075</v>
      </c>
      <c r="N349" s="3">
        <v>8020</v>
      </c>
      <c r="O349" s="3">
        <v>100</v>
      </c>
      <c r="P349" s="3">
        <v>69</v>
      </c>
      <c r="Q349" s="3">
        <v>5010</v>
      </c>
      <c r="R349" s="3">
        <v>6010</v>
      </c>
    </row>
    <row r="350" spans="1:18" hidden="1" x14ac:dyDescent="0.3">
      <c r="A350">
        <v>2016</v>
      </c>
      <c r="B350" s="1">
        <v>42674</v>
      </c>
      <c r="C350">
        <v>10</v>
      </c>
      <c r="D350" s="3" t="s">
        <v>1791</v>
      </c>
      <c r="E350" s="3"/>
      <c r="F350" s="3"/>
      <c r="G350" s="3"/>
      <c r="H350" s="3"/>
      <c r="I350">
        <v>0</v>
      </c>
      <c r="J350" s="2">
        <v>41495.99</v>
      </c>
      <c r="K350" s="2"/>
      <c r="L350" s="3" t="s">
        <v>31</v>
      </c>
      <c r="M350" s="3" t="s">
        <v>32</v>
      </c>
      <c r="N350" s="3">
        <v>8020</v>
      </c>
      <c r="O350" s="3">
        <v>100</v>
      </c>
      <c r="P350" s="3">
        <v>69</v>
      </c>
      <c r="Q350" s="3">
        <v>5200</v>
      </c>
      <c r="R350" s="3">
        <v>6368</v>
      </c>
    </row>
    <row r="351" spans="1:18" hidden="1" x14ac:dyDescent="0.3">
      <c r="A351">
        <v>2016</v>
      </c>
      <c r="B351" s="1">
        <v>42669</v>
      </c>
      <c r="C351">
        <v>10</v>
      </c>
      <c r="D351" s="3" t="s">
        <v>1086</v>
      </c>
      <c r="E351" s="3"/>
      <c r="F351" s="3"/>
      <c r="G351" s="3"/>
      <c r="H351" s="3"/>
      <c r="I351" s="2">
        <v>39886.080000000002</v>
      </c>
      <c r="J351">
        <v>0</v>
      </c>
      <c r="K351"/>
      <c r="L351" s="3" t="s">
        <v>1225</v>
      </c>
      <c r="M351" s="3" t="s">
        <v>1226</v>
      </c>
      <c r="N351" s="3">
        <v>8020</v>
      </c>
      <c r="O351" s="3">
        <v>9865</v>
      </c>
      <c r="P351" s="3">
        <v>69</v>
      </c>
      <c r="Q351" s="3">
        <v>5010</v>
      </c>
      <c r="R351" s="3">
        <v>6018</v>
      </c>
    </row>
    <row r="352" spans="1:18" hidden="1" x14ac:dyDescent="0.3">
      <c r="A352">
        <v>2016</v>
      </c>
      <c r="B352" s="1">
        <v>42662</v>
      </c>
      <c r="C352">
        <v>10</v>
      </c>
      <c r="D352" s="3" t="s">
        <v>382</v>
      </c>
      <c r="E352" s="3" t="s">
        <v>15</v>
      </c>
      <c r="F352" s="3" t="s">
        <v>1205</v>
      </c>
      <c r="G352" s="3" t="s">
        <v>1206</v>
      </c>
      <c r="H352" s="3" t="s">
        <v>1804</v>
      </c>
      <c r="I352">
        <v>671.6</v>
      </c>
      <c r="J352">
        <v>0</v>
      </c>
      <c r="K352"/>
      <c r="L352" s="3" t="s">
        <v>1066</v>
      </c>
      <c r="M352" s="3" t="s">
        <v>1067</v>
      </c>
      <c r="N352" s="3">
        <v>8020</v>
      </c>
      <c r="O352" s="3">
        <v>100</v>
      </c>
      <c r="P352" s="3">
        <v>69</v>
      </c>
      <c r="Q352" s="3">
        <v>5320</v>
      </c>
      <c r="R352" s="3">
        <v>6500</v>
      </c>
    </row>
    <row r="353" spans="1:18" hidden="1" x14ac:dyDescent="0.3">
      <c r="A353">
        <v>2016</v>
      </c>
      <c r="B353" s="1">
        <v>42662</v>
      </c>
      <c r="C353">
        <v>10</v>
      </c>
      <c r="D353" s="3" t="s">
        <v>382</v>
      </c>
      <c r="E353" s="3" t="s">
        <v>15</v>
      </c>
      <c r="F353" s="3" t="s">
        <v>1299</v>
      </c>
      <c r="G353" s="3" t="s">
        <v>1300</v>
      </c>
      <c r="H353" s="3" t="s">
        <v>1769</v>
      </c>
      <c r="I353">
        <v>185.08</v>
      </c>
      <c r="J353">
        <v>0</v>
      </c>
      <c r="K353"/>
      <c r="L353" s="3" t="s">
        <v>1176</v>
      </c>
      <c r="M353" s="3" t="s">
        <v>1177</v>
      </c>
      <c r="N353" s="3">
        <v>8020</v>
      </c>
      <c r="O353" s="3">
        <v>100</v>
      </c>
      <c r="P353" s="3">
        <v>69</v>
      </c>
      <c r="Q353" s="3">
        <v>5300</v>
      </c>
      <c r="R353" s="3">
        <v>6750</v>
      </c>
    </row>
    <row r="354" spans="1:18" hidden="1" x14ac:dyDescent="0.3">
      <c r="A354">
        <v>2016</v>
      </c>
      <c r="B354" s="1">
        <v>42674</v>
      </c>
      <c r="C354">
        <v>10</v>
      </c>
      <c r="D354" s="3" t="s">
        <v>1922</v>
      </c>
      <c r="E354" s="3"/>
      <c r="F354" s="3"/>
      <c r="G354" s="3"/>
      <c r="H354" s="3"/>
      <c r="I354">
        <v>0</v>
      </c>
      <c r="J354" s="2">
        <v>30408.7</v>
      </c>
      <c r="K354" s="2"/>
      <c r="L354" s="3" t="s">
        <v>677</v>
      </c>
      <c r="M354" s="3" t="s">
        <v>1075</v>
      </c>
      <c r="N354" s="3">
        <v>8020</v>
      </c>
      <c r="O354" s="3">
        <v>100</v>
      </c>
      <c r="P354" s="3">
        <v>69</v>
      </c>
      <c r="Q354" s="3">
        <v>5010</v>
      </c>
      <c r="R354" s="3">
        <v>6010</v>
      </c>
    </row>
    <row r="355" spans="1:18" hidden="1" x14ac:dyDescent="0.3">
      <c r="A355">
        <v>2016</v>
      </c>
      <c r="B355" s="1">
        <v>42671</v>
      </c>
      <c r="C355">
        <v>10</v>
      </c>
      <c r="D355" s="3" t="s">
        <v>1740</v>
      </c>
      <c r="E355" s="3"/>
      <c r="F355" s="3"/>
      <c r="G355" s="3"/>
      <c r="H355" s="3"/>
      <c r="I355" s="2">
        <v>5302.23</v>
      </c>
      <c r="J355">
        <v>0</v>
      </c>
      <c r="K355"/>
      <c r="L355" s="3" t="s">
        <v>1309</v>
      </c>
      <c r="M355" s="3" t="s">
        <v>1310</v>
      </c>
      <c r="N355" s="3">
        <v>8020</v>
      </c>
      <c r="O355" s="3">
        <v>9850</v>
      </c>
      <c r="P355" s="3">
        <v>69</v>
      </c>
      <c r="Q355" s="3">
        <v>5045</v>
      </c>
      <c r="R355" s="3">
        <v>6580</v>
      </c>
    </row>
    <row r="356" spans="1:18" hidden="1" x14ac:dyDescent="0.3">
      <c r="A356" s="181">
        <v>2016</v>
      </c>
      <c r="B356" s="182">
        <v>42647</v>
      </c>
      <c r="C356" s="181">
        <v>10</v>
      </c>
      <c r="D356" s="183" t="s">
        <v>1649</v>
      </c>
      <c r="E356" s="183" t="s">
        <v>15</v>
      </c>
      <c r="F356" s="183" t="s">
        <v>16</v>
      </c>
      <c r="G356" s="183" t="s">
        <v>17</v>
      </c>
      <c r="H356" s="183" t="s">
        <v>1848</v>
      </c>
      <c r="I356" s="184">
        <v>0</v>
      </c>
      <c r="J356" s="184">
        <v>2435.83</v>
      </c>
      <c r="K356" s="184">
        <f>I356-J356</f>
        <v>-2435.83</v>
      </c>
      <c r="L356" s="183" t="s">
        <v>37</v>
      </c>
      <c r="M356" s="183" t="s">
        <v>38</v>
      </c>
      <c r="N356" s="183">
        <v>8020</v>
      </c>
      <c r="O356" s="183">
        <v>100</v>
      </c>
      <c r="P356" s="183">
        <v>69</v>
      </c>
      <c r="Q356" s="183">
        <v>5010</v>
      </c>
      <c r="R356" s="183">
        <v>6369</v>
      </c>
    </row>
    <row r="357" spans="1:18" hidden="1" x14ac:dyDescent="0.3">
      <c r="A357" s="181">
        <v>2016</v>
      </c>
      <c r="B357" s="182">
        <v>42647</v>
      </c>
      <c r="C357" s="181">
        <v>10</v>
      </c>
      <c r="D357" s="183" t="s">
        <v>1517</v>
      </c>
      <c r="E357" s="183" t="s">
        <v>15</v>
      </c>
      <c r="F357" s="183" t="s">
        <v>16</v>
      </c>
      <c r="G357" s="183" t="s">
        <v>17</v>
      </c>
      <c r="H357" s="183" t="s">
        <v>1840</v>
      </c>
      <c r="I357" s="184">
        <v>0</v>
      </c>
      <c r="J357" s="184">
        <v>1358.93</v>
      </c>
      <c r="K357" s="184">
        <f>I357-J357</f>
        <v>-1358.93</v>
      </c>
      <c r="L357" s="183" t="s">
        <v>19</v>
      </c>
      <c r="M357" s="183" t="s">
        <v>20</v>
      </c>
      <c r="N357" s="183">
        <v>8020</v>
      </c>
      <c r="O357" s="183">
        <v>100</v>
      </c>
      <c r="P357" s="183">
        <v>69</v>
      </c>
      <c r="Q357" s="183">
        <v>5010</v>
      </c>
      <c r="R357" s="183">
        <v>6368</v>
      </c>
    </row>
    <row r="358" spans="1:18" hidden="1" x14ac:dyDescent="0.3">
      <c r="A358">
        <v>2016</v>
      </c>
      <c r="B358" s="1">
        <v>42669</v>
      </c>
      <c r="C358">
        <v>10</v>
      </c>
      <c r="D358" s="3" t="s">
        <v>1923</v>
      </c>
      <c r="E358" s="3" t="s">
        <v>15</v>
      </c>
      <c r="F358" s="3" t="s">
        <v>1924</v>
      </c>
      <c r="G358" s="3" t="s">
        <v>1925</v>
      </c>
      <c r="H358" s="3">
        <v>36580</v>
      </c>
      <c r="I358">
        <v>856.66</v>
      </c>
      <c r="J358">
        <v>0</v>
      </c>
      <c r="K358"/>
      <c r="L358" s="3" t="s">
        <v>25</v>
      </c>
      <c r="M358" s="3" t="s">
        <v>26</v>
      </c>
      <c r="N358" s="3">
        <v>8020</v>
      </c>
      <c r="O358" s="3">
        <v>100</v>
      </c>
      <c r="P358" s="3">
        <v>69</v>
      </c>
      <c r="Q358" s="3">
        <v>5200</v>
      </c>
      <c r="R358" s="3">
        <v>6360</v>
      </c>
    </row>
    <row r="359" spans="1:18" hidden="1" x14ac:dyDescent="0.3">
      <c r="A359">
        <v>2016</v>
      </c>
      <c r="B359" s="1">
        <v>42671</v>
      </c>
      <c r="C359">
        <v>10</v>
      </c>
      <c r="D359" s="3" t="s">
        <v>1744</v>
      </c>
      <c r="E359" s="3" t="s">
        <v>15</v>
      </c>
      <c r="F359" s="3" t="s">
        <v>16</v>
      </c>
      <c r="G359" s="3" t="s">
        <v>17</v>
      </c>
      <c r="H359" s="3" t="s">
        <v>1745</v>
      </c>
      <c r="I359">
        <v>37.78</v>
      </c>
      <c r="J359">
        <v>0</v>
      </c>
      <c r="K359"/>
      <c r="L359" s="3" t="s">
        <v>25</v>
      </c>
      <c r="M359" s="3" t="s">
        <v>26</v>
      </c>
      <c r="N359" s="3">
        <v>8020</v>
      </c>
      <c r="O359" s="3">
        <v>100</v>
      </c>
      <c r="P359" s="3">
        <v>69</v>
      </c>
      <c r="Q359" s="3">
        <v>5200</v>
      </c>
      <c r="R359" s="3">
        <v>6360</v>
      </c>
    </row>
    <row r="360" spans="1:18" hidden="1" x14ac:dyDescent="0.3">
      <c r="A360">
        <v>2016</v>
      </c>
      <c r="B360" s="1">
        <v>42662</v>
      </c>
      <c r="C360">
        <v>10</v>
      </c>
      <c r="D360" s="3" t="s">
        <v>382</v>
      </c>
      <c r="E360" s="3" t="s">
        <v>15</v>
      </c>
      <c r="F360" s="3" t="s">
        <v>1205</v>
      </c>
      <c r="G360" s="3" t="s">
        <v>1206</v>
      </c>
      <c r="H360" s="3" t="s">
        <v>1804</v>
      </c>
      <c r="I360">
        <v>100.01</v>
      </c>
      <c r="J360">
        <v>0</v>
      </c>
      <c r="K360"/>
      <c r="L360" s="3" t="s">
        <v>1176</v>
      </c>
      <c r="M360" s="3" t="s">
        <v>1177</v>
      </c>
      <c r="N360" s="3">
        <v>8020</v>
      </c>
      <c r="O360" s="3">
        <v>100</v>
      </c>
      <c r="P360" s="3">
        <v>69</v>
      </c>
      <c r="Q360" s="3">
        <v>5300</v>
      </c>
      <c r="R360" s="3">
        <v>6750</v>
      </c>
    </row>
    <row r="361" spans="1:18" hidden="1" x14ac:dyDescent="0.3">
      <c r="A361">
        <v>2016</v>
      </c>
      <c r="B361" s="1">
        <v>42664</v>
      </c>
      <c r="C361">
        <v>10</v>
      </c>
      <c r="D361" s="3" t="s">
        <v>1733</v>
      </c>
      <c r="E361" s="3"/>
      <c r="F361" s="3"/>
      <c r="G361" s="3"/>
      <c r="H361" s="3"/>
      <c r="I361">
        <v>141.69</v>
      </c>
      <c r="J361">
        <v>0</v>
      </c>
      <c r="K361"/>
      <c r="L361" s="3" t="s">
        <v>908</v>
      </c>
      <c r="M361" s="3" t="s">
        <v>1224</v>
      </c>
      <c r="N361" s="3">
        <v>8020</v>
      </c>
      <c r="O361" s="3">
        <v>100</v>
      </c>
      <c r="P361" s="3">
        <v>69</v>
      </c>
      <c r="Q361" s="3">
        <v>5044</v>
      </c>
      <c r="R361" s="3">
        <v>6040</v>
      </c>
    </row>
    <row r="362" spans="1:18" hidden="1" x14ac:dyDescent="0.3">
      <c r="A362">
        <v>2016</v>
      </c>
      <c r="B362" s="1">
        <v>42669</v>
      </c>
      <c r="C362">
        <v>10</v>
      </c>
      <c r="D362" s="3" t="s">
        <v>1086</v>
      </c>
      <c r="E362" s="3"/>
      <c r="F362" s="3"/>
      <c r="G362" s="3"/>
      <c r="H362" s="3"/>
      <c r="I362">
        <v>912.21</v>
      </c>
      <c r="J362">
        <v>0</v>
      </c>
      <c r="K362"/>
      <c r="L362" s="3" t="s">
        <v>1381</v>
      </c>
      <c r="M362" s="3" t="s">
        <v>1090</v>
      </c>
      <c r="N362" s="3">
        <v>8020</v>
      </c>
      <c r="O362" s="3">
        <v>9865</v>
      </c>
      <c r="P362" s="3">
        <v>69</v>
      </c>
      <c r="Q362" s="3">
        <v>5042</v>
      </c>
      <c r="R362" s="3">
        <v>4080</v>
      </c>
    </row>
    <row r="363" spans="1:18" hidden="1" x14ac:dyDescent="0.3">
      <c r="A363" s="181">
        <v>2016</v>
      </c>
      <c r="B363" s="182">
        <v>42647</v>
      </c>
      <c r="C363" s="181">
        <v>10</v>
      </c>
      <c r="D363" s="183" t="s">
        <v>1517</v>
      </c>
      <c r="E363" s="183" t="s">
        <v>15</v>
      </c>
      <c r="F363" s="183" t="s">
        <v>16</v>
      </c>
      <c r="G363" s="183" t="s">
        <v>17</v>
      </c>
      <c r="H363" s="183" t="s">
        <v>1813</v>
      </c>
      <c r="I363" s="184">
        <v>0</v>
      </c>
      <c r="J363" s="184">
        <v>1358.93</v>
      </c>
      <c r="K363" s="184">
        <f>I363-J363</f>
        <v>-1358.93</v>
      </c>
      <c r="L363" s="183" t="s">
        <v>37</v>
      </c>
      <c r="M363" s="183" t="s">
        <v>38</v>
      </c>
      <c r="N363" s="183">
        <v>8020</v>
      </c>
      <c r="O363" s="183">
        <v>100</v>
      </c>
      <c r="P363" s="183">
        <v>69</v>
      </c>
      <c r="Q363" s="183">
        <v>5010</v>
      </c>
      <c r="R363" s="183">
        <v>6369</v>
      </c>
    </row>
    <row r="364" spans="1:18" hidden="1" x14ac:dyDescent="0.3">
      <c r="A364">
        <v>2016</v>
      </c>
      <c r="B364" s="1">
        <v>42674</v>
      </c>
      <c r="C364">
        <v>10</v>
      </c>
      <c r="D364" s="3" t="s">
        <v>1771</v>
      </c>
      <c r="E364" s="3"/>
      <c r="F364" s="3"/>
      <c r="G364" s="3"/>
      <c r="H364" s="3"/>
      <c r="I364">
        <v>0</v>
      </c>
      <c r="J364" s="2">
        <v>21056.53</v>
      </c>
      <c r="K364" s="2"/>
      <c r="L364" s="3" t="s">
        <v>37</v>
      </c>
      <c r="M364" s="3" t="s">
        <v>38</v>
      </c>
      <c r="N364" s="3">
        <v>8020</v>
      </c>
      <c r="O364" s="3">
        <v>100</v>
      </c>
      <c r="P364" s="3">
        <v>69</v>
      </c>
      <c r="Q364" s="3">
        <v>5010</v>
      </c>
      <c r="R364" s="3">
        <v>6369</v>
      </c>
    </row>
    <row r="365" spans="1:18" hidden="1" x14ac:dyDescent="0.3">
      <c r="A365">
        <v>2016</v>
      </c>
      <c r="B365" s="1">
        <v>42674</v>
      </c>
      <c r="C365">
        <v>10</v>
      </c>
      <c r="D365" s="3" t="s">
        <v>1522</v>
      </c>
      <c r="E365" s="3"/>
      <c r="F365" s="3"/>
      <c r="G365" s="3"/>
      <c r="H365" s="3"/>
      <c r="I365">
        <v>0</v>
      </c>
      <c r="J365">
        <v>746.35</v>
      </c>
      <c r="K365"/>
      <c r="L365" s="3" t="s">
        <v>1066</v>
      </c>
      <c r="M365" s="3" t="s">
        <v>1067</v>
      </c>
      <c r="N365" s="3">
        <v>8020</v>
      </c>
      <c r="O365" s="3">
        <v>100</v>
      </c>
      <c r="P365" s="3">
        <v>69</v>
      </c>
      <c r="Q365" s="3">
        <v>5320</v>
      </c>
      <c r="R365" s="3">
        <v>6500</v>
      </c>
    </row>
    <row r="366" spans="1:18" hidden="1" x14ac:dyDescent="0.3">
      <c r="A366">
        <v>2016</v>
      </c>
      <c r="B366" s="1">
        <v>42661</v>
      </c>
      <c r="C366">
        <v>10</v>
      </c>
      <c r="D366" s="3" t="s">
        <v>1798</v>
      </c>
      <c r="E366" s="3" t="s">
        <v>15</v>
      </c>
      <c r="F366" s="3" t="s">
        <v>1042</v>
      </c>
      <c r="G366" s="3" t="s">
        <v>1043</v>
      </c>
      <c r="H366" s="3" t="s">
        <v>1799</v>
      </c>
      <c r="I366">
        <v>473.43</v>
      </c>
      <c r="J366">
        <v>0</v>
      </c>
      <c r="K366"/>
      <c r="L366" s="3" t="s">
        <v>1124</v>
      </c>
      <c r="M366" s="3" t="s">
        <v>1125</v>
      </c>
      <c r="N366" s="3">
        <v>8020</v>
      </c>
      <c r="O366" s="3">
        <v>100</v>
      </c>
      <c r="P366" s="3">
        <v>69</v>
      </c>
      <c r="Q366" s="3">
        <v>5455</v>
      </c>
      <c r="R366" s="3">
        <v>6150</v>
      </c>
    </row>
    <row r="367" spans="1:18" hidden="1" x14ac:dyDescent="0.3">
      <c r="A367">
        <v>2016</v>
      </c>
      <c r="B367" s="1">
        <v>42644</v>
      </c>
      <c r="C367">
        <v>10</v>
      </c>
      <c r="D367" s="3" t="s">
        <v>1086</v>
      </c>
      <c r="E367" s="3"/>
      <c r="F367" s="3"/>
      <c r="G367" s="3"/>
      <c r="H367" s="3"/>
      <c r="I367">
        <v>0</v>
      </c>
      <c r="J367">
        <v>528.65</v>
      </c>
      <c r="K367"/>
      <c r="L367" s="3" t="s">
        <v>1136</v>
      </c>
      <c r="M367" s="3" t="s">
        <v>1137</v>
      </c>
      <c r="N367" s="3">
        <v>8020</v>
      </c>
      <c r="O367" s="3">
        <v>9810</v>
      </c>
      <c r="P367" s="3">
        <v>69</v>
      </c>
      <c r="Q367" s="3">
        <v>5042</v>
      </c>
      <c r="R367" s="3">
        <v>4080</v>
      </c>
    </row>
    <row r="368" spans="1:18" hidden="1" x14ac:dyDescent="0.3">
      <c r="A368">
        <v>2016</v>
      </c>
      <c r="B368" s="1">
        <v>42650</v>
      </c>
      <c r="C368">
        <v>10</v>
      </c>
      <c r="D368" s="3" t="s">
        <v>1770</v>
      </c>
      <c r="E368" s="3"/>
      <c r="F368" s="3"/>
      <c r="G368" s="3"/>
      <c r="H368" s="3"/>
      <c r="I368">
        <v>43.77</v>
      </c>
      <c r="J368">
        <v>0</v>
      </c>
      <c r="K368"/>
      <c r="L368" s="3" t="s">
        <v>1266</v>
      </c>
      <c r="M368" s="3" t="s">
        <v>1267</v>
      </c>
      <c r="N368" s="3">
        <v>8020</v>
      </c>
      <c r="O368" s="3">
        <v>100</v>
      </c>
      <c r="P368" s="3">
        <v>69</v>
      </c>
      <c r="Q368" s="3">
        <v>5041</v>
      </c>
      <c r="R368" s="3">
        <v>4082</v>
      </c>
    </row>
    <row r="369" spans="1:18" hidden="1" x14ac:dyDescent="0.3">
      <c r="A369">
        <v>2016</v>
      </c>
      <c r="B369" s="1">
        <v>42653</v>
      </c>
      <c r="C369">
        <v>10</v>
      </c>
      <c r="D369" s="3" t="s">
        <v>382</v>
      </c>
      <c r="E369" s="3" t="s">
        <v>15</v>
      </c>
      <c r="F369" s="3" t="s">
        <v>1810</v>
      </c>
      <c r="G369" s="3" t="s">
        <v>1811</v>
      </c>
      <c r="H369" s="3" t="s">
        <v>1894</v>
      </c>
      <c r="I369">
        <v>284.27</v>
      </c>
      <c r="J369">
        <v>0</v>
      </c>
      <c r="K369"/>
      <c r="L369" s="3" t="s">
        <v>705</v>
      </c>
      <c r="M369" s="3" t="s">
        <v>1071</v>
      </c>
      <c r="N369" s="3">
        <v>8020</v>
      </c>
      <c r="O369" s="3">
        <v>100</v>
      </c>
      <c r="P369" s="3">
        <v>69</v>
      </c>
      <c r="Q369" s="3">
        <v>5131</v>
      </c>
      <c r="R369" s="3">
        <v>6750</v>
      </c>
    </row>
    <row r="370" spans="1:18" hidden="1" x14ac:dyDescent="0.3">
      <c r="A370">
        <v>2016</v>
      </c>
      <c r="B370" s="1">
        <v>42653</v>
      </c>
      <c r="C370">
        <v>10</v>
      </c>
      <c r="D370" s="3" t="s">
        <v>382</v>
      </c>
      <c r="E370" s="3" t="s">
        <v>15</v>
      </c>
      <c r="F370" s="3" t="s">
        <v>1546</v>
      </c>
      <c r="G370" s="3" t="s">
        <v>1547</v>
      </c>
      <c r="H370" s="3" t="s">
        <v>1780</v>
      </c>
      <c r="I370">
        <v>121.89</v>
      </c>
      <c r="J370">
        <v>0</v>
      </c>
      <c r="K370"/>
      <c r="L370" s="3" t="s">
        <v>1176</v>
      </c>
      <c r="M370" s="3" t="s">
        <v>1177</v>
      </c>
      <c r="N370" s="3">
        <v>8020</v>
      </c>
      <c r="O370" s="3">
        <v>100</v>
      </c>
      <c r="P370" s="3">
        <v>69</v>
      </c>
      <c r="Q370" s="3">
        <v>5300</v>
      </c>
      <c r="R370" s="3">
        <v>6750</v>
      </c>
    </row>
    <row r="371" spans="1:18" hidden="1" x14ac:dyDescent="0.3">
      <c r="A371">
        <v>2016</v>
      </c>
      <c r="B371" s="1">
        <v>42674</v>
      </c>
      <c r="C371">
        <v>10</v>
      </c>
      <c r="D371" s="3" t="s">
        <v>1771</v>
      </c>
      <c r="E371" s="3"/>
      <c r="F371" s="3"/>
      <c r="G371" s="3"/>
      <c r="H371" s="3"/>
      <c r="I371">
        <v>0</v>
      </c>
      <c r="J371" s="2">
        <v>12548.14</v>
      </c>
      <c r="K371" s="2"/>
      <c r="L371" s="3" t="s">
        <v>75</v>
      </c>
      <c r="M371" s="3" t="s">
        <v>76</v>
      </c>
      <c r="N371" s="3">
        <v>8020</v>
      </c>
      <c r="O371" s="3">
        <v>100</v>
      </c>
      <c r="P371" s="3">
        <v>69</v>
      </c>
      <c r="Q371" s="3">
        <v>5200</v>
      </c>
      <c r="R371" s="3">
        <v>6369</v>
      </c>
    </row>
    <row r="372" spans="1:18" hidden="1" x14ac:dyDescent="0.3">
      <c r="A372">
        <v>2016</v>
      </c>
      <c r="B372" s="1">
        <v>42670</v>
      </c>
      <c r="C372">
        <v>10</v>
      </c>
      <c r="D372" s="3" t="s">
        <v>1820</v>
      </c>
      <c r="E372" s="3" t="s">
        <v>15</v>
      </c>
      <c r="F372" s="3" t="s">
        <v>16</v>
      </c>
      <c r="G372" s="3" t="s">
        <v>17</v>
      </c>
      <c r="H372" s="3" t="s">
        <v>1821</v>
      </c>
      <c r="I372">
        <v>45.4</v>
      </c>
      <c r="J372">
        <v>0</v>
      </c>
      <c r="K372"/>
      <c r="L372" s="3" t="s">
        <v>705</v>
      </c>
      <c r="M372" s="3" t="s">
        <v>1071</v>
      </c>
      <c r="N372" s="3">
        <v>8020</v>
      </c>
      <c r="O372" s="3">
        <v>100</v>
      </c>
      <c r="P372" s="3">
        <v>69</v>
      </c>
      <c r="Q372" s="3">
        <v>5131</v>
      </c>
      <c r="R372" s="3">
        <v>6750</v>
      </c>
    </row>
    <row r="373" spans="1:18" hidden="1" x14ac:dyDescent="0.3">
      <c r="A373">
        <v>2016</v>
      </c>
      <c r="B373" s="1">
        <v>42674</v>
      </c>
      <c r="C373">
        <v>10</v>
      </c>
      <c r="D373" s="3" t="s">
        <v>1522</v>
      </c>
      <c r="E373" s="3"/>
      <c r="F373" s="3"/>
      <c r="G373" s="3"/>
      <c r="H373" s="3"/>
      <c r="I373" s="2">
        <v>148412.25</v>
      </c>
      <c r="J373">
        <v>0</v>
      </c>
      <c r="K373"/>
      <c r="L373" s="3" t="s">
        <v>677</v>
      </c>
      <c r="M373" s="3" t="s">
        <v>1075</v>
      </c>
      <c r="N373" s="3">
        <v>8020</v>
      </c>
      <c r="O373" s="3">
        <v>100</v>
      </c>
      <c r="P373" s="3">
        <v>69</v>
      </c>
      <c r="Q373" s="3">
        <v>5010</v>
      </c>
      <c r="R373" s="3">
        <v>6010</v>
      </c>
    </row>
    <row r="374" spans="1:18" hidden="1" x14ac:dyDescent="0.3">
      <c r="A374">
        <v>2016</v>
      </c>
      <c r="B374" s="1">
        <v>42670</v>
      </c>
      <c r="C374">
        <v>10</v>
      </c>
      <c r="D374" s="3" t="s">
        <v>1820</v>
      </c>
      <c r="E374" s="3" t="s">
        <v>15</v>
      </c>
      <c r="F374" s="3" t="s">
        <v>16</v>
      </c>
      <c r="G374" s="3" t="s">
        <v>17</v>
      </c>
      <c r="H374" s="3" t="s">
        <v>1821</v>
      </c>
      <c r="I374">
        <v>236.12</v>
      </c>
      <c r="J374">
        <v>0</v>
      </c>
      <c r="K374"/>
      <c r="L374" s="3" t="s">
        <v>1081</v>
      </c>
      <c r="M374" s="3" t="s">
        <v>1082</v>
      </c>
      <c r="N374" s="3">
        <v>8020</v>
      </c>
      <c r="O374" s="3">
        <v>100</v>
      </c>
      <c r="P374" s="3">
        <v>69</v>
      </c>
      <c r="Q374" s="3">
        <v>5520</v>
      </c>
      <c r="R374" s="3">
        <v>6200</v>
      </c>
    </row>
    <row r="375" spans="1:18" hidden="1" x14ac:dyDescent="0.3">
      <c r="A375">
        <v>2016</v>
      </c>
      <c r="B375" s="1">
        <v>42669</v>
      </c>
      <c r="C375">
        <v>10</v>
      </c>
      <c r="D375" s="3" t="s">
        <v>1086</v>
      </c>
      <c r="E375" s="3"/>
      <c r="F375" s="3"/>
      <c r="G375" s="3"/>
      <c r="H375" s="3"/>
      <c r="I375">
        <v>288</v>
      </c>
      <c r="J375">
        <v>0</v>
      </c>
      <c r="K375"/>
      <c r="L375" s="3" t="s">
        <v>1181</v>
      </c>
      <c r="M375" s="3" t="s">
        <v>1182</v>
      </c>
      <c r="N375" s="3">
        <v>8020</v>
      </c>
      <c r="O375" s="3">
        <v>100</v>
      </c>
      <c r="P375" s="3">
        <v>69</v>
      </c>
      <c r="Q375" s="3">
        <v>5043</v>
      </c>
      <c r="R375" s="3">
        <v>6042</v>
      </c>
    </row>
    <row r="376" spans="1:18" hidden="1" x14ac:dyDescent="0.3">
      <c r="A376">
        <v>2016</v>
      </c>
      <c r="B376" s="1">
        <v>42674</v>
      </c>
      <c r="C376">
        <v>10</v>
      </c>
      <c r="D376" s="3" t="s">
        <v>1564</v>
      </c>
      <c r="E376" s="3" t="s">
        <v>15</v>
      </c>
      <c r="F376" s="3" t="s">
        <v>1096</v>
      </c>
      <c r="G376" s="3" t="s">
        <v>1097</v>
      </c>
      <c r="H376" s="3">
        <v>5003435332</v>
      </c>
      <c r="I376">
        <v>953.83</v>
      </c>
      <c r="J376">
        <v>0</v>
      </c>
      <c r="K376"/>
      <c r="L376" s="3" t="s">
        <v>1098</v>
      </c>
      <c r="M376" s="3" t="s">
        <v>1099</v>
      </c>
      <c r="N376" s="3">
        <v>8020</v>
      </c>
      <c r="O376" s="3">
        <v>100</v>
      </c>
      <c r="P376" s="3">
        <v>69</v>
      </c>
      <c r="Q376" s="3">
        <v>5110</v>
      </c>
      <c r="R376" s="3">
        <v>6410</v>
      </c>
    </row>
    <row r="377" spans="1:18" hidden="1" x14ac:dyDescent="0.3">
      <c r="A377">
        <v>2016</v>
      </c>
      <c r="B377" s="1">
        <v>42671</v>
      </c>
      <c r="C377">
        <v>10</v>
      </c>
      <c r="D377" s="3" t="s">
        <v>21</v>
      </c>
      <c r="E377" s="3" t="s">
        <v>15</v>
      </c>
      <c r="F377" s="3" t="s">
        <v>22</v>
      </c>
      <c r="G377" s="3" t="s">
        <v>23</v>
      </c>
      <c r="H377" s="3" t="s">
        <v>1926</v>
      </c>
      <c r="I377">
        <v>66.87</v>
      </c>
      <c r="J377">
        <v>0</v>
      </c>
      <c r="K377"/>
      <c r="L377" s="3" t="s">
        <v>25</v>
      </c>
      <c r="M377" s="3" t="s">
        <v>26</v>
      </c>
      <c r="N377" s="3">
        <v>8020</v>
      </c>
      <c r="O377" s="3">
        <v>100</v>
      </c>
      <c r="P377" s="3">
        <v>69</v>
      </c>
      <c r="Q377" s="3">
        <v>5200</v>
      </c>
      <c r="R377" s="3">
        <v>6360</v>
      </c>
    </row>
    <row r="378" spans="1:18" hidden="1" x14ac:dyDescent="0.3">
      <c r="A378">
        <v>2016</v>
      </c>
      <c r="B378" s="1">
        <v>42664</v>
      </c>
      <c r="C378">
        <v>10</v>
      </c>
      <c r="D378" s="3" t="s">
        <v>1733</v>
      </c>
      <c r="E378" s="3"/>
      <c r="F378" s="3"/>
      <c r="G378" s="3"/>
      <c r="H378" s="3"/>
      <c r="I378" s="2">
        <v>14804.12</v>
      </c>
      <c r="J378">
        <v>0</v>
      </c>
      <c r="K378"/>
      <c r="L378" s="3" t="s">
        <v>1214</v>
      </c>
      <c r="M378" s="3" t="s">
        <v>1215</v>
      </c>
      <c r="N378" s="3">
        <v>8020</v>
      </c>
      <c r="O378" s="3">
        <v>100</v>
      </c>
      <c r="P378" s="3">
        <v>69</v>
      </c>
      <c r="Q378" s="3">
        <v>5040</v>
      </c>
      <c r="R378" s="3">
        <v>4080</v>
      </c>
    </row>
    <row r="379" spans="1:18" hidden="1" x14ac:dyDescent="0.3">
      <c r="A379">
        <v>2016</v>
      </c>
      <c r="B379" s="1">
        <v>42667</v>
      </c>
      <c r="C379">
        <v>10</v>
      </c>
      <c r="D379" s="3" t="s">
        <v>1119</v>
      </c>
      <c r="E379" s="3"/>
      <c r="F379" s="3"/>
      <c r="G379" s="3"/>
      <c r="H379" s="3"/>
      <c r="I379" s="2">
        <v>20348.88</v>
      </c>
      <c r="J379">
        <v>0</v>
      </c>
      <c r="K379"/>
      <c r="L379" s="3" t="s">
        <v>1140</v>
      </c>
      <c r="M379" s="3" t="s">
        <v>1141</v>
      </c>
      <c r="N379" s="3">
        <v>8020</v>
      </c>
      <c r="O379" s="3">
        <v>9880</v>
      </c>
      <c r="P379" s="3">
        <v>69</v>
      </c>
      <c r="Q379" s="3">
        <v>5010</v>
      </c>
      <c r="R379" s="3">
        <v>6018</v>
      </c>
    </row>
    <row r="380" spans="1:18" hidden="1" x14ac:dyDescent="0.3">
      <c r="A380">
        <v>2016</v>
      </c>
      <c r="B380" s="1">
        <v>42674</v>
      </c>
      <c r="C380">
        <v>10</v>
      </c>
      <c r="D380" s="3" t="s">
        <v>1433</v>
      </c>
      <c r="E380" s="3"/>
      <c r="F380" s="3"/>
      <c r="G380" s="3"/>
      <c r="H380" s="3"/>
      <c r="I380">
        <v>0</v>
      </c>
      <c r="J380" s="2">
        <v>526096.13</v>
      </c>
      <c r="K380" s="2"/>
      <c r="L380" s="3" t="s">
        <v>677</v>
      </c>
      <c r="M380" s="3" t="s">
        <v>1075</v>
      </c>
      <c r="N380" s="3">
        <v>8020</v>
      </c>
      <c r="O380" s="3">
        <v>100</v>
      </c>
      <c r="P380" s="3">
        <v>69</v>
      </c>
      <c r="Q380" s="3">
        <v>5010</v>
      </c>
      <c r="R380" s="3">
        <v>6010</v>
      </c>
    </row>
    <row r="381" spans="1:18" hidden="1" x14ac:dyDescent="0.3">
      <c r="A381">
        <v>2016</v>
      </c>
      <c r="B381" s="1">
        <v>42674</v>
      </c>
      <c r="C381">
        <v>10</v>
      </c>
      <c r="D381" s="3" t="s">
        <v>1927</v>
      </c>
      <c r="E381" s="3"/>
      <c r="F381" s="3"/>
      <c r="G381" s="3"/>
      <c r="H381" s="3"/>
      <c r="I381">
        <v>0</v>
      </c>
      <c r="J381" s="2">
        <v>16202.07</v>
      </c>
      <c r="K381" s="2"/>
      <c r="L381" s="3" t="s">
        <v>677</v>
      </c>
      <c r="M381" s="3" t="s">
        <v>1075</v>
      </c>
      <c r="N381" s="3">
        <v>8020</v>
      </c>
      <c r="O381" s="3">
        <v>100</v>
      </c>
      <c r="P381" s="3">
        <v>69</v>
      </c>
      <c r="Q381" s="3">
        <v>5010</v>
      </c>
      <c r="R381" s="3">
        <v>6010</v>
      </c>
    </row>
    <row r="382" spans="1:18" hidden="1" x14ac:dyDescent="0.3">
      <c r="A382">
        <v>2016</v>
      </c>
      <c r="B382" s="1">
        <v>42654</v>
      </c>
      <c r="C382">
        <v>10</v>
      </c>
      <c r="D382" s="3" t="s">
        <v>103</v>
      </c>
      <c r="E382" s="3" t="s">
        <v>15</v>
      </c>
      <c r="F382" s="3" t="s">
        <v>1102</v>
      </c>
      <c r="G382" s="3" t="s">
        <v>1103</v>
      </c>
      <c r="H382" s="3" t="s">
        <v>1928</v>
      </c>
      <c r="I382">
        <v>197.82</v>
      </c>
      <c r="J382">
        <v>0</v>
      </c>
      <c r="K382"/>
      <c r="L382" s="3" t="s">
        <v>1081</v>
      </c>
      <c r="M382" s="3" t="s">
        <v>1082</v>
      </c>
      <c r="N382" s="3">
        <v>8020</v>
      </c>
      <c r="O382" s="3">
        <v>100</v>
      </c>
      <c r="P382" s="3">
        <v>69</v>
      </c>
      <c r="Q382" s="3">
        <v>5520</v>
      </c>
      <c r="R382" s="3">
        <v>6200</v>
      </c>
    </row>
    <row r="383" spans="1:18" hidden="1" x14ac:dyDescent="0.3">
      <c r="A383">
        <v>2016</v>
      </c>
      <c r="B383" s="1">
        <v>42674</v>
      </c>
      <c r="C383">
        <v>10</v>
      </c>
      <c r="D383" s="3" t="s">
        <v>1122</v>
      </c>
      <c r="E383" s="3" t="s">
        <v>15</v>
      </c>
      <c r="F383" s="3" t="s">
        <v>1042</v>
      </c>
      <c r="G383" s="3" t="s">
        <v>1043</v>
      </c>
      <c r="H383" s="3" t="s">
        <v>1735</v>
      </c>
      <c r="I383">
        <v>417.22</v>
      </c>
      <c r="J383">
        <v>0</v>
      </c>
      <c r="K383"/>
      <c r="L383" s="3" t="s">
        <v>1124</v>
      </c>
      <c r="M383" s="3" t="s">
        <v>1125</v>
      </c>
      <c r="N383" s="3">
        <v>8020</v>
      </c>
      <c r="O383" s="3">
        <v>100</v>
      </c>
      <c r="P383" s="3">
        <v>69</v>
      </c>
      <c r="Q383" s="3">
        <v>5455</v>
      </c>
      <c r="R383" s="3">
        <v>6150</v>
      </c>
    </row>
    <row r="384" spans="1:18" hidden="1" x14ac:dyDescent="0.3">
      <c r="A384">
        <v>2016</v>
      </c>
      <c r="B384" s="1">
        <v>42670</v>
      </c>
      <c r="C384">
        <v>10</v>
      </c>
      <c r="D384" s="3" t="s">
        <v>1820</v>
      </c>
      <c r="E384" s="3" t="s">
        <v>15</v>
      </c>
      <c r="F384" s="3" t="s">
        <v>16</v>
      </c>
      <c r="G384" s="3" t="s">
        <v>17</v>
      </c>
      <c r="H384" s="3" t="s">
        <v>1821</v>
      </c>
      <c r="I384" s="2">
        <v>1811.42</v>
      </c>
      <c r="J384">
        <v>0</v>
      </c>
      <c r="K384"/>
      <c r="L384" s="3" t="s">
        <v>1106</v>
      </c>
      <c r="M384" s="3" t="s">
        <v>1107</v>
      </c>
      <c r="N384" s="3">
        <v>8020</v>
      </c>
      <c r="O384" s="3">
        <v>100</v>
      </c>
      <c r="P384" s="3">
        <v>69</v>
      </c>
      <c r="Q384" s="3">
        <v>5520</v>
      </c>
      <c r="R384" s="3">
        <v>7203</v>
      </c>
    </row>
    <row r="385" spans="1:18" hidden="1" x14ac:dyDescent="0.3">
      <c r="A385">
        <v>2016</v>
      </c>
      <c r="B385" s="1">
        <v>42644</v>
      </c>
      <c r="C385">
        <v>10</v>
      </c>
      <c r="D385" s="3" t="s">
        <v>1086</v>
      </c>
      <c r="E385" s="3"/>
      <c r="F385" s="3"/>
      <c r="G385" s="3"/>
      <c r="H385" s="3"/>
      <c r="I385">
        <v>0</v>
      </c>
      <c r="J385">
        <v>256.54000000000002</v>
      </c>
      <c r="K385"/>
      <c r="L385" s="3" t="s">
        <v>1232</v>
      </c>
      <c r="M385" s="3" t="s">
        <v>1090</v>
      </c>
      <c r="N385" s="3">
        <v>8020</v>
      </c>
      <c r="O385" s="3">
        <v>9880</v>
      </c>
      <c r="P385" s="3">
        <v>69</v>
      </c>
      <c r="Q385" s="3">
        <v>5042</v>
      </c>
      <c r="R385" s="3">
        <v>4080</v>
      </c>
    </row>
    <row r="386" spans="1:18" hidden="1" x14ac:dyDescent="0.3">
      <c r="A386" s="181">
        <v>2016</v>
      </c>
      <c r="B386" s="182">
        <v>42647</v>
      </c>
      <c r="C386" s="181">
        <v>10</v>
      </c>
      <c r="D386" s="183" t="s">
        <v>1523</v>
      </c>
      <c r="E386" s="183" t="s">
        <v>15</v>
      </c>
      <c r="F386" s="183" t="s">
        <v>16</v>
      </c>
      <c r="G386" s="183" t="s">
        <v>17</v>
      </c>
      <c r="H386" s="183" t="s">
        <v>1778</v>
      </c>
      <c r="I386" s="184">
        <v>0</v>
      </c>
      <c r="J386" s="184">
        <v>5106.57</v>
      </c>
      <c r="K386" s="184">
        <f>I386-J386</f>
        <v>-5106.57</v>
      </c>
      <c r="L386" s="183" t="s">
        <v>19</v>
      </c>
      <c r="M386" s="183" t="s">
        <v>20</v>
      </c>
      <c r="N386" s="183">
        <v>8020</v>
      </c>
      <c r="O386" s="183">
        <v>100</v>
      </c>
      <c r="P386" s="183">
        <v>69</v>
      </c>
      <c r="Q386" s="183">
        <v>5010</v>
      </c>
      <c r="R386" s="183">
        <v>6368</v>
      </c>
    </row>
    <row r="387" spans="1:18" hidden="1" x14ac:dyDescent="0.3">
      <c r="A387">
        <v>2016</v>
      </c>
      <c r="B387" s="1">
        <v>42669</v>
      </c>
      <c r="C387">
        <v>10</v>
      </c>
      <c r="D387" s="3" t="s">
        <v>1158</v>
      </c>
      <c r="E387" s="3"/>
      <c r="F387" s="3"/>
      <c r="G387" s="3"/>
      <c r="H387" s="3"/>
      <c r="I387" s="2">
        <v>4872.79</v>
      </c>
      <c r="J387">
        <v>0</v>
      </c>
      <c r="K387"/>
      <c r="L387" s="3" t="s">
        <v>1159</v>
      </c>
      <c r="M387" s="3" t="s">
        <v>1160</v>
      </c>
      <c r="N387" s="3">
        <v>8020</v>
      </c>
      <c r="O387" s="3">
        <v>100</v>
      </c>
      <c r="P387" s="3">
        <v>69</v>
      </c>
      <c r="Q387" s="3">
        <v>5044</v>
      </c>
      <c r="R387" s="3">
        <v>6042</v>
      </c>
    </row>
    <row r="388" spans="1:18" hidden="1" x14ac:dyDescent="0.3">
      <c r="A388" s="181">
        <v>2016</v>
      </c>
      <c r="B388" s="182">
        <v>42647</v>
      </c>
      <c r="C388" s="181">
        <v>10</v>
      </c>
      <c r="D388" s="183" t="s">
        <v>1523</v>
      </c>
      <c r="E388" s="183" t="s">
        <v>15</v>
      </c>
      <c r="F388" s="183" t="s">
        <v>16</v>
      </c>
      <c r="G388" s="183" t="s">
        <v>17</v>
      </c>
      <c r="H388" s="183" t="s">
        <v>1841</v>
      </c>
      <c r="I388" s="184">
        <v>0</v>
      </c>
      <c r="J388" s="184">
        <v>5106.57</v>
      </c>
      <c r="K388" s="184">
        <f>I388-J388</f>
        <v>-5106.57</v>
      </c>
      <c r="L388" s="183" t="s">
        <v>37</v>
      </c>
      <c r="M388" s="183" t="s">
        <v>38</v>
      </c>
      <c r="N388" s="183">
        <v>8020</v>
      </c>
      <c r="O388" s="183">
        <v>100</v>
      </c>
      <c r="P388" s="183">
        <v>69</v>
      </c>
      <c r="Q388" s="183">
        <v>5010</v>
      </c>
      <c r="R388" s="183">
        <v>6369</v>
      </c>
    </row>
    <row r="389" spans="1:18" hidden="1" x14ac:dyDescent="0.3">
      <c r="A389">
        <v>2016</v>
      </c>
      <c r="B389" s="1">
        <v>42660</v>
      </c>
      <c r="C389">
        <v>10</v>
      </c>
      <c r="D389" s="3" t="s">
        <v>1931</v>
      </c>
      <c r="E389" s="3" t="s">
        <v>15</v>
      </c>
      <c r="F389" s="3" t="s">
        <v>1349</v>
      </c>
      <c r="G389" s="3" t="s">
        <v>1350</v>
      </c>
      <c r="H389" s="3">
        <v>1750182166</v>
      </c>
      <c r="I389">
        <v>233.36</v>
      </c>
      <c r="J389">
        <v>0</v>
      </c>
      <c r="K389"/>
      <c r="L389" s="3" t="s">
        <v>695</v>
      </c>
      <c r="M389" s="3" t="s">
        <v>1079</v>
      </c>
      <c r="N389" s="3">
        <v>8020</v>
      </c>
      <c r="O389" s="3">
        <v>100</v>
      </c>
      <c r="P389" s="3">
        <v>69</v>
      </c>
      <c r="Q389" s="3">
        <v>5150</v>
      </c>
      <c r="R389" s="3">
        <v>6750</v>
      </c>
    </row>
    <row r="390" spans="1:18" hidden="1" x14ac:dyDescent="0.3">
      <c r="A390" s="181">
        <v>2016</v>
      </c>
      <c r="B390" s="182">
        <v>42647</v>
      </c>
      <c r="C390" s="181">
        <v>10</v>
      </c>
      <c r="D390" s="183" t="s">
        <v>1554</v>
      </c>
      <c r="E390" s="183" t="s">
        <v>15</v>
      </c>
      <c r="F390" s="183" t="s">
        <v>16</v>
      </c>
      <c r="G390" s="183" t="s">
        <v>17</v>
      </c>
      <c r="H390" s="183" t="s">
        <v>1812</v>
      </c>
      <c r="I390" s="184">
        <v>0</v>
      </c>
      <c r="J390" s="184">
        <v>1640.81</v>
      </c>
      <c r="K390" s="184">
        <f>I390-J390</f>
        <v>-1640.81</v>
      </c>
      <c r="L390" s="183" t="s">
        <v>19</v>
      </c>
      <c r="M390" s="183" t="s">
        <v>20</v>
      </c>
      <c r="N390" s="183">
        <v>8020</v>
      </c>
      <c r="O390" s="183">
        <v>100</v>
      </c>
      <c r="P390" s="183">
        <v>69</v>
      </c>
      <c r="Q390" s="183">
        <v>5010</v>
      </c>
      <c r="R390" s="183">
        <v>6368</v>
      </c>
    </row>
    <row r="391" spans="1:18" hidden="1" x14ac:dyDescent="0.3">
      <c r="A391">
        <v>2016</v>
      </c>
      <c r="B391" s="1">
        <v>42660</v>
      </c>
      <c r="C391">
        <v>10</v>
      </c>
      <c r="D391" s="3" t="s">
        <v>1934</v>
      </c>
      <c r="E391" s="3" t="s">
        <v>15</v>
      </c>
      <c r="F391" s="3" t="s">
        <v>1163</v>
      </c>
      <c r="G391" s="3" t="s">
        <v>1164</v>
      </c>
      <c r="H391" s="3">
        <v>1635826</v>
      </c>
      <c r="I391" s="2">
        <v>1140.1400000000001</v>
      </c>
      <c r="J391">
        <v>0</v>
      </c>
      <c r="K391"/>
      <c r="L391" s="3" t="s">
        <v>1148</v>
      </c>
      <c r="M391" s="3" t="s">
        <v>1149</v>
      </c>
      <c r="N391" s="3">
        <v>8020</v>
      </c>
      <c r="O391" s="3">
        <v>100</v>
      </c>
      <c r="P391" s="3">
        <v>69</v>
      </c>
      <c r="Q391" s="3">
        <v>5200</v>
      </c>
      <c r="R391" s="3">
        <v>6320</v>
      </c>
    </row>
    <row r="392" spans="1:18" hidden="1" x14ac:dyDescent="0.3">
      <c r="A392">
        <v>2016</v>
      </c>
      <c r="B392" s="1">
        <v>42669</v>
      </c>
      <c r="C392">
        <v>10</v>
      </c>
      <c r="D392" s="3" t="s">
        <v>1178</v>
      </c>
      <c r="E392" s="3"/>
      <c r="F392" s="3"/>
      <c r="G392" s="3"/>
      <c r="H392" s="3"/>
      <c r="I392" s="2">
        <v>33583.33</v>
      </c>
      <c r="J392">
        <v>0</v>
      </c>
      <c r="K392"/>
      <c r="L392" s="3" t="s">
        <v>1179</v>
      </c>
      <c r="M392" s="3" t="s">
        <v>1180</v>
      </c>
      <c r="N392" s="3">
        <v>8020</v>
      </c>
      <c r="O392" s="3">
        <v>100</v>
      </c>
      <c r="P392" s="3">
        <v>69</v>
      </c>
      <c r="Q392" s="3">
        <v>5043</v>
      </c>
      <c r="R392" s="3">
        <v>6040</v>
      </c>
    </row>
    <row r="393" spans="1:18" hidden="1" x14ac:dyDescent="0.3">
      <c r="A393">
        <v>2016</v>
      </c>
      <c r="B393" s="1">
        <v>42669</v>
      </c>
      <c r="C393">
        <v>10</v>
      </c>
      <c r="D393" s="3" t="s">
        <v>1086</v>
      </c>
      <c r="E393" s="3"/>
      <c r="F393" s="3"/>
      <c r="G393" s="3"/>
      <c r="H393" s="3"/>
      <c r="I393" s="2">
        <v>3900.36</v>
      </c>
      <c r="J393">
        <v>0</v>
      </c>
      <c r="K393"/>
      <c r="L393" s="3" t="s">
        <v>1143</v>
      </c>
      <c r="M393" s="3" t="s">
        <v>1144</v>
      </c>
      <c r="N393" s="3">
        <v>8020</v>
      </c>
      <c r="O393" s="3">
        <v>9850</v>
      </c>
      <c r="P393" s="3">
        <v>69</v>
      </c>
      <c r="Q393" s="3">
        <v>5040</v>
      </c>
      <c r="R393" s="3">
        <v>4080</v>
      </c>
    </row>
    <row r="394" spans="1:18" hidden="1" x14ac:dyDescent="0.3">
      <c r="A394">
        <v>2016</v>
      </c>
      <c r="B394" s="1">
        <v>42650</v>
      </c>
      <c r="C394">
        <v>10</v>
      </c>
      <c r="D394" s="3" t="s">
        <v>1896</v>
      </c>
      <c r="E394" s="3" t="s">
        <v>1935</v>
      </c>
      <c r="F394" s="3"/>
      <c r="G394" s="3"/>
      <c r="H394" s="3"/>
      <c r="I394">
        <v>24.25</v>
      </c>
      <c r="J394">
        <v>0</v>
      </c>
      <c r="K394"/>
      <c r="L394" s="3" t="s">
        <v>1045</v>
      </c>
      <c r="M394" s="3" t="s">
        <v>1046</v>
      </c>
      <c r="N394" s="3">
        <v>8020</v>
      </c>
      <c r="O394" s="3">
        <v>9990</v>
      </c>
      <c r="P394" s="3">
        <v>52</v>
      </c>
      <c r="Q394" s="3">
        <v>5200</v>
      </c>
      <c r="R394" s="3">
        <v>7361</v>
      </c>
    </row>
    <row r="395" spans="1:18" hidden="1" x14ac:dyDescent="0.3">
      <c r="A395">
        <v>2016</v>
      </c>
      <c r="B395" s="1">
        <v>42650</v>
      </c>
      <c r="C395">
        <v>10</v>
      </c>
      <c r="D395" s="3" t="s">
        <v>1896</v>
      </c>
      <c r="E395" s="3" t="s">
        <v>1277</v>
      </c>
      <c r="F395" s="3"/>
      <c r="G395" s="3"/>
      <c r="H395" s="3"/>
      <c r="I395">
        <v>28.98</v>
      </c>
      <c r="J395">
        <v>0</v>
      </c>
      <c r="K395"/>
      <c r="L395" s="3" t="s">
        <v>1045</v>
      </c>
      <c r="M395" s="3" t="s">
        <v>1046</v>
      </c>
      <c r="N395" s="3">
        <v>8020</v>
      </c>
      <c r="O395" s="3">
        <v>9990</v>
      </c>
      <c r="P395" s="3">
        <v>52</v>
      </c>
      <c r="Q395" s="3">
        <v>5200</v>
      </c>
      <c r="R395" s="3">
        <v>7361</v>
      </c>
    </row>
    <row r="396" spans="1:18" hidden="1" x14ac:dyDescent="0.3">
      <c r="A396">
        <v>2016</v>
      </c>
      <c r="B396" s="1">
        <v>42650</v>
      </c>
      <c r="C396">
        <v>10</v>
      </c>
      <c r="D396" s="3" t="s">
        <v>1896</v>
      </c>
      <c r="E396" s="3" t="s">
        <v>1265</v>
      </c>
      <c r="F396" s="3"/>
      <c r="G396" s="3"/>
      <c r="H396" s="3"/>
      <c r="I396">
        <v>32.69</v>
      </c>
      <c r="J396">
        <v>0</v>
      </c>
      <c r="K396"/>
      <c r="L396" s="3" t="s">
        <v>1045</v>
      </c>
      <c r="M396" s="3" t="s">
        <v>1046</v>
      </c>
      <c r="N396" s="3">
        <v>8020</v>
      </c>
      <c r="O396" s="3">
        <v>9990</v>
      </c>
      <c r="P396" s="3">
        <v>52</v>
      </c>
      <c r="Q396" s="3">
        <v>5200</v>
      </c>
      <c r="R396" s="3">
        <v>7361</v>
      </c>
    </row>
    <row r="397" spans="1:18" hidden="1" x14ac:dyDescent="0.3">
      <c r="A397">
        <v>2016</v>
      </c>
      <c r="B397" s="1">
        <v>42650</v>
      </c>
      <c r="C397">
        <v>10</v>
      </c>
      <c r="D397" s="3" t="s">
        <v>1896</v>
      </c>
      <c r="E397" s="3" t="s">
        <v>1935</v>
      </c>
      <c r="F397" s="3"/>
      <c r="G397" s="3"/>
      <c r="H397" s="3"/>
      <c r="I397">
        <v>48.49</v>
      </c>
      <c r="J397">
        <v>0</v>
      </c>
      <c r="K397"/>
      <c r="L397" s="3" t="s">
        <v>1045</v>
      </c>
      <c r="M397" s="3" t="s">
        <v>1046</v>
      </c>
      <c r="N397" s="3">
        <v>8020</v>
      </c>
      <c r="O397" s="3">
        <v>9990</v>
      </c>
      <c r="P397" s="3">
        <v>52</v>
      </c>
      <c r="Q397" s="3">
        <v>5200</v>
      </c>
      <c r="R397" s="3">
        <v>7361</v>
      </c>
    </row>
    <row r="398" spans="1:18" hidden="1" x14ac:dyDescent="0.3">
      <c r="A398">
        <v>2016</v>
      </c>
      <c r="B398" s="1">
        <v>42650</v>
      </c>
      <c r="C398">
        <v>10</v>
      </c>
      <c r="D398" s="3" t="s">
        <v>1896</v>
      </c>
      <c r="E398" s="3" t="s">
        <v>1265</v>
      </c>
      <c r="F398" s="3"/>
      <c r="G398" s="3"/>
      <c r="H398" s="3"/>
      <c r="I398">
        <v>65.38</v>
      </c>
      <c r="J398">
        <v>0</v>
      </c>
      <c r="K398"/>
      <c r="L398" s="3" t="s">
        <v>1045</v>
      </c>
      <c r="M398" s="3" t="s">
        <v>1046</v>
      </c>
      <c r="N398" s="3">
        <v>8020</v>
      </c>
      <c r="O398" s="3">
        <v>9990</v>
      </c>
      <c r="P398" s="3">
        <v>52</v>
      </c>
      <c r="Q398" s="3">
        <v>5200</v>
      </c>
      <c r="R398" s="3">
        <v>7361</v>
      </c>
    </row>
    <row r="399" spans="1:18" hidden="1" x14ac:dyDescent="0.3">
      <c r="A399">
        <v>2016</v>
      </c>
      <c r="B399" s="1">
        <v>42650</v>
      </c>
      <c r="C399">
        <v>10</v>
      </c>
      <c r="D399" s="3" t="s">
        <v>1896</v>
      </c>
      <c r="E399" s="3" t="s">
        <v>1265</v>
      </c>
      <c r="F399" s="3"/>
      <c r="G399" s="3"/>
      <c r="H399" s="3"/>
      <c r="I399">
        <v>147.11000000000001</v>
      </c>
      <c r="J399">
        <v>0</v>
      </c>
      <c r="K399"/>
      <c r="L399" s="3" t="s">
        <v>1045</v>
      </c>
      <c r="M399" s="3" t="s">
        <v>1046</v>
      </c>
      <c r="N399" s="3">
        <v>8020</v>
      </c>
      <c r="O399" s="3">
        <v>9990</v>
      </c>
      <c r="P399" s="3">
        <v>52</v>
      </c>
      <c r="Q399" s="3">
        <v>5200</v>
      </c>
      <c r="R399" s="3">
        <v>7361</v>
      </c>
    </row>
    <row r="400" spans="1:18" hidden="1" x14ac:dyDescent="0.3">
      <c r="A400">
        <v>2016</v>
      </c>
      <c r="B400" s="1">
        <v>42650</v>
      </c>
      <c r="C400">
        <v>10</v>
      </c>
      <c r="D400" s="3" t="s">
        <v>1896</v>
      </c>
      <c r="E400" s="3" t="s">
        <v>1277</v>
      </c>
      <c r="F400" s="3"/>
      <c r="G400" s="3"/>
      <c r="H400" s="3"/>
      <c r="I400">
        <v>260.83</v>
      </c>
      <c r="J400">
        <v>0</v>
      </c>
      <c r="K400"/>
      <c r="L400" s="3" t="s">
        <v>1045</v>
      </c>
      <c r="M400" s="3" t="s">
        <v>1046</v>
      </c>
      <c r="N400" s="3">
        <v>8020</v>
      </c>
      <c r="O400" s="3">
        <v>9990</v>
      </c>
      <c r="P400" s="3">
        <v>52</v>
      </c>
      <c r="Q400" s="3">
        <v>5200</v>
      </c>
      <c r="R400" s="3">
        <v>7361</v>
      </c>
    </row>
    <row r="401" spans="1:18" hidden="1" x14ac:dyDescent="0.3">
      <c r="A401">
        <v>2016</v>
      </c>
      <c r="B401" s="1">
        <v>42648</v>
      </c>
      <c r="C401">
        <v>10</v>
      </c>
      <c r="D401" s="3" t="s">
        <v>382</v>
      </c>
      <c r="E401" s="3" t="s">
        <v>15</v>
      </c>
      <c r="F401" s="3" t="s">
        <v>1248</v>
      </c>
      <c r="G401" s="3" t="s">
        <v>1249</v>
      </c>
      <c r="H401" s="3" t="s">
        <v>1553</v>
      </c>
      <c r="I401">
        <v>50.6</v>
      </c>
      <c r="J401">
        <v>0</v>
      </c>
      <c r="K401"/>
      <c r="L401" s="3" t="s">
        <v>1066</v>
      </c>
      <c r="M401" s="3" t="s">
        <v>1067</v>
      </c>
      <c r="N401" s="3">
        <v>8020</v>
      </c>
      <c r="O401" s="3">
        <v>100</v>
      </c>
      <c r="P401" s="3">
        <v>69</v>
      </c>
      <c r="Q401" s="3">
        <v>5320</v>
      </c>
      <c r="R401" s="3">
        <v>6500</v>
      </c>
    </row>
    <row r="402" spans="1:18" hidden="1" x14ac:dyDescent="0.3">
      <c r="A402" s="181">
        <v>2016</v>
      </c>
      <c r="B402" s="182">
        <v>42647</v>
      </c>
      <c r="C402" s="181">
        <v>10</v>
      </c>
      <c r="D402" s="183" t="s">
        <v>1554</v>
      </c>
      <c r="E402" s="183" t="s">
        <v>15</v>
      </c>
      <c r="F402" s="183" t="s">
        <v>16</v>
      </c>
      <c r="G402" s="183" t="s">
        <v>17</v>
      </c>
      <c r="H402" s="183" t="s">
        <v>1764</v>
      </c>
      <c r="I402" s="184">
        <v>0</v>
      </c>
      <c r="J402" s="184">
        <v>1640.81</v>
      </c>
      <c r="K402" s="184">
        <f>I402-J402</f>
        <v>-1640.81</v>
      </c>
      <c r="L402" s="183" t="s">
        <v>37</v>
      </c>
      <c r="M402" s="183" t="s">
        <v>38</v>
      </c>
      <c r="N402" s="183">
        <v>8020</v>
      </c>
      <c r="O402" s="183">
        <v>100</v>
      </c>
      <c r="P402" s="183">
        <v>69</v>
      </c>
      <c r="Q402" s="183">
        <v>5010</v>
      </c>
      <c r="R402" s="183">
        <v>6369</v>
      </c>
    </row>
    <row r="403" spans="1:18" hidden="1" x14ac:dyDescent="0.3">
      <c r="A403">
        <v>2016</v>
      </c>
      <c r="B403" s="1">
        <v>42669</v>
      </c>
      <c r="C403">
        <v>10</v>
      </c>
      <c r="D403" s="3" t="s">
        <v>1936</v>
      </c>
      <c r="E403" s="3"/>
      <c r="F403" s="3"/>
      <c r="G403" s="3"/>
      <c r="H403" s="3"/>
      <c r="I403">
        <v>0</v>
      </c>
      <c r="J403">
        <v>509.13</v>
      </c>
      <c r="K403"/>
      <c r="L403" s="3" t="s">
        <v>1334</v>
      </c>
      <c r="M403" s="3" t="s">
        <v>1335</v>
      </c>
      <c r="N403" s="3">
        <v>8020</v>
      </c>
      <c r="O403" s="3">
        <v>9820</v>
      </c>
      <c r="P403" s="3">
        <v>69</v>
      </c>
      <c r="Q403" s="3">
        <v>5010</v>
      </c>
      <c r="R403" s="3">
        <v>6018</v>
      </c>
    </row>
    <row r="404" spans="1:18" hidden="1" x14ac:dyDescent="0.3">
      <c r="A404">
        <v>2016</v>
      </c>
      <c r="B404" s="1">
        <v>42656</v>
      </c>
      <c r="C404">
        <v>10</v>
      </c>
      <c r="D404" s="3" t="s">
        <v>103</v>
      </c>
      <c r="E404" s="3" t="s">
        <v>15</v>
      </c>
      <c r="F404" s="3" t="s">
        <v>1281</v>
      </c>
      <c r="G404" s="3" t="s">
        <v>1282</v>
      </c>
      <c r="H404" s="3" t="s">
        <v>1937</v>
      </c>
      <c r="I404">
        <v>8</v>
      </c>
      <c r="J404">
        <v>0</v>
      </c>
      <c r="K404"/>
      <c r="L404" s="3" t="s">
        <v>1081</v>
      </c>
      <c r="M404" s="3" t="s">
        <v>1082</v>
      </c>
      <c r="N404" s="3">
        <v>8020</v>
      </c>
      <c r="O404" s="3">
        <v>100</v>
      </c>
      <c r="P404" s="3">
        <v>69</v>
      </c>
      <c r="Q404" s="3">
        <v>5520</v>
      </c>
      <c r="R404" s="3">
        <v>6200</v>
      </c>
    </row>
    <row r="405" spans="1:18" hidden="1" x14ac:dyDescent="0.3">
      <c r="A405">
        <v>2016</v>
      </c>
      <c r="B405" s="1">
        <v>42674</v>
      </c>
      <c r="C405">
        <v>10</v>
      </c>
      <c r="D405" s="3" t="s">
        <v>1938</v>
      </c>
      <c r="E405" s="3" t="s">
        <v>1938</v>
      </c>
      <c r="F405" s="3"/>
      <c r="G405" s="3"/>
      <c r="H405" s="3"/>
      <c r="I405" s="2">
        <v>2721.94</v>
      </c>
      <c r="J405">
        <v>0</v>
      </c>
      <c r="K405"/>
      <c r="L405" s="3" t="s">
        <v>695</v>
      </c>
      <c r="M405" s="3" t="s">
        <v>1079</v>
      </c>
      <c r="N405" s="3">
        <v>8020</v>
      </c>
      <c r="O405" s="3">
        <v>100</v>
      </c>
      <c r="P405" s="3">
        <v>69</v>
      </c>
      <c r="Q405" s="3">
        <v>5150</v>
      </c>
      <c r="R405" s="3">
        <v>6750</v>
      </c>
    </row>
    <row r="406" spans="1:18" x14ac:dyDescent="0.3">
      <c r="I406" s="179">
        <f>SUBTOTAL(9,I2:I405)</f>
        <v>62309.340000000004</v>
      </c>
      <c r="J406" s="179">
        <f>SUBTOTAL(9,J2:J405)</f>
        <v>0</v>
      </c>
      <c r="K406" s="179">
        <f>SUBTOTAL(9,K15:K402)</f>
        <v>62309.340000000004</v>
      </c>
    </row>
    <row r="413" spans="1:18" x14ac:dyDescent="0.3">
      <c r="A413" s="4" t="s">
        <v>128</v>
      </c>
      <c r="B413" s="4" t="s">
        <v>11</v>
      </c>
      <c r="C413" t="s">
        <v>130</v>
      </c>
      <c r="E413" t="s">
        <v>1708</v>
      </c>
    </row>
    <row r="414" spans="1:18" x14ac:dyDescent="0.3">
      <c r="A414" s="5" t="s">
        <v>61</v>
      </c>
      <c r="B414" s="5" t="s">
        <v>60</v>
      </c>
      <c r="C414" s="8">
        <v>26734.63</v>
      </c>
      <c r="D414" s="7">
        <f>'Oct APUC- Labor'!N21</f>
        <v>26734.63</v>
      </c>
      <c r="E414" s="8">
        <f>GETPIVOTDATA("Debit Amount",$A$413,"Account Number String","8020-2-0100-69-5200-6366","Account Description","APUC Canada - Labor")-D414</f>
        <v>0</v>
      </c>
    </row>
    <row r="415" spans="1:18" x14ac:dyDescent="0.3">
      <c r="A415" s="5" t="s">
        <v>38</v>
      </c>
      <c r="B415" s="5" t="s">
        <v>37</v>
      </c>
      <c r="C415" s="8">
        <v>47950.030000000006</v>
      </c>
      <c r="D415" s="7">
        <f>'Oct LABS Corp- Labor'!N30</f>
        <v>21056.53</v>
      </c>
      <c r="E415" s="8">
        <f>GETPIVOTDATA("Debit Amount",$A$413,"Account Number String","8020-2-0100-69-5010-6369","Account Description","LABS Corp - Labour")-D415</f>
        <v>26893.500000000007</v>
      </c>
      <c r="F415" t="s">
        <v>2005</v>
      </c>
    </row>
    <row r="416" spans="1:18" x14ac:dyDescent="0.3">
      <c r="A416" s="5" t="s">
        <v>20</v>
      </c>
      <c r="B416" s="5" t="s">
        <v>19</v>
      </c>
      <c r="C416" s="8">
        <v>35732.990000000005</v>
      </c>
      <c r="D416" s="7">
        <f>'Oct LABS- Labor'!N39</f>
        <v>8839.49</v>
      </c>
      <c r="E416" s="8">
        <f>GETPIVOTDATA("Debit Amount",$A$413,"Account Number String","8020-2-0100-69-5010-6368","Account Description","LABS Labor Allocations")-D416</f>
        <v>26893.500000000007</v>
      </c>
    </row>
    <row r="417" spans="1:5" x14ac:dyDescent="0.3">
      <c r="A417" s="5" t="s">
        <v>48</v>
      </c>
      <c r="B417" s="5" t="s">
        <v>47</v>
      </c>
      <c r="C417" s="8">
        <v>5678.69</v>
      </c>
      <c r="D417" s="7">
        <f>'Oct LUC- Labor'!N26</f>
        <v>5678.69</v>
      </c>
      <c r="E417" s="8">
        <f>GETPIVOTDATA("Debit Amount",$A$413,"Account Number String","8020-2-0100-69-5200-6364","Account Description","LU Canada - Labor")-D417</f>
        <v>0</v>
      </c>
    </row>
    <row r="418" spans="1:5" x14ac:dyDescent="0.3">
      <c r="A418" s="5" t="s">
        <v>129</v>
      </c>
      <c r="C418" s="8">
        <v>116096.34000000001</v>
      </c>
      <c r="D418" s="7">
        <f>SUBTOTAL(9,D414:D417)</f>
        <v>62309.340000000004</v>
      </c>
    </row>
  </sheetData>
  <autoFilter ref="A1:R405">
    <filterColumn colId="3">
      <filters>
        <filter val="APUC Labor  JC15290"/>
        <filter val="Labs Bus    JC15182"/>
        <filter val="Labs Bus Lab/Safe/Trvl JC15183"/>
        <filter val="Labs Bus Labor  JC15186"/>
        <filter val="LABS Bus Labor  JC15187"/>
        <filter val="Labs Bus Labor  JC15189"/>
        <filter val="Labs Bus/ContSrvcs  JC15181"/>
        <filter val="Labs BusLabor/Cogsdale JC15188"/>
        <filter val="LABS Coprp Labor  JC15191"/>
        <filter val="LABS Corp Labor  JC15192"/>
        <filter val="LABS Corp Labor  JC15194"/>
        <filter val="Labs Corp Labor JC14996"/>
        <filter val="Labs Corp Labor JC14997"/>
        <filter val="Labs Corp Labor JC14998"/>
        <filter val="Labs Corp Labor JC14999"/>
        <filter val="Labs Corp Labor JC15000"/>
        <filter val="Labs Corp Labor JC15001"/>
        <filter val="Labs Corp Labor JC15190"/>
        <filter val="LABS CorpLabor/Courier JC15195"/>
        <filter val="LABSCorpLabor/AuditSrv JC15193"/>
        <filter val="LUC Labor   JC15237"/>
        <filter val="LUC Labor  JC15239"/>
        <filter val="LUC Labor/Courier  JC15241"/>
        <filter val="LUC Labor/Travel   JC15238"/>
      </filters>
    </filterColumn>
    <filterColumn colId="12">
      <filters>
        <filter val="APUC Canada - Labor"/>
        <filter val="LABS Corp - Labour"/>
        <filter val="LABS Labor Allocations"/>
        <filter val="LU Canada - Labor"/>
      </filters>
    </filterColumn>
    <sortState ref="A15:R402">
      <sortCondition descending="1" ref="I1:I405"/>
    </sortState>
  </autoFilter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pageSetUpPr fitToPage="1"/>
  </sheetPr>
  <dimension ref="A1:U142"/>
  <sheetViews>
    <sheetView topLeftCell="A7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17.21875" style="19" customWidth="1"/>
    <col min="19" max="19" width="11.21875" style="19" customWidth="1"/>
    <col min="20" max="20" width="12.5546875" style="19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v>26734.63</v>
      </c>
      <c r="P6" s="19" t="s">
        <v>1829</v>
      </c>
    </row>
    <row r="7" spans="2:19" ht="14.4" x14ac:dyDescent="0.3">
      <c r="L7" s="28"/>
      <c r="M7" s="31" t="s">
        <v>603</v>
      </c>
      <c r="N7" s="33">
        <v>7106.68</v>
      </c>
      <c r="P7" s="19" t="s">
        <v>1939</v>
      </c>
    </row>
    <row r="8" spans="2:19" ht="14.4" x14ac:dyDescent="0.3">
      <c r="L8" s="28"/>
      <c r="M8" s="31"/>
      <c r="N8" s="33"/>
    </row>
    <row r="9" spans="2:19" ht="14.4" x14ac:dyDescent="0.3">
      <c r="L9" s="138"/>
      <c r="M9" s="139"/>
      <c r="N9" s="138"/>
      <c r="O9" s="140"/>
      <c r="P9" s="140"/>
      <c r="R9" s="35"/>
      <c r="S9" s="35"/>
    </row>
    <row r="10" spans="2:19" ht="14.4" x14ac:dyDescent="0.3">
      <c r="L10" s="138"/>
      <c r="M10" s="139"/>
      <c r="N10" s="112"/>
      <c r="O10" s="140"/>
      <c r="P10" s="140"/>
    </row>
    <row r="11" spans="2:19" ht="14.4" x14ac:dyDescent="0.3">
      <c r="L11" s="141"/>
      <c r="M11" s="139"/>
      <c r="N11" s="142"/>
      <c r="O11" s="140"/>
      <c r="P11" s="140"/>
    </row>
    <row r="12" spans="2:19" ht="14.4" x14ac:dyDescent="0.3">
      <c r="L12" s="138"/>
      <c r="M12" s="139"/>
      <c r="N12" s="143"/>
      <c r="O12" s="140"/>
      <c r="P12" s="140"/>
    </row>
    <row r="13" spans="2:19" ht="14.4" x14ac:dyDescent="0.3">
      <c r="L13" s="138"/>
      <c r="M13" s="139"/>
      <c r="N13" s="138"/>
      <c r="O13" s="140"/>
      <c r="P13" s="140"/>
    </row>
    <row r="14" spans="2:19" ht="14.4" x14ac:dyDescent="0.3">
      <c r="L14" s="138"/>
      <c r="M14" s="139"/>
      <c r="N14" s="112"/>
      <c r="O14" s="140"/>
      <c r="P14" s="140"/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1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1" ht="14.4" x14ac:dyDescent="0.3">
      <c r="K18" s="39"/>
      <c r="L18" s="41"/>
      <c r="M18" s="40"/>
      <c r="N18" s="39"/>
    </row>
    <row r="19" spans="1:21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1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1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169">
        <f>N6</f>
        <v>26734.63</v>
      </c>
    </row>
    <row r="22" spans="1:21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170" t="s">
        <v>626</v>
      </c>
    </row>
    <row r="23" spans="1:21" ht="14.4" x14ac:dyDescent="0.3">
      <c r="N23" s="170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</row>
    <row r="24" spans="1:21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169">
        <f>+$N$21*M24</f>
        <v>1386.038258907676</v>
      </c>
      <c r="O24" s="60"/>
      <c r="Q24" s="61" t="s">
        <v>632</v>
      </c>
      <c r="R24" s="61" t="s">
        <v>1819</v>
      </c>
      <c r="S24" s="62">
        <v>42674</v>
      </c>
      <c r="T24" s="171">
        <v>1386.04</v>
      </c>
      <c r="U24" s="61" t="str">
        <f>R24</f>
        <v>APUC Labor Oct 16</v>
      </c>
    </row>
    <row r="25" spans="1:21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169">
        <f t="shared" ref="N25:N45" si="6">+$N$21*M25</f>
        <v>2285.38085821189</v>
      </c>
      <c r="O25" s="69"/>
      <c r="Q25" s="61" t="s">
        <v>635</v>
      </c>
      <c r="R25" s="61" t="s">
        <v>1819</v>
      </c>
      <c r="S25" s="62">
        <v>42674</v>
      </c>
      <c r="T25" s="171">
        <v>2285.38</v>
      </c>
      <c r="U25" s="61" t="str">
        <f>R25</f>
        <v>APUC Labor Oct 16</v>
      </c>
    </row>
    <row r="26" spans="1:21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169">
        <f t="shared" si="6"/>
        <v>6115.9602872365112</v>
      </c>
      <c r="O26" s="60"/>
      <c r="Q26" s="61" t="s">
        <v>638</v>
      </c>
      <c r="R26" s="61" t="s">
        <v>1819</v>
      </c>
      <c r="S26" s="62">
        <v>42674</v>
      </c>
      <c r="T26" s="171">
        <v>6115.96</v>
      </c>
      <c r="U26" s="61" t="str">
        <f t="shared" ref="U26:U46" si="7">R26</f>
        <v>APUC Labor Oct 16</v>
      </c>
    </row>
    <row r="27" spans="1:21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169">
        <f t="shared" si="6"/>
        <v>6720.5595160760813</v>
      </c>
      <c r="O27" s="60"/>
      <c r="Q27" s="61" t="s">
        <v>640</v>
      </c>
      <c r="R27" s="61" t="s">
        <v>1819</v>
      </c>
      <c r="S27" s="62">
        <v>42674</v>
      </c>
      <c r="T27" s="171">
        <v>6720.56</v>
      </c>
      <c r="U27" s="61" t="str">
        <f t="shared" si="7"/>
        <v>APUC Labor Oct 16</v>
      </c>
    </row>
    <row r="28" spans="1:21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169">
        <f>+$N$21*M28</f>
        <v>2186.2675379160523</v>
      </c>
      <c r="O28" s="73"/>
      <c r="Q28" s="61" t="s">
        <v>642</v>
      </c>
      <c r="R28" s="61" t="s">
        <v>1819</v>
      </c>
      <c r="S28" s="62">
        <v>42674</v>
      </c>
      <c r="T28" s="171">
        <v>2186.27</v>
      </c>
      <c r="U28" s="61" t="str">
        <f t="shared" si="7"/>
        <v>APUC Labor Oct 16</v>
      </c>
    </row>
    <row r="29" spans="1:21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169">
        <f t="shared" si="6"/>
        <v>668.05175478474666</v>
      </c>
      <c r="O29" s="73"/>
      <c r="Q29" s="61" t="s">
        <v>644</v>
      </c>
      <c r="R29" s="61" t="s">
        <v>1819</v>
      </c>
      <c r="S29" s="62">
        <v>42674</v>
      </c>
      <c r="T29" s="171">
        <v>668.05</v>
      </c>
      <c r="U29" s="61" t="str">
        <f t="shared" si="7"/>
        <v>APUC Labor Oct 16</v>
      </c>
    </row>
    <row r="30" spans="1:21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169">
        <f t="shared" si="6"/>
        <v>168.12262086103235</v>
      </c>
      <c r="O30" s="60"/>
      <c r="Q30" s="61" t="s">
        <v>646</v>
      </c>
      <c r="R30" s="61" t="s">
        <v>1819</v>
      </c>
      <c r="S30" s="62">
        <v>42674</v>
      </c>
      <c r="T30" s="171">
        <v>168.12</v>
      </c>
      <c r="U30" s="61" t="str">
        <f t="shared" si="7"/>
        <v>APUC Labor Oct 16</v>
      </c>
    </row>
    <row r="31" spans="1:21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169">
        <f t="shared" si="6"/>
        <v>262.33691415200042</v>
      </c>
      <c r="O31" s="73"/>
      <c r="Q31" s="61" t="s">
        <v>648</v>
      </c>
      <c r="R31" s="61" t="s">
        <v>1819</v>
      </c>
      <c r="S31" s="62">
        <v>42674</v>
      </c>
      <c r="T31" s="171">
        <v>262.33999999999997</v>
      </c>
      <c r="U31" s="61" t="str">
        <f>R31</f>
        <v>APUC Labor Oct 16</v>
      </c>
    </row>
    <row r="32" spans="1:21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169">
        <f t="shared" si="6"/>
        <v>2761.2181974468422</v>
      </c>
      <c r="O32" s="60"/>
      <c r="Q32" s="61" t="s">
        <v>650</v>
      </c>
      <c r="R32" s="61" t="s">
        <v>1819</v>
      </c>
      <c r="S32" s="62">
        <v>42674</v>
      </c>
      <c r="T32" s="171">
        <v>2761.22</v>
      </c>
      <c r="U32" s="61" t="str">
        <f t="shared" si="7"/>
        <v>APUC Labor Oct 16</v>
      </c>
    </row>
    <row r="33" spans="1:21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169">
        <f t="shared" si="6"/>
        <v>517.36296331795256</v>
      </c>
      <c r="O33" s="73"/>
      <c r="Q33" s="61" t="s">
        <v>652</v>
      </c>
      <c r="R33" s="61" t="s">
        <v>1819</v>
      </c>
      <c r="S33" s="62">
        <v>42674</v>
      </c>
      <c r="T33" s="171">
        <v>517.36</v>
      </c>
      <c r="U33" s="61" t="str">
        <f t="shared" si="7"/>
        <v>APUC Labor Oct 16</v>
      </c>
    </row>
    <row r="34" spans="1:21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169">
        <f t="shared" si="6"/>
        <v>84.383488283635614</v>
      </c>
      <c r="O34" s="73"/>
      <c r="Q34" s="61" t="s">
        <v>654</v>
      </c>
      <c r="R34" s="61" t="s">
        <v>1819</v>
      </c>
      <c r="S34" s="62">
        <v>42674</v>
      </c>
      <c r="T34" s="171">
        <v>84.38</v>
      </c>
      <c r="U34" s="61" t="str">
        <f t="shared" si="7"/>
        <v>APUC Labor Oct 16</v>
      </c>
    </row>
    <row r="35" spans="1:21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169">
        <f t="shared" si="6"/>
        <v>298.01893651043974</v>
      </c>
      <c r="O35" s="60"/>
      <c r="Q35" s="61" t="s">
        <v>656</v>
      </c>
      <c r="R35" s="61" t="s">
        <v>1819</v>
      </c>
      <c r="S35" s="62">
        <v>42674</v>
      </c>
      <c r="T35" s="171">
        <v>298.02</v>
      </c>
      <c r="U35" s="61" t="str">
        <f t="shared" si="7"/>
        <v>APUC Labor Oct 16</v>
      </c>
    </row>
    <row r="36" spans="1:21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169">
        <f t="shared" si="6"/>
        <v>299.07794239152327</v>
      </c>
      <c r="O36" s="60"/>
      <c r="Q36" s="61" t="s">
        <v>658</v>
      </c>
      <c r="R36" s="61" t="s">
        <v>1819</v>
      </c>
      <c r="S36" s="62">
        <v>42674</v>
      </c>
      <c r="T36" s="171">
        <v>299.08</v>
      </c>
      <c r="U36" s="61" t="str">
        <f t="shared" si="7"/>
        <v>APUC Labor Oct 16</v>
      </c>
    </row>
    <row r="37" spans="1:21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169">
        <f t="shared" si="6"/>
        <v>127.66837532147662</v>
      </c>
      <c r="O37" s="73"/>
      <c r="Q37" s="61" t="s">
        <v>660</v>
      </c>
      <c r="R37" s="61" t="s">
        <v>1819</v>
      </c>
      <c r="S37" s="62">
        <v>42674</v>
      </c>
      <c r="T37" s="171">
        <v>127.67</v>
      </c>
      <c r="U37" s="61" t="str">
        <f t="shared" si="7"/>
        <v>APUC Labor Oct 16</v>
      </c>
    </row>
    <row r="38" spans="1:21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169">
        <f>+$N$21*M38</f>
        <v>120.61927800666754</v>
      </c>
      <c r="O38" s="73"/>
      <c r="Q38" s="61" t="s">
        <v>662</v>
      </c>
      <c r="R38" s="61" t="s">
        <v>1819</v>
      </c>
      <c r="S38" s="62">
        <v>42674</v>
      </c>
      <c r="T38" s="171">
        <v>120.62</v>
      </c>
      <c r="U38" s="61" t="str">
        <f t="shared" si="7"/>
        <v>APUC Labor Oct 16</v>
      </c>
    </row>
    <row r="39" spans="1:21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169">
        <f t="shared" si="6"/>
        <v>115.98840984236014</v>
      </c>
      <c r="O39" s="60"/>
      <c r="Q39" s="61" t="s">
        <v>664</v>
      </c>
      <c r="R39" s="61" t="s">
        <v>1819</v>
      </c>
      <c r="S39" s="62">
        <v>42674</v>
      </c>
      <c r="T39" s="171">
        <v>115.99</v>
      </c>
      <c r="U39" s="61" t="str">
        <f t="shared" si="7"/>
        <v>APUC Labor Oct 16</v>
      </c>
    </row>
    <row r="40" spans="1:21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169">
        <f t="shared" si="6"/>
        <v>349.64719482839496</v>
      </c>
      <c r="O40" s="60"/>
      <c r="Q40" s="61" t="s">
        <v>666</v>
      </c>
      <c r="R40" s="61" t="s">
        <v>1819</v>
      </c>
      <c r="S40" s="62">
        <v>42674</v>
      </c>
      <c r="T40" s="171">
        <v>349.65</v>
      </c>
      <c r="U40" s="61" t="str">
        <f t="shared" si="7"/>
        <v>APUC Labor Oct 16</v>
      </c>
    </row>
    <row r="41" spans="1:21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169">
        <f t="shared" si="6"/>
        <v>905.24434061251407</v>
      </c>
      <c r="O41" s="73"/>
      <c r="Q41" s="61" t="s">
        <v>668</v>
      </c>
      <c r="R41" s="61" t="s">
        <v>1819</v>
      </c>
      <c r="S41" s="62">
        <v>42674</v>
      </c>
      <c r="T41" s="171">
        <v>905.24</v>
      </c>
      <c r="U41" s="61" t="str">
        <f>R41</f>
        <v>APUC Labor Oct 16</v>
      </c>
    </row>
    <row r="42" spans="1:21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169">
        <f t="shared" si="6"/>
        <v>988.60327568174012</v>
      </c>
      <c r="O42" s="60"/>
      <c r="Q42" s="61" t="s">
        <v>670</v>
      </c>
      <c r="R42" s="61" t="s">
        <v>1819</v>
      </c>
      <c r="S42" s="62">
        <v>42674</v>
      </c>
      <c r="T42" s="171">
        <v>988.6</v>
      </c>
      <c r="U42" s="61" t="str">
        <f t="shared" si="7"/>
        <v>APUC Labor Oct 16</v>
      </c>
    </row>
    <row r="43" spans="1:21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169">
        <f t="shared" si="6"/>
        <v>207.09363224754472</v>
      </c>
      <c r="O43" s="69"/>
      <c r="Q43" s="61" t="s">
        <v>592</v>
      </c>
      <c r="R43" s="61" t="s">
        <v>1819</v>
      </c>
      <c r="S43" s="62">
        <v>42674</v>
      </c>
      <c r="T43" s="171">
        <v>207.09</v>
      </c>
      <c r="U43" s="61" t="str">
        <f>R43</f>
        <v>APUC Labor Oct 16</v>
      </c>
    </row>
    <row r="44" spans="1:21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169">
        <f t="shared" si="6"/>
        <v>87.126405740249069</v>
      </c>
      <c r="O44" s="69"/>
      <c r="Q44" s="61" t="s">
        <v>673</v>
      </c>
      <c r="R44" s="61" t="s">
        <v>1819</v>
      </c>
      <c r="S44" s="62">
        <v>42674</v>
      </c>
      <c r="T44" s="171">
        <v>87.13</v>
      </c>
      <c r="U44" s="61" t="str">
        <f t="shared" si="7"/>
        <v>APUC Labor Oct 16</v>
      </c>
    </row>
    <row r="45" spans="1:21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169">
        <f t="shared" si="6"/>
        <v>79.859811622667635</v>
      </c>
      <c r="O45" s="69"/>
      <c r="Q45" s="61" t="s">
        <v>675</v>
      </c>
      <c r="R45" s="61" t="s">
        <v>1819</v>
      </c>
      <c r="S45" s="62">
        <v>42674</v>
      </c>
      <c r="T45" s="171">
        <v>79.86</v>
      </c>
      <c r="U45" s="61" t="str">
        <f t="shared" si="7"/>
        <v>APUC Labor Oct 16</v>
      </c>
    </row>
    <row r="46" spans="1:21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169"/>
      <c r="O46" s="69"/>
      <c r="Q46" s="19" t="s">
        <v>677</v>
      </c>
      <c r="R46" s="61" t="s">
        <v>1819</v>
      </c>
      <c r="S46" s="62">
        <v>42674</v>
      </c>
      <c r="T46" s="33">
        <v>26734.63</v>
      </c>
      <c r="U46" s="61" t="str">
        <f t="shared" si="7"/>
        <v>APUC Labor Oct 16</v>
      </c>
    </row>
    <row r="47" spans="1:21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8">SUM(H24:H45)</f>
        <v>10228777.229999999</v>
      </c>
      <c r="I47" s="81">
        <f t="shared" si="8"/>
        <v>1</v>
      </c>
      <c r="J47" s="80">
        <f t="shared" si="8"/>
        <v>11215439.670000002</v>
      </c>
      <c r="K47" s="81">
        <f t="shared" si="8"/>
        <v>0.99999999999999978</v>
      </c>
      <c r="L47" s="81">
        <f t="shared" si="8"/>
        <v>3.9999999999999996</v>
      </c>
      <c r="M47" s="81">
        <f t="shared" si="8"/>
        <v>0.99999999999999989</v>
      </c>
      <c r="N47" s="172">
        <f t="shared" si="8"/>
        <v>26734.63</v>
      </c>
      <c r="O47" s="69"/>
      <c r="T47" s="87">
        <f>T46-N47</f>
        <v>0</v>
      </c>
      <c r="U47" s="19" t="s">
        <v>678</v>
      </c>
    </row>
    <row r="48" spans="1:21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9">F47+F49</f>
        <v>70229.08</v>
      </c>
      <c r="G53" s="67">
        <f t="shared" si="9"/>
        <v>1</v>
      </c>
      <c r="H53" s="93">
        <f t="shared" si="9"/>
        <v>10228777.229999999</v>
      </c>
      <c r="I53" s="67">
        <f t="shared" si="9"/>
        <v>1</v>
      </c>
      <c r="J53" s="93">
        <f t="shared" si="9"/>
        <v>11215439.670000002</v>
      </c>
      <c r="K53" s="67">
        <f t="shared" si="9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pageSetUpPr fitToPage="1"/>
  </sheetPr>
  <dimension ref="A1:U146"/>
  <sheetViews>
    <sheetView topLeftCell="F12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2974.18</v>
      </c>
      <c r="P6" s="19" t="s">
        <v>1750</v>
      </c>
    </row>
    <row r="7" spans="3:19" ht="14.4" x14ac:dyDescent="0.3">
      <c r="L7" s="28"/>
      <c r="M7" s="31" t="s">
        <v>603</v>
      </c>
      <c r="N7" s="33">
        <v>790.6</v>
      </c>
      <c r="P7" s="19" t="s">
        <v>1956</v>
      </c>
    </row>
    <row r="8" spans="3:19" ht="14.4" x14ac:dyDescent="0.3">
      <c r="L8" s="36"/>
      <c r="M8" s="31"/>
      <c r="N8" s="33"/>
    </row>
    <row r="9" spans="3:19" ht="14.4" x14ac:dyDescent="0.3">
      <c r="L9" s="36"/>
      <c r="M9" s="31"/>
      <c r="N9" s="33"/>
    </row>
    <row r="10" spans="3:19" ht="14.4" x14ac:dyDescent="0.3">
      <c r="L10" s="28"/>
      <c r="M10" s="31"/>
      <c r="N10" s="33"/>
    </row>
    <row r="11" spans="3:19" ht="14.4" x14ac:dyDescent="0.3">
      <c r="L11" s="28"/>
      <c r="M11" s="31" t="s">
        <v>774</v>
      </c>
      <c r="N11" s="105">
        <v>1134.5899999999999</v>
      </c>
      <c r="P11" s="19" t="s">
        <v>1887</v>
      </c>
      <c r="R11" s="35"/>
      <c r="S11" s="35"/>
    </row>
    <row r="12" spans="3:19" ht="14.4" x14ac:dyDescent="0.3">
      <c r="L12" s="28"/>
      <c r="M12" s="31" t="s">
        <v>603</v>
      </c>
      <c r="N12" s="33">
        <v>301.60000000000002</v>
      </c>
      <c r="P12" s="19" t="s">
        <v>1957</v>
      </c>
    </row>
    <row r="13" spans="3:19" ht="14.4" x14ac:dyDescent="0.3">
      <c r="L13" s="36"/>
      <c r="M13" s="31" t="s">
        <v>774</v>
      </c>
      <c r="N13" s="106">
        <v>99.33</v>
      </c>
      <c r="P13" s="19" t="s">
        <v>1933</v>
      </c>
    </row>
    <row r="14" spans="3:19" ht="14.4" x14ac:dyDescent="0.3">
      <c r="L14" s="28"/>
      <c r="M14" s="31" t="s">
        <v>603</v>
      </c>
      <c r="N14" s="34">
        <v>26.4</v>
      </c>
      <c r="P14" s="19" t="s">
        <v>1958</v>
      </c>
    </row>
    <row r="15" spans="3:19" ht="14.4" x14ac:dyDescent="0.3">
      <c r="L15" s="28"/>
      <c r="M15" s="31" t="s">
        <v>774</v>
      </c>
      <c r="N15" s="106">
        <v>1470.59</v>
      </c>
      <c r="P15" s="19" t="s">
        <v>1838</v>
      </c>
    </row>
    <row r="16" spans="3:19" ht="14.4" x14ac:dyDescent="0.3">
      <c r="L16" s="28"/>
      <c r="M16" s="31" t="s">
        <v>603</v>
      </c>
      <c r="N16" s="34">
        <v>1314.82</v>
      </c>
      <c r="P16" s="19" t="s">
        <v>1959</v>
      </c>
    </row>
    <row r="17" spans="1:21" ht="14.4" x14ac:dyDescent="0.3">
      <c r="L17" s="28"/>
      <c r="M17" s="31"/>
      <c r="N17" s="34"/>
    </row>
    <row r="18" spans="1:21" ht="14.4" x14ac:dyDescent="0.3">
      <c r="L18" s="28"/>
      <c r="M18" s="31"/>
      <c r="N18" s="34"/>
    </row>
    <row r="19" spans="1:21" ht="14.4" x14ac:dyDescent="0.3">
      <c r="L19" s="28"/>
      <c r="M19" s="31"/>
      <c r="N19" s="38">
        <f>SUM(N6:N16)</f>
        <v>8112.11</v>
      </c>
    </row>
    <row r="20" spans="1:21" x14ac:dyDescent="0.25">
      <c r="K20" s="39"/>
      <c r="L20" s="39"/>
      <c r="M20" s="40"/>
      <c r="N20" s="39"/>
    </row>
    <row r="21" spans="1:21" ht="14.4" x14ac:dyDescent="0.3">
      <c r="B21" s="24"/>
      <c r="F21" s="24"/>
      <c r="G21" s="24"/>
      <c r="J21" s="24"/>
      <c r="K21" s="39"/>
      <c r="L21" s="41"/>
      <c r="M21" s="40"/>
      <c r="N21" s="42"/>
      <c r="O21" s="24"/>
    </row>
    <row r="22" spans="1:21" ht="14.4" x14ac:dyDescent="0.3">
      <c r="C22" s="43" t="s">
        <v>605</v>
      </c>
      <c r="D22" s="24"/>
      <c r="E22" s="24"/>
      <c r="F22" s="24"/>
      <c r="G22" s="44"/>
      <c r="H22" s="44"/>
      <c r="I22" s="44"/>
      <c r="J22" s="44"/>
      <c r="K22" s="45"/>
      <c r="L22" s="41"/>
      <c r="M22" s="40"/>
      <c r="N22" s="41"/>
    </row>
    <row r="23" spans="1:21" ht="14.4" x14ac:dyDescent="0.3">
      <c r="K23" s="39"/>
      <c r="L23" s="41"/>
      <c r="M23" s="40"/>
      <c r="N23" s="39"/>
    </row>
    <row r="24" spans="1:21" x14ac:dyDescent="0.25">
      <c r="A24" s="24" t="s">
        <v>606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 t="s">
        <v>607</v>
      </c>
    </row>
    <row r="25" spans="1:21" x14ac:dyDescent="0.25">
      <c r="D25" s="46" t="s">
        <v>608</v>
      </c>
      <c r="E25" s="46" t="s">
        <v>609</v>
      </c>
      <c r="F25" s="46" t="s">
        <v>610</v>
      </c>
      <c r="G25" s="46" t="s">
        <v>611</v>
      </c>
      <c r="H25" s="46" t="s">
        <v>612</v>
      </c>
      <c r="I25" s="46" t="s">
        <v>613</v>
      </c>
      <c r="J25" s="46" t="s">
        <v>614</v>
      </c>
      <c r="K25" s="46" t="s">
        <v>615</v>
      </c>
      <c r="L25" s="46" t="s">
        <v>616</v>
      </c>
      <c r="M25" s="46" t="s">
        <v>617</v>
      </c>
      <c r="N25" s="47"/>
      <c r="O25" s="47"/>
    </row>
    <row r="26" spans="1:21" x14ac:dyDescent="0.25">
      <c r="C26" s="19" t="s">
        <v>618</v>
      </c>
      <c r="D26" s="48">
        <v>0.25</v>
      </c>
      <c r="E26" s="49"/>
      <c r="F26" s="48">
        <v>0.25</v>
      </c>
      <c r="G26" s="49"/>
      <c r="H26" s="48">
        <v>0.25</v>
      </c>
      <c r="I26" s="49"/>
      <c r="J26" s="48">
        <v>0.25</v>
      </c>
      <c r="K26" s="49"/>
      <c r="L26" s="49">
        <f>SUM(D26:K26)</f>
        <v>1</v>
      </c>
      <c r="M26" s="31" t="s">
        <v>619</v>
      </c>
      <c r="N26" s="173">
        <f>N6+N11+N13+N15</f>
        <v>5678.69</v>
      </c>
    </row>
    <row r="27" spans="1:21" x14ac:dyDescent="0.25">
      <c r="D27" s="51" t="s">
        <v>620</v>
      </c>
      <c r="E27" s="31"/>
      <c r="F27" s="51" t="s">
        <v>621</v>
      </c>
      <c r="G27" s="31"/>
      <c r="H27" s="51" t="s">
        <v>622</v>
      </c>
      <c r="I27" s="31"/>
      <c r="J27" s="51" t="s">
        <v>623</v>
      </c>
      <c r="K27" s="31"/>
      <c r="L27" s="51" t="s">
        <v>624</v>
      </c>
      <c r="M27" s="51" t="s">
        <v>625</v>
      </c>
      <c r="N27" s="170" t="s">
        <v>626</v>
      </c>
    </row>
    <row r="28" spans="1:21" ht="14.4" x14ac:dyDescent="0.3">
      <c r="N28" s="170"/>
      <c r="Q28" s="53" t="s">
        <v>627</v>
      </c>
      <c r="R28" s="54" t="s">
        <v>1</v>
      </c>
      <c r="S28" s="55" t="s">
        <v>628</v>
      </c>
      <c r="T28" s="55" t="s">
        <v>629</v>
      </c>
      <c r="U28" s="6" t="s">
        <v>630</v>
      </c>
    </row>
    <row r="29" spans="1:21" s="56" customFormat="1" x14ac:dyDescent="0.25">
      <c r="B29" s="56">
        <v>101</v>
      </c>
      <c r="C29" s="56" t="s">
        <v>631</v>
      </c>
      <c r="D29" s="57">
        <f>'[2]8100 - Black Mountain'!$AI$85</f>
        <v>8229778.2437300012</v>
      </c>
      <c r="E29" s="58">
        <f t="shared" ref="E29:E50" si="0">D29/$D$57</f>
        <v>4.5570995065526483E-2</v>
      </c>
      <c r="F29" s="59">
        <v>2079</v>
      </c>
      <c r="G29" s="58">
        <f t="shared" ref="G29:G50" si="1">F29/$F$57</f>
        <v>2.9603155391647325E-2</v>
      </c>
      <c r="H29" s="57">
        <f>'[4]8100 - Black Mountain'!$K$256</f>
        <v>929250.07000000007</v>
      </c>
      <c r="I29" s="58">
        <f t="shared" ref="I29:I50" si="2">H29/$H$57</f>
        <v>9.0846642673437145E-2</v>
      </c>
      <c r="J29" s="57">
        <f>'[4]8100 - Black Mountain'!$K$257</f>
        <v>463830.8</v>
      </c>
      <c r="K29" s="58">
        <f t="shared" ref="K29:K50" si="3">J29/$J$57</f>
        <v>4.1356452680200627E-2</v>
      </c>
      <c r="L29" s="58">
        <f t="shared" ref="L29:L50" si="4">E29+G29+I29+K29</f>
        <v>0.2073772458108116</v>
      </c>
      <c r="M29" s="58">
        <f t="shared" ref="M29:M50" si="5">+E29*$D$26+G29*$F$26+I29*$H$26+K29*$J$26</f>
        <v>5.18443114527029E-2</v>
      </c>
      <c r="N29" s="169">
        <f>+$N$26*M29</f>
        <v>294.4077730033494</v>
      </c>
      <c r="O29" s="60"/>
      <c r="Q29" s="61" t="s">
        <v>788</v>
      </c>
      <c r="R29" s="61" t="s">
        <v>1763</v>
      </c>
      <c r="S29" s="62">
        <v>42674</v>
      </c>
      <c r="T29" s="171">
        <f>N29</f>
        <v>294.4077730033494</v>
      </c>
      <c r="U29" s="61" t="str">
        <f>R29</f>
        <v>LUC Labor Oct 2016</v>
      </c>
    </row>
    <row r="30" spans="1:21" x14ac:dyDescent="0.25">
      <c r="B30" s="19">
        <v>102</v>
      </c>
      <c r="C30" s="19" t="s">
        <v>634</v>
      </c>
      <c r="D30" s="64">
        <f>'[5]8200 - Gold Canyon'!$AI$90</f>
        <v>15182771.555269999</v>
      </c>
      <c r="E30" s="65">
        <f t="shared" si="0"/>
        <v>8.4072011071909064E-2</v>
      </c>
      <c r="F30" s="66">
        <v>6324</v>
      </c>
      <c r="G30" s="67">
        <f t="shared" si="1"/>
        <v>9.0048270657420729E-2</v>
      </c>
      <c r="H30" s="68">
        <f>'[4]8200 - Gold Canyon'!$K$255</f>
        <v>896772.11999999988</v>
      </c>
      <c r="I30" s="65">
        <f t="shared" si="2"/>
        <v>8.7671487982928731E-2</v>
      </c>
      <c r="J30" s="68">
        <f>'[4]8200 - Gold Canyon'!$K$256</f>
        <v>898850.15</v>
      </c>
      <c r="K30" s="67">
        <f t="shared" si="3"/>
        <v>8.0143995817151939E-2</v>
      </c>
      <c r="L30" s="67">
        <f t="shared" si="4"/>
        <v>0.34193576552941046</v>
      </c>
      <c r="M30" s="67">
        <f t="shared" si="5"/>
        <v>8.5483941382352616E-2</v>
      </c>
      <c r="N30" s="169">
        <f t="shared" ref="N30:N50" si="6">+$N$26*M30</f>
        <v>485.43680308855193</v>
      </c>
      <c r="O30" s="69"/>
      <c r="Q30" s="61" t="s">
        <v>790</v>
      </c>
      <c r="R30" s="61" t="s">
        <v>1763</v>
      </c>
      <c r="S30" s="62">
        <v>42674</v>
      </c>
      <c r="T30" s="171">
        <f t="shared" ref="T30:T51" si="7">N30</f>
        <v>485.43680308855193</v>
      </c>
      <c r="U30" s="61" t="str">
        <f>R30</f>
        <v>LUC Labor Oct 2016</v>
      </c>
    </row>
    <row r="31" spans="1:21" s="56" customFormat="1" x14ac:dyDescent="0.25">
      <c r="C31" s="56" t="s">
        <v>637</v>
      </c>
      <c r="D31" s="57">
        <f>'[6]8600 - LPSCO'!$AI$122</f>
        <v>38818419.318070009</v>
      </c>
      <c r="E31" s="58">
        <f t="shared" si="0"/>
        <v>0.21495038417870432</v>
      </c>
      <c r="F31" s="59">
        <v>16560</v>
      </c>
      <c r="G31" s="58">
        <f t="shared" si="1"/>
        <v>0.23580002563043756</v>
      </c>
      <c r="H31" s="57">
        <f>'[4]8600 - LPSCO'!$L$375</f>
        <v>2366511.69</v>
      </c>
      <c r="I31" s="58">
        <f t="shared" si="2"/>
        <v>0.23135821973512666</v>
      </c>
      <c r="J31" s="57">
        <f>'[4]8600 - LPSCO'!$L$373</f>
        <v>2612676.29</v>
      </c>
      <c r="K31" s="58">
        <f t="shared" si="3"/>
        <v>0.23295353252967921</v>
      </c>
      <c r="L31" s="58">
        <f t="shared" si="4"/>
        <v>0.91506216207394775</v>
      </c>
      <c r="M31" s="58">
        <f t="shared" si="5"/>
        <v>0.22876554051848694</v>
      </c>
      <c r="N31" s="169">
        <f t="shared" si="6"/>
        <v>1299.0885872869264</v>
      </c>
      <c r="O31" s="60"/>
      <c r="Q31" s="61" t="s">
        <v>791</v>
      </c>
      <c r="R31" s="61" t="s">
        <v>1763</v>
      </c>
      <c r="S31" s="62">
        <v>42674</v>
      </c>
      <c r="T31" s="171">
        <f t="shared" si="7"/>
        <v>1299.0885872869264</v>
      </c>
      <c r="U31" s="61" t="str">
        <f t="shared" ref="U31:U51" si="8">R31</f>
        <v>LUC Labor Oct 2016</v>
      </c>
    </row>
    <row r="32" spans="1:21" s="56" customFormat="1" x14ac:dyDescent="0.25">
      <c r="C32" s="56" t="s">
        <v>639</v>
      </c>
      <c r="D32" s="57">
        <f>'[7]8600 - LPSCO'!$AI$113</f>
        <v>57714510.534219995</v>
      </c>
      <c r="E32" s="58">
        <f t="shared" si="0"/>
        <v>0.31958427030133024</v>
      </c>
      <c r="F32" s="59">
        <v>18588</v>
      </c>
      <c r="G32" s="58">
        <f t="shared" si="1"/>
        <v>0.26467698529097666</v>
      </c>
      <c r="H32" s="57">
        <f>'[4]8600 - LPSCO'!$M$375</f>
        <v>1964922.8599999999</v>
      </c>
      <c r="I32" s="58">
        <f t="shared" si="2"/>
        <v>0.19209753187674028</v>
      </c>
      <c r="J32" s="57">
        <f>'[4]8600 - LPSCO'!$M$373</f>
        <v>2570160.9400000004</v>
      </c>
      <c r="K32" s="58">
        <f t="shared" si="3"/>
        <v>0.22916274489665192</v>
      </c>
      <c r="L32" s="58">
        <f t="shared" si="4"/>
        <v>1.0055215323656992</v>
      </c>
      <c r="M32" s="58">
        <f t="shared" si="5"/>
        <v>0.2513803830914248</v>
      </c>
      <c r="N32" s="169">
        <f t="shared" si="6"/>
        <v>1427.5112676574429</v>
      </c>
      <c r="O32" s="60"/>
      <c r="Q32" s="61" t="s">
        <v>792</v>
      </c>
      <c r="R32" s="61" t="s">
        <v>1763</v>
      </c>
      <c r="S32" s="62">
        <v>42674</v>
      </c>
      <c r="T32" s="171">
        <f t="shared" si="7"/>
        <v>1427.5112676574429</v>
      </c>
      <c r="U32" s="61" t="str">
        <f t="shared" si="8"/>
        <v>LUC Labor Oct 2016</v>
      </c>
    </row>
    <row r="33" spans="1:21" x14ac:dyDescent="0.25">
      <c r="A33" s="70"/>
      <c r="B33" s="70"/>
      <c r="C33" s="70" t="s">
        <v>641</v>
      </c>
      <c r="D33" s="71">
        <f>'[8]8134 - Rio Rico'!$AI$111</f>
        <v>13446937.581909999</v>
      </c>
      <c r="E33" s="65">
        <f t="shared" si="0"/>
        <v>7.4460126147205499E-2</v>
      </c>
      <c r="F33" s="72">
        <v>6293</v>
      </c>
      <c r="G33" s="65">
        <f t="shared" si="1"/>
        <v>8.9606857565962775E-2</v>
      </c>
      <c r="H33" s="71">
        <f>'[4]8134 - Rio Rico'!$L$315</f>
        <v>650441.61</v>
      </c>
      <c r="I33" s="65">
        <f t="shared" si="2"/>
        <v>6.3589380761203657E-2</v>
      </c>
      <c r="J33" s="71">
        <f>'[4]8134 - Rio Rico'!$L$316</f>
        <v>1115377.6800000002</v>
      </c>
      <c r="K33" s="65">
        <f t="shared" si="3"/>
        <v>9.9450196587790127E-2</v>
      </c>
      <c r="L33" s="65">
        <f t="shared" si="4"/>
        <v>0.32710656106216207</v>
      </c>
      <c r="M33" s="65">
        <f t="shared" si="5"/>
        <v>8.1776640265540518E-2</v>
      </c>
      <c r="N33" s="169">
        <f t="shared" si="6"/>
        <v>464.38418930952224</v>
      </c>
      <c r="O33" s="73"/>
      <c r="Q33" s="61" t="s">
        <v>793</v>
      </c>
      <c r="R33" s="61" t="s">
        <v>1763</v>
      </c>
      <c r="S33" s="62">
        <v>42674</v>
      </c>
      <c r="T33" s="171">
        <f t="shared" si="7"/>
        <v>464.38418930952224</v>
      </c>
      <c r="U33" s="61" t="str">
        <f t="shared" si="8"/>
        <v>LUC Labor Oct 2016</v>
      </c>
    </row>
    <row r="34" spans="1:21" x14ac:dyDescent="0.25">
      <c r="A34" s="70"/>
      <c r="B34" s="70"/>
      <c r="C34" s="70" t="s">
        <v>643</v>
      </c>
      <c r="D34" s="71">
        <f>'[9]8134 - Rio Rico'!$AI$86</f>
        <v>5296911.5407699998</v>
      </c>
      <c r="E34" s="65">
        <f t="shared" si="0"/>
        <v>2.9330745317574465E-2</v>
      </c>
      <c r="F34" s="72">
        <v>2036</v>
      </c>
      <c r="G34" s="65">
        <f t="shared" si="1"/>
        <v>2.8990872716399208E-2</v>
      </c>
      <c r="H34" s="71">
        <f>'[4]8134 - Rio Rico'!$M$315</f>
        <v>211257.25</v>
      </c>
      <c r="I34" s="65">
        <f t="shared" si="2"/>
        <v>2.0653226211673009E-2</v>
      </c>
      <c r="J34" s="71">
        <f>'[4]8134 - Rio Rico'!$M$316</f>
        <v>235279.83999999985</v>
      </c>
      <c r="K34" s="65">
        <f t="shared" si="3"/>
        <v>2.0978209229669888E-2</v>
      </c>
      <c r="L34" s="65">
        <f t="shared" si="4"/>
        <v>9.9953053475316578E-2</v>
      </c>
      <c r="M34" s="65">
        <f t="shared" si="5"/>
        <v>2.4988263368829144E-2</v>
      </c>
      <c r="N34" s="169">
        <f t="shared" si="6"/>
        <v>141.90060130993638</v>
      </c>
      <c r="O34" s="73"/>
      <c r="Q34" s="61" t="s">
        <v>794</v>
      </c>
      <c r="R34" s="61" t="s">
        <v>1763</v>
      </c>
      <c r="S34" s="62">
        <v>42674</v>
      </c>
      <c r="T34" s="171">
        <f t="shared" si="7"/>
        <v>141.90060130993638</v>
      </c>
      <c r="U34" s="61" t="str">
        <f t="shared" si="8"/>
        <v>LUC Labor Oct 2016</v>
      </c>
    </row>
    <row r="35" spans="1:21" s="56" customFormat="1" x14ac:dyDescent="0.25">
      <c r="B35" s="56">
        <v>116</v>
      </c>
      <c r="C35" s="56" t="s">
        <v>645</v>
      </c>
      <c r="D35" s="57">
        <f>'[10]8137 - Northern Sunrise'!$AI$83</f>
        <v>2048332.6573100004</v>
      </c>
      <c r="E35" s="58">
        <f t="shared" si="0"/>
        <v>1.1342293152302972E-2</v>
      </c>
      <c r="F35" s="59">
        <v>336</v>
      </c>
      <c r="G35" s="58">
        <f t="shared" si="1"/>
        <v>4.7843483461248205E-3</v>
      </c>
      <c r="H35" s="74">
        <f>'[4]8137 - Northern Sunrise'!$K$216</f>
        <v>37739.209999999992</v>
      </c>
      <c r="I35" s="58">
        <f t="shared" si="2"/>
        <v>3.6895133358965525E-3</v>
      </c>
      <c r="J35" s="74">
        <f>'[4]8137 - Northern Sunrise'!$K$217</f>
        <v>59869.53</v>
      </c>
      <c r="K35" s="58">
        <f t="shared" si="3"/>
        <v>5.3381349070196543E-3</v>
      </c>
      <c r="L35" s="58">
        <f t="shared" si="4"/>
        <v>2.5154289741344E-2</v>
      </c>
      <c r="M35" s="58">
        <f t="shared" si="5"/>
        <v>6.288572435336E-3</v>
      </c>
      <c r="N35" s="169">
        <f t="shared" si="6"/>
        <v>35.710853402818188</v>
      </c>
      <c r="O35" s="60"/>
      <c r="Q35" s="61" t="s">
        <v>795</v>
      </c>
      <c r="R35" s="61" t="s">
        <v>1763</v>
      </c>
      <c r="S35" s="62">
        <v>42674</v>
      </c>
      <c r="T35" s="171">
        <f t="shared" si="7"/>
        <v>35.710853402818188</v>
      </c>
      <c r="U35" s="61" t="str">
        <f t="shared" si="8"/>
        <v>LUC Labor Oct 2016</v>
      </c>
    </row>
    <row r="36" spans="1:21" x14ac:dyDescent="0.25">
      <c r="A36" s="70"/>
      <c r="B36" s="70">
        <v>117</v>
      </c>
      <c r="C36" s="70" t="s">
        <v>647</v>
      </c>
      <c r="D36" s="71">
        <f>'[11]8140 - Southern Sunrise'!$AI$83</f>
        <v>2112383.6294800006</v>
      </c>
      <c r="E36" s="65">
        <f t="shared" si="0"/>
        <v>1.1696964499483565E-2</v>
      </c>
      <c r="F36" s="72">
        <v>778</v>
      </c>
      <c r="G36" s="65">
        <f t="shared" si="1"/>
        <v>1.1078044682396161E-2</v>
      </c>
      <c r="H36" s="71">
        <f>'[4]8140 - Southern Sunrise'!$K$221</f>
        <v>74342.63</v>
      </c>
      <c r="I36" s="65">
        <f t="shared" si="2"/>
        <v>7.2679879841317076E-3</v>
      </c>
      <c r="J36" s="71">
        <f>'[4]8140 - Southern Sunrise'!$K$222</f>
        <v>103266.36</v>
      </c>
      <c r="K36" s="65">
        <f t="shared" si="3"/>
        <v>9.2075177646602224E-3</v>
      </c>
      <c r="L36" s="65">
        <f t="shared" si="4"/>
        <v>3.9250514930671651E-2</v>
      </c>
      <c r="M36" s="65">
        <f t="shared" si="5"/>
        <v>9.8126287326679128E-3</v>
      </c>
      <c r="N36" s="169">
        <f t="shared" si="6"/>
        <v>55.722876657913943</v>
      </c>
      <c r="O36" s="73"/>
      <c r="Q36" s="61" t="s">
        <v>796</v>
      </c>
      <c r="R36" s="61" t="s">
        <v>1763</v>
      </c>
      <c r="S36" s="62">
        <v>42674</v>
      </c>
      <c r="T36" s="171">
        <f t="shared" si="7"/>
        <v>55.722876657913943</v>
      </c>
      <c r="U36" s="61" t="str">
        <f>R36</f>
        <v>LUC Labor Oct 2016</v>
      </c>
    </row>
    <row r="37" spans="1:21" s="56" customFormat="1" x14ac:dyDescent="0.25">
      <c r="B37" s="56">
        <v>106</v>
      </c>
      <c r="C37" s="56" t="s">
        <v>649</v>
      </c>
      <c r="D37" s="57">
        <f>'[12]8500'!$AI$102</f>
        <v>17621135.686150003</v>
      </c>
      <c r="E37" s="58">
        <f t="shared" si="0"/>
        <v>9.7574037066466945E-2</v>
      </c>
      <c r="F37" s="59">
        <v>8622</v>
      </c>
      <c r="G37" s="58">
        <f t="shared" si="1"/>
        <v>0.1227697959532387</v>
      </c>
      <c r="H37" s="74">
        <f>'[4]8500 - Bella Vista'!$K$258</f>
        <v>732080.41999999993</v>
      </c>
      <c r="I37" s="58">
        <f t="shared" si="2"/>
        <v>7.1570668080724251E-2</v>
      </c>
      <c r="J37" s="74">
        <f>'[4]8500 - Bella Vista'!$K$259</f>
        <v>1359483.03</v>
      </c>
      <c r="K37" s="58">
        <f t="shared" si="3"/>
        <v>0.12121531299717649</v>
      </c>
      <c r="L37" s="58">
        <f t="shared" si="4"/>
        <v>0.41312981409760635</v>
      </c>
      <c r="M37" s="58">
        <f t="shared" si="5"/>
        <v>0.10328245352440159</v>
      </c>
      <c r="N37" s="169">
        <f t="shared" si="6"/>
        <v>586.50903600448396</v>
      </c>
      <c r="O37" s="60"/>
      <c r="Q37" s="61" t="s">
        <v>797</v>
      </c>
      <c r="R37" s="61" t="s">
        <v>1763</v>
      </c>
      <c r="S37" s="62">
        <v>42674</v>
      </c>
      <c r="T37" s="171">
        <f t="shared" si="7"/>
        <v>586.50903600448396</v>
      </c>
      <c r="U37" s="61" t="str">
        <f t="shared" si="8"/>
        <v>LUC Labor Oct 2016</v>
      </c>
    </row>
    <row r="38" spans="1:21" x14ac:dyDescent="0.25">
      <c r="A38" s="70"/>
      <c r="B38" s="70"/>
      <c r="C38" s="70" t="s">
        <v>651</v>
      </c>
      <c r="D38" s="71">
        <f>'[13]Holly Ranch - Consol'!$AI$77</f>
        <v>660954.87708000024</v>
      </c>
      <c r="E38" s="65">
        <f t="shared" si="0"/>
        <v>3.6599250368496961E-3</v>
      </c>
      <c r="F38" s="72">
        <v>1868</v>
      </c>
      <c r="G38" s="65">
        <f t="shared" si="1"/>
        <v>2.65986985433368E-2</v>
      </c>
      <c r="H38" s="71">
        <f>'[4]8110 - Holly Ranch'!$L$304</f>
        <v>186117.81</v>
      </c>
      <c r="I38" s="65">
        <f t="shared" si="2"/>
        <v>1.8195509181110597E-2</v>
      </c>
      <c r="J38" s="71">
        <f>'[4]8110 - Holly Ranch'!$L$305</f>
        <v>324721.3</v>
      </c>
      <c r="K38" s="65">
        <f t="shared" si="3"/>
        <v>2.8953060205797528E-2</v>
      </c>
      <c r="L38" s="65">
        <f t="shared" si="4"/>
        <v>7.7407192967094612E-2</v>
      </c>
      <c r="M38" s="65">
        <f t="shared" si="5"/>
        <v>1.9351798241773653E-2</v>
      </c>
      <c r="N38" s="169">
        <f t="shared" si="6"/>
        <v>109.89286315757762</v>
      </c>
      <c r="O38" s="73"/>
      <c r="Q38" s="61" t="s">
        <v>798</v>
      </c>
      <c r="R38" s="61" t="s">
        <v>1763</v>
      </c>
      <c r="S38" s="62">
        <v>42674</v>
      </c>
      <c r="T38" s="171">
        <f t="shared" si="7"/>
        <v>109.89286315757762</v>
      </c>
      <c r="U38" s="61" t="str">
        <f t="shared" si="8"/>
        <v>LUC Labor Oct 2016</v>
      </c>
    </row>
    <row r="39" spans="1:21" x14ac:dyDescent="0.25">
      <c r="A39" s="70"/>
      <c r="B39" s="70"/>
      <c r="C39" s="70" t="s">
        <v>653</v>
      </c>
      <c r="D39" s="71">
        <f>'[14]Holly Ranch - Consol'!$AI$52</f>
        <v>251387.12000000002</v>
      </c>
      <c r="E39" s="65">
        <f t="shared" si="0"/>
        <v>1.3920133527030132E-3</v>
      </c>
      <c r="F39" s="72">
        <v>151</v>
      </c>
      <c r="G39" s="65">
        <f t="shared" si="1"/>
        <v>2.1501089293596664E-3</v>
      </c>
      <c r="H39" s="71">
        <f>'[4]8110 - Holly Ranch'!$M$304</f>
        <v>47904.210000000006</v>
      </c>
      <c r="I39" s="65">
        <f t="shared" si="2"/>
        <v>4.6832782572976232E-3</v>
      </c>
      <c r="J39" s="71">
        <f>'[4]8110 - Holly Ranch'!$M$305</f>
        <v>49347.350000000035</v>
      </c>
      <c r="K39" s="65">
        <f t="shared" si="3"/>
        <v>4.399947880063807E-3</v>
      </c>
      <c r="L39" s="65">
        <f t="shared" si="4"/>
        <v>1.2625348419424112E-2</v>
      </c>
      <c r="M39" s="65">
        <f t="shared" si="5"/>
        <v>3.1563371048560279E-3</v>
      </c>
      <c r="N39" s="169">
        <f t="shared" si="6"/>
        <v>17.923859953974876</v>
      </c>
      <c r="O39" s="73"/>
      <c r="Q39" s="61" t="s">
        <v>799</v>
      </c>
      <c r="R39" s="61" t="s">
        <v>1763</v>
      </c>
      <c r="S39" s="62">
        <v>42674</v>
      </c>
      <c r="T39" s="171">
        <f t="shared" si="7"/>
        <v>17.923859953974876</v>
      </c>
      <c r="U39" s="61" t="str">
        <f t="shared" si="8"/>
        <v>LUC Labor Oct 2016</v>
      </c>
    </row>
    <row r="40" spans="1:21" s="56" customFormat="1" x14ac:dyDescent="0.25">
      <c r="C40" s="56" t="s">
        <v>655</v>
      </c>
      <c r="D40" s="57">
        <f>'[15]Big Eddy - Consol'!$AI$74</f>
        <v>1110284.7551399998</v>
      </c>
      <c r="E40" s="58">
        <f t="shared" si="0"/>
        <v>6.1480126923665578E-3</v>
      </c>
      <c r="F40" s="59">
        <v>658</v>
      </c>
      <c r="G40" s="58">
        <f t="shared" si="1"/>
        <v>9.3693488444944392E-3</v>
      </c>
      <c r="H40" s="57">
        <f>'[4]8112 - Big Eddy'!$L$314</f>
        <v>145722.07800000004</v>
      </c>
      <c r="I40" s="58">
        <f t="shared" si="2"/>
        <v>1.4246285232668037E-2</v>
      </c>
      <c r="J40" s="57">
        <f>'[4]8112 - Big Eddy'!$L$315</f>
        <v>166275.21000000002</v>
      </c>
      <c r="K40" s="58">
        <f t="shared" si="3"/>
        <v>1.4825563231797938E-2</v>
      </c>
      <c r="L40" s="58">
        <f t="shared" si="4"/>
        <v>4.458921000132697E-2</v>
      </c>
      <c r="M40" s="58">
        <f t="shared" si="5"/>
        <v>1.1147302500331743E-2</v>
      </c>
      <c r="N40" s="169">
        <f t="shared" si="6"/>
        <v>63.302075235608861</v>
      </c>
      <c r="O40" s="60"/>
      <c r="Q40" s="61" t="s">
        <v>800</v>
      </c>
      <c r="R40" s="61" t="s">
        <v>1763</v>
      </c>
      <c r="S40" s="62">
        <v>42674</v>
      </c>
      <c r="T40" s="171">
        <f t="shared" si="7"/>
        <v>63.302075235608861</v>
      </c>
      <c r="U40" s="61" t="str">
        <f t="shared" si="8"/>
        <v>LUC Labor Oct 2016</v>
      </c>
    </row>
    <row r="41" spans="1:21" s="56" customFormat="1" x14ac:dyDescent="0.25">
      <c r="C41" s="56" t="s">
        <v>657</v>
      </c>
      <c r="D41" s="57">
        <f>'[16]Big Eddy - Consol'!$AI$69</f>
        <v>1140185.26877</v>
      </c>
      <c r="E41" s="58">
        <f t="shared" si="0"/>
        <v>6.3135816929805856E-3</v>
      </c>
      <c r="F41" s="59">
        <v>411</v>
      </c>
      <c r="G41" s="58">
        <f t="shared" si="1"/>
        <v>5.8522832448133959E-3</v>
      </c>
      <c r="H41" s="57">
        <f>'[4]8112 - Big Eddy'!$M$314</f>
        <v>183074.682</v>
      </c>
      <c r="I41" s="58">
        <f t="shared" si="2"/>
        <v>1.7898002653050252E-2</v>
      </c>
      <c r="J41" s="57">
        <f>'[4]8112 - Big Eddy'!$M$315</f>
        <v>164685.10999999999</v>
      </c>
      <c r="K41" s="58">
        <f t="shared" si="3"/>
        <v>1.4683785464114574E-2</v>
      </c>
      <c r="L41" s="58">
        <f t="shared" si="4"/>
        <v>4.4747653054958814E-2</v>
      </c>
      <c r="M41" s="58">
        <f t="shared" si="5"/>
        <v>1.1186913263739703E-2</v>
      </c>
      <c r="N41" s="169">
        <f t="shared" si="6"/>
        <v>63.527012481666013</v>
      </c>
      <c r="O41" s="60"/>
      <c r="Q41" s="61" t="s">
        <v>801</v>
      </c>
      <c r="R41" s="61" t="s">
        <v>1763</v>
      </c>
      <c r="S41" s="62">
        <v>42674</v>
      </c>
      <c r="T41" s="171">
        <f t="shared" si="7"/>
        <v>63.527012481666013</v>
      </c>
      <c r="U41" s="61" t="str">
        <f t="shared" si="8"/>
        <v>LUC Labor Oct 2016</v>
      </c>
    </row>
    <row r="42" spans="1:21" x14ac:dyDescent="0.25">
      <c r="A42" s="70"/>
      <c r="B42" s="70"/>
      <c r="C42" s="70" t="s">
        <v>659</v>
      </c>
      <c r="D42" s="71">
        <f>'[17]Piney Shores - Consol'!$AI$64</f>
        <v>396377.74923000002</v>
      </c>
      <c r="E42" s="65">
        <f t="shared" si="0"/>
        <v>2.1948742626214362E-3</v>
      </c>
      <c r="F42" s="72">
        <v>273</v>
      </c>
      <c r="G42" s="65">
        <f t="shared" si="1"/>
        <v>3.8872830312264165E-3</v>
      </c>
      <c r="H42" s="71">
        <f>'[4]8114 - Piney Shores'!$L$282</f>
        <v>102733.17000000001</v>
      </c>
      <c r="I42" s="65">
        <f t="shared" si="2"/>
        <v>1.0043543591769084E-2</v>
      </c>
      <c r="J42" s="71">
        <f>'[4]8114 - Piney Shores'!$L$283</f>
        <v>33375.770000000004</v>
      </c>
      <c r="K42" s="65">
        <f t="shared" si="3"/>
        <v>2.9758770928326878E-3</v>
      </c>
      <c r="L42" s="65">
        <f t="shared" si="4"/>
        <v>1.9101577978449625E-2</v>
      </c>
      <c r="M42" s="65">
        <f t="shared" si="5"/>
        <v>4.7753944946124062E-3</v>
      </c>
      <c r="N42" s="169">
        <f t="shared" si="6"/>
        <v>27.117984962610524</v>
      </c>
      <c r="O42" s="73"/>
      <c r="Q42" s="61" t="s">
        <v>802</v>
      </c>
      <c r="R42" s="61" t="s">
        <v>1763</v>
      </c>
      <c r="S42" s="62">
        <v>42674</v>
      </c>
      <c r="T42" s="171">
        <f t="shared" si="7"/>
        <v>27.117984962610524</v>
      </c>
      <c r="U42" s="61" t="str">
        <f t="shared" si="8"/>
        <v>LUC Labor Oct 2016</v>
      </c>
    </row>
    <row r="43" spans="1:21" x14ac:dyDescent="0.25">
      <c r="A43" s="70"/>
      <c r="B43" s="70"/>
      <c r="C43" s="70" t="s">
        <v>661</v>
      </c>
      <c r="D43" s="71">
        <f>'[18]8114 - Piney Shores'!$AI$51</f>
        <v>484680.43999999994</v>
      </c>
      <c r="E43" s="65">
        <f t="shared" si="0"/>
        <v>2.6838353702209224E-3</v>
      </c>
      <c r="F43" s="72">
        <v>269</v>
      </c>
      <c r="G43" s="65">
        <f t="shared" si="1"/>
        <v>3.8303265032963592E-3</v>
      </c>
      <c r="H43" s="71">
        <f>'[4]8114 - Piney Shores'!$M$282</f>
        <v>94386.41</v>
      </c>
      <c r="I43" s="65">
        <f t="shared" si="2"/>
        <v>9.2275359877008502E-3</v>
      </c>
      <c r="J43" s="71">
        <f>'[4]8114 - Piney Shores'!$M$283</f>
        <v>25853.869999999995</v>
      </c>
      <c r="K43" s="65">
        <f t="shared" si="3"/>
        <v>2.3052034303350671E-3</v>
      </c>
      <c r="L43" s="65">
        <f t="shared" si="4"/>
        <v>1.8046901291553199E-2</v>
      </c>
      <c r="M43" s="65">
        <f t="shared" si="5"/>
        <v>4.5117253228882997E-3</v>
      </c>
      <c r="N43" s="169">
        <f t="shared" si="6"/>
        <v>25.620689473832556</v>
      </c>
      <c r="O43" s="73"/>
      <c r="Q43" s="61" t="s">
        <v>803</v>
      </c>
      <c r="R43" s="61" t="s">
        <v>1763</v>
      </c>
      <c r="S43" s="62">
        <v>42674</v>
      </c>
      <c r="T43" s="171">
        <f t="shared" si="7"/>
        <v>25.620689473832556</v>
      </c>
      <c r="U43" s="61" t="str">
        <f t="shared" si="8"/>
        <v>LUC Labor Oct 2016</v>
      </c>
    </row>
    <row r="44" spans="1:21" s="56" customFormat="1" x14ac:dyDescent="0.25">
      <c r="C44" s="56" t="s">
        <v>663</v>
      </c>
      <c r="D44" s="57">
        <f>'[19]Hill Country - Consol'!$AI$65</f>
        <v>604227.74481000006</v>
      </c>
      <c r="E44" s="58">
        <f t="shared" si="0"/>
        <v>3.3458082054846276E-3</v>
      </c>
      <c r="F44" s="59">
        <v>225</v>
      </c>
      <c r="G44" s="58">
        <f t="shared" si="1"/>
        <v>3.2038046960657278E-3</v>
      </c>
      <c r="H44" s="57">
        <f>'[4]8116 - Hill Country'!$L$265</f>
        <v>77948.88</v>
      </c>
      <c r="I44" s="58">
        <f t="shared" si="2"/>
        <v>7.6205472313331446E-3</v>
      </c>
      <c r="J44" s="57">
        <f>'[4]8116 - Hill Country'!$L$266</f>
        <v>35708.57</v>
      </c>
      <c r="K44" s="58">
        <f t="shared" si="3"/>
        <v>3.1838760717973701E-3</v>
      </c>
      <c r="L44" s="58">
        <f t="shared" si="4"/>
        <v>1.7354036204680869E-2</v>
      </c>
      <c r="M44" s="58">
        <f t="shared" si="5"/>
        <v>4.3385090511702173E-3</v>
      </c>
      <c r="N44" s="169">
        <f t="shared" si="6"/>
        <v>24.637047963789801</v>
      </c>
      <c r="O44" s="60"/>
      <c r="Q44" s="61" t="s">
        <v>804</v>
      </c>
      <c r="R44" s="61" t="s">
        <v>1763</v>
      </c>
      <c r="S44" s="62">
        <v>42674</v>
      </c>
      <c r="T44" s="171">
        <f t="shared" si="7"/>
        <v>24.637047963789801</v>
      </c>
      <c r="U44" s="61" t="str">
        <f t="shared" si="8"/>
        <v>LUC Labor Oct 2016</v>
      </c>
    </row>
    <row r="45" spans="1:21" s="56" customFormat="1" x14ac:dyDescent="0.25">
      <c r="C45" s="56" t="s">
        <v>665</v>
      </c>
      <c r="D45" s="57">
        <f>'[20]Hill Country - Consol'!$AI$53</f>
        <v>1929837.0628900002</v>
      </c>
      <c r="E45" s="58">
        <f t="shared" si="0"/>
        <v>1.068614398416293E-2</v>
      </c>
      <c r="F45" s="59">
        <v>379</v>
      </c>
      <c r="G45" s="58">
        <f t="shared" si="1"/>
        <v>5.3966310213729371E-3</v>
      </c>
      <c r="H45" s="57">
        <f>'[4]8116 - Hill Country'!$M$265</f>
        <v>329022.18</v>
      </c>
      <c r="I45" s="58">
        <f t="shared" si="2"/>
        <v>3.2166325710468138E-2</v>
      </c>
      <c r="J45" s="57">
        <f>'[4]8116 - Hill Country'!$M$266</f>
        <v>45586.909999999996</v>
      </c>
      <c r="K45" s="58">
        <f t="shared" si="3"/>
        <v>4.0646565218428023E-3</v>
      </c>
      <c r="L45" s="58">
        <f t="shared" si="4"/>
        <v>5.2313757237846814E-2</v>
      </c>
      <c r="M45" s="58">
        <f t="shared" si="5"/>
        <v>1.3078439309461704E-2</v>
      </c>
      <c r="N45" s="169">
        <f t="shared" si="6"/>
        <v>74.268402522247072</v>
      </c>
      <c r="O45" s="60"/>
      <c r="Q45" s="61" t="s">
        <v>805</v>
      </c>
      <c r="R45" s="61" t="s">
        <v>1763</v>
      </c>
      <c r="S45" s="62">
        <v>42674</v>
      </c>
      <c r="T45" s="171">
        <f t="shared" si="7"/>
        <v>74.268402522247072</v>
      </c>
      <c r="U45" s="61" t="str">
        <f t="shared" si="8"/>
        <v>LUC Labor Oct 2016</v>
      </c>
    </row>
    <row r="46" spans="1:21" x14ac:dyDescent="0.25">
      <c r="B46" s="19">
        <v>103</v>
      </c>
      <c r="C46" s="61" t="s">
        <v>667</v>
      </c>
      <c r="D46" s="68">
        <f>'[21]8300 - Tall Timbers'!$AI$80</f>
        <v>3592073.9862700002</v>
      </c>
      <c r="E46" s="75">
        <f t="shared" si="0"/>
        <v>1.9890497782006411E-2</v>
      </c>
      <c r="F46" s="76">
        <v>2079</v>
      </c>
      <c r="G46" s="75">
        <f t="shared" si="1"/>
        <v>2.9603155391647325E-2</v>
      </c>
      <c r="H46" s="68">
        <f>'[4]8300 - Tall Timbers'!$K$251</f>
        <v>484540.13000000006</v>
      </c>
      <c r="I46" s="75">
        <f t="shared" si="2"/>
        <v>4.7370288657660027E-2</v>
      </c>
      <c r="J46" s="68">
        <f>'[4]8300 - Tall Timbers'!$K$252</f>
        <v>432645.06</v>
      </c>
      <c r="K46" s="65">
        <f t="shared" si="3"/>
        <v>3.8575844793430195E-2</v>
      </c>
      <c r="L46" s="65">
        <f t="shared" si="4"/>
        <v>0.13543978662474396</v>
      </c>
      <c r="M46" s="65">
        <f t="shared" si="5"/>
        <v>3.3859946656185989E-2</v>
      </c>
      <c r="N46" s="169">
        <f t="shared" si="6"/>
        <v>192.2801404770168</v>
      </c>
      <c r="O46" s="73"/>
      <c r="Q46" s="61" t="s">
        <v>806</v>
      </c>
      <c r="R46" s="61" t="s">
        <v>1763</v>
      </c>
      <c r="S46" s="62">
        <v>42674</v>
      </c>
      <c r="T46" s="171">
        <f t="shared" si="7"/>
        <v>192.2801404770168</v>
      </c>
      <c r="U46" s="61" t="str">
        <f>R46</f>
        <v>LUC Labor Oct 2016</v>
      </c>
    </row>
    <row r="47" spans="1:21" s="56" customFormat="1" x14ac:dyDescent="0.25">
      <c r="B47" s="56">
        <v>104</v>
      </c>
      <c r="C47" s="56" t="s">
        <v>669</v>
      </c>
      <c r="D47" s="57">
        <f>'[22]8400 - Woodmark'!$AI$82</f>
        <v>5180801.7223199988</v>
      </c>
      <c r="E47" s="58">
        <f t="shared" si="0"/>
        <v>2.8687806977446603E-2</v>
      </c>
      <c r="F47" s="59">
        <v>1660</v>
      </c>
      <c r="G47" s="58">
        <f t="shared" si="1"/>
        <v>2.3636959090973814E-2</v>
      </c>
      <c r="H47" s="57">
        <f>'[4]8400 - Woodmark'!$K$254</f>
        <v>578853.12999999989</v>
      </c>
      <c r="I47" s="58">
        <f t="shared" si="2"/>
        <v>5.6590647834452834E-2</v>
      </c>
      <c r="J47" s="57">
        <f>'[4]8400 - Woodmark'!$K$255</f>
        <v>437389.14</v>
      </c>
      <c r="K47" s="58">
        <f t="shared" si="3"/>
        <v>3.899884024787411E-2</v>
      </c>
      <c r="L47" s="58">
        <f t="shared" si="4"/>
        <v>0.14791425415074735</v>
      </c>
      <c r="M47" s="58">
        <f t="shared" si="5"/>
        <v>3.6978563537686839E-2</v>
      </c>
      <c r="N47" s="169">
        <f t="shared" si="6"/>
        <v>209.98979897582686</v>
      </c>
      <c r="O47" s="60"/>
      <c r="Q47" s="61" t="s">
        <v>807</v>
      </c>
      <c r="R47" s="61" t="s">
        <v>1763</v>
      </c>
      <c r="S47" s="62">
        <v>42674</v>
      </c>
      <c r="T47" s="171">
        <f t="shared" si="7"/>
        <v>209.98979897582686</v>
      </c>
      <c r="U47" s="61" t="str">
        <f t="shared" si="8"/>
        <v>LUC Labor Oct 2016</v>
      </c>
    </row>
    <row r="48" spans="1:21" x14ac:dyDescent="0.25">
      <c r="A48" s="70"/>
      <c r="B48" s="70"/>
      <c r="C48" s="61" t="s">
        <v>671</v>
      </c>
      <c r="D48" s="68">
        <f>'[23]8143 - Entrada Del Oro'!$AI$81</f>
        <v>2774343.0700000003</v>
      </c>
      <c r="E48" s="75">
        <f t="shared" si="0"/>
        <v>1.5362452135252874E-2</v>
      </c>
      <c r="F48" s="76">
        <v>328</v>
      </c>
      <c r="G48" s="75">
        <f t="shared" si="1"/>
        <v>4.6704352902647052E-3</v>
      </c>
      <c r="H48" s="68">
        <f>'[4]8143 - Entrada Del Oro'!$K$207</f>
        <v>76787.320000000007</v>
      </c>
      <c r="I48" s="75">
        <f t="shared" si="2"/>
        <v>7.5069891809541357E-3</v>
      </c>
      <c r="J48" s="68">
        <f>'[4]8143 - Entrada Del Oro'!$K$208</f>
        <v>38639.479999999996</v>
      </c>
      <c r="K48" s="75">
        <f t="shared" si="3"/>
        <v>3.445204212845629E-3</v>
      </c>
      <c r="L48" s="65">
        <f t="shared" si="4"/>
        <v>3.0985080819317345E-2</v>
      </c>
      <c r="M48" s="65">
        <f t="shared" si="5"/>
        <v>7.7462702048293362E-3</v>
      </c>
      <c r="N48" s="169">
        <f t="shared" si="6"/>
        <v>43.988667149462302</v>
      </c>
      <c r="O48" s="69"/>
      <c r="Q48" s="61" t="s">
        <v>595</v>
      </c>
      <c r="R48" s="61" t="s">
        <v>1763</v>
      </c>
      <c r="S48" s="62">
        <v>42674</v>
      </c>
      <c r="T48" s="171">
        <f t="shared" si="7"/>
        <v>43.988667149462302</v>
      </c>
      <c r="U48" s="61" t="str">
        <f>R48</f>
        <v>LUC Labor Oct 2016</v>
      </c>
    </row>
    <row r="49" spans="1:21" x14ac:dyDescent="0.25">
      <c r="A49" s="77"/>
      <c r="B49" s="77"/>
      <c r="C49" s="77" t="s">
        <v>672</v>
      </c>
      <c r="D49" s="74">
        <f>'[24]8146 - Galveston'!$AI$57</f>
        <v>1084189.3546099998</v>
      </c>
      <c r="E49" s="78">
        <f t="shared" si="0"/>
        <v>6.0035138573351797E-3</v>
      </c>
      <c r="F49" s="79">
        <v>156</v>
      </c>
      <c r="G49" s="78">
        <f t="shared" si="1"/>
        <v>2.2213045892722381E-3</v>
      </c>
      <c r="H49" s="74">
        <f>'[4]8146 - Galveston'!$L$227</f>
        <v>28446.170000000002</v>
      </c>
      <c r="I49" s="78">
        <f t="shared" si="2"/>
        <v>2.7809941853626629E-3</v>
      </c>
      <c r="J49" s="74">
        <f>'[4]8146 - Galveston'!$L$228</f>
        <v>22766.53</v>
      </c>
      <c r="K49" s="78">
        <f t="shared" si="3"/>
        <v>2.0299275525415043E-3</v>
      </c>
      <c r="L49" s="78">
        <f t="shared" si="4"/>
        <v>1.3035740184511585E-2</v>
      </c>
      <c r="M49" s="78">
        <f t="shared" si="5"/>
        <v>3.2589350461278963E-3</v>
      </c>
      <c r="N49" s="169">
        <f t="shared" si="6"/>
        <v>18.506481857096023</v>
      </c>
      <c r="O49" s="69"/>
      <c r="Q49" s="61" t="s">
        <v>808</v>
      </c>
      <c r="R49" s="61" t="s">
        <v>1763</v>
      </c>
      <c r="S49" s="62">
        <v>42674</v>
      </c>
      <c r="T49" s="171">
        <f t="shared" si="7"/>
        <v>18.506481857096023</v>
      </c>
      <c r="U49" s="61" t="str">
        <f t="shared" si="8"/>
        <v>LUC Labor Oct 2016</v>
      </c>
    </row>
    <row r="50" spans="1:21" x14ac:dyDescent="0.25">
      <c r="A50" s="77"/>
      <c r="B50" s="77"/>
      <c r="C50" s="77" t="s">
        <v>674</v>
      </c>
      <c r="D50" s="74">
        <f>'[25]8146 - Galveston'!$AI$53</f>
        <v>911939.1784600002</v>
      </c>
      <c r="E50" s="78">
        <f t="shared" si="0"/>
        <v>5.0497078500654144E-3</v>
      </c>
      <c r="F50" s="79">
        <v>156</v>
      </c>
      <c r="G50" s="78">
        <f t="shared" si="1"/>
        <v>2.2213045892722381E-3</v>
      </c>
      <c r="H50" s="74">
        <f>'[4]8146 - Galveston'!$M$227</f>
        <v>29923.199999999997</v>
      </c>
      <c r="I50" s="78">
        <f t="shared" si="2"/>
        <v>2.9253936543107216E-3</v>
      </c>
      <c r="J50" s="74">
        <f>'[4]8146 - Galveston'!$M$228</f>
        <v>19650.75</v>
      </c>
      <c r="K50" s="78">
        <f t="shared" si="3"/>
        <v>1.7521158847266126E-3</v>
      </c>
      <c r="L50" s="78">
        <f t="shared" si="4"/>
        <v>1.1948521978374985E-2</v>
      </c>
      <c r="M50" s="78">
        <f t="shared" si="5"/>
        <v>2.9871304945937463E-3</v>
      </c>
      <c r="N50" s="169">
        <f t="shared" si="6"/>
        <v>16.962988068344561</v>
      </c>
      <c r="O50" s="69"/>
      <c r="Q50" s="61" t="s">
        <v>946</v>
      </c>
      <c r="R50" s="61" t="s">
        <v>1763</v>
      </c>
      <c r="S50" s="62">
        <v>42674</v>
      </c>
      <c r="T50" s="171">
        <f t="shared" si="7"/>
        <v>16.962988068344561</v>
      </c>
      <c r="U50" s="61" t="str">
        <f t="shared" si="8"/>
        <v>LUC Labor Oct 2016</v>
      </c>
    </row>
    <row r="51" spans="1:21" x14ac:dyDescent="0.25">
      <c r="C51" s="25" t="s">
        <v>676</v>
      </c>
      <c r="D51" s="80">
        <f>SUM(D29:D50)</f>
        <v>180592463.07649004</v>
      </c>
      <c r="E51" s="81">
        <f>SUM(E29:E50)</f>
        <v>0.99999999999999956</v>
      </c>
      <c r="F51" s="82">
        <f>SUM(F29:F50)</f>
        <v>70229</v>
      </c>
      <c r="G51" s="81">
        <f>SUM(G28:G50)</f>
        <v>1</v>
      </c>
      <c r="H51" s="80">
        <f t="shared" ref="H51:N51" si="9">SUM(H29:H50)</f>
        <v>10228777.229999999</v>
      </c>
      <c r="I51" s="81">
        <f t="shared" si="9"/>
        <v>1</v>
      </c>
      <c r="J51" s="80">
        <f t="shared" si="9"/>
        <v>11215439.670000002</v>
      </c>
      <c r="K51" s="81">
        <f t="shared" si="9"/>
        <v>0.99999999999999978</v>
      </c>
      <c r="L51" s="81">
        <f t="shared" si="9"/>
        <v>3.9999999999999987</v>
      </c>
      <c r="M51" s="81">
        <f t="shared" si="9"/>
        <v>0.99999999999999967</v>
      </c>
      <c r="N51" s="83">
        <f t="shared" si="9"/>
        <v>5678.6899999999987</v>
      </c>
      <c r="O51" s="69"/>
      <c r="Q51" s="19" t="s">
        <v>677</v>
      </c>
      <c r="R51" s="61" t="s">
        <v>1763</v>
      </c>
      <c r="S51" s="62">
        <v>42674</v>
      </c>
      <c r="T51" s="171">
        <f t="shared" si="7"/>
        <v>5678.6899999999987</v>
      </c>
      <c r="U51" s="61" t="str">
        <f t="shared" si="8"/>
        <v>LUC Labor Oct 2016</v>
      </c>
    </row>
    <row r="52" spans="1:21" x14ac:dyDescent="0.25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50"/>
      <c r="O52" s="69"/>
      <c r="T52" s="87">
        <f>T51-N51</f>
        <v>0</v>
      </c>
      <c r="U52" s="19" t="s">
        <v>678</v>
      </c>
    </row>
    <row r="53" spans="1:21" x14ac:dyDescent="0.25">
      <c r="C53" s="25"/>
      <c r="D53" s="88">
        <v>0</v>
      </c>
      <c r="E53" s="89">
        <f>D53/$D$57</f>
        <v>0</v>
      </c>
      <c r="F53" s="90">
        <v>0</v>
      </c>
      <c r="G53" s="89">
        <f>F53/$F$57</f>
        <v>0</v>
      </c>
      <c r="H53" s="88">
        <v>0</v>
      </c>
      <c r="I53" s="89">
        <f>H53/$H$57</f>
        <v>0</v>
      </c>
      <c r="J53" s="88">
        <v>0</v>
      </c>
      <c r="K53" s="89">
        <f>J53/$J$57</f>
        <v>0</v>
      </c>
      <c r="L53" s="89">
        <f>E53+G53+I53+K53</f>
        <v>0</v>
      </c>
      <c r="M53" s="89">
        <f>ROUND(L53/$L$57,4)</f>
        <v>0</v>
      </c>
      <c r="N53" s="69"/>
      <c r="O53" s="69"/>
    </row>
    <row r="54" spans="1:21" x14ac:dyDescent="0.25">
      <c r="D54" s="64"/>
      <c r="E54" s="67"/>
      <c r="F54" s="66"/>
      <c r="G54" s="67"/>
      <c r="H54" s="64"/>
      <c r="I54" s="67"/>
      <c r="J54" s="64"/>
      <c r="K54" s="67"/>
      <c r="L54" s="67"/>
      <c r="M54" s="67"/>
      <c r="N54" s="69"/>
      <c r="O54" s="69"/>
    </row>
    <row r="55" spans="1:21" x14ac:dyDescent="0.25">
      <c r="N55" s="69"/>
      <c r="O55" s="69"/>
    </row>
    <row r="56" spans="1:21" x14ac:dyDescent="0.25"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69"/>
      <c r="O56" s="69"/>
    </row>
    <row r="57" spans="1:21" x14ac:dyDescent="0.25">
      <c r="C57" s="19" t="s">
        <v>679</v>
      </c>
      <c r="D57" s="93">
        <f>D51+D53</f>
        <v>180592463.07649004</v>
      </c>
      <c r="E57" s="67">
        <f>E51+E53</f>
        <v>0.99999999999999956</v>
      </c>
      <c r="F57" s="94">
        <f t="shared" ref="F57:K57" si="10">F51+F53</f>
        <v>70229</v>
      </c>
      <c r="G57" s="67">
        <f t="shared" si="10"/>
        <v>1</v>
      </c>
      <c r="H57" s="93">
        <f t="shared" si="10"/>
        <v>10228777.229999999</v>
      </c>
      <c r="I57" s="67">
        <f t="shared" si="10"/>
        <v>1</v>
      </c>
      <c r="J57" s="93">
        <f t="shared" si="10"/>
        <v>11215439.670000002</v>
      </c>
      <c r="K57" s="67">
        <f t="shared" si="10"/>
        <v>0.99999999999999978</v>
      </c>
      <c r="L57" s="67">
        <f>E57+G57+I57+K57</f>
        <v>3.9999999999999991</v>
      </c>
      <c r="M57" s="67">
        <f>M51+M53</f>
        <v>0.99999999999999967</v>
      </c>
      <c r="N57" s="69"/>
      <c r="O57" s="69"/>
    </row>
    <row r="58" spans="1:21" x14ac:dyDescent="0.25">
      <c r="M58" s="67"/>
      <c r="N58" s="69"/>
      <c r="O58" s="69"/>
    </row>
    <row r="59" spans="1:21" x14ac:dyDescent="0.25">
      <c r="C59" s="95" t="s">
        <v>680</v>
      </c>
      <c r="D59" s="64"/>
      <c r="E59" s="95">
        <f>D59/$D$57</f>
        <v>0</v>
      </c>
      <c r="F59" s="96"/>
      <c r="G59" s="95">
        <f>F59/$F$57</f>
        <v>0</v>
      </c>
      <c r="H59" s="95">
        <f>H37*0.34</f>
        <v>248907.34279999998</v>
      </c>
      <c r="I59" s="95">
        <f>H59/$H$57</f>
        <v>2.4334027147446247E-2</v>
      </c>
      <c r="J59" s="95">
        <f>J37*0.34</f>
        <v>462224.23020000005</v>
      </c>
      <c r="K59" s="95">
        <f>J59/$J$57</f>
        <v>4.1213206419040013E-2</v>
      </c>
      <c r="L59" s="95">
        <f>E59+G59+I59+K59</f>
        <v>6.5547233566486257E-2</v>
      </c>
      <c r="M59" s="95">
        <f>ROUND(L59/$L$57,4)</f>
        <v>1.6400000000000001E-2</v>
      </c>
      <c r="N59" s="69"/>
      <c r="O59" s="69"/>
    </row>
    <row r="60" spans="1:21" x14ac:dyDescent="0.25">
      <c r="C60" s="95" t="s">
        <v>681</v>
      </c>
      <c r="D60" s="64"/>
      <c r="E60" s="95">
        <f>D60/$D$57</f>
        <v>0</v>
      </c>
      <c r="F60" s="96">
        <f>F37-F59</f>
        <v>8622</v>
      </c>
      <c r="G60" s="95">
        <f>F60/$F$57</f>
        <v>0.1227697959532387</v>
      </c>
      <c r="H60" s="95">
        <f>H61-H59</f>
        <v>483173.07719999994</v>
      </c>
      <c r="I60" s="95">
        <f>H60/$H$57</f>
        <v>4.7236640933278007E-2</v>
      </c>
      <c r="J60" s="95">
        <f>J37-J59</f>
        <v>897258.79979999992</v>
      </c>
      <c r="K60" s="95">
        <f>J60/$J$57</f>
        <v>8.0002106578136473E-2</v>
      </c>
      <c r="L60" s="95">
        <f>E60+G60+I60+K60</f>
        <v>0.25000854346465318</v>
      </c>
      <c r="M60" s="95">
        <f>ROUND(L60/$L$57,4)</f>
        <v>6.25E-2</v>
      </c>
      <c r="N60" s="69"/>
      <c r="O60" s="69"/>
    </row>
    <row r="61" spans="1:21" x14ac:dyDescent="0.25">
      <c r="C61" s="95" t="s">
        <v>682</v>
      </c>
      <c r="D61" s="64"/>
      <c r="E61" s="95">
        <f>E59+E60</f>
        <v>0</v>
      </c>
      <c r="F61" s="95">
        <f>F59+F60</f>
        <v>8622</v>
      </c>
      <c r="G61" s="95">
        <f>G59+G60</f>
        <v>0.1227697959532387</v>
      </c>
      <c r="H61" s="95">
        <f>H37</f>
        <v>732080.41999999993</v>
      </c>
      <c r="I61" s="95">
        <f>I59+I60</f>
        <v>7.1570668080724251E-2</v>
      </c>
      <c r="J61" s="95">
        <f>J59+J60</f>
        <v>1359483.03</v>
      </c>
      <c r="K61" s="95">
        <f>K59+K60</f>
        <v>0.12121531299717649</v>
      </c>
      <c r="L61" s="95">
        <f>L59+L60</f>
        <v>0.31555577703113946</v>
      </c>
      <c r="M61" s="95">
        <f>M59+M60</f>
        <v>7.8899999999999998E-2</v>
      </c>
      <c r="N61" s="69"/>
      <c r="O61" s="69"/>
    </row>
    <row r="62" spans="1:21" x14ac:dyDescent="0.25">
      <c r="C62" s="19" t="s">
        <v>683</v>
      </c>
      <c r="F62" s="19" t="s">
        <v>684</v>
      </c>
      <c r="M62" s="67" t="s">
        <v>685</v>
      </c>
      <c r="N62" s="69"/>
      <c r="O62" s="69"/>
    </row>
    <row r="63" spans="1:21" x14ac:dyDescent="0.25">
      <c r="C63" s="19" t="s">
        <v>686</v>
      </c>
      <c r="F63" s="19" t="s">
        <v>687</v>
      </c>
      <c r="M63" s="19" t="s">
        <v>687</v>
      </c>
      <c r="N63" s="69"/>
      <c r="O63" s="69"/>
    </row>
    <row r="64" spans="1:21" x14ac:dyDescent="0.25">
      <c r="F64" s="97">
        <f>+F31+F32</f>
        <v>35148</v>
      </c>
      <c r="M64" s="98">
        <f>+M31+M32</f>
        <v>0.48014592360991171</v>
      </c>
      <c r="N64" s="69"/>
      <c r="O64" s="69"/>
    </row>
    <row r="65" spans="3:15" x14ac:dyDescent="0.25">
      <c r="C65" s="19" t="s">
        <v>688</v>
      </c>
      <c r="M65" s="67"/>
      <c r="N65" s="69"/>
      <c r="O65" s="69"/>
    </row>
    <row r="66" spans="3:15" x14ac:dyDescent="0.25">
      <c r="E66" s="19" t="s">
        <v>689</v>
      </c>
      <c r="F66" s="99">
        <f>+F31/F64</f>
        <v>0.47115056333219529</v>
      </c>
      <c r="L66" s="19" t="s">
        <v>689</v>
      </c>
      <c r="M66" s="99">
        <f>+M31/M64</f>
        <v>0.47645003168733452</v>
      </c>
      <c r="N66" s="69"/>
      <c r="O66" s="69"/>
    </row>
    <row r="67" spans="3:15" x14ac:dyDescent="0.25">
      <c r="E67" s="19" t="s">
        <v>690</v>
      </c>
      <c r="F67" s="99">
        <f>+F32/F64</f>
        <v>0.52884943666780471</v>
      </c>
      <c r="L67" s="19" t="s">
        <v>690</v>
      </c>
      <c r="M67" s="100">
        <f>+M32/M64</f>
        <v>0.52354996831266554</v>
      </c>
    </row>
    <row r="68" spans="3:15" x14ac:dyDescent="0.25">
      <c r="M68" s="67"/>
    </row>
    <row r="69" spans="3:15" x14ac:dyDescent="0.25">
      <c r="M69" s="67"/>
    </row>
    <row r="70" spans="3:15" x14ac:dyDescent="0.25">
      <c r="M70" s="67"/>
    </row>
    <row r="71" spans="3:15" x14ac:dyDescent="0.25">
      <c r="D71" s="101"/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C86" s="102"/>
      <c r="M86" s="67"/>
    </row>
    <row r="87" spans="3:13" x14ac:dyDescent="0.25">
      <c r="M87" s="67"/>
    </row>
    <row r="88" spans="3:13" x14ac:dyDescent="0.25">
      <c r="M88" s="67"/>
    </row>
    <row r="89" spans="3:13" x14ac:dyDescent="0.25">
      <c r="M89" s="67"/>
    </row>
    <row r="111" spans="3:3" x14ac:dyDescent="0.25">
      <c r="C111" s="103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6" spans="3:3" x14ac:dyDescent="0.25">
      <c r="C146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0">
    <pageSetUpPr fitToPage="1"/>
  </sheetPr>
  <dimension ref="A1:W149"/>
  <sheetViews>
    <sheetView topLeftCell="E1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6.21875" style="19" customWidth="1"/>
    <col min="19" max="19" width="15.77734375" style="19" bestFit="1" customWidth="1"/>
    <col min="20" max="20" width="9.5546875" style="19" bestFit="1" customWidth="1"/>
    <col min="21" max="21" width="22.5546875" style="19" bestFit="1" customWidth="1"/>
    <col min="22" max="16384" width="12.5546875" style="19"/>
  </cols>
  <sheetData>
    <row r="1" spans="3:23" s="18" customFormat="1" x14ac:dyDescent="0.25">
      <c r="F1" s="19"/>
      <c r="G1" s="20"/>
    </row>
    <row r="2" spans="3:23" x14ac:dyDescent="0.25">
      <c r="J2" s="19" t="s">
        <v>810</v>
      </c>
      <c r="N2" s="21"/>
      <c r="O2" s="21"/>
    </row>
    <row r="3" spans="3:23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23" ht="14.4" x14ac:dyDescent="0.3">
      <c r="J4" s="19" t="s">
        <v>598</v>
      </c>
      <c r="K4" s="19" t="s">
        <v>599</v>
      </c>
      <c r="L4" s="25"/>
      <c r="M4" s="26"/>
      <c r="N4" s="28"/>
    </row>
    <row r="5" spans="3:23" ht="14.4" x14ac:dyDescent="0.3">
      <c r="L5" s="29" t="s">
        <v>600</v>
      </c>
      <c r="M5" s="30"/>
      <c r="N5" s="29"/>
      <c r="Q5"/>
    </row>
    <row r="6" spans="3:23" ht="14.4" x14ac:dyDescent="0.3">
      <c r="L6" s="36" t="s">
        <v>37</v>
      </c>
      <c r="M6" s="31"/>
      <c r="N6" s="105">
        <v>10339.33</v>
      </c>
      <c r="P6" s="19" t="s">
        <v>1905</v>
      </c>
    </row>
    <row r="7" spans="3:23" ht="14.4" x14ac:dyDescent="0.3">
      <c r="L7" s="36" t="s">
        <v>736</v>
      </c>
      <c r="M7" s="31"/>
      <c r="N7" s="33">
        <v>2748.43</v>
      </c>
      <c r="P7" s="19" t="s">
        <v>1940</v>
      </c>
    </row>
    <row r="8" spans="3:23" ht="14.4" x14ac:dyDescent="0.3">
      <c r="L8" s="28"/>
      <c r="M8" s="31"/>
      <c r="N8" s="33"/>
    </row>
    <row r="9" spans="3:23" ht="14.4" x14ac:dyDescent="0.3">
      <c r="L9" s="36" t="s">
        <v>37</v>
      </c>
      <c r="M9" s="31"/>
      <c r="N9" s="105">
        <v>2924.23</v>
      </c>
      <c r="P9" s="19" t="s">
        <v>1851</v>
      </c>
      <c r="R9" s="35"/>
      <c r="S9" s="35"/>
      <c r="W9" s="19">
        <f>5851.38-2706.95-719.56</f>
        <v>2424.8700000000003</v>
      </c>
    </row>
    <row r="10" spans="3:23" ht="14.4" x14ac:dyDescent="0.3">
      <c r="L10" s="36" t="s">
        <v>736</v>
      </c>
      <c r="M10" s="31"/>
      <c r="N10" s="33">
        <v>777.33</v>
      </c>
      <c r="P10" s="19" t="s">
        <v>1941</v>
      </c>
    </row>
    <row r="11" spans="3:23" ht="14.4" x14ac:dyDescent="0.3">
      <c r="L11" s="36"/>
      <c r="M11" s="31"/>
      <c r="N11" s="33"/>
    </row>
    <row r="12" spans="3:23" ht="14.4" x14ac:dyDescent="0.3">
      <c r="L12" s="36" t="s">
        <v>37</v>
      </c>
      <c r="M12" s="31"/>
      <c r="N12" s="106">
        <v>1676.47</v>
      </c>
      <c r="P12" s="19" t="s">
        <v>1847</v>
      </c>
    </row>
    <row r="13" spans="3:23" ht="14.4" x14ac:dyDescent="0.3">
      <c r="L13" s="36" t="s">
        <v>736</v>
      </c>
      <c r="M13" s="31"/>
      <c r="N13" s="33">
        <v>445.64</v>
      </c>
      <c r="P13" s="19" t="s">
        <v>1942</v>
      </c>
    </row>
    <row r="14" spans="3:23" ht="14.4" x14ac:dyDescent="0.3">
      <c r="L14" s="36"/>
      <c r="M14" s="31"/>
      <c r="N14" s="33"/>
    </row>
    <row r="15" spans="3:23" ht="14.4" x14ac:dyDescent="0.3">
      <c r="L15" s="36" t="s">
        <v>37</v>
      </c>
      <c r="M15" s="31"/>
      <c r="N15" s="106">
        <v>2405.08</v>
      </c>
      <c r="P15" s="19" t="s">
        <v>1788</v>
      </c>
    </row>
    <row r="16" spans="3:23" ht="14.4" x14ac:dyDescent="0.3">
      <c r="L16" s="36" t="s">
        <v>736</v>
      </c>
      <c r="M16" s="31"/>
      <c r="N16" s="34">
        <v>639.32000000000005</v>
      </c>
      <c r="P16" s="19" t="s">
        <v>1943</v>
      </c>
    </row>
    <row r="17" spans="1:21" ht="14.4" x14ac:dyDescent="0.3">
      <c r="L17" s="36"/>
      <c r="M17" s="31"/>
      <c r="N17" s="34"/>
    </row>
    <row r="18" spans="1:21" ht="14.4" x14ac:dyDescent="0.3">
      <c r="L18" s="36" t="s">
        <v>37</v>
      </c>
      <c r="M18" s="31"/>
      <c r="N18" s="105">
        <v>1754.41</v>
      </c>
      <c r="P18" s="19" t="s">
        <v>1730</v>
      </c>
    </row>
    <row r="19" spans="1:21" ht="14.4" x14ac:dyDescent="0.3">
      <c r="L19" s="36" t="s">
        <v>736</v>
      </c>
      <c r="M19" s="31"/>
      <c r="N19" s="34">
        <v>466.36</v>
      </c>
      <c r="P19" s="19" t="s">
        <v>1944</v>
      </c>
    </row>
    <row r="20" spans="1:21" ht="14.4" x14ac:dyDescent="0.3">
      <c r="L20" s="36"/>
      <c r="M20" s="31"/>
      <c r="N20" s="34"/>
    </row>
    <row r="21" spans="1:21" ht="14.4" x14ac:dyDescent="0.3">
      <c r="L21" s="36" t="s">
        <v>37</v>
      </c>
      <c r="M21" s="31"/>
      <c r="N21" s="105">
        <v>1957.01</v>
      </c>
      <c r="P21" s="19" t="s">
        <v>1825</v>
      </c>
    </row>
    <row r="22" spans="1:21" ht="14.4" x14ac:dyDescent="0.3">
      <c r="L22" s="36" t="s">
        <v>736</v>
      </c>
      <c r="M22" s="31"/>
      <c r="N22" s="34">
        <v>520.22</v>
      </c>
      <c r="P22" s="19" t="s">
        <v>1945</v>
      </c>
    </row>
    <row r="23" spans="1:21" ht="14.4" x14ac:dyDescent="0.3">
      <c r="L23" s="36"/>
      <c r="M23" s="31"/>
      <c r="N23" s="34"/>
    </row>
    <row r="24" spans="1:21" ht="14.4" x14ac:dyDescent="0.3">
      <c r="L24" s="28"/>
      <c r="M24" s="31"/>
      <c r="N24" s="38">
        <f>SUM(N6:N22)</f>
        <v>26653.83</v>
      </c>
    </row>
    <row r="25" spans="1:21" x14ac:dyDescent="0.25">
      <c r="K25" s="39"/>
      <c r="L25" s="39"/>
      <c r="M25" s="40"/>
      <c r="N25" s="39"/>
    </row>
    <row r="26" spans="1:21" ht="14.4" x14ac:dyDescent="0.3">
      <c r="C26" s="43" t="s">
        <v>605</v>
      </c>
      <c r="D26" s="24"/>
      <c r="E26" s="24"/>
      <c r="F26" s="24"/>
      <c r="G26" s="44"/>
      <c r="H26" s="44"/>
      <c r="I26" s="44"/>
      <c r="J26" s="44"/>
      <c r="K26" s="45"/>
      <c r="L26" s="41"/>
      <c r="M26" s="40"/>
      <c r="N26" s="41"/>
    </row>
    <row r="27" spans="1:21" ht="14.4" x14ac:dyDescent="0.3">
      <c r="K27" s="39"/>
      <c r="L27" s="41"/>
      <c r="M27" s="40"/>
      <c r="N27" s="39"/>
    </row>
    <row r="28" spans="1:21" x14ac:dyDescent="0.25">
      <c r="A28" s="24" t="s">
        <v>606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19" t="s">
        <v>607</v>
      </c>
    </row>
    <row r="29" spans="1:21" x14ac:dyDescent="0.25">
      <c r="D29" s="46" t="s">
        <v>608</v>
      </c>
      <c r="E29" s="46" t="s">
        <v>609</v>
      </c>
      <c r="F29" s="46" t="s">
        <v>610</v>
      </c>
      <c r="G29" s="46" t="s">
        <v>611</v>
      </c>
      <c r="H29" s="46" t="s">
        <v>612</v>
      </c>
      <c r="I29" s="46" t="s">
        <v>613</v>
      </c>
      <c r="J29" s="46" t="s">
        <v>614</v>
      </c>
      <c r="K29" s="46" t="s">
        <v>615</v>
      </c>
      <c r="L29" s="46" t="s">
        <v>616</v>
      </c>
      <c r="M29" s="46" t="s">
        <v>617</v>
      </c>
      <c r="N29" s="47"/>
      <c r="O29" s="47"/>
    </row>
    <row r="30" spans="1:21" x14ac:dyDescent="0.25">
      <c r="C30" s="19" t="s">
        <v>618</v>
      </c>
      <c r="D30" s="48">
        <v>0.25</v>
      </c>
      <c r="E30" s="49"/>
      <c r="F30" s="48">
        <v>0.25</v>
      </c>
      <c r="G30" s="49"/>
      <c r="H30" s="48">
        <v>0.25</v>
      </c>
      <c r="I30" s="49"/>
      <c r="J30" s="48">
        <v>0.25</v>
      </c>
      <c r="K30" s="49"/>
      <c r="L30" s="49">
        <f>SUM(D30:K30)</f>
        <v>1</v>
      </c>
      <c r="M30" s="31" t="s">
        <v>619</v>
      </c>
      <c r="N30" s="173">
        <f>N6+N9+N12+N15+N18+N21</f>
        <v>21056.53</v>
      </c>
    </row>
    <row r="31" spans="1:21" x14ac:dyDescent="0.25">
      <c r="D31" s="51" t="s">
        <v>620</v>
      </c>
      <c r="E31" s="31"/>
      <c r="F31" s="51" t="s">
        <v>621</v>
      </c>
      <c r="G31" s="31"/>
      <c r="H31" s="51" t="s">
        <v>622</v>
      </c>
      <c r="I31" s="31"/>
      <c r="J31" s="51" t="s">
        <v>623</v>
      </c>
      <c r="K31" s="31"/>
      <c r="L31" s="51" t="s">
        <v>624</v>
      </c>
      <c r="M31" s="51" t="s">
        <v>625</v>
      </c>
      <c r="N31" s="173" t="s">
        <v>626</v>
      </c>
    </row>
    <row r="32" spans="1:21" ht="14.4" x14ac:dyDescent="0.3">
      <c r="N32" s="173"/>
      <c r="Q32" s="53" t="s">
        <v>627</v>
      </c>
      <c r="R32" s="54" t="s">
        <v>1</v>
      </c>
      <c r="S32" s="55" t="s">
        <v>628</v>
      </c>
      <c r="T32" s="55" t="s">
        <v>629</v>
      </c>
      <c r="U32" s="6" t="s">
        <v>630</v>
      </c>
    </row>
    <row r="33" spans="1:21" s="56" customFormat="1" x14ac:dyDescent="0.25">
      <c r="B33" s="56">
        <v>101</v>
      </c>
      <c r="C33" s="56" t="s">
        <v>631</v>
      </c>
      <c r="D33" s="57">
        <f>'[2]8100 - Black Mountain'!$AI$85</f>
        <v>8229778.2437300012</v>
      </c>
      <c r="E33" s="58">
        <f t="shared" ref="E33:E54" si="0">D33/$D$60</f>
        <v>4.5570995065526483E-2</v>
      </c>
      <c r="F33" s="59">
        <v>2079</v>
      </c>
      <c r="G33" s="58">
        <f t="shared" ref="G33:G54" si="1">F33/$F$60</f>
        <v>2.9603155391647325E-2</v>
      </c>
      <c r="H33" s="57">
        <f>'[4]8100 - Black Mountain'!$K$256</f>
        <v>929250.07000000007</v>
      </c>
      <c r="I33" s="58">
        <f t="shared" ref="I33:I54" si="2">H33/$H$60</f>
        <v>9.0846642673437145E-2</v>
      </c>
      <c r="J33" s="57">
        <f>'[4]8100 - Black Mountain'!$K$257</f>
        <v>463830.8</v>
      </c>
      <c r="K33" s="58">
        <f t="shared" ref="K33:K54" si="3">J33/$J$60</f>
        <v>4.1356452680200627E-2</v>
      </c>
      <c r="L33" s="58">
        <f t="shared" ref="L33:L54" si="4">E33+G33+I33+K33</f>
        <v>0.2073772458108116</v>
      </c>
      <c r="M33" s="58">
        <f t="shared" ref="M33:M54" si="5">+E33*$D$30+G33*$F$30+I33*$H$30+K33*$J$30</f>
        <v>5.18443114527029E-2</v>
      </c>
      <c r="N33" s="173">
        <f>+$N$30*M33</f>
        <v>1091.6612994331822</v>
      </c>
      <c r="O33" s="60"/>
      <c r="Q33" s="61" t="s">
        <v>747</v>
      </c>
      <c r="R33" s="61" t="s">
        <v>1946</v>
      </c>
      <c r="S33" s="62">
        <v>42674</v>
      </c>
      <c r="T33" s="171">
        <f>N33</f>
        <v>1091.6612994331822</v>
      </c>
      <c r="U33" s="61" t="str">
        <f>R33</f>
        <v>LABS Corp Labor Oct 2016</v>
      </c>
    </row>
    <row r="34" spans="1:21" x14ac:dyDescent="0.25">
      <c r="B34" s="19">
        <v>102</v>
      </c>
      <c r="C34" s="19" t="s">
        <v>634</v>
      </c>
      <c r="D34" s="64">
        <f>'[5]8200 - Gold Canyon'!$AI$90</f>
        <v>15182771.555269999</v>
      </c>
      <c r="E34" s="65">
        <f t="shared" si="0"/>
        <v>8.4072011071909064E-2</v>
      </c>
      <c r="F34" s="66">
        <v>6324</v>
      </c>
      <c r="G34" s="67">
        <f t="shared" si="1"/>
        <v>9.0048270657420729E-2</v>
      </c>
      <c r="H34" s="68">
        <f>'[4]8200 - Gold Canyon'!$K$255</f>
        <v>896772.11999999988</v>
      </c>
      <c r="I34" s="65">
        <f t="shared" si="2"/>
        <v>8.7671487982928731E-2</v>
      </c>
      <c r="J34" s="68">
        <f>'[4]8200 - Gold Canyon'!$K$256</f>
        <v>898850.15</v>
      </c>
      <c r="K34" s="67">
        <f t="shared" si="3"/>
        <v>8.0143995817151939E-2</v>
      </c>
      <c r="L34" s="67">
        <f t="shared" si="4"/>
        <v>0.34193576552941046</v>
      </c>
      <c r="M34" s="67">
        <f t="shared" si="5"/>
        <v>8.5483941382352616E-2</v>
      </c>
      <c r="N34" s="173">
        <f t="shared" ref="N34:N54" si="6">+$N$30*M34</f>
        <v>1799.9951762357491</v>
      </c>
      <c r="O34" s="69"/>
      <c r="Q34" s="61" t="s">
        <v>749</v>
      </c>
      <c r="R34" s="61" t="s">
        <v>1946</v>
      </c>
      <c r="S34" s="62">
        <v>42674</v>
      </c>
      <c r="T34" s="171">
        <f t="shared" ref="T34:T55" si="7">N34</f>
        <v>1799.9951762357491</v>
      </c>
      <c r="U34" s="61" t="str">
        <f>R34</f>
        <v>LABS Corp Labor Oct 2016</v>
      </c>
    </row>
    <row r="35" spans="1:21" s="56" customFormat="1" x14ac:dyDescent="0.25">
      <c r="C35" s="56" t="s">
        <v>637</v>
      </c>
      <c r="D35" s="57">
        <f>'[6]8600 - LPSCO'!$AI$122</f>
        <v>38818419.318070009</v>
      </c>
      <c r="E35" s="58">
        <f t="shared" si="0"/>
        <v>0.21495038417870432</v>
      </c>
      <c r="F35" s="59">
        <v>16560</v>
      </c>
      <c r="G35" s="58">
        <f t="shared" si="1"/>
        <v>0.23580002563043756</v>
      </c>
      <c r="H35" s="57">
        <f>'[4]8600 - LPSCO'!$L$375</f>
        <v>2366511.69</v>
      </c>
      <c r="I35" s="58">
        <f t="shared" si="2"/>
        <v>0.23135821973512666</v>
      </c>
      <c r="J35" s="57">
        <f>'[4]8600 - LPSCO'!$L$373</f>
        <v>2612676.29</v>
      </c>
      <c r="K35" s="58">
        <f t="shared" si="3"/>
        <v>0.23295353252967921</v>
      </c>
      <c r="L35" s="58">
        <f t="shared" si="4"/>
        <v>0.91506216207394775</v>
      </c>
      <c r="M35" s="58">
        <f t="shared" si="5"/>
        <v>0.22876554051848694</v>
      </c>
      <c r="N35" s="173">
        <f t="shared" si="6"/>
        <v>4817.0084668937352</v>
      </c>
      <c r="O35" s="60"/>
      <c r="Q35" s="61" t="s">
        <v>750</v>
      </c>
      <c r="R35" s="61" t="s">
        <v>1946</v>
      </c>
      <c r="S35" s="62">
        <v>42674</v>
      </c>
      <c r="T35" s="171">
        <f t="shared" si="7"/>
        <v>4817.0084668937352</v>
      </c>
      <c r="U35" s="61" t="str">
        <f t="shared" ref="U35:U55" si="8">R35</f>
        <v>LABS Corp Labor Oct 2016</v>
      </c>
    </row>
    <row r="36" spans="1:21" s="56" customFormat="1" x14ac:dyDescent="0.25">
      <c r="C36" s="56" t="s">
        <v>639</v>
      </c>
      <c r="D36" s="57">
        <f>'[7]8600 - LPSCO'!$AI$113</f>
        <v>57714510.534219995</v>
      </c>
      <c r="E36" s="58">
        <f t="shared" si="0"/>
        <v>0.31958427030133024</v>
      </c>
      <c r="F36" s="59">
        <v>18588</v>
      </c>
      <c r="G36" s="58">
        <f t="shared" si="1"/>
        <v>0.26467698529097666</v>
      </c>
      <c r="H36" s="57">
        <f>'[4]8600 - LPSCO'!$M$375</f>
        <v>1964922.8599999999</v>
      </c>
      <c r="I36" s="58">
        <f t="shared" si="2"/>
        <v>0.19209753187674028</v>
      </c>
      <c r="J36" s="57">
        <f>'[4]8600 - LPSCO'!$M$373</f>
        <v>2570160.9400000004</v>
      </c>
      <c r="K36" s="58">
        <f t="shared" si="3"/>
        <v>0.22916274489665192</v>
      </c>
      <c r="L36" s="58">
        <f t="shared" si="4"/>
        <v>1.0055215323656992</v>
      </c>
      <c r="M36" s="58">
        <f t="shared" si="5"/>
        <v>0.2513803830914248</v>
      </c>
      <c r="N36" s="173">
        <f t="shared" si="6"/>
        <v>5293.1985779760789</v>
      </c>
      <c r="O36" s="60"/>
      <c r="Q36" s="61" t="s">
        <v>751</v>
      </c>
      <c r="R36" s="61" t="s">
        <v>1946</v>
      </c>
      <c r="S36" s="62">
        <v>42674</v>
      </c>
      <c r="T36" s="171">
        <f t="shared" si="7"/>
        <v>5293.1985779760789</v>
      </c>
      <c r="U36" s="61" t="str">
        <f t="shared" si="8"/>
        <v>LABS Corp Labor Oct 2016</v>
      </c>
    </row>
    <row r="37" spans="1:21" x14ac:dyDescent="0.25">
      <c r="A37" s="70"/>
      <c r="B37" s="70"/>
      <c r="C37" s="70" t="s">
        <v>641</v>
      </c>
      <c r="D37" s="71">
        <f>'[8]8134 - Rio Rico'!$AI$111</f>
        <v>13446937.581909999</v>
      </c>
      <c r="E37" s="65">
        <f t="shared" si="0"/>
        <v>7.4460126147205499E-2</v>
      </c>
      <c r="F37" s="72">
        <v>6293</v>
      </c>
      <c r="G37" s="65">
        <f t="shared" si="1"/>
        <v>8.9606857565962775E-2</v>
      </c>
      <c r="H37" s="71">
        <f>'[4]8134 - Rio Rico'!$L$315</f>
        <v>650441.61</v>
      </c>
      <c r="I37" s="65">
        <f t="shared" si="2"/>
        <v>6.3589380761203657E-2</v>
      </c>
      <c r="J37" s="71">
        <f>'[4]8134 - Rio Rico'!$L$316</f>
        <v>1115377.6800000002</v>
      </c>
      <c r="K37" s="65">
        <f t="shared" si="3"/>
        <v>9.9450196587790127E-2</v>
      </c>
      <c r="L37" s="65">
        <f t="shared" si="4"/>
        <v>0.32710656106216207</v>
      </c>
      <c r="M37" s="65">
        <f t="shared" si="5"/>
        <v>8.1776640265540518E-2</v>
      </c>
      <c r="N37" s="173">
        <f t="shared" si="6"/>
        <v>1721.9322790505619</v>
      </c>
      <c r="O37" s="73"/>
      <c r="Q37" s="61" t="s">
        <v>752</v>
      </c>
      <c r="R37" s="61" t="s">
        <v>1946</v>
      </c>
      <c r="S37" s="62">
        <v>42674</v>
      </c>
      <c r="T37" s="171">
        <f t="shared" si="7"/>
        <v>1721.9322790505619</v>
      </c>
      <c r="U37" s="61" t="str">
        <f t="shared" si="8"/>
        <v>LABS Corp Labor Oct 2016</v>
      </c>
    </row>
    <row r="38" spans="1:21" x14ac:dyDescent="0.25">
      <c r="A38" s="70"/>
      <c r="B38" s="70"/>
      <c r="C38" s="70" t="s">
        <v>643</v>
      </c>
      <c r="D38" s="71">
        <f>'[9]8134 - Rio Rico'!$AI$86</f>
        <v>5296911.5407699998</v>
      </c>
      <c r="E38" s="65">
        <f t="shared" si="0"/>
        <v>2.9330745317574465E-2</v>
      </c>
      <c r="F38" s="72">
        <v>2036</v>
      </c>
      <c r="G38" s="65">
        <f t="shared" si="1"/>
        <v>2.8990872716399208E-2</v>
      </c>
      <c r="H38" s="71">
        <f>'[4]8134 - Rio Rico'!$M$315</f>
        <v>211257.25</v>
      </c>
      <c r="I38" s="65">
        <f t="shared" si="2"/>
        <v>2.0653226211673009E-2</v>
      </c>
      <c r="J38" s="71">
        <f>'[4]8134 - Rio Rico'!$M$316</f>
        <v>235279.83999999985</v>
      </c>
      <c r="K38" s="65">
        <f t="shared" si="3"/>
        <v>2.0978209229669888E-2</v>
      </c>
      <c r="L38" s="65">
        <f t="shared" si="4"/>
        <v>9.9953053475316578E-2</v>
      </c>
      <c r="M38" s="65">
        <f t="shared" si="5"/>
        <v>2.4988263368829144E-2</v>
      </c>
      <c r="N38" s="173">
        <f t="shared" si="6"/>
        <v>526.16611727365193</v>
      </c>
      <c r="O38" s="73"/>
      <c r="Q38" s="61" t="s">
        <v>753</v>
      </c>
      <c r="R38" s="61" t="s">
        <v>1946</v>
      </c>
      <c r="S38" s="62">
        <v>42674</v>
      </c>
      <c r="T38" s="171">
        <f t="shared" si="7"/>
        <v>526.16611727365193</v>
      </c>
      <c r="U38" s="61" t="str">
        <f t="shared" si="8"/>
        <v>LABS Corp Labor Oct 2016</v>
      </c>
    </row>
    <row r="39" spans="1:21" s="56" customFormat="1" x14ac:dyDescent="0.25">
      <c r="B39" s="56">
        <v>116</v>
      </c>
      <c r="C39" s="56" t="s">
        <v>645</v>
      </c>
      <c r="D39" s="57">
        <f>'[10]8137 - Northern Sunrise'!$AI$83</f>
        <v>2048332.6573100004</v>
      </c>
      <c r="E39" s="58">
        <f t="shared" si="0"/>
        <v>1.1342293152302972E-2</v>
      </c>
      <c r="F39" s="59">
        <v>336</v>
      </c>
      <c r="G39" s="58">
        <f t="shared" si="1"/>
        <v>4.7843483461248205E-3</v>
      </c>
      <c r="H39" s="74">
        <f>'[4]8137 - Northern Sunrise'!$K$216</f>
        <v>37739.209999999992</v>
      </c>
      <c r="I39" s="58">
        <f t="shared" si="2"/>
        <v>3.6895133358965525E-3</v>
      </c>
      <c r="J39" s="74">
        <f>'[4]8137 - Northern Sunrise'!$K$217</f>
        <v>59869.53</v>
      </c>
      <c r="K39" s="58">
        <f t="shared" si="3"/>
        <v>5.3381349070196543E-3</v>
      </c>
      <c r="L39" s="58">
        <f t="shared" si="4"/>
        <v>2.5154289741344E-2</v>
      </c>
      <c r="M39" s="58">
        <f t="shared" si="5"/>
        <v>6.288572435336E-3</v>
      </c>
      <c r="N39" s="173">
        <f t="shared" si="6"/>
        <v>132.41551414182553</v>
      </c>
      <c r="O39" s="60"/>
      <c r="Q39" s="61" t="s">
        <v>754</v>
      </c>
      <c r="R39" s="61" t="s">
        <v>1946</v>
      </c>
      <c r="S39" s="62">
        <v>42674</v>
      </c>
      <c r="T39" s="171">
        <f t="shared" si="7"/>
        <v>132.41551414182553</v>
      </c>
      <c r="U39" s="61" t="str">
        <f t="shared" si="8"/>
        <v>LABS Corp Labor Oct 2016</v>
      </c>
    </row>
    <row r="40" spans="1:21" x14ac:dyDescent="0.25">
      <c r="A40" s="70"/>
      <c r="B40" s="70">
        <v>117</v>
      </c>
      <c r="C40" s="70" t="s">
        <v>647</v>
      </c>
      <c r="D40" s="71">
        <f>'[11]8140 - Southern Sunrise'!$AI$83</f>
        <v>2112383.6294800006</v>
      </c>
      <c r="E40" s="65">
        <f t="shared" si="0"/>
        <v>1.1696964499483565E-2</v>
      </c>
      <c r="F40" s="72">
        <v>778</v>
      </c>
      <c r="G40" s="65">
        <f t="shared" si="1"/>
        <v>1.1078044682396161E-2</v>
      </c>
      <c r="H40" s="71">
        <f>'[4]8140 - Southern Sunrise'!$K$221</f>
        <v>74342.63</v>
      </c>
      <c r="I40" s="65">
        <f t="shared" si="2"/>
        <v>7.2679879841317076E-3</v>
      </c>
      <c r="J40" s="71">
        <f>'[4]8140 - Southern Sunrise'!$K$222</f>
        <v>103266.36</v>
      </c>
      <c r="K40" s="65">
        <f t="shared" si="3"/>
        <v>9.2075177646602224E-3</v>
      </c>
      <c r="L40" s="65">
        <f t="shared" si="4"/>
        <v>3.9250514930671651E-2</v>
      </c>
      <c r="M40" s="65">
        <f t="shared" si="5"/>
        <v>9.8126287326679128E-3</v>
      </c>
      <c r="N40" s="173">
        <f t="shared" si="6"/>
        <v>206.61991128828387</v>
      </c>
      <c r="O40" s="73"/>
      <c r="Q40" s="61" t="s">
        <v>755</v>
      </c>
      <c r="R40" s="61" t="s">
        <v>1946</v>
      </c>
      <c r="S40" s="62">
        <v>42674</v>
      </c>
      <c r="T40" s="171">
        <f t="shared" si="7"/>
        <v>206.61991128828387</v>
      </c>
      <c r="U40" s="61" t="str">
        <f>R40</f>
        <v>LABS Corp Labor Oct 2016</v>
      </c>
    </row>
    <row r="41" spans="1:21" s="56" customFormat="1" x14ac:dyDescent="0.25">
      <c r="B41" s="56">
        <v>106</v>
      </c>
      <c r="C41" s="56" t="s">
        <v>649</v>
      </c>
      <c r="D41" s="57">
        <f>'[12]8500'!$AI$102</f>
        <v>17621135.686150003</v>
      </c>
      <c r="E41" s="58">
        <f t="shared" si="0"/>
        <v>9.7574037066466945E-2</v>
      </c>
      <c r="F41" s="59">
        <v>8622</v>
      </c>
      <c r="G41" s="58">
        <f t="shared" si="1"/>
        <v>0.1227697959532387</v>
      </c>
      <c r="H41" s="74">
        <f>'[4]8500 - Bella Vista'!$K$258</f>
        <v>732080.41999999993</v>
      </c>
      <c r="I41" s="58">
        <f t="shared" si="2"/>
        <v>7.1570668080724251E-2</v>
      </c>
      <c r="J41" s="74">
        <f>'[4]8500 - Bella Vista'!$K$259</f>
        <v>1359483.03</v>
      </c>
      <c r="K41" s="58">
        <f t="shared" si="3"/>
        <v>0.12121531299717649</v>
      </c>
      <c r="L41" s="58">
        <f t="shared" si="4"/>
        <v>0.41312981409760635</v>
      </c>
      <c r="M41" s="58">
        <f t="shared" si="5"/>
        <v>0.10328245352440159</v>
      </c>
      <c r="N41" s="173">
        <f t="shared" si="6"/>
        <v>2174.7700811101677</v>
      </c>
      <c r="O41" s="60"/>
      <c r="Q41" s="61" t="s">
        <v>756</v>
      </c>
      <c r="R41" s="61" t="s">
        <v>1946</v>
      </c>
      <c r="S41" s="62">
        <v>42674</v>
      </c>
      <c r="T41" s="171">
        <f t="shared" si="7"/>
        <v>2174.7700811101677</v>
      </c>
      <c r="U41" s="61" t="str">
        <f t="shared" si="8"/>
        <v>LABS Corp Labor Oct 2016</v>
      </c>
    </row>
    <row r="42" spans="1:21" x14ac:dyDescent="0.25">
      <c r="A42" s="70"/>
      <c r="B42" s="70"/>
      <c r="C42" s="70" t="s">
        <v>651</v>
      </c>
      <c r="D42" s="71">
        <f>'[13]Holly Ranch - Consol'!$AI$77</f>
        <v>660954.87708000024</v>
      </c>
      <c r="E42" s="65">
        <f t="shared" si="0"/>
        <v>3.6599250368496961E-3</v>
      </c>
      <c r="F42" s="72">
        <v>1868</v>
      </c>
      <c r="G42" s="65">
        <f t="shared" si="1"/>
        <v>2.65986985433368E-2</v>
      </c>
      <c r="H42" s="71">
        <f>'[4]8110 - Holly Ranch'!$L$304</f>
        <v>186117.81</v>
      </c>
      <c r="I42" s="65">
        <f t="shared" si="2"/>
        <v>1.8195509181110597E-2</v>
      </c>
      <c r="J42" s="71">
        <f>'[4]8110 - Holly Ranch'!$L$305</f>
        <v>324721.3</v>
      </c>
      <c r="K42" s="65">
        <f t="shared" si="3"/>
        <v>2.8953060205797528E-2</v>
      </c>
      <c r="L42" s="65">
        <f t="shared" si="4"/>
        <v>7.7407192967094612E-2</v>
      </c>
      <c r="M42" s="65">
        <f t="shared" si="5"/>
        <v>1.9351798241773653E-2</v>
      </c>
      <c r="N42" s="173">
        <f t="shared" si="6"/>
        <v>407.48172023185418</v>
      </c>
      <c r="O42" s="73"/>
      <c r="Q42" s="61" t="s">
        <v>757</v>
      </c>
      <c r="R42" s="61" t="s">
        <v>1946</v>
      </c>
      <c r="S42" s="62">
        <v>42674</v>
      </c>
      <c r="T42" s="171">
        <f t="shared" si="7"/>
        <v>407.48172023185418</v>
      </c>
      <c r="U42" s="61" t="str">
        <f t="shared" si="8"/>
        <v>LABS Corp Labor Oct 2016</v>
      </c>
    </row>
    <row r="43" spans="1:21" x14ac:dyDescent="0.25">
      <c r="A43" s="70"/>
      <c r="B43" s="70"/>
      <c r="C43" s="70" t="s">
        <v>653</v>
      </c>
      <c r="D43" s="71">
        <f>'[14]Holly Ranch - Consol'!$AI$52</f>
        <v>251387.12000000002</v>
      </c>
      <c r="E43" s="65">
        <f t="shared" si="0"/>
        <v>1.3920133527030132E-3</v>
      </c>
      <c r="F43" s="72">
        <v>151</v>
      </c>
      <c r="G43" s="65">
        <f t="shared" si="1"/>
        <v>2.1501089293596664E-3</v>
      </c>
      <c r="H43" s="71">
        <f>'[4]8110 - Holly Ranch'!$M$304</f>
        <v>47904.210000000006</v>
      </c>
      <c r="I43" s="65">
        <f t="shared" si="2"/>
        <v>4.6832782572976232E-3</v>
      </c>
      <c r="J43" s="71">
        <f>'[4]8110 - Holly Ranch'!$M$305</f>
        <v>49347.350000000035</v>
      </c>
      <c r="K43" s="65">
        <f t="shared" si="3"/>
        <v>4.399947880063807E-3</v>
      </c>
      <c r="L43" s="65">
        <f t="shared" si="4"/>
        <v>1.2625348419424112E-2</v>
      </c>
      <c r="M43" s="65">
        <f t="shared" si="5"/>
        <v>3.1563371048560279E-3</v>
      </c>
      <c r="N43" s="173">
        <f t="shared" si="6"/>
        <v>66.461506938514091</v>
      </c>
      <c r="O43" s="73"/>
      <c r="Q43" s="61" t="s">
        <v>758</v>
      </c>
      <c r="R43" s="61" t="s">
        <v>1946</v>
      </c>
      <c r="S43" s="62">
        <v>42674</v>
      </c>
      <c r="T43" s="171">
        <f t="shared" si="7"/>
        <v>66.461506938514091</v>
      </c>
      <c r="U43" s="61" t="str">
        <f t="shared" si="8"/>
        <v>LABS Corp Labor Oct 2016</v>
      </c>
    </row>
    <row r="44" spans="1:21" s="56" customFormat="1" x14ac:dyDescent="0.25">
      <c r="C44" s="56" t="s">
        <v>655</v>
      </c>
      <c r="D44" s="57">
        <f>'[15]Big Eddy - Consol'!$AI$74</f>
        <v>1110284.7551399998</v>
      </c>
      <c r="E44" s="58">
        <f t="shared" si="0"/>
        <v>6.1480126923665578E-3</v>
      </c>
      <c r="F44" s="59">
        <v>658</v>
      </c>
      <c r="G44" s="58">
        <f t="shared" si="1"/>
        <v>9.3693488444944392E-3</v>
      </c>
      <c r="H44" s="57">
        <f>'[4]8112 - Big Eddy'!$L$314</f>
        <v>145722.07800000004</v>
      </c>
      <c r="I44" s="58">
        <f t="shared" si="2"/>
        <v>1.4246285232668037E-2</v>
      </c>
      <c r="J44" s="57">
        <f>'[4]8112 - Big Eddy'!$L$315</f>
        <v>166275.21000000002</v>
      </c>
      <c r="K44" s="58">
        <f t="shared" si="3"/>
        <v>1.4825563231797938E-2</v>
      </c>
      <c r="L44" s="58">
        <f t="shared" si="4"/>
        <v>4.458921000132697E-2</v>
      </c>
      <c r="M44" s="58">
        <f t="shared" si="5"/>
        <v>1.1147302500331743E-2</v>
      </c>
      <c r="N44" s="173">
        <f t="shared" si="6"/>
        <v>234.72350951731033</v>
      </c>
      <c r="O44" s="60"/>
      <c r="Q44" s="61" t="s">
        <v>759</v>
      </c>
      <c r="R44" s="61" t="s">
        <v>1946</v>
      </c>
      <c r="S44" s="62">
        <v>42674</v>
      </c>
      <c r="T44" s="171">
        <f t="shared" si="7"/>
        <v>234.72350951731033</v>
      </c>
      <c r="U44" s="61" t="str">
        <f t="shared" si="8"/>
        <v>LABS Corp Labor Oct 2016</v>
      </c>
    </row>
    <row r="45" spans="1:21" s="56" customFormat="1" x14ac:dyDescent="0.25">
      <c r="C45" s="56" t="s">
        <v>657</v>
      </c>
      <c r="D45" s="57">
        <f>'[16]Big Eddy - Consol'!$AI$69</f>
        <v>1140185.26877</v>
      </c>
      <c r="E45" s="58">
        <f t="shared" si="0"/>
        <v>6.3135816929805856E-3</v>
      </c>
      <c r="F45" s="59">
        <v>411</v>
      </c>
      <c r="G45" s="58">
        <f t="shared" si="1"/>
        <v>5.8522832448133959E-3</v>
      </c>
      <c r="H45" s="57">
        <f>'[4]8112 - Big Eddy'!$M$314</f>
        <v>183074.682</v>
      </c>
      <c r="I45" s="58">
        <f t="shared" si="2"/>
        <v>1.7898002653050252E-2</v>
      </c>
      <c r="J45" s="57">
        <f>'[4]8112 - Big Eddy'!$M$315</f>
        <v>164685.10999999999</v>
      </c>
      <c r="K45" s="58">
        <f t="shared" si="3"/>
        <v>1.4683785464114574E-2</v>
      </c>
      <c r="L45" s="58">
        <f t="shared" si="4"/>
        <v>4.4747653054958814E-2</v>
      </c>
      <c r="M45" s="58">
        <f t="shared" si="5"/>
        <v>1.1186913263739703E-2</v>
      </c>
      <c r="N45" s="173">
        <f t="shared" si="6"/>
        <v>235.55757474533297</v>
      </c>
      <c r="O45" s="60"/>
      <c r="Q45" s="61" t="s">
        <v>760</v>
      </c>
      <c r="R45" s="61" t="s">
        <v>1946</v>
      </c>
      <c r="S45" s="62">
        <v>42674</v>
      </c>
      <c r="T45" s="171">
        <f t="shared" si="7"/>
        <v>235.55757474533297</v>
      </c>
      <c r="U45" s="61" t="str">
        <f t="shared" si="8"/>
        <v>LABS Corp Labor Oct 2016</v>
      </c>
    </row>
    <row r="46" spans="1:21" x14ac:dyDescent="0.25">
      <c r="A46" s="70"/>
      <c r="B46" s="70"/>
      <c r="C46" s="70" t="s">
        <v>659</v>
      </c>
      <c r="D46" s="71">
        <f>'[17]Piney Shores - Consol'!$AI$64</f>
        <v>396377.74923000002</v>
      </c>
      <c r="E46" s="65">
        <f t="shared" si="0"/>
        <v>2.1948742626214362E-3</v>
      </c>
      <c r="F46" s="72">
        <v>273</v>
      </c>
      <c r="G46" s="65">
        <f t="shared" si="1"/>
        <v>3.8872830312264165E-3</v>
      </c>
      <c r="H46" s="71">
        <f>'[4]8114 - Piney Shores'!$L$282</f>
        <v>102733.17000000001</v>
      </c>
      <c r="I46" s="65">
        <f t="shared" si="2"/>
        <v>1.0043543591769084E-2</v>
      </c>
      <c r="J46" s="71">
        <f>'[4]8114 - Piney Shores'!$L$283</f>
        <v>33375.770000000004</v>
      </c>
      <c r="K46" s="65">
        <f t="shared" si="3"/>
        <v>2.9758770928326878E-3</v>
      </c>
      <c r="L46" s="65">
        <f t="shared" si="4"/>
        <v>1.9101577978449625E-2</v>
      </c>
      <c r="M46" s="65">
        <f t="shared" si="5"/>
        <v>4.7753944946124062E-3</v>
      </c>
      <c r="N46" s="173">
        <f t="shared" si="6"/>
        <v>100.55323743764096</v>
      </c>
      <c r="O46" s="73"/>
      <c r="Q46" s="61" t="s">
        <v>761</v>
      </c>
      <c r="R46" s="61" t="s">
        <v>1946</v>
      </c>
      <c r="S46" s="62">
        <v>42674</v>
      </c>
      <c r="T46" s="171">
        <f t="shared" si="7"/>
        <v>100.55323743764096</v>
      </c>
      <c r="U46" s="61" t="str">
        <f t="shared" si="8"/>
        <v>LABS Corp Labor Oct 2016</v>
      </c>
    </row>
    <row r="47" spans="1:21" x14ac:dyDescent="0.25">
      <c r="A47" s="70"/>
      <c r="B47" s="70"/>
      <c r="C47" s="70" t="s">
        <v>661</v>
      </c>
      <c r="D47" s="71">
        <f>'[18]8114 - Piney Shores'!$AI$51</f>
        <v>484680.43999999994</v>
      </c>
      <c r="E47" s="65">
        <f t="shared" si="0"/>
        <v>2.6838353702209224E-3</v>
      </c>
      <c r="F47" s="72">
        <v>269</v>
      </c>
      <c r="G47" s="65">
        <f t="shared" si="1"/>
        <v>3.8303265032963592E-3</v>
      </c>
      <c r="H47" s="71">
        <f>'[4]8114 - Piney Shores'!$M$282</f>
        <v>94386.41</v>
      </c>
      <c r="I47" s="65">
        <f t="shared" si="2"/>
        <v>9.2275359877008502E-3</v>
      </c>
      <c r="J47" s="71">
        <f>'[4]8114 - Piney Shores'!$M$283</f>
        <v>25853.869999999995</v>
      </c>
      <c r="K47" s="65">
        <f t="shared" si="3"/>
        <v>2.3052034303350671E-3</v>
      </c>
      <c r="L47" s="65">
        <f t="shared" si="4"/>
        <v>1.8046901291553199E-2</v>
      </c>
      <c r="M47" s="65">
        <f t="shared" si="5"/>
        <v>4.5117253228882997E-3</v>
      </c>
      <c r="N47" s="173">
        <f t="shared" si="6"/>
        <v>95.001279613157166</v>
      </c>
      <c r="O47" s="73"/>
      <c r="Q47" s="61" t="s">
        <v>762</v>
      </c>
      <c r="R47" s="61" t="s">
        <v>1946</v>
      </c>
      <c r="S47" s="62">
        <v>42674</v>
      </c>
      <c r="T47" s="171">
        <f t="shared" si="7"/>
        <v>95.001279613157166</v>
      </c>
      <c r="U47" s="61" t="str">
        <f t="shared" si="8"/>
        <v>LABS Corp Labor Oct 2016</v>
      </c>
    </row>
    <row r="48" spans="1:21" s="56" customFormat="1" x14ac:dyDescent="0.25">
      <c r="C48" s="56" t="s">
        <v>663</v>
      </c>
      <c r="D48" s="57">
        <f>'[19]Hill Country - Consol'!$AI$65</f>
        <v>604227.74481000006</v>
      </c>
      <c r="E48" s="58">
        <f t="shared" si="0"/>
        <v>3.3458082054846276E-3</v>
      </c>
      <c r="F48" s="59">
        <v>225</v>
      </c>
      <c r="G48" s="58">
        <f t="shared" si="1"/>
        <v>3.2038046960657278E-3</v>
      </c>
      <c r="H48" s="57">
        <f>'[4]8116 - Hill Country'!$L$265</f>
        <v>77948.88</v>
      </c>
      <c r="I48" s="58">
        <f t="shared" si="2"/>
        <v>7.6205472313331446E-3</v>
      </c>
      <c r="J48" s="57">
        <f>'[4]8116 - Hill Country'!$L$266</f>
        <v>35708.57</v>
      </c>
      <c r="K48" s="58">
        <f t="shared" si="3"/>
        <v>3.1838760717973701E-3</v>
      </c>
      <c r="L48" s="58">
        <f t="shared" si="4"/>
        <v>1.7354036204680869E-2</v>
      </c>
      <c r="M48" s="58">
        <f t="shared" si="5"/>
        <v>4.3385090511702173E-3</v>
      </c>
      <c r="N48" s="173">
        <f t="shared" si="6"/>
        <v>91.353945991237211</v>
      </c>
      <c r="O48" s="60"/>
      <c r="Q48" s="61" t="s">
        <v>763</v>
      </c>
      <c r="R48" s="61" t="s">
        <v>1946</v>
      </c>
      <c r="S48" s="62">
        <v>42674</v>
      </c>
      <c r="T48" s="171">
        <f t="shared" si="7"/>
        <v>91.353945991237211</v>
      </c>
      <c r="U48" s="61" t="str">
        <f t="shared" si="8"/>
        <v>LABS Corp Labor Oct 2016</v>
      </c>
    </row>
    <row r="49" spans="1:21" s="56" customFormat="1" x14ac:dyDescent="0.25">
      <c r="C49" s="56" t="s">
        <v>665</v>
      </c>
      <c r="D49" s="57">
        <f>'[20]Hill Country - Consol'!$AI$53</f>
        <v>1929837.0628900002</v>
      </c>
      <c r="E49" s="58">
        <f t="shared" si="0"/>
        <v>1.068614398416293E-2</v>
      </c>
      <c r="F49" s="59">
        <v>379</v>
      </c>
      <c r="G49" s="58">
        <f t="shared" si="1"/>
        <v>5.3966310213729371E-3</v>
      </c>
      <c r="H49" s="57">
        <f>'[4]8116 - Hill Country'!$M$265</f>
        <v>329022.18</v>
      </c>
      <c r="I49" s="58">
        <f t="shared" si="2"/>
        <v>3.2166325710468138E-2</v>
      </c>
      <c r="J49" s="57">
        <f>'[4]8116 - Hill Country'!$M$266</f>
        <v>45586.909999999996</v>
      </c>
      <c r="K49" s="58">
        <f t="shared" si="3"/>
        <v>4.0646565218428023E-3</v>
      </c>
      <c r="L49" s="58">
        <f t="shared" si="4"/>
        <v>5.2313757237846814E-2</v>
      </c>
      <c r="M49" s="58">
        <f t="shared" si="5"/>
        <v>1.3078439309461704E-2</v>
      </c>
      <c r="N49" s="173">
        <f t="shared" si="6"/>
        <v>275.38654967285964</v>
      </c>
      <c r="O49" s="60"/>
      <c r="Q49" s="61" t="s">
        <v>764</v>
      </c>
      <c r="R49" s="61" t="s">
        <v>1946</v>
      </c>
      <c r="S49" s="62">
        <v>42674</v>
      </c>
      <c r="T49" s="171">
        <f t="shared" si="7"/>
        <v>275.38654967285964</v>
      </c>
      <c r="U49" s="61" t="str">
        <f t="shared" si="8"/>
        <v>LABS Corp Labor Oct 2016</v>
      </c>
    </row>
    <row r="50" spans="1:21" x14ac:dyDescent="0.25">
      <c r="B50" s="19">
        <v>103</v>
      </c>
      <c r="C50" s="61" t="s">
        <v>667</v>
      </c>
      <c r="D50" s="68">
        <f>'[21]8300 - Tall Timbers'!$AI$80</f>
        <v>3592073.9862700002</v>
      </c>
      <c r="E50" s="75">
        <f t="shared" si="0"/>
        <v>1.9890497782006411E-2</v>
      </c>
      <c r="F50" s="76">
        <v>2079</v>
      </c>
      <c r="G50" s="75">
        <f t="shared" si="1"/>
        <v>2.9603155391647325E-2</v>
      </c>
      <c r="H50" s="68">
        <f>'[4]8300 - Tall Timbers'!$K$251</f>
        <v>484540.13000000006</v>
      </c>
      <c r="I50" s="75">
        <f t="shared" si="2"/>
        <v>4.7370288657660027E-2</v>
      </c>
      <c r="J50" s="68">
        <f>'[4]8300 - Tall Timbers'!$K$252</f>
        <v>432645.06</v>
      </c>
      <c r="K50" s="65">
        <f t="shared" si="3"/>
        <v>3.8575844793430195E-2</v>
      </c>
      <c r="L50" s="65">
        <f t="shared" si="4"/>
        <v>0.13543978662474396</v>
      </c>
      <c r="M50" s="65">
        <f t="shared" si="5"/>
        <v>3.3859946656185989E-2</v>
      </c>
      <c r="N50" s="173">
        <f t="shared" si="6"/>
        <v>712.97298256437989</v>
      </c>
      <c r="O50" s="73"/>
      <c r="Q50" s="61" t="s">
        <v>765</v>
      </c>
      <c r="R50" s="61" t="s">
        <v>1946</v>
      </c>
      <c r="S50" s="62">
        <v>42674</v>
      </c>
      <c r="T50" s="171">
        <f t="shared" si="7"/>
        <v>712.97298256437989</v>
      </c>
      <c r="U50" s="61" t="str">
        <f>R50</f>
        <v>LABS Corp Labor Oct 2016</v>
      </c>
    </row>
    <row r="51" spans="1:21" s="56" customFormat="1" x14ac:dyDescent="0.25">
      <c r="B51" s="56">
        <v>104</v>
      </c>
      <c r="C51" s="56" t="s">
        <v>669</v>
      </c>
      <c r="D51" s="57">
        <f>'[22]8400 - Woodmark'!$AI$82</f>
        <v>5180801.7223199988</v>
      </c>
      <c r="E51" s="58">
        <f t="shared" si="0"/>
        <v>2.8687806977446603E-2</v>
      </c>
      <c r="F51" s="59">
        <v>1660</v>
      </c>
      <c r="G51" s="58">
        <f t="shared" si="1"/>
        <v>2.3636959090973814E-2</v>
      </c>
      <c r="H51" s="57">
        <f>'[4]8400 - Woodmark'!$K$254</f>
        <v>578853.12999999989</v>
      </c>
      <c r="I51" s="58">
        <f t="shared" si="2"/>
        <v>5.6590647834452834E-2</v>
      </c>
      <c r="J51" s="57">
        <f>'[4]8400 - Woodmark'!$K$255</f>
        <v>437389.14</v>
      </c>
      <c r="K51" s="58">
        <f t="shared" si="3"/>
        <v>3.899884024787411E-2</v>
      </c>
      <c r="L51" s="58">
        <f t="shared" si="4"/>
        <v>0.14791425415074735</v>
      </c>
      <c r="M51" s="58">
        <f t="shared" si="5"/>
        <v>3.6978563537686839E-2</v>
      </c>
      <c r="N51" s="173">
        <f t="shared" si="6"/>
        <v>778.64023248820899</v>
      </c>
      <c r="O51" s="60"/>
      <c r="Q51" s="61" t="s">
        <v>766</v>
      </c>
      <c r="R51" s="61" t="s">
        <v>1946</v>
      </c>
      <c r="S51" s="62">
        <v>42674</v>
      </c>
      <c r="T51" s="171">
        <f t="shared" si="7"/>
        <v>778.64023248820899</v>
      </c>
      <c r="U51" s="61" t="str">
        <f t="shared" si="8"/>
        <v>LABS Corp Labor Oct 2016</v>
      </c>
    </row>
    <row r="52" spans="1:21" x14ac:dyDescent="0.25">
      <c r="A52" s="70"/>
      <c r="B52" s="70"/>
      <c r="C52" s="61" t="s">
        <v>671</v>
      </c>
      <c r="D52" s="68">
        <f>'[23]8143 - Entrada Del Oro'!$AI$81</f>
        <v>2774343.0700000003</v>
      </c>
      <c r="E52" s="75">
        <f t="shared" si="0"/>
        <v>1.5362452135252874E-2</v>
      </c>
      <c r="F52" s="76">
        <v>328</v>
      </c>
      <c r="G52" s="75">
        <f t="shared" si="1"/>
        <v>4.6704352902647052E-3</v>
      </c>
      <c r="H52" s="68">
        <f>'[4]8143 - Entrada Del Oro'!$K$207</f>
        <v>76787.320000000007</v>
      </c>
      <c r="I52" s="75">
        <f t="shared" si="2"/>
        <v>7.5069891809541357E-3</v>
      </c>
      <c r="J52" s="68">
        <f>'[4]8143 - Entrada Del Oro'!$K$208</f>
        <v>38639.479999999996</v>
      </c>
      <c r="K52" s="75">
        <f t="shared" si="3"/>
        <v>3.445204212845629E-3</v>
      </c>
      <c r="L52" s="65">
        <f t="shared" si="4"/>
        <v>3.0985080819317345E-2</v>
      </c>
      <c r="M52" s="65">
        <f t="shared" si="5"/>
        <v>7.7462702048293362E-3</v>
      </c>
      <c r="N52" s="173">
        <f t="shared" si="6"/>
        <v>163.10957095609504</v>
      </c>
      <c r="O52" s="69"/>
      <c r="Q52" s="61" t="s">
        <v>593</v>
      </c>
      <c r="R52" s="61" t="s">
        <v>1946</v>
      </c>
      <c r="S52" s="62">
        <v>42674</v>
      </c>
      <c r="T52" s="171">
        <f t="shared" si="7"/>
        <v>163.10957095609504</v>
      </c>
      <c r="U52" s="61" t="str">
        <f>R52</f>
        <v>LABS Corp Labor Oct 2016</v>
      </c>
    </row>
    <row r="53" spans="1:21" x14ac:dyDescent="0.25">
      <c r="A53" s="77"/>
      <c r="B53" s="77"/>
      <c r="C53" s="77" t="s">
        <v>672</v>
      </c>
      <c r="D53" s="74">
        <f>'[24]8146 - Galveston'!$AI$57</f>
        <v>1084189.3546099998</v>
      </c>
      <c r="E53" s="78">
        <f t="shared" si="0"/>
        <v>6.0035138573351797E-3</v>
      </c>
      <c r="F53" s="79">
        <v>156</v>
      </c>
      <c r="G53" s="78">
        <f t="shared" si="1"/>
        <v>2.2213045892722381E-3</v>
      </c>
      <c r="H53" s="74">
        <f>'[4]8146 - Galveston'!$L$227</f>
        <v>28446.170000000002</v>
      </c>
      <c r="I53" s="78">
        <f t="shared" si="2"/>
        <v>2.7809941853626629E-3</v>
      </c>
      <c r="J53" s="74">
        <f>'[4]8146 - Galveston'!$L$228</f>
        <v>22766.53</v>
      </c>
      <c r="K53" s="78">
        <f t="shared" si="3"/>
        <v>2.0299275525415043E-3</v>
      </c>
      <c r="L53" s="78">
        <f t="shared" si="4"/>
        <v>1.3035740184511585E-2</v>
      </c>
      <c r="M53" s="78">
        <f t="shared" si="5"/>
        <v>3.2589350461278963E-3</v>
      </c>
      <c r="N53" s="173">
        <f t="shared" si="6"/>
        <v>68.62186356684343</v>
      </c>
      <c r="O53" s="69"/>
      <c r="Q53" s="61" t="s">
        <v>767</v>
      </c>
      <c r="R53" s="61" t="s">
        <v>1946</v>
      </c>
      <c r="S53" s="62">
        <v>42674</v>
      </c>
      <c r="T53" s="171">
        <f t="shared" si="7"/>
        <v>68.62186356684343</v>
      </c>
      <c r="U53" s="61" t="str">
        <f t="shared" si="8"/>
        <v>LABS Corp Labor Oct 2016</v>
      </c>
    </row>
    <row r="54" spans="1:21" x14ac:dyDescent="0.25">
      <c r="A54" s="77"/>
      <c r="B54" s="77"/>
      <c r="C54" s="77" t="s">
        <v>674</v>
      </c>
      <c r="D54" s="74">
        <f>'[25]8146 - Galveston'!$AI$53</f>
        <v>911939.1784600002</v>
      </c>
      <c r="E54" s="78">
        <f t="shared" si="0"/>
        <v>5.0497078500654144E-3</v>
      </c>
      <c r="F54" s="79">
        <v>156</v>
      </c>
      <c r="G54" s="78">
        <f t="shared" si="1"/>
        <v>2.2213045892722381E-3</v>
      </c>
      <c r="H54" s="74">
        <f>'[4]8146 - Galveston'!$M$227</f>
        <v>29923.199999999997</v>
      </c>
      <c r="I54" s="78">
        <f t="shared" si="2"/>
        <v>2.9253936543107216E-3</v>
      </c>
      <c r="J54" s="74">
        <f>'[4]8146 - Galveston'!$M$228</f>
        <v>19650.75</v>
      </c>
      <c r="K54" s="78">
        <f t="shared" si="3"/>
        <v>1.7521158847266126E-3</v>
      </c>
      <c r="L54" s="78">
        <f t="shared" si="4"/>
        <v>1.1948521978374985E-2</v>
      </c>
      <c r="M54" s="78">
        <f t="shared" si="5"/>
        <v>2.9871304945937463E-3</v>
      </c>
      <c r="N54" s="173">
        <f t="shared" si="6"/>
        <v>62.898602873328052</v>
      </c>
      <c r="O54" s="69"/>
      <c r="Q54" s="61" t="s">
        <v>830</v>
      </c>
      <c r="R54" s="61" t="s">
        <v>1946</v>
      </c>
      <c r="S54" s="62">
        <v>42674</v>
      </c>
      <c r="T54" s="171">
        <f t="shared" si="7"/>
        <v>62.898602873328052</v>
      </c>
      <c r="U54" s="61" t="str">
        <f t="shared" si="8"/>
        <v>LABS Corp Labor Oct 2016</v>
      </c>
    </row>
    <row r="55" spans="1:21" x14ac:dyDescent="0.25">
      <c r="C55" s="25" t="s">
        <v>676</v>
      </c>
      <c r="D55" s="80">
        <f>SUM(D33:D54)</f>
        <v>180592463.07649004</v>
      </c>
      <c r="E55" s="81">
        <f>SUM(E33:E54)</f>
        <v>0.99999999999999956</v>
      </c>
      <c r="F55" s="82">
        <f>SUM(F33:F54)</f>
        <v>70229</v>
      </c>
      <c r="G55" s="81">
        <f>SUM(G32:G54)</f>
        <v>1</v>
      </c>
      <c r="H55" s="80">
        <f t="shared" ref="H55:N55" si="9">SUM(H33:H54)</f>
        <v>10228777.229999999</v>
      </c>
      <c r="I55" s="81">
        <f t="shared" si="9"/>
        <v>1</v>
      </c>
      <c r="J55" s="80">
        <f t="shared" si="9"/>
        <v>11215439.670000002</v>
      </c>
      <c r="K55" s="81">
        <f t="shared" si="9"/>
        <v>0.99999999999999978</v>
      </c>
      <c r="L55" s="81">
        <f t="shared" si="9"/>
        <v>3.9999999999999987</v>
      </c>
      <c r="M55" s="81">
        <f t="shared" si="9"/>
        <v>0.99999999999999967</v>
      </c>
      <c r="N55" s="174">
        <f t="shared" si="9"/>
        <v>21056.53</v>
      </c>
      <c r="O55" s="69"/>
      <c r="Q55" s="19" t="s">
        <v>677</v>
      </c>
      <c r="R55" s="61" t="s">
        <v>1946</v>
      </c>
      <c r="S55" s="62">
        <v>42674</v>
      </c>
      <c r="T55" s="171">
        <f t="shared" si="7"/>
        <v>21056.53</v>
      </c>
      <c r="U55" s="61" t="str">
        <f t="shared" si="8"/>
        <v>LABS Corp Labor Oct 2016</v>
      </c>
    </row>
    <row r="56" spans="1:21" x14ac:dyDescent="0.25">
      <c r="C56" s="25"/>
      <c r="D56" s="88">
        <v>0</v>
      </c>
      <c r="E56" s="89">
        <f>D56/$D$60</f>
        <v>0</v>
      </c>
      <c r="F56" s="90">
        <v>0</v>
      </c>
      <c r="G56" s="89">
        <f>F56/$F$60</f>
        <v>0</v>
      </c>
      <c r="H56" s="88">
        <v>0</v>
      </c>
      <c r="I56" s="89">
        <f>H56/$H$60</f>
        <v>0</v>
      </c>
      <c r="J56" s="88">
        <v>0</v>
      </c>
      <c r="K56" s="89">
        <f>J56/$J$60</f>
        <v>0</v>
      </c>
      <c r="L56" s="89">
        <f>E56+G56+I56+K56</f>
        <v>0</v>
      </c>
      <c r="M56" s="89">
        <f>ROUND(L56/$L$60,4)</f>
        <v>0</v>
      </c>
      <c r="N56" s="69"/>
      <c r="O56" s="69"/>
    </row>
    <row r="57" spans="1:21" x14ac:dyDescent="0.25">
      <c r="D57" s="64"/>
      <c r="E57" s="67"/>
      <c r="F57" s="66"/>
      <c r="G57" s="67"/>
      <c r="H57" s="64"/>
      <c r="I57" s="67"/>
      <c r="J57" s="64"/>
      <c r="K57" s="67"/>
      <c r="L57" s="67"/>
      <c r="M57" s="67"/>
      <c r="N57" s="69"/>
      <c r="O57" s="69"/>
    </row>
    <row r="58" spans="1:21" x14ac:dyDescent="0.25">
      <c r="N58" s="69"/>
      <c r="O58" s="69"/>
    </row>
    <row r="59" spans="1:21" x14ac:dyDescent="0.25"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69"/>
      <c r="O59" s="69"/>
    </row>
    <row r="60" spans="1:21" x14ac:dyDescent="0.25">
      <c r="C60" s="19" t="s">
        <v>679</v>
      </c>
      <c r="D60" s="93">
        <f t="shared" ref="D60:K60" si="10">D55+D56</f>
        <v>180592463.07649004</v>
      </c>
      <c r="E60" s="67">
        <f t="shared" si="10"/>
        <v>0.99999999999999956</v>
      </c>
      <c r="F60" s="94">
        <f t="shared" si="10"/>
        <v>70229</v>
      </c>
      <c r="G60" s="67">
        <f t="shared" si="10"/>
        <v>1</v>
      </c>
      <c r="H60" s="93">
        <f t="shared" si="10"/>
        <v>10228777.229999999</v>
      </c>
      <c r="I60" s="67">
        <f t="shared" si="10"/>
        <v>1</v>
      </c>
      <c r="J60" s="93">
        <f t="shared" si="10"/>
        <v>11215439.670000002</v>
      </c>
      <c r="K60" s="67">
        <f t="shared" si="10"/>
        <v>0.99999999999999978</v>
      </c>
      <c r="L60" s="67">
        <f>E60+G60+I60+K60</f>
        <v>3.9999999999999991</v>
      </c>
      <c r="M60" s="67">
        <f>M55+M56</f>
        <v>0.99999999999999967</v>
      </c>
      <c r="N60" s="69"/>
      <c r="O60" s="69"/>
    </row>
    <row r="61" spans="1:21" x14ac:dyDescent="0.25">
      <c r="M61" s="67"/>
      <c r="N61" s="69"/>
      <c r="O61" s="69"/>
    </row>
    <row r="62" spans="1:21" x14ac:dyDescent="0.25">
      <c r="C62" s="95" t="s">
        <v>680</v>
      </c>
      <c r="D62" s="64"/>
      <c r="E62" s="95">
        <f>D62/$D$60</f>
        <v>0</v>
      </c>
      <c r="F62" s="96"/>
      <c r="G62" s="95">
        <f>F62/$F$60</f>
        <v>0</v>
      </c>
      <c r="H62" s="95">
        <f>H41*0.34</f>
        <v>248907.34279999998</v>
      </c>
      <c r="I62" s="95">
        <f>H62/$H$60</f>
        <v>2.4334027147446247E-2</v>
      </c>
      <c r="J62" s="95">
        <f>J41*0.34</f>
        <v>462224.23020000005</v>
      </c>
      <c r="K62" s="95">
        <f>J62/$J$60</f>
        <v>4.1213206419040013E-2</v>
      </c>
      <c r="L62" s="95">
        <f>E62+G62+I62+K62</f>
        <v>6.5547233566486257E-2</v>
      </c>
      <c r="M62" s="95">
        <f>ROUND(L62/$L$60,4)</f>
        <v>1.6400000000000001E-2</v>
      </c>
      <c r="N62" s="69"/>
      <c r="O62" s="69"/>
    </row>
    <row r="63" spans="1:21" x14ac:dyDescent="0.25">
      <c r="C63" s="95" t="s">
        <v>681</v>
      </c>
      <c r="D63" s="64"/>
      <c r="E63" s="95">
        <f>D63/$D$60</f>
        <v>0</v>
      </c>
      <c r="F63" s="96">
        <f>F41-F62</f>
        <v>8622</v>
      </c>
      <c r="G63" s="95">
        <f>F63/$F$60</f>
        <v>0.1227697959532387</v>
      </c>
      <c r="H63" s="95">
        <f>H64-H62</f>
        <v>483173.07719999994</v>
      </c>
      <c r="I63" s="95">
        <f>H63/$H$60</f>
        <v>4.7236640933278007E-2</v>
      </c>
      <c r="J63" s="95">
        <f>J41-J62</f>
        <v>897258.79979999992</v>
      </c>
      <c r="K63" s="95">
        <f>J63/$J$60</f>
        <v>8.0002106578136473E-2</v>
      </c>
      <c r="L63" s="95">
        <f>E63+G63+I63+K63</f>
        <v>0.25000854346465318</v>
      </c>
      <c r="M63" s="95">
        <f>ROUND(L63/$L$60,4)</f>
        <v>6.25E-2</v>
      </c>
      <c r="N63" s="69"/>
      <c r="O63" s="69"/>
    </row>
    <row r="64" spans="1:21" x14ac:dyDescent="0.25">
      <c r="C64" s="95" t="s">
        <v>682</v>
      </c>
      <c r="D64" s="64"/>
      <c r="E64" s="95">
        <f>E62+E63</f>
        <v>0</v>
      </c>
      <c r="F64" s="95">
        <f>F62+F63</f>
        <v>8622</v>
      </c>
      <c r="G64" s="95">
        <f>G62+G63</f>
        <v>0.1227697959532387</v>
      </c>
      <c r="H64" s="95">
        <f>H41</f>
        <v>732080.41999999993</v>
      </c>
      <c r="I64" s="95">
        <f>I62+I63</f>
        <v>7.1570668080724251E-2</v>
      </c>
      <c r="J64" s="95">
        <f>J62+J63</f>
        <v>1359483.03</v>
      </c>
      <c r="K64" s="95">
        <f>K62+K63</f>
        <v>0.12121531299717649</v>
      </c>
      <c r="L64" s="95">
        <f>L62+L63</f>
        <v>0.31555577703113946</v>
      </c>
      <c r="M64" s="95">
        <f>M62+M63</f>
        <v>7.8899999999999998E-2</v>
      </c>
      <c r="N64" s="69"/>
      <c r="O64" s="69"/>
    </row>
    <row r="65" spans="3:15" x14ac:dyDescent="0.25">
      <c r="C65" s="19" t="s">
        <v>683</v>
      </c>
      <c r="F65" s="19" t="s">
        <v>684</v>
      </c>
      <c r="M65" s="67" t="s">
        <v>685</v>
      </c>
      <c r="N65" s="69"/>
      <c r="O65" s="69"/>
    </row>
    <row r="66" spans="3:15" x14ac:dyDescent="0.25">
      <c r="C66" s="19" t="s">
        <v>686</v>
      </c>
      <c r="F66" s="19" t="s">
        <v>687</v>
      </c>
      <c r="M66" s="19" t="s">
        <v>687</v>
      </c>
      <c r="N66" s="69"/>
      <c r="O66" s="69"/>
    </row>
    <row r="67" spans="3:15" x14ac:dyDescent="0.25">
      <c r="F67" s="97">
        <f>+F35+F36</f>
        <v>35148</v>
      </c>
      <c r="M67" s="98">
        <f>+M35+M36</f>
        <v>0.48014592360991171</v>
      </c>
      <c r="N67" s="69"/>
      <c r="O67" s="69"/>
    </row>
    <row r="68" spans="3:15" x14ac:dyDescent="0.25">
      <c r="C68" s="19" t="s">
        <v>688</v>
      </c>
      <c r="M68" s="67"/>
      <c r="N68" s="69"/>
      <c r="O68" s="69"/>
    </row>
    <row r="69" spans="3:15" x14ac:dyDescent="0.25">
      <c r="E69" s="19" t="s">
        <v>689</v>
      </c>
      <c r="F69" s="99">
        <f>+F35/F67</f>
        <v>0.47115056333219529</v>
      </c>
      <c r="L69" s="19" t="s">
        <v>689</v>
      </c>
      <c r="M69" s="99">
        <f>+M35/M67</f>
        <v>0.47645003168733452</v>
      </c>
      <c r="N69" s="69"/>
      <c r="O69" s="69"/>
    </row>
    <row r="70" spans="3:15" x14ac:dyDescent="0.25">
      <c r="E70" s="19" t="s">
        <v>690</v>
      </c>
      <c r="F70" s="99">
        <f>+F36/F67</f>
        <v>0.52884943666780471</v>
      </c>
      <c r="L70" s="19" t="s">
        <v>690</v>
      </c>
      <c r="M70" s="100">
        <f>+M36/M67</f>
        <v>0.52354996831266554</v>
      </c>
    </row>
    <row r="71" spans="3:15" x14ac:dyDescent="0.25">
      <c r="M71" s="67"/>
    </row>
    <row r="72" spans="3:15" x14ac:dyDescent="0.25">
      <c r="M72" s="67"/>
    </row>
    <row r="73" spans="3:15" x14ac:dyDescent="0.25"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C89" s="102"/>
      <c r="M89" s="67"/>
    </row>
    <row r="90" spans="3:13" x14ac:dyDescent="0.25">
      <c r="M90" s="67"/>
    </row>
    <row r="91" spans="3:13" x14ac:dyDescent="0.25">
      <c r="M91" s="67"/>
    </row>
    <row r="92" spans="3:13" x14ac:dyDescent="0.25">
      <c r="M92" s="67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9" spans="3:3" x14ac:dyDescent="0.25">
      <c r="C149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pageSetUpPr fitToPage="1"/>
  </sheetPr>
  <dimension ref="A1:U159"/>
  <sheetViews>
    <sheetView topLeftCell="D24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5.77734375" style="19" bestFit="1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12.21875" style="19" customWidth="1"/>
    <col min="20" max="20" width="15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1592.15</v>
      </c>
      <c r="P8" s="19" t="s">
        <v>1832</v>
      </c>
    </row>
    <row r="9" spans="3:17" ht="14.4" x14ac:dyDescent="0.3">
      <c r="L9" s="28"/>
      <c r="M9" s="31" t="s">
        <v>603</v>
      </c>
      <c r="N9" s="34">
        <v>423.23</v>
      </c>
      <c r="P9" s="19" t="s">
        <v>1947</v>
      </c>
    </row>
    <row r="10" spans="3:17" ht="14.4" x14ac:dyDescent="0.3">
      <c r="L10" s="28"/>
      <c r="M10" s="31"/>
      <c r="N10" s="34"/>
    </row>
    <row r="11" spans="3:17" ht="14.4" x14ac:dyDescent="0.3">
      <c r="L11" s="36" t="s">
        <v>19</v>
      </c>
      <c r="M11" s="31"/>
      <c r="N11" s="105">
        <v>3385.81</v>
      </c>
      <c r="P11" s="19" t="s">
        <v>1845</v>
      </c>
    </row>
    <row r="12" spans="3:17" ht="14.4" x14ac:dyDescent="0.3">
      <c r="L12" s="28"/>
      <c r="M12" s="31" t="s">
        <v>603</v>
      </c>
      <c r="N12" s="34">
        <v>900.03</v>
      </c>
      <c r="P12" s="19" t="s">
        <v>1948</v>
      </c>
    </row>
    <row r="13" spans="3:17" ht="14.4" x14ac:dyDescent="0.3">
      <c r="L13" s="36"/>
      <c r="M13" s="31"/>
      <c r="N13" s="34"/>
    </row>
    <row r="14" spans="3:17" ht="14.4" x14ac:dyDescent="0.3">
      <c r="L14" s="28"/>
      <c r="M14" s="31"/>
      <c r="N14" s="34"/>
    </row>
    <row r="15" spans="3:17" ht="14.4" x14ac:dyDescent="0.3">
      <c r="L15" s="36" t="s">
        <v>19</v>
      </c>
      <c r="M15" s="31"/>
      <c r="N15" s="105">
        <v>393.61</v>
      </c>
      <c r="P15" s="19" t="s">
        <v>1949</v>
      </c>
    </row>
    <row r="16" spans="3:17" ht="14.4" x14ac:dyDescent="0.3">
      <c r="L16" s="28"/>
      <c r="M16" s="31" t="s">
        <v>603</v>
      </c>
      <c r="N16" s="34">
        <v>104.63</v>
      </c>
      <c r="P16" s="19" t="s">
        <v>1950</v>
      </c>
    </row>
    <row r="17" spans="12:16" ht="14.4" x14ac:dyDescent="0.3">
      <c r="L17" s="36"/>
      <c r="M17" s="31"/>
      <c r="N17" s="34"/>
    </row>
    <row r="18" spans="12:16" ht="14.4" x14ac:dyDescent="0.3">
      <c r="L18" s="36"/>
      <c r="M18" s="31"/>
      <c r="N18" s="34"/>
    </row>
    <row r="19" spans="12:16" ht="14.4" x14ac:dyDescent="0.3">
      <c r="L19" s="36" t="s">
        <v>19</v>
      </c>
      <c r="M19" s="31"/>
      <c r="N19" s="105">
        <v>642.05999999999995</v>
      </c>
      <c r="P19" s="19" t="s">
        <v>1899</v>
      </c>
    </row>
    <row r="20" spans="12:16" ht="14.4" x14ac:dyDescent="0.3">
      <c r="L20" s="28"/>
      <c r="M20" s="31" t="s">
        <v>603</v>
      </c>
      <c r="N20" s="34">
        <v>170.68</v>
      </c>
      <c r="P20" s="19" t="s">
        <v>1951</v>
      </c>
    </row>
    <row r="21" spans="12:16" ht="14.4" x14ac:dyDescent="0.3">
      <c r="L21" s="28"/>
      <c r="M21" s="31"/>
      <c r="N21" s="34"/>
    </row>
    <row r="22" spans="12:16" ht="14.4" x14ac:dyDescent="0.3">
      <c r="L22" s="36" t="s">
        <v>19</v>
      </c>
      <c r="M22" s="31"/>
      <c r="N22" s="105">
        <v>1769.61</v>
      </c>
      <c r="P22" s="19" t="s">
        <v>1930</v>
      </c>
    </row>
    <row r="23" spans="12:16" ht="14.4" x14ac:dyDescent="0.3">
      <c r="L23" s="28"/>
      <c r="M23" s="31" t="s">
        <v>603</v>
      </c>
      <c r="N23" s="34">
        <v>470.4</v>
      </c>
      <c r="P23" s="19" t="s">
        <v>1952</v>
      </c>
    </row>
    <row r="24" spans="12:16" ht="14.4" x14ac:dyDescent="0.3">
      <c r="L24" s="28"/>
      <c r="M24" s="31"/>
      <c r="N24" s="34"/>
    </row>
    <row r="25" spans="12:16" ht="14.4" x14ac:dyDescent="0.3">
      <c r="L25" s="36" t="s">
        <v>19</v>
      </c>
      <c r="M25" s="31"/>
      <c r="N25" s="105">
        <v>344.01</v>
      </c>
      <c r="P25" s="19" t="s">
        <v>1821</v>
      </c>
    </row>
    <row r="26" spans="12:16" ht="14.4" x14ac:dyDescent="0.3">
      <c r="L26" s="28"/>
      <c r="M26" s="31" t="s">
        <v>603</v>
      </c>
      <c r="N26" s="34">
        <v>91.45</v>
      </c>
      <c r="P26" s="19" t="s">
        <v>1953</v>
      </c>
    </row>
    <row r="27" spans="12:16" ht="14.4" x14ac:dyDescent="0.3">
      <c r="L27" s="28"/>
      <c r="M27" s="31"/>
      <c r="N27" s="34"/>
    </row>
    <row r="28" spans="12:16" ht="14.4" x14ac:dyDescent="0.3">
      <c r="L28" s="36" t="s">
        <v>19</v>
      </c>
      <c r="M28" s="31"/>
      <c r="N28" s="105">
        <v>712.24</v>
      </c>
      <c r="P28" s="19" t="s">
        <v>1766</v>
      </c>
    </row>
    <row r="29" spans="12:16" ht="14.4" x14ac:dyDescent="0.3">
      <c r="L29" s="28"/>
      <c r="M29" s="31" t="s">
        <v>603</v>
      </c>
      <c r="N29" s="34">
        <v>189.33</v>
      </c>
      <c r="P29" s="19" t="s">
        <v>1954</v>
      </c>
    </row>
    <row r="30" spans="12:16" s="25" customFormat="1" ht="14.4" x14ac:dyDescent="0.3">
      <c r="L30" s="144"/>
      <c r="M30" s="26"/>
      <c r="N30" s="145">
        <f>SUM(N6:N26)</f>
        <v>10287.670000000002</v>
      </c>
    </row>
    <row r="31" spans="12:16" ht="14.4" x14ac:dyDescent="0.3">
      <c r="L31" s="28"/>
      <c r="M31" s="31"/>
      <c r="N31" s="112"/>
    </row>
    <row r="32" spans="12:16" ht="14.4" x14ac:dyDescent="0.3">
      <c r="L32" s="28"/>
      <c r="M32" s="31"/>
      <c r="N32" s="112"/>
    </row>
    <row r="33" spans="1:21" x14ac:dyDescent="0.25">
      <c r="K33" s="39"/>
      <c r="L33" s="39"/>
      <c r="M33" s="40"/>
      <c r="N33" s="39"/>
    </row>
    <row r="34" spans="1:21" ht="14.4" x14ac:dyDescent="0.3">
      <c r="B34" s="24"/>
      <c r="F34" s="24"/>
      <c r="G34" s="24"/>
      <c r="J34" s="24"/>
      <c r="K34" s="39"/>
      <c r="L34" s="41"/>
      <c r="M34" s="40"/>
      <c r="N34" s="42"/>
      <c r="O34" s="24"/>
    </row>
    <row r="35" spans="1:21" ht="14.4" x14ac:dyDescent="0.3">
      <c r="C35" s="43" t="s">
        <v>605</v>
      </c>
      <c r="D35" s="24"/>
      <c r="E35" s="24"/>
      <c r="F35" s="24"/>
      <c r="G35" s="44"/>
      <c r="H35" s="44"/>
      <c r="I35" s="44"/>
      <c r="J35" s="44"/>
      <c r="K35" s="45"/>
      <c r="L35" s="41"/>
      <c r="M35" s="40"/>
      <c r="N35" s="41"/>
    </row>
    <row r="36" spans="1:21" ht="14.4" x14ac:dyDescent="0.3">
      <c r="K36" s="39"/>
      <c r="L36" s="41"/>
      <c r="M36" s="40"/>
      <c r="N36" s="39"/>
    </row>
    <row r="37" spans="1:21" x14ac:dyDescent="0.25">
      <c r="A37" s="24" t="s">
        <v>606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19" t="s">
        <v>607</v>
      </c>
    </row>
    <row r="38" spans="1:21" x14ac:dyDescent="0.25">
      <c r="D38" s="46" t="s">
        <v>608</v>
      </c>
      <c r="E38" s="46" t="s">
        <v>609</v>
      </c>
      <c r="F38" s="46" t="s">
        <v>610</v>
      </c>
      <c r="G38" s="46" t="s">
        <v>611</v>
      </c>
      <c r="H38" s="46" t="s">
        <v>612</v>
      </c>
      <c r="I38" s="46" t="s">
        <v>613</v>
      </c>
      <c r="J38" s="46" t="s">
        <v>614</v>
      </c>
      <c r="K38" s="46" t="s">
        <v>615</v>
      </c>
      <c r="L38" s="46" t="s">
        <v>616</v>
      </c>
      <c r="M38" s="46" t="s">
        <v>617</v>
      </c>
      <c r="N38" s="47"/>
      <c r="O38" s="47"/>
    </row>
    <row r="39" spans="1:21" x14ac:dyDescent="0.25">
      <c r="C39" s="19" t="s">
        <v>618</v>
      </c>
      <c r="D39" s="48">
        <v>0.25</v>
      </c>
      <c r="E39" s="49"/>
      <c r="F39" s="48">
        <v>0.25</v>
      </c>
      <c r="G39" s="49"/>
      <c r="H39" s="48">
        <v>0.25</v>
      </c>
      <c r="I39" s="49"/>
      <c r="J39" s="48">
        <v>0.25</v>
      </c>
      <c r="K39" s="49"/>
      <c r="L39" s="49">
        <f>SUM(D39:K39)</f>
        <v>1</v>
      </c>
      <c r="M39" s="31" t="s">
        <v>619</v>
      </c>
      <c r="N39" s="175">
        <f>N8+N11+N15+N19+N22+N25+N28</f>
        <v>8839.49</v>
      </c>
    </row>
    <row r="40" spans="1:21" x14ac:dyDescent="0.25">
      <c r="D40" s="51" t="s">
        <v>620</v>
      </c>
      <c r="E40" s="31"/>
      <c r="F40" s="51" t="s">
        <v>621</v>
      </c>
      <c r="G40" s="31"/>
      <c r="H40" s="51" t="s">
        <v>622</v>
      </c>
      <c r="I40" s="31"/>
      <c r="J40" s="51" t="s">
        <v>623</v>
      </c>
      <c r="K40" s="31"/>
      <c r="L40" s="51" t="s">
        <v>624</v>
      </c>
      <c r="M40" s="51" t="s">
        <v>625</v>
      </c>
      <c r="N40" s="176" t="s">
        <v>626</v>
      </c>
    </row>
    <row r="41" spans="1:21" ht="14.4" x14ac:dyDescent="0.3">
      <c r="N41" s="176"/>
      <c r="Q41" s="53" t="s">
        <v>627</v>
      </c>
      <c r="R41" s="54" t="s">
        <v>1</v>
      </c>
      <c r="S41" s="55" t="s">
        <v>628</v>
      </c>
      <c r="T41" s="55" t="s">
        <v>629</v>
      </c>
      <c r="U41" s="6" t="s">
        <v>630</v>
      </c>
    </row>
    <row r="42" spans="1:21" s="56" customFormat="1" x14ac:dyDescent="0.25">
      <c r="B42" s="56">
        <v>101</v>
      </c>
      <c r="C42" s="56" t="s">
        <v>631</v>
      </c>
      <c r="D42" s="57">
        <f>'[2]8100 - Black Mountain'!$AI$85</f>
        <v>8229778.2437300012</v>
      </c>
      <c r="E42" s="58">
        <f t="shared" ref="E42:E63" si="0">D42/$D$70</f>
        <v>4.5570995065526483E-2</v>
      </c>
      <c r="F42" s="59">
        <v>2079</v>
      </c>
      <c r="G42" s="58">
        <f t="shared" ref="G42:G63" si="1">F42/$F$70</f>
        <v>2.9603155391647325E-2</v>
      </c>
      <c r="H42" s="57">
        <f>'[4]8100 - Black Mountain'!$K$256</f>
        <v>929250.07000000007</v>
      </c>
      <c r="I42" s="58">
        <f t="shared" ref="I42:I63" si="2">H42/$H$70</f>
        <v>9.0846642673437145E-2</v>
      </c>
      <c r="J42" s="57">
        <f>'[4]8100 - Black Mountain'!$K$257</f>
        <v>463830.8</v>
      </c>
      <c r="K42" s="58">
        <f t="shared" ref="K42:K63" si="3">J42/$J$70</f>
        <v>4.1356452680200627E-2</v>
      </c>
      <c r="L42" s="58">
        <f t="shared" ref="L42:L63" si="4">E42+G42+I42+K42</f>
        <v>0.2073772458108116</v>
      </c>
      <c r="M42" s="58">
        <f t="shared" ref="M42:M63" si="5">+E42*$D$39+G42*$F$39+I42*$H$39+K42*$J$39</f>
        <v>5.18443114527029E-2</v>
      </c>
      <c r="N42" s="175">
        <f>$N$39*M42</f>
        <v>458.27727264305275</v>
      </c>
      <c r="O42" s="60"/>
      <c r="Q42" s="61" t="s">
        <v>712</v>
      </c>
      <c r="R42" s="61" t="s">
        <v>1955</v>
      </c>
      <c r="S42" s="62">
        <v>42674</v>
      </c>
      <c r="T42" s="180">
        <f>N42</f>
        <v>458.27727264305275</v>
      </c>
      <c r="U42" s="61" t="str">
        <f>R42</f>
        <v>LABS Labor Oct 2016</v>
      </c>
    </row>
    <row r="43" spans="1:21" x14ac:dyDescent="0.25">
      <c r="B43" s="19">
        <v>102</v>
      </c>
      <c r="C43" s="19" t="s">
        <v>634</v>
      </c>
      <c r="D43" s="64">
        <f>'[5]8200 - Gold Canyon'!$AI$90</f>
        <v>15182771.555269999</v>
      </c>
      <c r="E43" s="65">
        <f t="shared" si="0"/>
        <v>8.4072011071909064E-2</v>
      </c>
      <c r="F43" s="66">
        <v>6324</v>
      </c>
      <c r="G43" s="67">
        <f t="shared" si="1"/>
        <v>9.0048270657420729E-2</v>
      </c>
      <c r="H43" s="68">
        <f>'[4]8200 - Gold Canyon'!$K$255</f>
        <v>896772.11999999988</v>
      </c>
      <c r="I43" s="65">
        <f t="shared" si="2"/>
        <v>8.7671487982928731E-2</v>
      </c>
      <c r="J43" s="68">
        <f>'[4]8200 - Gold Canyon'!$K$256</f>
        <v>898850.15</v>
      </c>
      <c r="K43" s="67">
        <f t="shared" si="3"/>
        <v>8.0143995817151939E-2</v>
      </c>
      <c r="L43" s="67">
        <f t="shared" si="4"/>
        <v>0.34193576552941046</v>
      </c>
      <c r="M43" s="67">
        <f t="shared" si="5"/>
        <v>8.5483941382352616E-2</v>
      </c>
      <c r="N43" s="175">
        <f t="shared" ref="N43:N63" si="6">$N$39*M43</f>
        <v>755.63444500989215</v>
      </c>
      <c r="O43" s="69"/>
      <c r="Q43" s="61" t="s">
        <v>714</v>
      </c>
      <c r="R43" s="61" t="s">
        <v>1955</v>
      </c>
      <c r="S43" s="62">
        <v>42674</v>
      </c>
      <c r="T43" s="180">
        <f t="shared" ref="T43:T64" si="7">N43</f>
        <v>755.63444500989215</v>
      </c>
      <c r="U43" s="61" t="str">
        <f>R43</f>
        <v>LABS Labor Oct 2016</v>
      </c>
    </row>
    <row r="44" spans="1:21" s="56" customFormat="1" x14ac:dyDescent="0.25">
      <c r="C44" s="56" t="s">
        <v>637</v>
      </c>
      <c r="D44" s="57">
        <f>'[6]8600 - LPSCO'!$AI$122</f>
        <v>38818419.318070009</v>
      </c>
      <c r="E44" s="58">
        <f t="shared" si="0"/>
        <v>0.21495038417870432</v>
      </c>
      <c r="F44" s="59">
        <v>16560</v>
      </c>
      <c r="G44" s="58">
        <f t="shared" si="1"/>
        <v>0.23580002563043756</v>
      </c>
      <c r="H44" s="57">
        <f>'[4]8600 - LPSCO'!$L$375</f>
        <v>2366511.69</v>
      </c>
      <c r="I44" s="58">
        <f t="shared" si="2"/>
        <v>0.23135821973512666</v>
      </c>
      <c r="J44" s="57">
        <f>'[4]8600 - LPSCO'!$L$373</f>
        <v>2612676.29</v>
      </c>
      <c r="K44" s="58">
        <f t="shared" si="3"/>
        <v>0.23295353252967921</v>
      </c>
      <c r="L44" s="58">
        <f t="shared" si="4"/>
        <v>0.91506216207394775</v>
      </c>
      <c r="M44" s="58">
        <f t="shared" si="5"/>
        <v>0.22876554051848694</v>
      </c>
      <c r="N44" s="175">
        <f>$N$39*M44</f>
        <v>2022.1707077577601</v>
      </c>
      <c r="O44" s="60"/>
      <c r="Q44" s="61" t="s">
        <v>715</v>
      </c>
      <c r="R44" s="61" t="s">
        <v>1955</v>
      </c>
      <c r="S44" s="62">
        <v>42674</v>
      </c>
      <c r="T44" s="180">
        <f t="shared" si="7"/>
        <v>2022.1707077577601</v>
      </c>
      <c r="U44" s="61" t="str">
        <f t="shared" ref="U44:U64" si="8">R44</f>
        <v>LABS Labor Oct 2016</v>
      </c>
    </row>
    <row r="45" spans="1:21" s="56" customFormat="1" x14ac:dyDescent="0.25">
      <c r="C45" s="56" t="s">
        <v>639</v>
      </c>
      <c r="D45" s="57">
        <f>'[7]8600 - LPSCO'!$AI$113</f>
        <v>57714510.534219995</v>
      </c>
      <c r="E45" s="58">
        <f t="shared" si="0"/>
        <v>0.31958427030133024</v>
      </c>
      <c r="F45" s="59">
        <v>18588</v>
      </c>
      <c r="G45" s="58">
        <f t="shared" si="1"/>
        <v>0.26467698529097666</v>
      </c>
      <c r="H45" s="57">
        <f>'[4]8600 - LPSCO'!$M$375</f>
        <v>1964922.8599999999</v>
      </c>
      <c r="I45" s="58">
        <f t="shared" si="2"/>
        <v>0.19209753187674028</v>
      </c>
      <c r="J45" s="57">
        <f>'[4]8600 - LPSCO'!$M$373</f>
        <v>2570160.9400000004</v>
      </c>
      <c r="K45" s="58">
        <f t="shared" si="3"/>
        <v>0.22916274489665192</v>
      </c>
      <c r="L45" s="58">
        <f t="shared" si="4"/>
        <v>1.0055215323656992</v>
      </c>
      <c r="M45" s="58">
        <f t="shared" si="5"/>
        <v>0.2513803830914248</v>
      </c>
      <c r="N45" s="175">
        <f t="shared" si="6"/>
        <v>2222.0743825328186</v>
      </c>
      <c r="O45" s="60"/>
      <c r="Q45" s="61" t="s">
        <v>716</v>
      </c>
      <c r="R45" s="61" t="s">
        <v>1955</v>
      </c>
      <c r="S45" s="62">
        <v>42674</v>
      </c>
      <c r="T45" s="180">
        <f t="shared" si="7"/>
        <v>2222.0743825328186</v>
      </c>
      <c r="U45" s="61" t="str">
        <f t="shared" si="8"/>
        <v>LABS Labor Oct 2016</v>
      </c>
    </row>
    <row r="46" spans="1:21" x14ac:dyDescent="0.25">
      <c r="A46" s="70"/>
      <c r="B46" s="70"/>
      <c r="C46" s="70" t="s">
        <v>641</v>
      </c>
      <c r="D46" s="71">
        <f>'[8]8134 - Rio Rico'!$AI$111</f>
        <v>13446937.581909999</v>
      </c>
      <c r="E46" s="65">
        <f t="shared" si="0"/>
        <v>7.4460126147205499E-2</v>
      </c>
      <c r="F46" s="72">
        <v>6293</v>
      </c>
      <c r="G46" s="65">
        <f t="shared" si="1"/>
        <v>8.9606857565962775E-2</v>
      </c>
      <c r="H46" s="71">
        <f>'[4]8134 - Rio Rico'!$L$315</f>
        <v>650441.61</v>
      </c>
      <c r="I46" s="65">
        <f t="shared" si="2"/>
        <v>6.3589380761203657E-2</v>
      </c>
      <c r="J46" s="71">
        <f>'[4]8134 - Rio Rico'!$L$316</f>
        <v>1115377.6800000002</v>
      </c>
      <c r="K46" s="65">
        <f t="shared" si="3"/>
        <v>9.9450196587790127E-2</v>
      </c>
      <c r="L46" s="65">
        <f t="shared" si="4"/>
        <v>0.32710656106216207</v>
      </c>
      <c r="M46" s="65">
        <f t="shared" si="5"/>
        <v>8.1776640265540518E-2</v>
      </c>
      <c r="N46" s="175">
        <f t="shared" si="6"/>
        <v>722.86379386084275</v>
      </c>
      <c r="O46" s="73"/>
      <c r="Q46" s="61" t="s">
        <v>717</v>
      </c>
      <c r="R46" s="61" t="s">
        <v>1955</v>
      </c>
      <c r="S46" s="62">
        <v>42674</v>
      </c>
      <c r="T46" s="180">
        <f t="shared" si="7"/>
        <v>722.86379386084275</v>
      </c>
      <c r="U46" s="61" t="str">
        <f t="shared" si="8"/>
        <v>LABS Labor Oct 2016</v>
      </c>
    </row>
    <row r="47" spans="1:21" x14ac:dyDescent="0.25">
      <c r="A47" s="70"/>
      <c r="B47" s="70"/>
      <c r="C47" s="70" t="s">
        <v>643</v>
      </c>
      <c r="D47" s="71">
        <f>'[9]8134 - Rio Rico'!$AI$86</f>
        <v>5296911.5407699998</v>
      </c>
      <c r="E47" s="65">
        <f t="shared" si="0"/>
        <v>2.9330745317574465E-2</v>
      </c>
      <c r="F47" s="72">
        <v>2036</v>
      </c>
      <c r="G47" s="65">
        <f t="shared" si="1"/>
        <v>2.8990872716399208E-2</v>
      </c>
      <c r="H47" s="71">
        <f>'[4]8134 - Rio Rico'!$M$315</f>
        <v>211257.25</v>
      </c>
      <c r="I47" s="65">
        <f t="shared" si="2"/>
        <v>2.0653226211673009E-2</v>
      </c>
      <c r="J47" s="71">
        <f>'[4]8134 - Rio Rico'!$M$316</f>
        <v>235279.83999999985</v>
      </c>
      <c r="K47" s="65">
        <f t="shared" si="3"/>
        <v>2.0978209229669888E-2</v>
      </c>
      <c r="L47" s="65">
        <f t="shared" si="4"/>
        <v>9.9953053475316578E-2</v>
      </c>
      <c r="M47" s="65">
        <f t="shared" si="5"/>
        <v>2.4988263368829144E-2</v>
      </c>
      <c r="N47" s="175">
        <f t="shared" si="6"/>
        <v>220.88350416613153</v>
      </c>
      <c r="O47" s="73"/>
      <c r="Q47" s="61" t="s">
        <v>718</v>
      </c>
      <c r="R47" s="61" t="s">
        <v>1955</v>
      </c>
      <c r="S47" s="62">
        <v>42674</v>
      </c>
      <c r="T47" s="180">
        <f t="shared" si="7"/>
        <v>220.88350416613153</v>
      </c>
      <c r="U47" s="61" t="str">
        <f t="shared" si="8"/>
        <v>LABS Labor Oct 2016</v>
      </c>
    </row>
    <row r="48" spans="1:21" s="56" customFormat="1" x14ac:dyDescent="0.25">
      <c r="B48" s="56">
        <v>116</v>
      </c>
      <c r="C48" s="56" t="s">
        <v>645</v>
      </c>
      <c r="D48" s="57">
        <f>'[10]8137 - Northern Sunrise'!$AI$83</f>
        <v>2048332.6573100004</v>
      </c>
      <c r="E48" s="58">
        <f t="shared" si="0"/>
        <v>1.1342293152302972E-2</v>
      </c>
      <c r="F48" s="59">
        <v>336</v>
      </c>
      <c r="G48" s="58">
        <f t="shared" si="1"/>
        <v>4.7843483461248205E-3</v>
      </c>
      <c r="H48" s="74">
        <f>'[4]8137 - Northern Sunrise'!$K$216</f>
        <v>37739.209999999992</v>
      </c>
      <c r="I48" s="58">
        <f t="shared" si="2"/>
        <v>3.6895133358965525E-3</v>
      </c>
      <c r="J48" s="74">
        <f>'[4]8137 - Northern Sunrise'!$K$217</f>
        <v>59869.53</v>
      </c>
      <c r="K48" s="58">
        <f t="shared" si="3"/>
        <v>5.3381349070196543E-3</v>
      </c>
      <c r="L48" s="58">
        <f t="shared" si="4"/>
        <v>2.5154289741344E-2</v>
      </c>
      <c r="M48" s="58">
        <f t="shared" si="5"/>
        <v>6.288572435336E-3</v>
      </c>
      <c r="N48" s="175">
        <f t="shared" si="6"/>
        <v>55.58777315642822</v>
      </c>
      <c r="O48" s="60"/>
      <c r="Q48" s="61" t="s">
        <v>719</v>
      </c>
      <c r="R48" s="61" t="s">
        <v>1955</v>
      </c>
      <c r="S48" s="62">
        <v>42674</v>
      </c>
      <c r="T48" s="180">
        <f t="shared" si="7"/>
        <v>55.58777315642822</v>
      </c>
      <c r="U48" s="61" t="str">
        <f t="shared" si="8"/>
        <v>LABS Labor Oct 2016</v>
      </c>
    </row>
    <row r="49" spans="1:21" x14ac:dyDescent="0.25">
      <c r="A49" s="70"/>
      <c r="B49" s="70">
        <v>117</v>
      </c>
      <c r="C49" s="70" t="s">
        <v>647</v>
      </c>
      <c r="D49" s="71">
        <f>'[11]8140 - Southern Sunrise'!$AI$83</f>
        <v>2112383.6294800006</v>
      </c>
      <c r="E49" s="65">
        <f t="shared" si="0"/>
        <v>1.1696964499483565E-2</v>
      </c>
      <c r="F49" s="72">
        <v>778</v>
      </c>
      <c r="G49" s="65">
        <f t="shared" si="1"/>
        <v>1.1078044682396161E-2</v>
      </c>
      <c r="H49" s="71">
        <f>'[4]8140 - Southern Sunrise'!$K$221</f>
        <v>74342.63</v>
      </c>
      <c r="I49" s="65">
        <f t="shared" si="2"/>
        <v>7.2679879841317076E-3</v>
      </c>
      <c r="J49" s="71">
        <f>'[4]8140 - Southern Sunrise'!$K$222</f>
        <v>103266.36</v>
      </c>
      <c r="K49" s="65">
        <f t="shared" si="3"/>
        <v>9.2075177646602224E-3</v>
      </c>
      <c r="L49" s="65">
        <f t="shared" si="4"/>
        <v>3.9250514930671651E-2</v>
      </c>
      <c r="M49" s="65">
        <f t="shared" si="5"/>
        <v>9.8126287326679128E-3</v>
      </c>
      <c r="N49" s="175">
        <f t="shared" si="6"/>
        <v>86.738633556130679</v>
      </c>
      <c r="O49" s="73"/>
      <c r="Q49" s="61" t="s">
        <v>720</v>
      </c>
      <c r="R49" s="61" t="s">
        <v>1955</v>
      </c>
      <c r="S49" s="62">
        <v>42674</v>
      </c>
      <c r="T49" s="180">
        <f t="shared" si="7"/>
        <v>86.738633556130679</v>
      </c>
      <c r="U49" s="61" t="str">
        <f>R49</f>
        <v>LABS Labor Oct 2016</v>
      </c>
    </row>
    <row r="50" spans="1:21" s="56" customFormat="1" x14ac:dyDescent="0.25">
      <c r="B50" s="56">
        <v>106</v>
      </c>
      <c r="C50" s="56" t="s">
        <v>649</v>
      </c>
      <c r="D50" s="57">
        <f>'[12]8500'!$AI$102</f>
        <v>17621135.686150003</v>
      </c>
      <c r="E50" s="58">
        <f t="shared" si="0"/>
        <v>9.7574037066466945E-2</v>
      </c>
      <c r="F50" s="59">
        <v>8622</v>
      </c>
      <c r="G50" s="58">
        <f t="shared" si="1"/>
        <v>0.1227697959532387</v>
      </c>
      <c r="H50" s="74">
        <f>'[4]8500 - Bella Vista'!$K$258</f>
        <v>732080.41999999993</v>
      </c>
      <c r="I50" s="58">
        <f t="shared" si="2"/>
        <v>7.1570668080724251E-2</v>
      </c>
      <c r="J50" s="74">
        <f>'[4]8500 - Bella Vista'!$K$259</f>
        <v>1359483.03</v>
      </c>
      <c r="K50" s="58">
        <f t="shared" si="3"/>
        <v>0.12121531299717649</v>
      </c>
      <c r="L50" s="58">
        <f t="shared" si="4"/>
        <v>0.41312981409760635</v>
      </c>
      <c r="M50" s="58">
        <f t="shared" si="5"/>
        <v>0.10328245352440159</v>
      </c>
      <c r="N50" s="175">
        <f t="shared" si="6"/>
        <v>912.96421510441257</v>
      </c>
      <c r="O50" s="60"/>
      <c r="Q50" s="61" t="s">
        <v>721</v>
      </c>
      <c r="R50" s="61" t="s">
        <v>1955</v>
      </c>
      <c r="S50" s="62">
        <v>42674</v>
      </c>
      <c r="T50" s="180">
        <f t="shared" si="7"/>
        <v>912.96421510441257</v>
      </c>
      <c r="U50" s="61" t="str">
        <f t="shared" si="8"/>
        <v>LABS Labor Oct 2016</v>
      </c>
    </row>
    <row r="51" spans="1:21" x14ac:dyDescent="0.25">
      <c r="A51" s="70"/>
      <c r="B51" s="70"/>
      <c r="C51" s="70" t="s">
        <v>651</v>
      </c>
      <c r="D51" s="71">
        <f>'[13]Holly Ranch - Consol'!$AI$77</f>
        <v>660954.87708000024</v>
      </c>
      <c r="E51" s="65">
        <f t="shared" si="0"/>
        <v>3.6599250368496961E-3</v>
      </c>
      <c r="F51" s="72">
        <v>1868</v>
      </c>
      <c r="G51" s="65">
        <f t="shared" si="1"/>
        <v>2.65986985433368E-2</v>
      </c>
      <c r="H51" s="71">
        <f>'[4]8110 - Holly Ranch'!$L$304</f>
        <v>186117.81</v>
      </c>
      <c r="I51" s="65">
        <f t="shared" si="2"/>
        <v>1.8195509181110597E-2</v>
      </c>
      <c r="J51" s="71">
        <f>'[4]8110 - Holly Ranch'!$L$305</f>
        <v>324721.3</v>
      </c>
      <c r="K51" s="65">
        <f t="shared" si="3"/>
        <v>2.8953060205797528E-2</v>
      </c>
      <c r="L51" s="65">
        <f t="shared" si="4"/>
        <v>7.7407192967094612E-2</v>
      </c>
      <c r="M51" s="65">
        <f t="shared" si="5"/>
        <v>1.9351798241773653E-2</v>
      </c>
      <c r="N51" s="175">
        <f t="shared" si="6"/>
        <v>171.06002704017578</v>
      </c>
      <c r="O51" s="73"/>
      <c r="Q51" s="61" t="s">
        <v>722</v>
      </c>
      <c r="R51" s="61" t="s">
        <v>1955</v>
      </c>
      <c r="S51" s="62">
        <v>42674</v>
      </c>
      <c r="T51" s="180">
        <f t="shared" si="7"/>
        <v>171.06002704017578</v>
      </c>
      <c r="U51" s="61" t="str">
        <f t="shared" si="8"/>
        <v>LABS Labor Oct 2016</v>
      </c>
    </row>
    <row r="52" spans="1:21" x14ac:dyDescent="0.25">
      <c r="A52" s="70"/>
      <c r="B52" s="70"/>
      <c r="C52" s="70" t="s">
        <v>653</v>
      </c>
      <c r="D52" s="71">
        <f>'[14]Holly Ranch - Consol'!$AI$52</f>
        <v>251387.12000000002</v>
      </c>
      <c r="E52" s="65">
        <f t="shared" si="0"/>
        <v>1.3920133527030132E-3</v>
      </c>
      <c r="F52" s="72">
        <v>151</v>
      </c>
      <c r="G52" s="65">
        <f t="shared" si="1"/>
        <v>2.1501089293596664E-3</v>
      </c>
      <c r="H52" s="71">
        <f>'[4]8110 - Holly Ranch'!$M$304</f>
        <v>47904.210000000006</v>
      </c>
      <c r="I52" s="65">
        <f t="shared" si="2"/>
        <v>4.6832782572976232E-3</v>
      </c>
      <c r="J52" s="71">
        <f>'[4]8110 - Holly Ranch'!$M$305</f>
        <v>49347.350000000035</v>
      </c>
      <c r="K52" s="65">
        <f t="shared" si="3"/>
        <v>4.399947880063807E-3</v>
      </c>
      <c r="L52" s="65">
        <f t="shared" si="4"/>
        <v>1.2625348419424112E-2</v>
      </c>
      <c r="M52" s="65">
        <f t="shared" si="5"/>
        <v>3.1563371048560279E-3</v>
      </c>
      <c r="N52" s="175">
        <f t="shared" si="6"/>
        <v>27.900410275003811</v>
      </c>
      <c r="O52" s="73"/>
      <c r="Q52" s="61" t="s">
        <v>723</v>
      </c>
      <c r="R52" s="61" t="s">
        <v>1955</v>
      </c>
      <c r="S52" s="62">
        <v>42674</v>
      </c>
      <c r="T52" s="180">
        <f t="shared" si="7"/>
        <v>27.900410275003811</v>
      </c>
      <c r="U52" s="61" t="str">
        <f t="shared" si="8"/>
        <v>LABS Labor Oct 2016</v>
      </c>
    </row>
    <row r="53" spans="1:21" s="56" customFormat="1" x14ac:dyDescent="0.25">
      <c r="C53" s="56" t="s">
        <v>655</v>
      </c>
      <c r="D53" s="57">
        <f>'[15]Big Eddy - Consol'!$AI$74</f>
        <v>1110284.7551399998</v>
      </c>
      <c r="E53" s="58">
        <f t="shared" si="0"/>
        <v>6.1480126923665578E-3</v>
      </c>
      <c r="F53" s="59">
        <v>658</v>
      </c>
      <c r="G53" s="58">
        <f t="shared" si="1"/>
        <v>9.3693488444944392E-3</v>
      </c>
      <c r="H53" s="57">
        <f>'[4]8112 - Big Eddy'!$L$314</f>
        <v>145722.07800000004</v>
      </c>
      <c r="I53" s="58">
        <f t="shared" si="2"/>
        <v>1.4246285232668037E-2</v>
      </c>
      <c r="J53" s="57">
        <f>'[4]8112 - Big Eddy'!$L$315</f>
        <v>166275.21000000002</v>
      </c>
      <c r="K53" s="58">
        <f t="shared" si="3"/>
        <v>1.4825563231797938E-2</v>
      </c>
      <c r="L53" s="58">
        <f t="shared" si="4"/>
        <v>4.458921000132697E-2</v>
      </c>
      <c r="M53" s="58">
        <f t="shared" si="5"/>
        <v>1.1147302500331743E-2</v>
      </c>
      <c r="N53" s="175">
        <f t="shared" si="6"/>
        <v>98.536468978657439</v>
      </c>
      <c r="O53" s="60"/>
      <c r="Q53" s="61" t="s">
        <v>724</v>
      </c>
      <c r="R53" s="61" t="s">
        <v>1955</v>
      </c>
      <c r="S53" s="62">
        <v>42674</v>
      </c>
      <c r="T53" s="180">
        <f t="shared" si="7"/>
        <v>98.536468978657439</v>
      </c>
      <c r="U53" s="61" t="str">
        <f t="shared" si="8"/>
        <v>LABS Labor Oct 2016</v>
      </c>
    </row>
    <row r="54" spans="1:21" s="56" customFormat="1" x14ac:dyDescent="0.25">
      <c r="C54" s="56" t="s">
        <v>657</v>
      </c>
      <c r="D54" s="57">
        <f>'[16]Big Eddy - Consol'!$AI$69</f>
        <v>1140185.26877</v>
      </c>
      <c r="E54" s="58">
        <f t="shared" si="0"/>
        <v>6.3135816929805856E-3</v>
      </c>
      <c r="F54" s="59">
        <v>411</v>
      </c>
      <c r="G54" s="58">
        <f t="shared" si="1"/>
        <v>5.8522832448133959E-3</v>
      </c>
      <c r="H54" s="57">
        <f>'[4]8112 - Big Eddy'!$M$314</f>
        <v>183074.682</v>
      </c>
      <c r="I54" s="58">
        <f t="shared" si="2"/>
        <v>1.7898002653050252E-2</v>
      </c>
      <c r="J54" s="57">
        <f>'[4]8112 - Big Eddy'!$M$315</f>
        <v>164685.10999999999</v>
      </c>
      <c r="K54" s="58">
        <f t="shared" si="3"/>
        <v>1.4683785464114574E-2</v>
      </c>
      <c r="L54" s="58">
        <f t="shared" si="4"/>
        <v>4.4747653054958814E-2</v>
      </c>
      <c r="M54" s="58">
        <f t="shared" si="5"/>
        <v>1.1186913263739703E-2</v>
      </c>
      <c r="N54" s="175">
        <f t="shared" si="6"/>
        <v>98.886607925694463</v>
      </c>
      <c r="O54" s="60"/>
      <c r="Q54" s="61" t="s">
        <v>725</v>
      </c>
      <c r="R54" s="61" t="s">
        <v>1955</v>
      </c>
      <c r="S54" s="62">
        <v>42674</v>
      </c>
      <c r="T54" s="180">
        <f t="shared" si="7"/>
        <v>98.886607925694463</v>
      </c>
      <c r="U54" s="61" t="str">
        <f t="shared" si="8"/>
        <v>LABS Labor Oct 2016</v>
      </c>
    </row>
    <row r="55" spans="1:21" x14ac:dyDescent="0.25">
      <c r="A55" s="70"/>
      <c r="B55" s="70"/>
      <c r="C55" s="70" t="s">
        <v>659</v>
      </c>
      <c r="D55" s="71">
        <f>'[17]Piney Shores - Consol'!$AI$64</f>
        <v>396377.74923000002</v>
      </c>
      <c r="E55" s="65">
        <f t="shared" si="0"/>
        <v>2.1948742626214362E-3</v>
      </c>
      <c r="F55" s="72">
        <v>273</v>
      </c>
      <c r="G55" s="65">
        <f t="shared" si="1"/>
        <v>3.8872830312264165E-3</v>
      </c>
      <c r="H55" s="71">
        <f>'[4]8114 - Piney Shores'!$L$282</f>
        <v>102733.17000000001</v>
      </c>
      <c r="I55" s="65">
        <f t="shared" si="2"/>
        <v>1.0043543591769084E-2</v>
      </c>
      <c r="J55" s="71">
        <f>'[4]8114 - Piney Shores'!$L$283</f>
        <v>33375.770000000004</v>
      </c>
      <c r="K55" s="65">
        <f t="shared" si="3"/>
        <v>2.9758770928326878E-3</v>
      </c>
      <c r="L55" s="65">
        <f t="shared" si="4"/>
        <v>1.9101577978449625E-2</v>
      </c>
      <c r="M55" s="65">
        <f t="shared" si="5"/>
        <v>4.7753944946124062E-3</v>
      </c>
      <c r="N55" s="175">
        <f t="shared" si="6"/>
        <v>42.212051881181416</v>
      </c>
      <c r="O55" s="73"/>
      <c r="Q55" s="61" t="s">
        <v>726</v>
      </c>
      <c r="R55" s="61" t="s">
        <v>1955</v>
      </c>
      <c r="S55" s="62">
        <v>42674</v>
      </c>
      <c r="T55" s="180">
        <f t="shared" si="7"/>
        <v>42.212051881181416</v>
      </c>
      <c r="U55" s="61" t="str">
        <f t="shared" si="8"/>
        <v>LABS Labor Oct 2016</v>
      </c>
    </row>
    <row r="56" spans="1:21" x14ac:dyDescent="0.25">
      <c r="A56" s="70"/>
      <c r="B56" s="70"/>
      <c r="C56" s="70" t="s">
        <v>661</v>
      </c>
      <c r="D56" s="71">
        <f>'[18]8114 - Piney Shores'!$AI$51</f>
        <v>484680.43999999994</v>
      </c>
      <c r="E56" s="65">
        <f t="shared" si="0"/>
        <v>2.6838353702209224E-3</v>
      </c>
      <c r="F56" s="72">
        <v>269</v>
      </c>
      <c r="G56" s="65">
        <f t="shared" si="1"/>
        <v>3.8303265032963592E-3</v>
      </c>
      <c r="H56" s="71">
        <f>'[4]8114 - Piney Shores'!$M$282</f>
        <v>94386.41</v>
      </c>
      <c r="I56" s="65">
        <f t="shared" si="2"/>
        <v>9.2275359877008502E-3</v>
      </c>
      <c r="J56" s="71">
        <f>'[4]8114 - Piney Shores'!$M$283</f>
        <v>25853.869999999995</v>
      </c>
      <c r="K56" s="65">
        <f t="shared" si="3"/>
        <v>2.3052034303350671E-3</v>
      </c>
      <c r="L56" s="65">
        <f t="shared" si="4"/>
        <v>1.8046901291553199E-2</v>
      </c>
      <c r="M56" s="65">
        <f t="shared" si="5"/>
        <v>4.5117253228882997E-3</v>
      </c>
      <c r="N56" s="175">
        <f t="shared" si="6"/>
        <v>39.881350874417898</v>
      </c>
      <c r="O56" s="73"/>
      <c r="Q56" s="61" t="s">
        <v>727</v>
      </c>
      <c r="R56" s="61" t="s">
        <v>1955</v>
      </c>
      <c r="S56" s="62">
        <v>42674</v>
      </c>
      <c r="T56" s="180">
        <f t="shared" si="7"/>
        <v>39.881350874417898</v>
      </c>
      <c r="U56" s="61" t="str">
        <f t="shared" si="8"/>
        <v>LABS Labor Oct 2016</v>
      </c>
    </row>
    <row r="57" spans="1:21" s="56" customFormat="1" x14ac:dyDescent="0.25">
      <c r="C57" s="56" t="s">
        <v>663</v>
      </c>
      <c r="D57" s="57">
        <f>'[19]Hill Country - Consol'!$AI$65</f>
        <v>604227.74481000006</v>
      </c>
      <c r="E57" s="58">
        <f t="shared" si="0"/>
        <v>3.3458082054846276E-3</v>
      </c>
      <c r="F57" s="59">
        <v>225</v>
      </c>
      <c r="G57" s="58">
        <f t="shared" si="1"/>
        <v>3.2038046960657278E-3</v>
      </c>
      <c r="H57" s="57">
        <f>'[4]8116 - Hill Country'!$L$265</f>
        <v>77948.88</v>
      </c>
      <c r="I57" s="58">
        <f t="shared" si="2"/>
        <v>7.6205472313331446E-3</v>
      </c>
      <c r="J57" s="57">
        <f>'[4]8116 - Hill Country'!$L$266</f>
        <v>35708.57</v>
      </c>
      <c r="K57" s="58">
        <f t="shared" si="3"/>
        <v>3.1838760717973701E-3</v>
      </c>
      <c r="L57" s="58">
        <f t="shared" si="4"/>
        <v>1.7354036204680869E-2</v>
      </c>
      <c r="M57" s="58">
        <f t="shared" si="5"/>
        <v>4.3385090511702173E-3</v>
      </c>
      <c r="N57" s="175">
        <f t="shared" si="6"/>
        <v>38.350207372728626</v>
      </c>
      <c r="O57" s="60"/>
      <c r="Q57" s="61" t="s">
        <v>728</v>
      </c>
      <c r="R57" s="61" t="s">
        <v>1955</v>
      </c>
      <c r="S57" s="62">
        <v>42674</v>
      </c>
      <c r="T57" s="180">
        <f t="shared" si="7"/>
        <v>38.350207372728626</v>
      </c>
      <c r="U57" s="61" t="str">
        <f t="shared" si="8"/>
        <v>LABS Labor Oct 2016</v>
      </c>
    </row>
    <row r="58" spans="1:21" s="56" customFormat="1" x14ac:dyDescent="0.25">
      <c r="C58" s="56" t="s">
        <v>665</v>
      </c>
      <c r="D58" s="57">
        <f>'[20]Hill Country - Consol'!$AI$53</f>
        <v>1929837.0628900002</v>
      </c>
      <c r="E58" s="58">
        <f t="shared" si="0"/>
        <v>1.068614398416293E-2</v>
      </c>
      <c r="F58" s="59">
        <v>379</v>
      </c>
      <c r="G58" s="58">
        <f t="shared" si="1"/>
        <v>5.3966310213729371E-3</v>
      </c>
      <c r="H58" s="57">
        <f>'[4]8116 - Hill Country'!$M$265</f>
        <v>329022.18</v>
      </c>
      <c r="I58" s="58">
        <f t="shared" si="2"/>
        <v>3.2166325710468138E-2</v>
      </c>
      <c r="J58" s="57">
        <f>'[4]8116 - Hill Country'!$M$266</f>
        <v>45586.909999999996</v>
      </c>
      <c r="K58" s="58">
        <f t="shared" si="3"/>
        <v>4.0646565218428023E-3</v>
      </c>
      <c r="L58" s="58">
        <f t="shared" si="4"/>
        <v>5.2313757237846814E-2</v>
      </c>
      <c r="M58" s="58">
        <f t="shared" si="5"/>
        <v>1.3078439309461704E-2</v>
      </c>
      <c r="N58" s="175">
        <f t="shared" si="6"/>
        <v>115.60673349159363</v>
      </c>
      <c r="O58" s="60"/>
      <c r="Q58" s="61" t="s">
        <v>729</v>
      </c>
      <c r="R58" s="61" t="s">
        <v>1955</v>
      </c>
      <c r="S58" s="62">
        <v>42674</v>
      </c>
      <c r="T58" s="180">
        <f t="shared" si="7"/>
        <v>115.60673349159363</v>
      </c>
      <c r="U58" s="61" t="str">
        <f t="shared" si="8"/>
        <v>LABS Labor Oct 2016</v>
      </c>
    </row>
    <row r="59" spans="1:21" x14ac:dyDescent="0.25">
      <c r="B59" s="19">
        <v>103</v>
      </c>
      <c r="C59" s="61" t="s">
        <v>667</v>
      </c>
      <c r="D59" s="68">
        <f>'[21]8300 - Tall Timbers'!$AI$80</f>
        <v>3592073.9862700002</v>
      </c>
      <c r="E59" s="75">
        <f t="shared" si="0"/>
        <v>1.9890497782006411E-2</v>
      </c>
      <c r="F59" s="76">
        <v>2079</v>
      </c>
      <c r="G59" s="75">
        <f t="shared" si="1"/>
        <v>2.9603155391647325E-2</v>
      </c>
      <c r="H59" s="68">
        <f>'[4]8300 - Tall Timbers'!$K$251</f>
        <v>484540.13000000006</v>
      </c>
      <c r="I59" s="75">
        <f t="shared" si="2"/>
        <v>4.7370288657660027E-2</v>
      </c>
      <c r="J59" s="68">
        <f>'[4]8300 - Tall Timbers'!$K$252</f>
        <v>432645.06</v>
      </c>
      <c r="K59" s="65">
        <f t="shared" si="3"/>
        <v>3.8575844793430195E-2</v>
      </c>
      <c r="L59" s="65">
        <f t="shared" si="4"/>
        <v>0.13543978662474396</v>
      </c>
      <c r="M59" s="65">
        <f t="shared" si="5"/>
        <v>3.3859946656185989E-2</v>
      </c>
      <c r="N59" s="175">
        <f t="shared" si="6"/>
        <v>299.30465986788948</v>
      </c>
      <c r="O59" s="73"/>
      <c r="Q59" s="61" t="s">
        <v>730</v>
      </c>
      <c r="R59" s="61" t="s">
        <v>1955</v>
      </c>
      <c r="S59" s="62">
        <v>42674</v>
      </c>
      <c r="T59" s="180">
        <f t="shared" si="7"/>
        <v>299.30465986788948</v>
      </c>
      <c r="U59" s="61" t="str">
        <f>R59</f>
        <v>LABS Labor Oct 2016</v>
      </c>
    </row>
    <row r="60" spans="1:21" s="56" customFormat="1" x14ac:dyDescent="0.25">
      <c r="B60" s="56">
        <v>104</v>
      </c>
      <c r="C60" s="56" t="s">
        <v>669</v>
      </c>
      <c r="D60" s="57">
        <f>'[22]8400 - Woodmark'!$AI$82</f>
        <v>5180801.7223199988</v>
      </c>
      <c r="E60" s="58">
        <f t="shared" si="0"/>
        <v>2.8687806977446603E-2</v>
      </c>
      <c r="F60" s="59">
        <v>1660</v>
      </c>
      <c r="G60" s="58">
        <f t="shared" si="1"/>
        <v>2.3636959090973814E-2</v>
      </c>
      <c r="H60" s="57">
        <f>'[4]8400 - Woodmark'!$K$254</f>
        <v>578853.12999999989</v>
      </c>
      <c r="I60" s="58">
        <f t="shared" si="2"/>
        <v>5.6590647834452834E-2</v>
      </c>
      <c r="J60" s="57">
        <f>'[4]8400 - Woodmark'!$K$255</f>
        <v>437389.14</v>
      </c>
      <c r="K60" s="58">
        <f t="shared" si="3"/>
        <v>3.899884024787411E-2</v>
      </c>
      <c r="L60" s="58">
        <f t="shared" si="4"/>
        <v>0.14791425415074735</v>
      </c>
      <c r="M60" s="58">
        <f t="shared" si="5"/>
        <v>3.6978563537686839E-2</v>
      </c>
      <c r="N60" s="175">
        <f t="shared" si="6"/>
        <v>326.87164260574741</v>
      </c>
      <c r="O60" s="60"/>
      <c r="Q60" s="61" t="s">
        <v>731</v>
      </c>
      <c r="R60" s="61" t="s">
        <v>1955</v>
      </c>
      <c r="S60" s="62">
        <v>42674</v>
      </c>
      <c r="T60" s="180">
        <f t="shared" si="7"/>
        <v>326.87164260574741</v>
      </c>
      <c r="U60" s="61" t="str">
        <f t="shared" si="8"/>
        <v>LABS Labor Oct 2016</v>
      </c>
    </row>
    <row r="61" spans="1:21" x14ac:dyDescent="0.25">
      <c r="A61" s="70"/>
      <c r="B61" s="70"/>
      <c r="C61" s="61" t="s">
        <v>671</v>
      </c>
      <c r="D61" s="68">
        <f>'[23]8143 - Entrada Del Oro'!$AI$81</f>
        <v>2774343.0700000003</v>
      </c>
      <c r="E61" s="75">
        <f t="shared" si="0"/>
        <v>1.5362452135252874E-2</v>
      </c>
      <c r="F61" s="76">
        <v>328</v>
      </c>
      <c r="G61" s="75">
        <f t="shared" si="1"/>
        <v>4.6704352902647052E-3</v>
      </c>
      <c r="H61" s="68">
        <f>'[4]8143 - Entrada Del Oro'!$K$207</f>
        <v>76787.320000000007</v>
      </c>
      <c r="I61" s="75">
        <f t="shared" si="2"/>
        <v>7.5069891809541357E-3</v>
      </c>
      <c r="J61" s="68">
        <f>'[4]8143 - Entrada Del Oro'!$K$208</f>
        <v>38639.479999999996</v>
      </c>
      <c r="K61" s="75">
        <f t="shared" si="3"/>
        <v>3.445204212845629E-3</v>
      </c>
      <c r="L61" s="65">
        <f t="shared" si="4"/>
        <v>3.0985080819317345E-2</v>
      </c>
      <c r="M61" s="65">
        <f t="shared" si="5"/>
        <v>7.7462702048293362E-3</v>
      </c>
      <c r="N61" s="175">
        <f t="shared" si="6"/>
        <v>68.473078012886873</v>
      </c>
      <c r="O61" s="69"/>
      <c r="Q61" s="61" t="s">
        <v>594</v>
      </c>
      <c r="R61" s="61" t="s">
        <v>1955</v>
      </c>
      <c r="S61" s="62">
        <v>42674</v>
      </c>
      <c r="T61" s="180">
        <f t="shared" si="7"/>
        <v>68.473078012886873</v>
      </c>
      <c r="U61" s="61" t="str">
        <f>R61</f>
        <v>LABS Labor Oct 2016</v>
      </c>
    </row>
    <row r="62" spans="1:21" x14ac:dyDescent="0.25">
      <c r="A62" s="77"/>
      <c r="B62" s="77"/>
      <c r="C62" s="77" t="s">
        <v>672</v>
      </c>
      <c r="D62" s="74">
        <f>'[24]8146 - Galveston'!$AI$57</f>
        <v>1084189.3546099998</v>
      </c>
      <c r="E62" s="78">
        <f t="shared" si="0"/>
        <v>6.0035138573351797E-3</v>
      </c>
      <c r="F62" s="79">
        <v>156</v>
      </c>
      <c r="G62" s="78">
        <f t="shared" si="1"/>
        <v>2.2213045892722381E-3</v>
      </c>
      <c r="H62" s="74">
        <f>'[4]8146 - Galveston'!$L$227</f>
        <v>28446.170000000002</v>
      </c>
      <c r="I62" s="78">
        <f t="shared" si="2"/>
        <v>2.7809941853626629E-3</v>
      </c>
      <c r="J62" s="74">
        <f>'[4]8146 - Galveston'!$L$228</f>
        <v>22766.53</v>
      </c>
      <c r="K62" s="78">
        <f t="shared" si="3"/>
        <v>2.0299275525415043E-3</v>
      </c>
      <c r="L62" s="78">
        <f t="shared" si="4"/>
        <v>1.3035740184511585E-2</v>
      </c>
      <c r="M62" s="78">
        <f t="shared" si="5"/>
        <v>3.2589350461278963E-3</v>
      </c>
      <c r="N62" s="175">
        <f t="shared" si="6"/>
        <v>28.807323750897076</v>
      </c>
      <c r="O62" s="69"/>
      <c r="Q62" s="61" t="s">
        <v>732</v>
      </c>
      <c r="R62" s="61" t="s">
        <v>1955</v>
      </c>
      <c r="S62" s="62">
        <v>42674</v>
      </c>
      <c r="T62" s="180">
        <f t="shared" si="7"/>
        <v>28.807323750897076</v>
      </c>
      <c r="U62" s="61" t="str">
        <f t="shared" si="8"/>
        <v>LABS Labor Oct 2016</v>
      </c>
    </row>
    <row r="63" spans="1:21" x14ac:dyDescent="0.25">
      <c r="A63" s="77"/>
      <c r="B63" s="77"/>
      <c r="C63" s="77" t="s">
        <v>674</v>
      </c>
      <c r="D63" s="74">
        <f>'[25]8146 - Galveston'!$AI$53</f>
        <v>911939.1784600002</v>
      </c>
      <c r="E63" s="78">
        <f t="shared" si="0"/>
        <v>5.0497078500654144E-3</v>
      </c>
      <c r="F63" s="79">
        <v>156</v>
      </c>
      <c r="G63" s="78">
        <f t="shared" si="1"/>
        <v>2.2213045892722381E-3</v>
      </c>
      <c r="H63" s="74">
        <f>'[4]8146 - Galveston'!$M$227</f>
        <v>29923.199999999997</v>
      </c>
      <c r="I63" s="78">
        <f t="shared" si="2"/>
        <v>2.9253936543107216E-3</v>
      </c>
      <c r="J63" s="74">
        <f>'[4]8146 - Galveston'!$M$228</f>
        <v>19650.75</v>
      </c>
      <c r="K63" s="78">
        <f t="shared" si="3"/>
        <v>1.7521158847266126E-3</v>
      </c>
      <c r="L63" s="78">
        <f t="shared" si="4"/>
        <v>1.1948521978374985E-2</v>
      </c>
      <c r="M63" s="78">
        <f t="shared" si="5"/>
        <v>2.9871304945937463E-3</v>
      </c>
      <c r="N63" s="175">
        <f t="shared" si="6"/>
        <v>26.404710135656472</v>
      </c>
      <c r="O63" s="69"/>
      <c r="Q63" s="61" t="s">
        <v>733</v>
      </c>
      <c r="R63" s="61" t="s">
        <v>1955</v>
      </c>
      <c r="S63" s="62">
        <v>42674</v>
      </c>
      <c r="T63" s="180">
        <f t="shared" si="7"/>
        <v>26.404710135656472</v>
      </c>
      <c r="U63" s="61" t="str">
        <f t="shared" si="8"/>
        <v>LABS Labor Oct 2016</v>
      </c>
    </row>
    <row r="64" spans="1:21" x14ac:dyDescent="0.25">
      <c r="C64" s="25" t="s">
        <v>676</v>
      </c>
      <c r="D64" s="80">
        <f>SUM(D42:D63)</f>
        <v>180592463.07649004</v>
      </c>
      <c r="E64" s="81">
        <f>SUM(E42:E63)</f>
        <v>0.99999999999999956</v>
      </c>
      <c r="F64" s="82">
        <f>SUM(F42:F63)</f>
        <v>70229</v>
      </c>
      <c r="G64" s="81">
        <f>SUM(G41:G63)</f>
        <v>1</v>
      </c>
      <c r="H64" s="80">
        <f t="shared" ref="H64:N64" si="9">SUM(H42:H63)</f>
        <v>10228777.229999999</v>
      </c>
      <c r="I64" s="81">
        <f t="shared" si="9"/>
        <v>1</v>
      </c>
      <c r="J64" s="80">
        <f t="shared" si="9"/>
        <v>11215439.670000002</v>
      </c>
      <c r="K64" s="81">
        <f t="shared" si="9"/>
        <v>0.99999999999999978</v>
      </c>
      <c r="L64" s="81">
        <f t="shared" si="9"/>
        <v>3.9999999999999987</v>
      </c>
      <c r="M64" s="81">
        <f t="shared" si="9"/>
        <v>0.99999999999999967</v>
      </c>
      <c r="N64" s="175">
        <f t="shared" si="9"/>
        <v>8839.49</v>
      </c>
      <c r="O64" s="69"/>
      <c r="Q64" s="19" t="s">
        <v>677</v>
      </c>
      <c r="R64" s="61" t="s">
        <v>1955</v>
      </c>
      <c r="S64" s="62">
        <v>42674</v>
      </c>
      <c r="T64" s="180">
        <f t="shared" si="7"/>
        <v>8839.49</v>
      </c>
      <c r="U64" s="61" t="str">
        <f t="shared" si="8"/>
        <v>LABS Labor Oct 2016</v>
      </c>
    </row>
    <row r="65" spans="3:21" x14ac:dyDescent="0.25">
      <c r="D65" s="85"/>
      <c r="E65" s="85"/>
      <c r="F65" s="85"/>
      <c r="G65" s="85"/>
      <c r="H65" s="85"/>
      <c r="I65" s="85"/>
      <c r="J65" s="85"/>
      <c r="K65" s="85"/>
      <c r="L65" s="85"/>
      <c r="M65" s="86"/>
      <c r="N65" s="50"/>
      <c r="O65" s="69"/>
      <c r="T65" s="87">
        <f>T64-N64</f>
        <v>0</v>
      </c>
      <c r="U65" s="19" t="s">
        <v>678</v>
      </c>
    </row>
    <row r="66" spans="3:21" x14ac:dyDescent="0.25">
      <c r="C66" s="25"/>
      <c r="D66" s="88">
        <v>0</v>
      </c>
      <c r="E66" s="89">
        <f>D66/$D$70</f>
        <v>0</v>
      </c>
      <c r="F66" s="90">
        <v>0</v>
      </c>
      <c r="G66" s="89">
        <f>F66/$F$70</f>
        <v>0</v>
      </c>
      <c r="H66" s="88">
        <v>0</v>
      </c>
      <c r="I66" s="89">
        <f>H66/$H$70</f>
        <v>0</v>
      </c>
      <c r="J66" s="88">
        <v>0</v>
      </c>
      <c r="K66" s="89">
        <f>J66/$J$70</f>
        <v>0</v>
      </c>
      <c r="L66" s="89">
        <f>E66+G66+I66+K66</f>
        <v>0</v>
      </c>
      <c r="M66" s="89">
        <f>ROUND(L66/$L$70,4)</f>
        <v>0</v>
      </c>
      <c r="N66" s="69"/>
      <c r="O66" s="69"/>
    </row>
    <row r="67" spans="3:21" x14ac:dyDescent="0.25">
      <c r="D67" s="64"/>
      <c r="E67" s="67"/>
      <c r="F67" s="66"/>
      <c r="G67" s="67"/>
      <c r="H67" s="64"/>
      <c r="I67" s="67"/>
      <c r="J67" s="64"/>
      <c r="K67" s="67"/>
      <c r="L67" s="67"/>
      <c r="M67" s="67"/>
      <c r="N67" s="69"/>
      <c r="O67" s="69"/>
    </row>
    <row r="68" spans="3:21" x14ac:dyDescent="0.25">
      <c r="N68" s="69"/>
      <c r="O68" s="69"/>
    </row>
    <row r="69" spans="3:21" x14ac:dyDescent="0.25">
      <c r="D69" s="91"/>
      <c r="E69" s="91"/>
      <c r="F69" s="91"/>
      <c r="G69" s="91"/>
      <c r="H69" s="91"/>
      <c r="I69" s="91"/>
      <c r="J69" s="91"/>
      <c r="K69" s="91"/>
      <c r="L69" s="91"/>
      <c r="M69" s="92"/>
      <c r="N69" s="69"/>
      <c r="O69" s="69"/>
    </row>
    <row r="70" spans="3:21" x14ac:dyDescent="0.25">
      <c r="C70" s="19" t="s">
        <v>679</v>
      </c>
      <c r="D70" s="93">
        <f>D64+D66</f>
        <v>180592463.07649004</v>
      </c>
      <c r="E70" s="67">
        <f>E64+E66</f>
        <v>0.99999999999999956</v>
      </c>
      <c r="F70" s="94">
        <f t="shared" ref="F70:K70" si="10">F64+F66</f>
        <v>70229</v>
      </c>
      <c r="G70" s="67">
        <f t="shared" si="10"/>
        <v>1</v>
      </c>
      <c r="H70" s="93">
        <f t="shared" si="10"/>
        <v>10228777.229999999</v>
      </c>
      <c r="I70" s="67">
        <f t="shared" si="10"/>
        <v>1</v>
      </c>
      <c r="J70" s="93">
        <f t="shared" si="10"/>
        <v>11215439.670000002</v>
      </c>
      <c r="K70" s="67">
        <f t="shared" si="10"/>
        <v>0.99999999999999978</v>
      </c>
      <c r="L70" s="67">
        <f>E70+G70+I70+K70</f>
        <v>3.9999999999999991</v>
      </c>
      <c r="M70" s="67">
        <f>M64+M66</f>
        <v>0.99999999999999967</v>
      </c>
      <c r="N70" s="69"/>
      <c r="O70" s="69"/>
    </row>
    <row r="71" spans="3:21" x14ac:dyDescent="0.25">
      <c r="M71" s="67"/>
      <c r="N71" s="69"/>
      <c r="O71" s="69"/>
    </row>
    <row r="72" spans="3:21" x14ac:dyDescent="0.25">
      <c r="C72" s="95" t="s">
        <v>680</v>
      </c>
      <c r="D72" s="64"/>
      <c r="E72" s="95">
        <f>D72/$D$70</f>
        <v>0</v>
      </c>
      <c r="F72" s="96"/>
      <c r="G72" s="95">
        <f>F72/$F$70</f>
        <v>0</v>
      </c>
      <c r="H72" s="95">
        <f>H50*0.34</f>
        <v>248907.34279999998</v>
      </c>
      <c r="I72" s="95">
        <f>H72/$H$70</f>
        <v>2.4334027147446247E-2</v>
      </c>
      <c r="J72" s="95">
        <f>J50*0.34</f>
        <v>462224.23020000005</v>
      </c>
      <c r="K72" s="95">
        <f>J72/$J$70</f>
        <v>4.1213206419040013E-2</v>
      </c>
      <c r="L72" s="95">
        <f>E72+G72+I72+K72</f>
        <v>6.5547233566486257E-2</v>
      </c>
      <c r="M72" s="95">
        <f>ROUND(L72/$L$70,4)</f>
        <v>1.6400000000000001E-2</v>
      </c>
      <c r="N72" s="69"/>
      <c r="O72" s="69"/>
    </row>
    <row r="73" spans="3:21" x14ac:dyDescent="0.25">
      <c r="C73" s="95" t="s">
        <v>681</v>
      </c>
      <c r="D73" s="64"/>
      <c r="E73" s="95">
        <f>D73/$D$70</f>
        <v>0</v>
      </c>
      <c r="F73" s="96">
        <f>F50-F72</f>
        <v>8622</v>
      </c>
      <c r="G73" s="95">
        <f>F73/$F$70</f>
        <v>0.1227697959532387</v>
      </c>
      <c r="H73" s="95">
        <f>H74-H72</f>
        <v>483173.07719999994</v>
      </c>
      <c r="I73" s="95">
        <f>H73/$H$70</f>
        <v>4.7236640933278007E-2</v>
      </c>
      <c r="J73" s="95">
        <f>J50-J72</f>
        <v>897258.79979999992</v>
      </c>
      <c r="K73" s="95">
        <f>J73/$J$70</f>
        <v>8.0002106578136473E-2</v>
      </c>
      <c r="L73" s="95">
        <f>E73+G73+I73+K73</f>
        <v>0.25000854346465318</v>
      </c>
      <c r="M73" s="95">
        <f>ROUND(L73/$L$70,4)</f>
        <v>6.25E-2</v>
      </c>
      <c r="N73" s="69"/>
      <c r="O73" s="69"/>
    </row>
    <row r="74" spans="3:21" x14ac:dyDescent="0.25">
      <c r="C74" s="95" t="s">
        <v>682</v>
      </c>
      <c r="D74" s="64"/>
      <c r="E74" s="95">
        <f>E72+E73</f>
        <v>0</v>
      </c>
      <c r="F74" s="95">
        <f>F72+F73</f>
        <v>8622</v>
      </c>
      <c r="G74" s="95">
        <f>G72+G73</f>
        <v>0.1227697959532387</v>
      </c>
      <c r="H74" s="95">
        <f>H50</f>
        <v>732080.41999999993</v>
      </c>
      <c r="I74" s="95">
        <f>I72+I73</f>
        <v>7.1570668080724251E-2</v>
      </c>
      <c r="J74" s="95">
        <f>J72+J73</f>
        <v>1359483.03</v>
      </c>
      <c r="K74" s="95">
        <f>K72+K73</f>
        <v>0.12121531299717649</v>
      </c>
      <c r="L74" s="95">
        <f>L72+L73</f>
        <v>0.31555577703113946</v>
      </c>
      <c r="M74" s="95">
        <f>M72+M73</f>
        <v>7.8899999999999998E-2</v>
      </c>
      <c r="N74" s="69"/>
      <c r="O74" s="69"/>
    </row>
    <row r="75" spans="3:21" x14ac:dyDescent="0.25">
      <c r="C75" s="19" t="s">
        <v>683</v>
      </c>
      <c r="F75" s="19" t="s">
        <v>684</v>
      </c>
      <c r="M75" s="67" t="s">
        <v>685</v>
      </c>
      <c r="N75" s="69"/>
      <c r="O75" s="69"/>
    </row>
    <row r="76" spans="3:21" x14ac:dyDescent="0.25">
      <c r="C76" s="19" t="s">
        <v>686</v>
      </c>
      <c r="F76" s="19" t="s">
        <v>687</v>
      </c>
      <c r="M76" s="19" t="s">
        <v>687</v>
      </c>
      <c r="N76" s="69"/>
      <c r="O76" s="69"/>
    </row>
    <row r="77" spans="3:21" x14ac:dyDescent="0.25">
      <c r="F77" s="97">
        <f>+F44+F45</f>
        <v>35148</v>
      </c>
      <c r="M77" s="98">
        <f>+M44+M45</f>
        <v>0.48014592360991171</v>
      </c>
      <c r="N77" s="69"/>
      <c r="O77" s="69"/>
    </row>
    <row r="78" spans="3:21" x14ac:dyDescent="0.25">
      <c r="C78" s="19" t="s">
        <v>688</v>
      </c>
      <c r="M78" s="67"/>
      <c r="N78" s="69"/>
      <c r="O78" s="69"/>
    </row>
    <row r="79" spans="3:21" x14ac:dyDescent="0.25">
      <c r="E79" s="19" t="s">
        <v>689</v>
      </c>
      <c r="F79" s="99">
        <f>+F44/F77</f>
        <v>0.47115056333219529</v>
      </c>
      <c r="L79" s="19" t="s">
        <v>689</v>
      </c>
      <c r="M79" s="99">
        <f>+M44/M77</f>
        <v>0.47645003168733452</v>
      </c>
      <c r="N79" s="69"/>
      <c r="O79" s="69"/>
    </row>
    <row r="80" spans="3:21" x14ac:dyDescent="0.25">
      <c r="E80" s="19" t="s">
        <v>690</v>
      </c>
      <c r="F80" s="99">
        <f>+F45/F77</f>
        <v>0.52884943666780471</v>
      </c>
      <c r="L80" s="19" t="s">
        <v>690</v>
      </c>
      <c r="M80" s="100">
        <f>+M45/M77</f>
        <v>0.52354996831266554</v>
      </c>
    </row>
    <row r="81" spans="4:13" x14ac:dyDescent="0.25">
      <c r="M81" s="67"/>
    </row>
    <row r="82" spans="4:13" x14ac:dyDescent="0.25">
      <c r="M82" s="67"/>
    </row>
    <row r="83" spans="4:13" x14ac:dyDescent="0.25">
      <c r="M83" s="67"/>
    </row>
    <row r="84" spans="4:13" x14ac:dyDescent="0.25">
      <c r="D84" s="101"/>
      <c r="M84" s="67"/>
    </row>
    <row r="85" spans="4:13" x14ac:dyDescent="0.25">
      <c r="D85" s="101"/>
      <c r="M85" s="67"/>
    </row>
    <row r="86" spans="4:13" x14ac:dyDescent="0.25">
      <c r="D86" s="101"/>
      <c r="M86" s="67"/>
    </row>
    <row r="87" spans="4:13" x14ac:dyDescent="0.25">
      <c r="D87" s="101"/>
      <c r="M87" s="67"/>
    </row>
    <row r="88" spans="4:13" x14ac:dyDescent="0.25">
      <c r="D88" s="101"/>
      <c r="M88" s="67"/>
    </row>
    <row r="89" spans="4:13" x14ac:dyDescent="0.25">
      <c r="D89" s="101"/>
      <c r="M89" s="67"/>
    </row>
    <row r="90" spans="4:13" x14ac:dyDescent="0.25">
      <c r="D90" s="101"/>
      <c r="M90" s="67"/>
    </row>
    <row r="91" spans="4:13" x14ac:dyDescent="0.25">
      <c r="D91" s="101"/>
      <c r="M91" s="67"/>
    </row>
    <row r="92" spans="4:13" x14ac:dyDescent="0.25">
      <c r="D92" s="101"/>
      <c r="M92" s="67"/>
    </row>
    <row r="93" spans="4:13" x14ac:dyDescent="0.25">
      <c r="D93" s="101"/>
      <c r="M93" s="67"/>
    </row>
    <row r="94" spans="4:13" x14ac:dyDescent="0.25">
      <c r="D94" s="101"/>
      <c r="M94" s="67"/>
    </row>
    <row r="95" spans="4:13" x14ac:dyDescent="0.25">
      <c r="D95" s="101"/>
      <c r="M95" s="67"/>
    </row>
    <row r="96" spans="4:13" x14ac:dyDescent="0.25">
      <c r="D96" s="101"/>
      <c r="M96" s="67"/>
    </row>
    <row r="97" spans="3:13" x14ac:dyDescent="0.25">
      <c r="D97" s="101"/>
      <c r="M97" s="67"/>
    </row>
    <row r="98" spans="3:13" x14ac:dyDescent="0.25">
      <c r="D98" s="101"/>
      <c r="M98" s="67"/>
    </row>
    <row r="99" spans="3:13" x14ac:dyDescent="0.25">
      <c r="C99" s="102"/>
      <c r="M99" s="67"/>
    </row>
    <row r="100" spans="3:13" x14ac:dyDescent="0.25">
      <c r="M100" s="67"/>
    </row>
    <row r="101" spans="3:13" x14ac:dyDescent="0.25">
      <c r="M101" s="67"/>
    </row>
    <row r="102" spans="3:13" x14ac:dyDescent="0.25">
      <c r="M102" s="67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1" spans="3:3" x14ac:dyDescent="0.25">
      <c r="C151" s="103"/>
    </row>
    <row r="154" spans="3:3" x14ac:dyDescent="0.25">
      <c r="C154" s="103"/>
    </row>
    <row r="159" spans="3:3" x14ac:dyDescent="0.25">
      <c r="C159" s="103"/>
    </row>
  </sheetData>
  <pageMargins left="0.7" right="0.7" top="0.75" bottom="0.75" header="0.3" footer="0.3"/>
  <pageSetup scale="58" orientation="landscape" r:id="rId1"/>
  <drawing r:id="rId2"/>
  <legacyDrawing r:id="rId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 filterMode="1">
    <tabColor rgb="FFFF99FF"/>
  </sheetPr>
  <dimension ref="A1:R317"/>
  <sheetViews>
    <sheetView topLeftCell="A63" workbookViewId="0">
      <selection activeCell="E440" sqref="E440"/>
    </sheetView>
  </sheetViews>
  <sheetFormatPr defaultRowHeight="14.4" x14ac:dyDescent="0.3"/>
  <cols>
    <col min="1" max="1" width="10.21875" bestFit="1" customWidth="1"/>
    <col min="2" max="2" width="23" customWidth="1"/>
    <col min="3" max="3" width="24.21875" customWidth="1"/>
    <col min="4" max="4" width="32.5546875" bestFit="1" customWidth="1"/>
    <col min="5" max="5" width="32.21875" bestFit="1" customWidth="1"/>
    <col min="6" max="6" width="20" bestFit="1" customWidth="1"/>
    <col min="7" max="7" width="61.77734375" bestFit="1" customWidth="1"/>
    <col min="8" max="8" width="28.77734375" bestFit="1" customWidth="1"/>
    <col min="9" max="9" width="13.5546875" bestFit="1" customWidth="1"/>
    <col min="10" max="10" width="14.21875" bestFit="1" customWidth="1"/>
    <col min="11" max="11" width="14.21875" customWidth="1"/>
    <col min="12" max="12" width="24" bestFit="1" customWidth="1"/>
    <col min="13" max="13" width="30.21875" bestFit="1" customWidth="1"/>
    <col min="14" max="14" width="9.21875" bestFit="1" customWidth="1"/>
    <col min="15" max="15" width="11.77734375" bestFit="1" customWidth="1"/>
    <col min="16" max="16" width="5.44140625" bestFit="1" customWidth="1"/>
    <col min="17" max="17" width="8.21875" bestFit="1" customWidth="1"/>
    <col min="18" max="18" width="15" bestFit="1" customWidth="1"/>
  </cols>
  <sheetData>
    <row r="1" spans="1:18" x14ac:dyDescent="0.3">
      <c r="A1" t="s">
        <v>0</v>
      </c>
      <c r="B1" t="s">
        <v>3</v>
      </c>
      <c r="C1" t="s">
        <v>8</v>
      </c>
      <c r="D1" s="3" t="s">
        <v>1</v>
      </c>
      <c r="E1" s="3" t="s">
        <v>2</v>
      </c>
      <c r="F1" s="3" t="s">
        <v>4</v>
      </c>
      <c r="G1" s="3" t="s">
        <v>5</v>
      </c>
      <c r="H1" s="3" t="s">
        <v>6</v>
      </c>
      <c r="I1" t="s">
        <v>9</v>
      </c>
      <c r="J1" t="s">
        <v>10</v>
      </c>
      <c r="K1" s="3" t="s">
        <v>996</v>
      </c>
      <c r="L1" s="3" t="s">
        <v>11</v>
      </c>
      <c r="M1" s="3" t="s">
        <v>12</v>
      </c>
      <c r="N1" s="3" t="s">
        <v>13</v>
      </c>
      <c r="O1" s="3" t="s">
        <v>1001</v>
      </c>
      <c r="P1" s="3" t="s">
        <v>1002</v>
      </c>
      <c r="Q1" s="3" t="s">
        <v>1003</v>
      </c>
      <c r="R1" s="3" t="s">
        <v>1004</v>
      </c>
    </row>
    <row r="2" spans="1:18" hidden="1" x14ac:dyDescent="0.3">
      <c r="A2">
        <v>2016</v>
      </c>
      <c r="B2" s="1">
        <v>42641</v>
      </c>
      <c r="C2">
        <v>9</v>
      </c>
      <c r="D2" s="3" t="s">
        <v>1496</v>
      </c>
      <c r="E2" s="3" t="s">
        <v>1048</v>
      </c>
      <c r="F2" s="3" t="s">
        <v>1049</v>
      </c>
      <c r="G2" s="3" t="s">
        <v>1050</v>
      </c>
      <c r="H2" s="3" t="s">
        <v>1497</v>
      </c>
      <c r="I2">
        <v>618.65</v>
      </c>
      <c r="J2">
        <v>0</v>
      </c>
      <c r="L2" s="3" t="s">
        <v>781</v>
      </c>
      <c r="M2" s="3" t="s">
        <v>1052</v>
      </c>
      <c r="N2" s="3">
        <v>8020</v>
      </c>
      <c r="O2" s="3">
        <v>100</v>
      </c>
      <c r="P2" s="3">
        <v>69</v>
      </c>
      <c r="Q2" s="3">
        <v>5520</v>
      </c>
      <c r="R2" s="3">
        <v>7202</v>
      </c>
    </row>
    <row r="3" spans="1:18" hidden="1" x14ac:dyDescent="0.3">
      <c r="A3">
        <v>2016</v>
      </c>
      <c r="B3" s="1">
        <v>42641</v>
      </c>
      <c r="C3">
        <v>9</v>
      </c>
      <c r="D3" s="3" t="s">
        <v>1498</v>
      </c>
      <c r="E3" s="3" t="s">
        <v>1048</v>
      </c>
      <c r="F3" s="3" t="s">
        <v>1049</v>
      </c>
      <c r="G3" s="3" t="s">
        <v>1050</v>
      </c>
      <c r="H3" s="3" t="s">
        <v>1499</v>
      </c>
      <c r="I3" s="2">
        <v>4649</v>
      </c>
      <c r="J3">
        <v>0</v>
      </c>
      <c r="L3" s="3" t="s">
        <v>781</v>
      </c>
      <c r="M3" s="3" t="s">
        <v>1052</v>
      </c>
      <c r="N3" s="3">
        <v>8020</v>
      </c>
      <c r="O3" s="3">
        <v>100</v>
      </c>
      <c r="P3" s="3">
        <v>69</v>
      </c>
      <c r="Q3" s="3">
        <v>5520</v>
      </c>
      <c r="R3" s="3">
        <v>7202</v>
      </c>
    </row>
    <row r="4" spans="1:18" hidden="1" x14ac:dyDescent="0.3">
      <c r="A4">
        <v>2016</v>
      </c>
      <c r="B4" s="1">
        <v>42641</v>
      </c>
      <c r="C4">
        <v>9</v>
      </c>
      <c r="D4" s="3" t="s">
        <v>1500</v>
      </c>
      <c r="E4" s="3" t="s">
        <v>1048</v>
      </c>
      <c r="F4" s="3" t="s">
        <v>1049</v>
      </c>
      <c r="G4" s="3" t="s">
        <v>1050</v>
      </c>
      <c r="H4" s="3" t="s">
        <v>1501</v>
      </c>
      <c r="I4" s="2">
        <v>3752.02</v>
      </c>
      <c r="J4">
        <v>0</v>
      </c>
      <c r="L4" s="3" t="s">
        <v>781</v>
      </c>
      <c r="M4" s="3" t="s">
        <v>1052</v>
      </c>
      <c r="N4" s="3">
        <v>8020</v>
      </c>
      <c r="O4" s="3">
        <v>100</v>
      </c>
      <c r="P4" s="3">
        <v>69</v>
      </c>
      <c r="Q4" s="3">
        <v>5520</v>
      </c>
      <c r="R4" s="3">
        <v>7202</v>
      </c>
    </row>
    <row r="5" spans="1:18" hidden="1" x14ac:dyDescent="0.3">
      <c r="A5">
        <v>2016</v>
      </c>
      <c r="B5" s="1">
        <v>42641</v>
      </c>
      <c r="C5">
        <v>9</v>
      </c>
      <c r="D5" s="3" t="s">
        <v>1502</v>
      </c>
      <c r="E5" s="3" t="s">
        <v>1048</v>
      </c>
      <c r="F5" s="3" t="s">
        <v>1049</v>
      </c>
      <c r="G5" s="3" t="s">
        <v>1050</v>
      </c>
      <c r="H5" s="3" t="s">
        <v>1503</v>
      </c>
      <c r="I5" s="2">
        <v>2994.41</v>
      </c>
      <c r="J5">
        <v>0</v>
      </c>
      <c r="L5" s="3" t="s">
        <v>781</v>
      </c>
      <c r="M5" s="3" t="s">
        <v>1052</v>
      </c>
      <c r="N5" s="3">
        <v>8020</v>
      </c>
      <c r="O5" s="3">
        <v>100</v>
      </c>
      <c r="P5" s="3">
        <v>69</v>
      </c>
      <c r="Q5" s="3">
        <v>5520</v>
      </c>
      <c r="R5" s="3">
        <v>7202</v>
      </c>
    </row>
    <row r="6" spans="1:18" hidden="1" x14ac:dyDescent="0.3">
      <c r="A6">
        <v>2016</v>
      </c>
      <c r="B6" s="1">
        <v>42627</v>
      </c>
      <c r="C6">
        <v>9</v>
      </c>
      <c r="D6" s="3" t="s">
        <v>382</v>
      </c>
      <c r="E6" s="3" t="s">
        <v>15</v>
      </c>
      <c r="F6" s="3" t="s">
        <v>1366</v>
      </c>
      <c r="G6" s="3" t="s">
        <v>1367</v>
      </c>
      <c r="H6" s="3" t="s">
        <v>1504</v>
      </c>
      <c r="I6">
        <v>106</v>
      </c>
      <c r="J6">
        <v>0</v>
      </c>
      <c r="L6" s="3" t="s">
        <v>705</v>
      </c>
      <c r="M6" s="3" t="s">
        <v>1071</v>
      </c>
      <c r="N6" s="3">
        <v>8020</v>
      </c>
      <c r="O6" s="3">
        <v>100</v>
      </c>
      <c r="P6" s="3">
        <v>69</v>
      </c>
      <c r="Q6" s="3">
        <v>5131</v>
      </c>
      <c r="R6" s="3">
        <v>6750</v>
      </c>
    </row>
    <row r="7" spans="1:18" hidden="1" x14ac:dyDescent="0.3">
      <c r="A7">
        <v>2016</v>
      </c>
      <c r="B7" s="1">
        <v>42643</v>
      </c>
      <c r="C7">
        <v>9</v>
      </c>
      <c r="D7" s="3" t="s">
        <v>1505</v>
      </c>
      <c r="E7" s="3" t="s">
        <v>1505</v>
      </c>
      <c r="F7" s="3"/>
      <c r="G7" s="3"/>
      <c r="H7" s="3"/>
      <c r="I7">
        <v>322.16000000000003</v>
      </c>
      <c r="J7">
        <v>0</v>
      </c>
      <c r="L7" s="3" t="s">
        <v>25</v>
      </c>
      <c r="M7" s="3" t="s">
        <v>26</v>
      </c>
      <c r="N7" s="3">
        <v>8020</v>
      </c>
      <c r="O7" s="3">
        <v>100</v>
      </c>
      <c r="P7" s="3">
        <v>69</v>
      </c>
      <c r="Q7" s="3">
        <v>5200</v>
      </c>
      <c r="R7" s="3">
        <v>6360</v>
      </c>
    </row>
    <row r="8" spans="1:18" hidden="1" x14ac:dyDescent="0.3">
      <c r="A8">
        <v>2016</v>
      </c>
      <c r="B8" s="1">
        <v>42622</v>
      </c>
      <c r="C8">
        <v>9</v>
      </c>
      <c r="D8" s="3" t="s">
        <v>1506</v>
      </c>
      <c r="E8" s="3"/>
      <c r="F8" s="3"/>
      <c r="G8" s="3"/>
      <c r="H8" s="3"/>
      <c r="I8">
        <v>141.69</v>
      </c>
      <c r="J8">
        <v>0</v>
      </c>
      <c r="L8" s="3" t="s">
        <v>908</v>
      </c>
      <c r="M8" s="3" t="s">
        <v>1224</v>
      </c>
      <c r="N8" s="3">
        <v>8020</v>
      </c>
      <c r="O8" s="3">
        <v>100</v>
      </c>
      <c r="P8" s="3">
        <v>69</v>
      </c>
      <c r="Q8" s="3">
        <v>5044</v>
      </c>
      <c r="R8" s="3">
        <v>6040</v>
      </c>
    </row>
    <row r="9" spans="1:18" hidden="1" x14ac:dyDescent="0.3">
      <c r="A9">
        <v>2016</v>
      </c>
      <c r="B9" s="1">
        <v>42640</v>
      </c>
      <c r="C9">
        <v>9</v>
      </c>
      <c r="D9" s="3" t="s">
        <v>1158</v>
      </c>
      <c r="E9" s="3"/>
      <c r="F9" s="3"/>
      <c r="G9" s="3"/>
      <c r="H9" s="3"/>
      <c r="I9" s="2">
        <v>4877.59</v>
      </c>
      <c r="J9">
        <v>0</v>
      </c>
      <c r="L9" s="3" t="s">
        <v>1159</v>
      </c>
      <c r="M9" s="3" t="s">
        <v>1160</v>
      </c>
      <c r="N9" s="3">
        <v>8020</v>
      </c>
      <c r="O9" s="3">
        <v>100</v>
      </c>
      <c r="P9" s="3">
        <v>69</v>
      </c>
      <c r="Q9" s="3">
        <v>5044</v>
      </c>
      <c r="R9" s="3">
        <v>6042</v>
      </c>
    </row>
    <row r="10" spans="1:18" hidden="1" x14ac:dyDescent="0.3">
      <c r="A10">
        <v>2016</v>
      </c>
      <c r="B10" s="1">
        <v>42626</v>
      </c>
      <c r="C10">
        <v>9</v>
      </c>
      <c r="D10" s="3" t="s">
        <v>103</v>
      </c>
      <c r="E10" s="3" t="s">
        <v>15</v>
      </c>
      <c r="F10" s="3" t="s">
        <v>1281</v>
      </c>
      <c r="G10" s="3" t="s">
        <v>1282</v>
      </c>
      <c r="H10" s="3" t="s">
        <v>1507</v>
      </c>
      <c r="I10">
        <v>8</v>
      </c>
      <c r="J10">
        <v>0</v>
      </c>
      <c r="L10" s="3" t="s">
        <v>1081</v>
      </c>
      <c r="M10" s="3" t="s">
        <v>1082</v>
      </c>
      <c r="N10" s="3">
        <v>8020</v>
      </c>
      <c r="O10" s="3">
        <v>100</v>
      </c>
      <c r="P10" s="3">
        <v>69</v>
      </c>
      <c r="Q10" s="3">
        <v>5520</v>
      </c>
      <c r="R10" s="3">
        <v>6200</v>
      </c>
    </row>
    <row r="11" spans="1:18" hidden="1" x14ac:dyDescent="0.3">
      <c r="A11">
        <v>2016</v>
      </c>
      <c r="B11" s="1">
        <v>42614</v>
      </c>
      <c r="C11">
        <v>9</v>
      </c>
      <c r="D11" s="3" t="s">
        <v>1253</v>
      </c>
      <c r="E11" s="3" t="s">
        <v>1253</v>
      </c>
      <c r="F11" s="3"/>
      <c r="G11" s="3"/>
      <c r="H11" s="3"/>
      <c r="I11">
        <v>0</v>
      </c>
      <c r="J11">
        <v>107.72</v>
      </c>
      <c r="L11" s="3" t="s">
        <v>1081</v>
      </c>
      <c r="M11" s="3" t="s">
        <v>1082</v>
      </c>
      <c r="N11" s="3">
        <v>8020</v>
      </c>
      <c r="O11" s="3">
        <v>100</v>
      </c>
      <c r="P11" s="3">
        <v>69</v>
      </c>
      <c r="Q11" s="3">
        <v>5520</v>
      </c>
      <c r="R11" s="3">
        <v>6200</v>
      </c>
    </row>
    <row r="12" spans="1:18" hidden="1" x14ac:dyDescent="0.3">
      <c r="A12">
        <v>2016</v>
      </c>
      <c r="B12" s="1">
        <v>42634</v>
      </c>
      <c r="C12">
        <v>9</v>
      </c>
      <c r="D12" s="3" t="s">
        <v>1154</v>
      </c>
      <c r="E12" s="3" t="s">
        <v>15</v>
      </c>
      <c r="F12" s="3" t="s">
        <v>1155</v>
      </c>
      <c r="G12" s="3" t="s">
        <v>1156</v>
      </c>
      <c r="H12" s="3" t="s">
        <v>1508</v>
      </c>
      <c r="I12">
        <v>194</v>
      </c>
      <c r="J12">
        <v>0</v>
      </c>
      <c r="L12" s="3" t="s">
        <v>695</v>
      </c>
      <c r="M12" s="3" t="s">
        <v>1079</v>
      </c>
      <c r="N12" s="3">
        <v>8020</v>
      </c>
      <c r="O12" s="3">
        <v>100</v>
      </c>
      <c r="P12" s="3">
        <v>69</v>
      </c>
      <c r="Q12" s="3">
        <v>5150</v>
      </c>
      <c r="R12" s="3">
        <v>6750</v>
      </c>
    </row>
    <row r="13" spans="1:18" hidden="1" x14ac:dyDescent="0.3">
      <c r="A13">
        <v>2016</v>
      </c>
      <c r="B13" s="1">
        <v>42643</v>
      </c>
      <c r="C13">
        <v>9</v>
      </c>
      <c r="D13" s="3" t="s">
        <v>1509</v>
      </c>
      <c r="E13" s="3"/>
      <c r="F13" s="3"/>
      <c r="G13" s="3"/>
      <c r="H13" s="3"/>
      <c r="I13">
        <v>0</v>
      </c>
      <c r="J13" s="2">
        <v>2484.1999999999998</v>
      </c>
      <c r="K13" s="2"/>
      <c r="L13" s="3" t="s">
        <v>677</v>
      </c>
      <c r="M13" s="3" t="s">
        <v>1075</v>
      </c>
      <c r="N13" s="3">
        <v>8020</v>
      </c>
      <c r="O13" s="3">
        <v>100</v>
      </c>
      <c r="P13" s="3">
        <v>69</v>
      </c>
      <c r="Q13" s="3">
        <v>5010</v>
      </c>
      <c r="R13" s="3">
        <v>6010</v>
      </c>
    </row>
    <row r="14" spans="1:18" hidden="1" x14ac:dyDescent="0.3">
      <c r="A14">
        <v>2016</v>
      </c>
      <c r="B14" s="1">
        <v>42643</v>
      </c>
      <c r="C14">
        <v>9</v>
      </c>
      <c r="D14" s="3" t="s">
        <v>1510</v>
      </c>
      <c r="E14" s="3"/>
      <c r="F14" s="3"/>
      <c r="G14" s="3"/>
      <c r="H14" s="3"/>
      <c r="I14">
        <v>0</v>
      </c>
      <c r="J14">
        <v>414.68</v>
      </c>
      <c r="L14" s="3" t="s">
        <v>1159</v>
      </c>
      <c r="M14" s="3" t="s">
        <v>1160</v>
      </c>
      <c r="N14" s="3">
        <v>8020</v>
      </c>
      <c r="O14" s="3">
        <v>100</v>
      </c>
      <c r="P14" s="3">
        <v>69</v>
      </c>
      <c r="Q14" s="3">
        <v>5044</v>
      </c>
      <c r="R14" s="3">
        <v>6042</v>
      </c>
    </row>
    <row r="15" spans="1:18" hidden="1" x14ac:dyDescent="0.3">
      <c r="A15">
        <v>2016</v>
      </c>
      <c r="B15" s="1">
        <v>42640</v>
      </c>
      <c r="C15">
        <v>9</v>
      </c>
      <c r="D15" s="3" t="s">
        <v>382</v>
      </c>
      <c r="E15" s="3" t="s">
        <v>15</v>
      </c>
      <c r="F15" s="3" t="s">
        <v>1205</v>
      </c>
      <c r="G15" s="3" t="s">
        <v>1206</v>
      </c>
      <c r="H15" s="3" t="s">
        <v>1511</v>
      </c>
      <c r="I15">
        <v>191.49</v>
      </c>
      <c r="J15">
        <v>0</v>
      </c>
      <c r="L15" s="3" t="s">
        <v>705</v>
      </c>
      <c r="M15" s="3" t="s">
        <v>1071</v>
      </c>
      <c r="N15" s="3">
        <v>8020</v>
      </c>
      <c r="O15" s="3">
        <v>100</v>
      </c>
      <c r="P15" s="3">
        <v>69</v>
      </c>
      <c r="Q15" s="3">
        <v>5131</v>
      </c>
      <c r="R15" s="3">
        <v>6750</v>
      </c>
    </row>
    <row r="16" spans="1:18" hidden="1" x14ac:dyDescent="0.3">
      <c r="A16">
        <v>2016</v>
      </c>
      <c r="B16" s="1">
        <v>42643</v>
      </c>
      <c r="C16">
        <v>9</v>
      </c>
      <c r="D16" s="3" t="s">
        <v>1512</v>
      </c>
      <c r="E16" s="3"/>
      <c r="F16" s="3"/>
      <c r="G16" s="3"/>
      <c r="H16" s="3"/>
      <c r="I16">
        <v>0</v>
      </c>
      <c r="J16" s="2">
        <v>29340.19</v>
      </c>
      <c r="K16" s="2"/>
      <c r="L16" s="3" t="s">
        <v>677</v>
      </c>
      <c r="M16" s="3" t="s">
        <v>1075</v>
      </c>
      <c r="N16" s="3">
        <v>8020</v>
      </c>
      <c r="O16" s="3">
        <v>100</v>
      </c>
      <c r="P16" s="3">
        <v>69</v>
      </c>
      <c r="Q16" s="3">
        <v>5010</v>
      </c>
      <c r="R16" s="3">
        <v>6010</v>
      </c>
    </row>
    <row r="17" spans="1:18" hidden="1" x14ac:dyDescent="0.3">
      <c r="A17">
        <v>2016</v>
      </c>
      <c r="B17" s="1">
        <v>42643</v>
      </c>
      <c r="C17">
        <v>9</v>
      </c>
      <c r="D17" s="3" t="s">
        <v>1513</v>
      </c>
      <c r="E17" s="3"/>
      <c r="F17" s="3"/>
      <c r="G17" s="3"/>
      <c r="H17" s="3"/>
      <c r="I17">
        <v>0</v>
      </c>
      <c r="J17" s="2">
        <v>46466.87</v>
      </c>
      <c r="K17" s="2"/>
      <c r="L17" s="3" t="s">
        <v>31</v>
      </c>
      <c r="M17" s="3" t="s">
        <v>32</v>
      </c>
      <c r="N17" s="3">
        <v>8020</v>
      </c>
      <c r="O17" s="3">
        <v>100</v>
      </c>
      <c r="P17" s="3">
        <v>69</v>
      </c>
      <c r="Q17" s="3">
        <v>5200</v>
      </c>
      <c r="R17" s="3">
        <v>6368</v>
      </c>
    </row>
    <row r="18" spans="1:18" hidden="1" x14ac:dyDescent="0.3">
      <c r="A18">
        <v>2016</v>
      </c>
      <c r="B18" s="1">
        <v>42614</v>
      </c>
      <c r="C18">
        <v>9</v>
      </c>
      <c r="D18" s="3" t="s">
        <v>532</v>
      </c>
      <c r="E18" s="3" t="s">
        <v>532</v>
      </c>
      <c r="F18" s="3"/>
      <c r="G18" s="3"/>
      <c r="H18" s="3"/>
      <c r="I18">
        <v>0</v>
      </c>
      <c r="J18">
        <v>675</v>
      </c>
      <c r="L18" s="3" t="s">
        <v>25</v>
      </c>
      <c r="M18" s="3" t="s">
        <v>26</v>
      </c>
      <c r="N18" s="3">
        <v>8020</v>
      </c>
      <c r="O18" s="3">
        <v>100</v>
      </c>
      <c r="P18" s="3">
        <v>69</v>
      </c>
      <c r="Q18" s="3">
        <v>5200</v>
      </c>
      <c r="R18" s="3">
        <v>6360</v>
      </c>
    </row>
    <row r="19" spans="1:18" hidden="1" x14ac:dyDescent="0.3">
      <c r="A19">
        <v>2016</v>
      </c>
      <c r="B19" s="1">
        <v>42614</v>
      </c>
      <c r="C19">
        <v>9</v>
      </c>
      <c r="D19" s="3" t="s">
        <v>1135</v>
      </c>
      <c r="E19" s="3"/>
      <c r="F19" s="3"/>
      <c r="G19" s="3"/>
      <c r="H19" s="3"/>
      <c r="I19">
        <v>0</v>
      </c>
      <c r="J19">
        <v>662.76</v>
      </c>
      <c r="L19" s="3" t="s">
        <v>1124</v>
      </c>
      <c r="M19" s="3" t="s">
        <v>1125</v>
      </c>
      <c r="N19" s="3">
        <v>8020</v>
      </c>
      <c r="O19" s="3">
        <v>100</v>
      </c>
      <c r="P19" s="3">
        <v>69</v>
      </c>
      <c r="Q19" s="3">
        <v>5455</v>
      </c>
      <c r="R19" s="3">
        <v>6150</v>
      </c>
    </row>
    <row r="20" spans="1:18" hidden="1" x14ac:dyDescent="0.3">
      <c r="A20">
        <v>2016</v>
      </c>
      <c r="B20" s="1">
        <v>42643</v>
      </c>
      <c r="C20">
        <v>9</v>
      </c>
      <c r="D20" s="3" t="s">
        <v>1514</v>
      </c>
      <c r="E20" s="3"/>
      <c r="F20" s="3"/>
      <c r="G20" s="3"/>
      <c r="H20" s="3"/>
      <c r="I20">
        <v>0</v>
      </c>
      <c r="J20" s="2">
        <v>7562.01</v>
      </c>
      <c r="K20" s="2"/>
      <c r="L20" s="3" t="s">
        <v>677</v>
      </c>
      <c r="M20" s="3" t="s">
        <v>1075</v>
      </c>
      <c r="N20" s="3">
        <v>8020</v>
      </c>
      <c r="O20" s="3">
        <v>100</v>
      </c>
      <c r="P20" s="3">
        <v>69</v>
      </c>
      <c r="Q20" s="3">
        <v>5010</v>
      </c>
      <c r="R20" s="3">
        <v>6010</v>
      </c>
    </row>
    <row r="21" spans="1:18" hidden="1" x14ac:dyDescent="0.3">
      <c r="A21">
        <v>2016</v>
      </c>
      <c r="B21" s="1">
        <v>42640</v>
      </c>
      <c r="C21">
        <v>9</v>
      </c>
      <c r="D21" s="3" t="s">
        <v>382</v>
      </c>
      <c r="E21" s="3" t="s">
        <v>15</v>
      </c>
      <c r="F21" s="3" t="s">
        <v>1111</v>
      </c>
      <c r="G21" s="3" t="s">
        <v>1112</v>
      </c>
      <c r="H21" s="3" t="s">
        <v>1515</v>
      </c>
      <c r="I21">
        <v>866.29</v>
      </c>
      <c r="J21">
        <v>0</v>
      </c>
      <c r="L21" s="3" t="s">
        <v>705</v>
      </c>
      <c r="M21" s="3" t="s">
        <v>1071</v>
      </c>
      <c r="N21" s="3">
        <v>8020</v>
      </c>
      <c r="O21" s="3">
        <v>100</v>
      </c>
      <c r="P21" s="3">
        <v>69</v>
      </c>
      <c r="Q21" s="3">
        <v>5131</v>
      </c>
      <c r="R21" s="3">
        <v>6750</v>
      </c>
    </row>
    <row r="22" spans="1:18" hidden="1" x14ac:dyDescent="0.3">
      <c r="A22">
        <v>2016</v>
      </c>
      <c r="B22" s="1">
        <v>42640</v>
      </c>
      <c r="C22">
        <v>9</v>
      </c>
      <c r="D22" s="3" t="s">
        <v>1516</v>
      </c>
      <c r="E22" s="3"/>
      <c r="F22" s="3"/>
      <c r="G22" s="3"/>
      <c r="H22" s="3"/>
      <c r="I22">
        <v>491.47</v>
      </c>
      <c r="J22">
        <v>0</v>
      </c>
      <c r="L22" s="3" t="s">
        <v>824</v>
      </c>
      <c r="M22" s="3" t="s">
        <v>1130</v>
      </c>
      <c r="N22" s="3">
        <v>8020</v>
      </c>
      <c r="O22" s="3">
        <v>100</v>
      </c>
      <c r="P22" s="3">
        <v>69</v>
      </c>
      <c r="Q22" s="3">
        <v>5280</v>
      </c>
      <c r="R22" s="3">
        <v>6570</v>
      </c>
    </row>
    <row r="23" spans="1:18" hidden="1" x14ac:dyDescent="0.3">
      <c r="A23">
        <v>2016</v>
      </c>
      <c r="B23" s="1">
        <v>42640</v>
      </c>
      <c r="C23">
        <v>9</v>
      </c>
      <c r="D23" s="3" t="s">
        <v>1516</v>
      </c>
      <c r="E23" s="3"/>
      <c r="F23" s="3"/>
      <c r="G23" s="3"/>
      <c r="H23" s="3"/>
      <c r="I23" s="2">
        <v>1223.0899999999999</v>
      </c>
      <c r="J23">
        <v>0</v>
      </c>
      <c r="L23" s="3" t="s">
        <v>824</v>
      </c>
      <c r="M23" s="3" t="s">
        <v>1130</v>
      </c>
      <c r="N23" s="3">
        <v>8020</v>
      </c>
      <c r="O23" s="3">
        <v>100</v>
      </c>
      <c r="P23" s="3">
        <v>69</v>
      </c>
      <c r="Q23" s="3">
        <v>5280</v>
      </c>
      <c r="R23" s="3">
        <v>6570</v>
      </c>
    </row>
    <row r="24" spans="1:18" hidden="1" x14ac:dyDescent="0.3">
      <c r="A24">
        <v>2016</v>
      </c>
      <c r="B24" s="1">
        <v>42640</v>
      </c>
      <c r="C24">
        <v>9</v>
      </c>
      <c r="D24" s="3" t="s">
        <v>1516</v>
      </c>
      <c r="E24" s="3"/>
      <c r="F24" s="3"/>
      <c r="G24" s="3"/>
      <c r="H24" s="3"/>
      <c r="I24" s="2">
        <v>2311.7399999999998</v>
      </c>
      <c r="J24">
        <v>0</v>
      </c>
      <c r="L24" s="3" t="s">
        <v>824</v>
      </c>
      <c r="M24" s="3" t="s">
        <v>1130</v>
      </c>
      <c r="N24" s="3">
        <v>8020</v>
      </c>
      <c r="O24" s="3">
        <v>100</v>
      </c>
      <c r="P24" s="3">
        <v>69</v>
      </c>
      <c r="Q24" s="3">
        <v>5280</v>
      </c>
      <c r="R24" s="3">
        <v>6570</v>
      </c>
    </row>
    <row r="25" spans="1:18" x14ac:dyDescent="0.3">
      <c r="A25">
        <v>2016</v>
      </c>
      <c r="B25" s="1">
        <v>42642</v>
      </c>
      <c r="C25">
        <v>9</v>
      </c>
      <c r="D25" s="3" t="s">
        <v>1672</v>
      </c>
      <c r="E25" s="3" t="s">
        <v>15</v>
      </c>
      <c r="F25" s="3" t="s">
        <v>57</v>
      </c>
      <c r="G25" s="3" t="s">
        <v>58</v>
      </c>
      <c r="H25" s="186" t="s">
        <v>1457</v>
      </c>
      <c r="I25" s="179">
        <v>38035.61</v>
      </c>
      <c r="J25" s="179">
        <v>0</v>
      </c>
      <c r="K25" s="179">
        <f>I25-J25</f>
        <v>38035.61</v>
      </c>
      <c r="L25" s="3" t="s">
        <v>60</v>
      </c>
      <c r="M25" s="3" t="s">
        <v>61</v>
      </c>
      <c r="N25" s="3">
        <v>8020</v>
      </c>
      <c r="O25" s="3">
        <v>100</v>
      </c>
      <c r="P25" s="3">
        <v>69</v>
      </c>
      <c r="Q25" s="3">
        <v>5200</v>
      </c>
      <c r="R25" s="3">
        <v>6366</v>
      </c>
    </row>
    <row r="26" spans="1:18" hidden="1" x14ac:dyDescent="0.3">
      <c r="A26">
        <v>2016</v>
      </c>
      <c r="B26" s="1">
        <v>42633</v>
      </c>
      <c r="C26">
        <v>9</v>
      </c>
      <c r="D26" s="3" t="s">
        <v>1519</v>
      </c>
      <c r="E26" s="3" t="s">
        <v>15</v>
      </c>
      <c r="F26" s="3" t="s">
        <v>1096</v>
      </c>
      <c r="G26" s="3" t="s">
        <v>1097</v>
      </c>
      <c r="H26" s="3">
        <v>5003366434</v>
      </c>
      <c r="I26">
        <v>290.49</v>
      </c>
      <c r="J26">
        <v>0</v>
      </c>
      <c r="L26" s="3" t="s">
        <v>1098</v>
      </c>
      <c r="M26" s="3" t="s">
        <v>1099</v>
      </c>
      <c r="N26" s="3">
        <v>8020</v>
      </c>
      <c r="O26" s="3">
        <v>100</v>
      </c>
      <c r="P26" s="3">
        <v>69</v>
      </c>
      <c r="Q26" s="3">
        <v>5110</v>
      </c>
      <c r="R26" s="3">
        <v>6410</v>
      </c>
    </row>
    <row r="27" spans="1:18" hidden="1" x14ac:dyDescent="0.3">
      <c r="A27">
        <v>2016</v>
      </c>
      <c r="B27" s="1">
        <v>42640</v>
      </c>
      <c r="C27">
        <v>9</v>
      </c>
      <c r="D27" s="3" t="s">
        <v>1520</v>
      </c>
      <c r="E27" s="3"/>
      <c r="F27" s="3"/>
      <c r="G27" s="3"/>
      <c r="H27" s="3"/>
      <c r="I27" s="2">
        <v>3431.4</v>
      </c>
      <c r="J27">
        <v>0</v>
      </c>
      <c r="L27" s="3" t="s">
        <v>697</v>
      </c>
      <c r="M27" s="3" t="s">
        <v>1222</v>
      </c>
      <c r="N27" s="3">
        <v>8020</v>
      </c>
      <c r="O27" s="3">
        <v>100</v>
      </c>
      <c r="P27" s="3">
        <v>69</v>
      </c>
      <c r="Q27" s="3">
        <v>5360</v>
      </c>
      <c r="R27" s="3">
        <v>6750</v>
      </c>
    </row>
    <row r="28" spans="1:18" hidden="1" x14ac:dyDescent="0.3">
      <c r="A28">
        <v>2016</v>
      </c>
      <c r="B28" s="1">
        <v>42642</v>
      </c>
      <c r="C28">
        <v>9</v>
      </c>
      <c r="D28" s="3" t="s">
        <v>1521</v>
      </c>
      <c r="E28" s="3" t="s">
        <v>15</v>
      </c>
      <c r="F28" s="3" t="s">
        <v>16</v>
      </c>
      <c r="G28" s="3" t="s">
        <v>17</v>
      </c>
      <c r="H28" s="3" t="s">
        <v>1493</v>
      </c>
      <c r="I28">
        <v>242.43</v>
      </c>
      <c r="J28">
        <v>0</v>
      </c>
      <c r="L28" s="3" t="s">
        <v>1081</v>
      </c>
      <c r="M28" s="3" t="s">
        <v>1082</v>
      </c>
      <c r="N28" s="3">
        <v>8020</v>
      </c>
      <c r="O28" s="3">
        <v>100</v>
      </c>
      <c r="P28" s="3">
        <v>69</v>
      </c>
      <c r="Q28" s="3">
        <v>5520</v>
      </c>
      <c r="R28" s="3">
        <v>6200</v>
      </c>
    </row>
    <row r="29" spans="1:18" hidden="1" x14ac:dyDescent="0.3">
      <c r="A29">
        <v>2016</v>
      </c>
      <c r="B29" s="1">
        <v>42643</v>
      </c>
      <c r="C29">
        <v>9</v>
      </c>
      <c r="D29" s="3" t="s">
        <v>1522</v>
      </c>
      <c r="E29" s="3"/>
      <c r="F29" s="3"/>
      <c r="G29" s="3"/>
      <c r="H29" s="3"/>
      <c r="I29">
        <v>0</v>
      </c>
      <c r="J29" s="2">
        <v>10283.379999999999</v>
      </c>
      <c r="K29" s="2"/>
      <c r="L29" s="3" t="s">
        <v>908</v>
      </c>
      <c r="M29" s="3" t="s">
        <v>1224</v>
      </c>
      <c r="N29" s="3">
        <v>8020</v>
      </c>
      <c r="O29" s="3">
        <v>100</v>
      </c>
      <c r="P29" s="3">
        <v>69</v>
      </c>
      <c r="Q29" s="3">
        <v>5044</v>
      </c>
      <c r="R29" s="3">
        <v>6040</v>
      </c>
    </row>
    <row r="30" spans="1:18" x14ac:dyDescent="0.3">
      <c r="A30">
        <v>2016</v>
      </c>
      <c r="B30" s="1">
        <v>42642</v>
      </c>
      <c r="C30">
        <v>9</v>
      </c>
      <c r="D30" s="3" t="s">
        <v>1669</v>
      </c>
      <c r="E30" s="3" t="s">
        <v>15</v>
      </c>
      <c r="F30" s="3" t="s">
        <v>16</v>
      </c>
      <c r="G30" s="3" t="s">
        <v>17</v>
      </c>
      <c r="H30" s="186" t="s">
        <v>1470</v>
      </c>
      <c r="I30" s="179">
        <v>13499.64</v>
      </c>
      <c r="J30" s="179">
        <v>0</v>
      </c>
      <c r="K30" s="179">
        <f>I30-J30</f>
        <v>13499.64</v>
      </c>
      <c r="L30" s="3" t="s">
        <v>19</v>
      </c>
      <c r="M30" s="3" t="s">
        <v>20</v>
      </c>
      <c r="N30" s="3">
        <v>8020</v>
      </c>
      <c r="O30" s="3">
        <v>100</v>
      </c>
      <c r="P30" s="3">
        <v>69</v>
      </c>
      <c r="Q30" s="3">
        <v>5010</v>
      </c>
      <c r="R30" s="3">
        <v>6368</v>
      </c>
    </row>
    <row r="31" spans="1:18" hidden="1" x14ac:dyDescent="0.3">
      <c r="A31">
        <v>2016</v>
      </c>
      <c r="B31" s="1">
        <v>42622</v>
      </c>
      <c r="C31">
        <v>9</v>
      </c>
      <c r="D31" s="3" t="s">
        <v>1506</v>
      </c>
      <c r="E31" s="3"/>
      <c r="F31" s="3"/>
      <c r="G31" s="3"/>
      <c r="H31" s="3"/>
      <c r="I31">
        <v>456</v>
      </c>
      <c r="J31">
        <v>0</v>
      </c>
      <c r="L31" s="3" t="s">
        <v>1181</v>
      </c>
      <c r="M31" s="3" t="s">
        <v>1182</v>
      </c>
      <c r="N31" s="3">
        <v>8020</v>
      </c>
      <c r="O31" s="3">
        <v>100</v>
      </c>
      <c r="P31" s="3">
        <v>69</v>
      </c>
      <c r="Q31" s="3">
        <v>5043</v>
      </c>
      <c r="R31" s="3">
        <v>6042</v>
      </c>
    </row>
    <row r="32" spans="1:18" x14ac:dyDescent="0.3">
      <c r="A32">
        <v>2016</v>
      </c>
      <c r="B32" s="1">
        <v>42642</v>
      </c>
      <c r="C32">
        <v>9</v>
      </c>
      <c r="D32" s="3" t="s">
        <v>1570</v>
      </c>
      <c r="E32" s="3" t="s">
        <v>15</v>
      </c>
      <c r="F32" s="3" t="s">
        <v>16</v>
      </c>
      <c r="G32" s="3" t="s">
        <v>17</v>
      </c>
      <c r="H32" s="186" t="s">
        <v>1571</v>
      </c>
      <c r="I32" s="179">
        <v>13499.64</v>
      </c>
      <c r="J32" s="179">
        <v>0</v>
      </c>
      <c r="K32" s="179">
        <f>I32-J32</f>
        <v>13499.64</v>
      </c>
      <c r="L32" s="3" t="s">
        <v>37</v>
      </c>
      <c r="M32" s="3" t="s">
        <v>38</v>
      </c>
      <c r="N32" s="3">
        <v>8020</v>
      </c>
      <c r="O32" s="3">
        <v>100</v>
      </c>
      <c r="P32" s="3">
        <v>69</v>
      </c>
      <c r="Q32" s="3">
        <v>5010</v>
      </c>
      <c r="R32" s="3">
        <v>6369</v>
      </c>
    </row>
    <row r="33" spans="1:18" hidden="1" x14ac:dyDescent="0.3">
      <c r="A33">
        <v>2016</v>
      </c>
      <c r="B33" s="1">
        <v>42621</v>
      </c>
      <c r="C33">
        <v>9</v>
      </c>
      <c r="D33" s="3" t="s">
        <v>103</v>
      </c>
      <c r="E33" s="3" t="s">
        <v>15</v>
      </c>
      <c r="F33" s="3" t="s">
        <v>1102</v>
      </c>
      <c r="G33" s="3" t="s">
        <v>1103</v>
      </c>
      <c r="H33" s="3" t="s">
        <v>1526</v>
      </c>
      <c r="I33">
        <v>433.35</v>
      </c>
      <c r="J33">
        <v>0</v>
      </c>
      <c r="L33" s="3" t="s">
        <v>1081</v>
      </c>
      <c r="M33" s="3" t="s">
        <v>1082</v>
      </c>
      <c r="N33" s="3">
        <v>8020</v>
      </c>
      <c r="O33" s="3">
        <v>100</v>
      </c>
      <c r="P33" s="3">
        <v>69</v>
      </c>
      <c r="Q33" s="3">
        <v>5520</v>
      </c>
      <c r="R33" s="3">
        <v>6200</v>
      </c>
    </row>
    <row r="34" spans="1:18" hidden="1" x14ac:dyDescent="0.3">
      <c r="A34">
        <v>2016</v>
      </c>
      <c r="B34" s="1">
        <v>42643</v>
      </c>
      <c r="C34">
        <v>9</v>
      </c>
      <c r="D34" s="3" t="s">
        <v>1527</v>
      </c>
      <c r="E34" s="3"/>
      <c r="F34" s="3"/>
      <c r="G34" s="3"/>
      <c r="H34" s="3"/>
      <c r="I34" s="2">
        <v>27325.8</v>
      </c>
      <c r="J34">
        <v>0</v>
      </c>
      <c r="L34" s="3" t="s">
        <v>1179</v>
      </c>
      <c r="M34" s="3" t="s">
        <v>1180</v>
      </c>
      <c r="N34" s="3">
        <v>8020</v>
      </c>
      <c r="O34" s="3">
        <v>100</v>
      </c>
      <c r="P34" s="3">
        <v>69</v>
      </c>
      <c r="Q34" s="3">
        <v>5043</v>
      </c>
      <c r="R34" s="3">
        <v>6040</v>
      </c>
    </row>
    <row r="35" spans="1:18" hidden="1" x14ac:dyDescent="0.3">
      <c r="A35">
        <v>2016</v>
      </c>
      <c r="B35" s="1">
        <v>42643</v>
      </c>
      <c r="C35">
        <v>9</v>
      </c>
      <c r="D35" s="3" t="s">
        <v>1522</v>
      </c>
      <c r="E35" s="3"/>
      <c r="F35" s="3"/>
      <c r="G35" s="3"/>
      <c r="H35" s="3"/>
      <c r="I35">
        <v>0</v>
      </c>
      <c r="J35" s="2">
        <v>4712.6000000000004</v>
      </c>
      <c r="K35" s="2"/>
      <c r="L35" s="3" t="s">
        <v>695</v>
      </c>
      <c r="M35" s="3" t="s">
        <v>1079</v>
      </c>
      <c r="N35" s="3">
        <v>8020</v>
      </c>
      <c r="O35" s="3">
        <v>100</v>
      </c>
      <c r="P35" s="3">
        <v>69</v>
      </c>
      <c r="Q35" s="3">
        <v>5150</v>
      </c>
      <c r="R35" s="3">
        <v>6750</v>
      </c>
    </row>
    <row r="36" spans="1:18" hidden="1" x14ac:dyDescent="0.3">
      <c r="A36">
        <v>2016</v>
      </c>
      <c r="B36" s="1">
        <v>42626</v>
      </c>
      <c r="C36">
        <v>9</v>
      </c>
      <c r="D36" s="3" t="s">
        <v>567</v>
      </c>
      <c r="E36" s="3" t="s">
        <v>15</v>
      </c>
      <c r="F36" s="3" t="s">
        <v>173</v>
      </c>
      <c r="G36" s="3" t="s">
        <v>174</v>
      </c>
      <c r="H36" s="3" t="s">
        <v>1528</v>
      </c>
      <c r="I36">
        <v>243</v>
      </c>
      <c r="J36">
        <v>0</v>
      </c>
      <c r="L36" s="3" t="s">
        <v>25</v>
      </c>
      <c r="M36" s="3" t="s">
        <v>26</v>
      </c>
      <c r="N36" s="3">
        <v>8020</v>
      </c>
      <c r="O36" s="3">
        <v>100</v>
      </c>
      <c r="P36" s="3">
        <v>69</v>
      </c>
      <c r="Q36" s="3">
        <v>5200</v>
      </c>
      <c r="R36" s="3">
        <v>6360</v>
      </c>
    </row>
    <row r="37" spans="1:18" hidden="1" x14ac:dyDescent="0.3">
      <c r="A37">
        <v>2016</v>
      </c>
      <c r="B37" s="1">
        <v>42643</v>
      </c>
      <c r="C37">
        <v>9</v>
      </c>
      <c r="D37" s="3" t="s">
        <v>1529</v>
      </c>
      <c r="E37" s="3"/>
      <c r="F37" s="3"/>
      <c r="G37" s="3"/>
      <c r="H37" s="3"/>
      <c r="I37">
        <v>414.68</v>
      </c>
      <c r="J37">
        <v>0</v>
      </c>
      <c r="L37" s="3" t="s">
        <v>1159</v>
      </c>
      <c r="M37" s="3" t="s">
        <v>1160</v>
      </c>
      <c r="N37" s="3">
        <v>8020</v>
      </c>
      <c r="O37" s="3">
        <v>100</v>
      </c>
      <c r="P37" s="3">
        <v>69</v>
      </c>
      <c r="Q37" s="3">
        <v>5044</v>
      </c>
      <c r="R37" s="3">
        <v>6042</v>
      </c>
    </row>
    <row r="38" spans="1:18" hidden="1" x14ac:dyDescent="0.3">
      <c r="A38">
        <v>2016</v>
      </c>
      <c r="B38" s="1">
        <v>42643</v>
      </c>
      <c r="C38">
        <v>9</v>
      </c>
      <c r="D38" s="3" t="s">
        <v>1530</v>
      </c>
      <c r="E38" s="3"/>
      <c r="F38" s="3"/>
      <c r="G38" s="3"/>
      <c r="H38" s="3"/>
      <c r="I38">
        <v>0</v>
      </c>
      <c r="J38" s="2">
        <v>116177.09</v>
      </c>
      <c r="K38" s="2"/>
      <c r="L38" s="3" t="s">
        <v>677</v>
      </c>
      <c r="M38" s="3" t="s">
        <v>1075</v>
      </c>
      <c r="N38" s="3">
        <v>8020</v>
      </c>
      <c r="O38" s="3">
        <v>100</v>
      </c>
      <c r="P38" s="3">
        <v>69</v>
      </c>
      <c r="Q38" s="3">
        <v>5010</v>
      </c>
      <c r="R38" s="3">
        <v>6010</v>
      </c>
    </row>
    <row r="39" spans="1:18" hidden="1" x14ac:dyDescent="0.3">
      <c r="A39">
        <v>2016</v>
      </c>
      <c r="B39" s="1">
        <v>42643</v>
      </c>
      <c r="C39">
        <v>9</v>
      </c>
      <c r="D39" s="3" t="s">
        <v>1522</v>
      </c>
      <c r="E39" s="3"/>
      <c r="F39" s="3"/>
      <c r="G39" s="3"/>
      <c r="H39" s="3"/>
      <c r="I39">
        <v>0</v>
      </c>
      <c r="J39" s="2">
        <v>9222.11</v>
      </c>
      <c r="K39" s="2"/>
      <c r="L39" s="3" t="s">
        <v>1081</v>
      </c>
      <c r="M39" s="3" t="s">
        <v>1082</v>
      </c>
      <c r="N39" s="3">
        <v>8020</v>
      </c>
      <c r="O39" s="3">
        <v>100</v>
      </c>
      <c r="P39" s="3">
        <v>69</v>
      </c>
      <c r="Q39" s="3">
        <v>5520</v>
      </c>
      <c r="R39" s="3">
        <v>6200</v>
      </c>
    </row>
    <row r="40" spans="1:18" hidden="1" x14ac:dyDescent="0.3">
      <c r="A40">
        <v>2016</v>
      </c>
      <c r="B40" s="1">
        <v>42636</v>
      </c>
      <c r="C40">
        <v>9</v>
      </c>
      <c r="D40" s="3" t="s">
        <v>1531</v>
      </c>
      <c r="E40" s="3"/>
      <c r="F40" s="3"/>
      <c r="G40" s="3"/>
      <c r="H40" s="3"/>
      <c r="I40" s="2">
        <v>16899.11</v>
      </c>
      <c r="J40">
        <v>0</v>
      </c>
      <c r="L40" s="3" t="s">
        <v>1214</v>
      </c>
      <c r="M40" s="3" t="s">
        <v>1215</v>
      </c>
      <c r="N40" s="3">
        <v>8020</v>
      </c>
      <c r="O40" s="3">
        <v>100</v>
      </c>
      <c r="P40" s="3">
        <v>69</v>
      </c>
      <c r="Q40" s="3">
        <v>5040</v>
      </c>
      <c r="R40" s="3">
        <v>4080</v>
      </c>
    </row>
    <row r="41" spans="1:18" hidden="1" x14ac:dyDescent="0.3">
      <c r="A41">
        <v>2016</v>
      </c>
      <c r="B41" s="1">
        <v>42640</v>
      </c>
      <c r="C41">
        <v>9</v>
      </c>
      <c r="D41" s="3" t="s">
        <v>1353</v>
      </c>
      <c r="E41" s="3"/>
      <c r="F41" s="3"/>
      <c r="G41" s="3"/>
      <c r="H41" s="3"/>
      <c r="I41">
        <v>192.91</v>
      </c>
      <c r="J41">
        <v>0</v>
      </c>
      <c r="L41" s="3" t="s">
        <v>824</v>
      </c>
      <c r="M41" s="3" t="s">
        <v>1130</v>
      </c>
      <c r="N41" s="3">
        <v>8020</v>
      </c>
      <c r="O41" s="3">
        <v>100</v>
      </c>
      <c r="P41" s="3">
        <v>69</v>
      </c>
      <c r="Q41" s="3">
        <v>5280</v>
      </c>
      <c r="R41" s="3">
        <v>6570</v>
      </c>
    </row>
    <row r="42" spans="1:18" hidden="1" x14ac:dyDescent="0.3">
      <c r="A42">
        <v>2016</v>
      </c>
      <c r="B42" s="1">
        <v>42620</v>
      </c>
      <c r="C42">
        <v>9</v>
      </c>
      <c r="D42" s="3" t="s">
        <v>1241</v>
      </c>
      <c r="E42" s="3" t="s">
        <v>15</v>
      </c>
      <c r="F42" s="3" t="s">
        <v>1242</v>
      </c>
      <c r="G42" s="3" t="s">
        <v>1243</v>
      </c>
      <c r="H42" s="3">
        <v>52759209062016</v>
      </c>
      <c r="I42">
        <v>536.71</v>
      </c>
      <c r="J42">
        <v>0</v>
      </c>
      <c r="L42" s="3" t="s">
        <v>695</v>
      </c>
      <c r="M42" s="3" t="s">
        <v>1079</v>
      </c>
      <c r="N42" s="3">
        <v>8020</v>
      </c>
      <c r="O42" s="3">
        <v>100</v>
      </c>
      <c r="P42" s="3">
        <v>69</v>
      </c>
      <c r="Q42" s="3">
        <v>5150</v>
      </c>
      <c r="R42" s="3">
        <v>6750</v>
      </c>
    </row>
    <row r="43" spans="1:18" hidden="1" x14ac:dyDescent="0.3">
      <c r="A43">
        <v>2016</v>
      </c>
      <c r="B43" s="1">
        <v>42640</v>
      </c>
      <c r="C43">
        <v>9</v>
      </c>
      <c r="D43" s="3" t="s">
        <v>1033</v>
      </c>
      <c r="E43" s="3"/>
      <c r="F43" s="3"/>
      <c r="G43" s="3"/>
      <c r="H43" s="3"/>
      <c r="I43" s="2">
        <v>53000</v>
      </c>
      <c r="J43">
        <v>0</v>
      </c>
      <c r="L43" s="3" t="s">
        <v>1034</v>
      </c>
      <c r="M43" s="3" t="s">
        <v>1035</v>
      </c>
      <c r="N43" s="3">
        <v>8020</v>
      </c>
      <c r="O43" s="3">
        <v>100</v>
      </c>
      <c r="P43" s="3">
        <v>69</v>
      </c>
      <c r="Q43" s="3">
        <v>5010</v>
      </c>
      <c r="R43" s="3">
        <v>6019</v>
      </c>
    </row>
    <row r="44" spans="1:18" hidden="1" x14ac:dyDescent="0.3">
      <c r="A44">
        <v>2016</v>
      </c>
      <c r="B44" s="1">
        <v>42636</v>
      </c>
      <c r="C44">
        <v>9</v>
      </c>
      <c r="D44" s="3" t="s">
        <v>1531</v>
      </c>
      <c r="E44" s="3"/>
      <c r="F44" s="3"/>
      <c r="G44" s="3"/>
      <c r="H44" s="3"/>
      <c r="I44" s="2">
        <v>7985.32</v>
      </c>
      <c r="J44">
        <v>0</v>
      </c>
      <c r="L44" s="3" t="s">
        <v>1269</v>
      </c>
      <c r="M44" s="3" t="s">
        <v>1270</v>
      </c>
      <c r="N44" s="3">
        <v>8020</v>
      </c>
      <c r="O44" s="3">
        <v>100</v>
      </c>
      <c r="P44" s="3">
        <v>69</v>
      </c>
      <c r="Q44" s="3">
        <v>5043</v>
      </c>
      <c r="R44" s="3">
        <v>6041</v>
      </c>
    </row>
    <row r="45" spans="1:18" x14ac:dyDescent="0.3">
      <c r="A45">
        <v>2016</v>
      </c>
      <c r="B45" s="1">
        <v>42642</v>
      </c>
      <c r="C45">
        <v>9</v>
      </c>
      <c r="D45" s="3" t="s">
        <v>1597</v>
      </c>
      <c r="E45" s="3" t="s">
        <v>15</v>
      </c>
      <c r="F45" s="3" t="s">
        <v>16</v>
      </c>
      <c r="G45" s="3" t="s">
        <v>17</v>
      </c>
      <c r="H45" s="186" t="s">
        <v>1466</v>
      </c>
      <c r="I45" s="179">
        <v>5106.57</v>
      </c>
      <c r="J45" s="179">
        <v>0</v>
      </c>
      <c r="K45" s="179">
        <f>I45-J45</f>
        <v>5106.57</v>
      </c>
      <c r="L45" s="3" t="s">
        <v>19</v>
      </c>
      <c r="M45" s="3" t="s">
        <v>20</v>
      </c>
      <c r="N45" s="3">
        <v>8020</v>
      </c>
      <c r="O45" s="3">
        <v>100</v>
      </c>
      <c r="P45" s="3">
        <v>69</v>
      </c>
      <c r="Q45" s="3">
        <v>5010</v>
      </c>
      <c r="R45" s="3">
        <v>6368</v>
      </c>
    </row>
    <row r="46" spans="1:18" hidden="1" x14ac:dyDescent="0.3">
      <c r="A46">
        <v>2016</v>
      </c>
      <c r="B46" s="1">
        <v>42643</v>
      </c>
      <c r="C46">
        <v>9</v>
      </c>
      <c r="D46" s="3" t="s">
        <v>1522</v>
      </c>
      <c r="E46" s="3"/>
      <c r="F46" s="3"/>
      <c r="G46" s="3"/>
      <c r="H46" s="3"/>
      <c r="I46">
        <v>0</v>
      </c>
      <c r="J46">
        <v>200</v>
      </c>
      <c r="L46" s="3" t="s">
        <v>1533</v>
      </c>
      <c r="M46" s="3" t="s">
        <v>1534</v>
      </c>
      <c r="N46" s="3">
        <v>8020</v>
      </c>
      <c r="O46" s="3">
        <v>100</v>
      </c>
      <c r="P46" s="3">
        <v>69</v>
      </c>
      <c r="Q46" s="3">
        <v>7450</v>
      </c>
      <c r="R46" s="3">
        <v>4266</v>
      </c>
    </row>
    <row r="47" spans="1:18" hidden="1" x14ac:dyDescent="0.3">
      <c r="A47">
        <v>2016</v>
      </c>
      <c r="B47" s="1">
        <v>42626</v>
      </c>
      <c r="C47">
        <v>9</v>
      </c>
      <c r="D47" s="3" t="s">
        <v>1535</v>
      </c>
      <c r="E47" s="3" t="s">
        <v>15</v>
      </c>
      <c r="F47" s="3" t="s">
        <v>1536</v>
      </c>
      <c r="G47" s="3" t="s">
        <v>1537</v>
      </c>
      <c r="H47" s="3">
        <v>210</v>
      </c>
      <c r="I47">
        <v>671.67</v>
      </c>
      <c r="J47">
        <v>0</v>
      </c>
      <c r="L47" s="3" t="s">
        <v>1114</v>
      </c>
      <c r="M47" s="3" t="s">
        <v>1115</v>
      </c>
      <c r="N47" s="3">
        <v>8020</v>
      </c>
      <c r="O47" s="3">
        <v>100</v>
      </c>
      <c r="P47" s="3">
        <v>69</v>
      </c>
      <c r="Q47" s="3">
        <v>5390</v>
      </c>
      <c r="R47" s="3">
        <v>6680</v>
      </c>
    </row>
    <row r="48" spans="1:18" hidden="1" x14ac:dyDescent="0.3">
      <c r="A48">
        <v>2016</v>
      </c>
      <c r="B48" s="1">
        <v>42642</v>
      </c>
      <c r="C48">
        <v>9</v>
      </c>
      <c r="D48" s="3" t="s">
        <v>1538</v>
      </c>
      <c r="E48" s="3" t="s">
        <v>15</v>
      </c>
      <c r="F48" s="3" t="s">
        <v>122</v>
      </c>
      <c r="G48" s="3" t="s">
        <v>123</v>
      </c>
      <c r="H48" s="3" t="s">
        <v>1539</v>
      </c>
      <c r="I48" s="2">
        <v>2820.24</v>
      </c>
      <c r="J48">
        <v>0</v>
      </c>
      <c r="L48" s="3" t="s">
        <v>25</v>
      </c>
      <c r="M48" s="3" t="s">
        <v>26</v>
      </c>
      <c r="N48" s="3">
        <v>8020</v>
      </c>
      <c r="O48" s="3">
        <v>100</v>
      </c>
      <c r="P48" s="3">
        <v>69</v>
      </c>
      <c r="Q48" s="3">
        <v>5200</v>
      </c>
      <c r="R48" s="3">
        <v>6360</v>
      </c>
    </row>
    <row r="49" spans="1:18" hidden="1" x14ac:dyDescent="0.3">
      <c r="A49">
        <v>2016</v>
      </c>
      <c r="B49" s="1">
        <v>42643</v>
      </c>
      <c r="C49">
        <v>9</v>
      </c>
      <c r="D49" s="3" t="s">
        <v>1229</v>
      </c>
      <c r="E49" s="3" t="s">
        <v>15</v>
      </c>
      <c r="F49" s="3" t="s">
        <v>57</v>
      </c>
      <c r="G49" s="3" t="s">
        <v>58</v>
      </c>
      <c r="H49" s="3" t="s">
        <v>1540</v>
      </c>
      <c r="I49" s="2">
        <v>45823.1</v>
      </c>
      <c r="J49">
        <v>0</v>
      </c>
      <c r="L49" s="3" t="s">
        <v>50</v>
      </c>
      <c r="M49" s="3" t="s">
        <v>51</v>
      </c>
      <c r="N49" s="3">
        <v>8020</v>
      </c>
      <c r="O49" s="3">
        <v>100</v>
      </c>
      <c r="P49" s="3">
        <v>69</v>
      </c>
      <c r="Q49" s="3">
        <v>5200</v>
      </c>
      <c r="R49" s="3">
        <v>6365</v>
      </c>
    </row>
    <row r="50" spans="1:18" hidden="1" x14ac:dyDescent="0.3">
      <c r="A50">
        <v>2016</v>
      </c>
      <c r="B50" s="1">
        <v>42640</v>
      </c>
      <c r="C50">
        <v>9</v>
      </c>
      <c r="D50" s="3" t="s">
        <v>382</v>
      </c>
      <c r="E50" s="3" t="s">
        <v>15</v>
      </c>
      <c r="F50" s="3" t="s">
        <v>1111</v>
      </c>
      <c r="G50" s="3" t="s">
        <v>1112</v>
      </c>
      <c r="H50" s="3" t="s">
        <v>1515</v>
      </c>
      <c r="I50">
        <v>29.9</v>
      </c>
      <c r="J50">
        <v>0</v>
      </c>
      <c r="L50" s="3" t="s">
        <v>1066</v>
      </c>
      <c r="M50" s="3" t="s">
        <v>1067</v>
      </c>
      <c r="N50" s="3">
        <v>8020</v>
      </c>
      <c r="O50" s="3">
        <v>100</v>
      </c>
      <c r="P50" s="3">
        <v>69</v>
      </c>
      <c r="Q50" s="3">
        <v>5320</v>
      </c>
      <c r="R50" s="3">
        <v>6500</v>
      </c>
    </row>
    <row r="51" spans="1:18" hidden="1" x14ac:dyDescent="0.3">
      <c r="A51">
        <v>2016</v>
      </c>
      <c r="B51" s="1">
        <v>42643</v>
      </c>
      <c r="C51">
        <v>9</v>
      </c>
      <c r="D51" s="3" t="s">
        <v>1333</v>
      </c>
      <c r="E51" s="3" t="s">
        <v>15</v>
      </c>
      <c r="F51" s="3" t="s">
        <v>1096</v>
      </c>
      <c r="G51" s="3" t="s">
        <v>1097</v>
      </c>
      <c r="H51" s="3">
        <v>5003407262</v>
      </c>
      <c r="I51">
        <v>165.61</v>
      </c>
      <c r="J51">
        <v>0</v>
      </c>
      <c r="L51" s="3" t="s">
        <v>1098</v>
      </c>
      <c r="M51" s="3" t="s">
        <v>1099</v>
      </c>
      <c r="N51" s="3">
        <v>8020</v>
      </c>
      <c r="O51" s="3">
        <v>100</v>
      </c>
      <c r="P51" s="3">
        <v>69</v>
      </c>
      <c r="Q51" s="3">
        <v>5110</v>
      </c>
      <c r="R51" s="3">
        <v>6410</v>
      </c>
    </row>
    <row r="52" spans="1:18" hidden="1" x14ac:dyDescent="0.3">
      <c r="A52">
        <v>2016</v>
      </c>
      <c r="B52" s="1">
        <v>42643</v>
      </c>
      <c r="C52">
        <v>9</v>
      </c>
      <c r="D52" s="3" t="s">
        <v>1522</v>
      </c>
      <c r="E52" s="3"/>
      <c r="F52" s="3"/>
      <c r="G52" s="3"/>
      <c r="H52" s="3"/>
      <c r="I52" s="2">
        <v>155435.79</v>
      </c>
      <c r="J52">
        <v>0</v>
      </c>
      <c r="L52" s="3" t="s">
        <v>677</v>
      </c>
      <c r="M52" s="3" t="s">
        <v>1075</v>
      </c>
      <c r="N52" s="3">
        <v>8020</v>
      </c>
      <c r="O52" s="3">
        <v>100</v>
      </c>
      <c r="P52" s="3">
        <v>69</v>
      </c>
      <c r="Q52" s="3">
        <v>5010</v>
      </c>
      <c r="R52" s="3">
        <v>6010</v>
      </c>
    </row>
    <row r="53" spans="1:18" hidden="1" x14ac:dyDescent="0.3">
      <c r="A53">
        <v>2016</v>
      </c>
      <c r="B53" s="1">
        <v>42614</v>
      </c>
      <c r="C53">
        <v>9</v>
      </c>
      <c r="D53" s="3" t="s">
        <v>1086</v>
      </c>
      <c r="E53" s="3"/>
      <c r="F53" s="3"/>
      <c r="G53" s="3"/>
      <c r="H53" s="3"/>
      <c r="I53">
        <v>0</v>
      </c>
      <c r="J53">
        <v>172.8</v>
      </c>
      <c r="L53" s="3" t="s">
        <v>1181</v>
      </c>
      <c r="M53" s="3" t="s">
        <v>1182</v>
      </c>
      <c r="N53" s="3">
        <v>8020</v>
      </c>
      <c r="O53" s="3">
        <v>100</v>
      </c>
      <c r="P53" s="3">
        <v>69</v>
      </c>
      <c r="Q53" s="3">
        <v>5043</v>
      </c>
      <c r="R53" s="3">
        <v>6042</v>
      </c>
    </row>
    <row r="54" spans="1:18" hidden="1" x14ac:dyDescent="0.3">
      <c r="A54">
        <v>2016</v>
      </c>
      <c r="B54" s="1">
        <v>42621</v>
      </c>
      <c r="C54">
        <v>9</v>
      </c>
      <c r="D54" s="3" t="s">
        <v>103</v>
      </c>
      <c r="E54" s="3" t="s">
        <v>15</v>
      </c>
      <c r="F54" s="3" t="s">
        <v>1102</v>
      </c>
      <c r="G54" s="3" t="s">
        <v>1103</v>
      </c>
      <c r="H54" s="3" t="s">
        <v>1541</v>
      </c>
      <c r="I54">
        <v>522.48</v>
      </c>
      <c r="J54">
        <v>0</v>
      </c>
      <c r="L54" s="3" t="s">
        <v>1081</v>
      </c>
      <c r="M54" s="3" t="s">
        <v>1082</v>
      </c>
      <c r="N54" s="3">
        <v>8020</v>
      </c>
      <c r="O54" s="3">
        <v>100</v>
      </c>
      <c r="P54" s="3">
        <v>69</v>
      </c>
      <c r="Q54" s="3">
        <v>5520</v>
      </c>
      <c r="R54" s="3">
        <v>6200</v>
      </c>
    </row>
    <row r="55" spans="1:18" hidden="1" x14ac:dyDescent="0.3">
      <c r="A55">
        <v>2016</v>
      </c>
      <c r="B55" s="1">
        <v>42627</v>
      </c>
      <c r="C55">
        <v>9</v>
      </c>
      <c r="D55" s="3" t="s">
        <v>1542</v>
      </c>
      <c r="E55" s="3" t="s">
        <v>15</v>
      </c>
      <c r="F55" s="3" t="s">
        <v>445</v>
      </c>
      <c r="G55" s="3" t="s">
        <v>446</v>
      </c>
      <c r="H55" s="3">
        <v>288</v>
      </c>
      <c r="I55">
        <v>162.5</v>
      </c>
      <c r="J55">
        <v>0</v>
      </c>
      <c r="L55" s="3" t="s">
        <v>1257</v>
      </c>
      <c r="M55" s="3" t="s">
        <v>1258</v>
      </c>
      <c r="N55" s="3">
        <v>8020</v>
      </c>
      <c r="O55" s="3">
        <v>100</v>
      </c>
      <c r="P55" s="3">
        <v>69</v>
      </c>
      <c r="Q55" s="3">
        <v>5200</v>
      </c>
      <c r="R55" s="3">
        <v>6330</v>
      </c>
    </row>
    <row r="56" spans="1:18" hidden="1" x14ac:dyDescent="0.3">
      <c r="A56">
        <v>2016</v>
      </c>
      <c r="B56" s="1">
        <v>42643</v>
      </c>
      <c r="C56">
        <v>9</v>
      </c>
      <c r="D56" s="3" t="s">
        <v>1522</v>
      </c>
      <c r="E56" s="3"/>
      <c r="F56" s="3"/>
      <c r="G56" s="3"/>
      <c r="H56" s="3"/>
      <c r="I56">
        <v>0</v>
      </c>
      <c r="J56">
        <v>401.24</v>
      </c>
      <c r="L56" s="3" t="s">
        <v>1106</v>
      </c>
      <c r="M56" s="3" t="s">
        <v>1107</v>
      </c>
      <c r="N56" s="3">
        <v>8020</v>
      </c>
      <c r="O56" s="3">
        <v>100</v>
      </c>
      <c r="P56" s="3">
        <v>69</v>
      </c>
      <c r="Q56" s="3">
        <v>5520</v>
      </c>
      <c r="R56" s="3">
        <v>7203</v>
      </c>
    </row>
    <row r="57" spans="1:18" hidden="1" x14ac:dyDescent="0.3">
      <c r="A57">
        <v>2016</v>
      </c>
      <c r="B57" s="1">
        <v>42643</v>
      </c>
      <c r="C57">
        <v>9</v>
      </c>
      <c r="D57" s="3" t="s">
        <v>1513</v>
      </c>
      <c r="E57" s="3"/>
      <c r="F57" s="3"/>
      <c r="G57" s="3"/>
      <c r="H57" s="3"/>
      <c r="I57">
        <v>0</v>
      </c>
      <c r="J57" s="2">
        <v>15941.09</v>
      </c>
      <c r="K57" s="2"/>
      <c r="L57" s="3" t="s">
        <v>75</v>
      </c>
      <c r="M57" s="3" t="s">
        <v>76</v>
      </c>
      <c r="N57" s="3">
        <v>8020</v>
      </c>
      <c r="O57" s="3">
        <v>100</v>
      </c>
      <c r="P57" s="3">
        <v>69</v>
      </c>
      <c r="Q57" s="3">
        <v>5200</v>
      </c>
      <c r="R57" s="3">
        <v>6369</v>
      </c>
    </row>
    <row r="58" spans="1:18" hidden="1" x14ac:dyDescent="0.3">
      <c r="A58">
        <v>2016</v>
      </c>
      <c r="B58" s="1">
        <v>42634</v>
      </c>
      <c r="C58">
        <v>9</v>
      </c>
      <c r="D58" s="3" t="s">
        <v>1543</v>
      </c>
      <c r="E58" s="3" t="s">
        <v>15</v>
      </c>
      <c r="F58" s="3" t="s">
        <v>101</v>
      </c>
      <c r="G58" s="3" t="s">
        <v>102</v>
      </c>
      <c r="H58" s="3">
        <v>11864291</v>
      </c>
      <c r="I58">
        <v>136.94</v>
      </c>
      <c r="J58">
        <v>0</v>
      </c>
      <c r="L58" s="3" t="s">
        <v>25</v>
      </c>
      <c r="M58" s="3" t="s">
        <v>26</v>
      </c>
      <c r="N58" s="3">
        <v>8020</v>
      </c>
      <c r="O58" s="3">
        <v>100</v>
      </c>
      <c r="P58" s="3">
        <v>69</v>
      </c>
      <c r="Q58" s="3">
        <v>5200</v>
      </c>
      <c r="R58" s="3">
        <v>6360</v>
      </c>
    </row>
    <row r="59" spans="1:18" hidden="1" x14ac:dyDescent="0.3">
      <c r="A59">
        <v>2016</v>
      </c>
      <c r="B59" s="1">
        <v>42634</v>
      </c>
      <c r="C59">
        <v>9</v>
      </c>
      <c r="D59" s="3" t="s">
        <v>21</v>
      </c>
      <c r="E59" s="3" t="s">
        <v>15</v>
      </c>
      <c r="F59" s="3" t="s">
        <v>22</v>
      </c>
      <c r="G59" s="3" t="s">
        <v>23</v>
      </c>
      <c r="H59" s="3" t="s">
        <v>1544</v>
      </c>
      <c r="I59">
        <v>46.53</v>
      </c>
      <c r="J59">
        <v>0</v>
      </c>
      <c r="L59" s="3" t="s">
        <v>25</v>
      </c>
      <c r="M59" s="3" t="s">
        <v>26</v>
      </c>
      <c r="N59" s="3">
        <v>8020</v>
      </c>
      <c r="O59" s="3">
        <v>100</v>
      </c>
      <c r="P59" s="3">
        <v>69</v>
      </c>
      <c r="Q59" s="3">
        <v>5200</v>
      </c>
      <c r="R59" s="3">
        <v>6360</v>
      </c>
    </row>
    <row r="60" spans="1:18" hidden="1" x14ac:dyDescent="0.3">
      <c r="A60">
        <v>2016</v>
      </c>
      <c r="B60" s="1">
        <v>42640</v>
      </c>
      <c r="C60">
        <v>9</v>
      </c>
      <c r="D60" s="3" t="s">
        <v>1545</v>
      </c>
      <c r="E60" s="3"/>
      <c r="F60" s="3"/>
      <c r="G60" s="3"/>
      <c r="H60" s="3"/>
      <c r="I60" s="2">
        <v>9621.4699999999993</v>
      </c>
      <c r="J60">
        <v>0</v>
      </c>
      <c r="L60" s="3" t="s">
        <v>1159</v>
      </c>
      <c r="M60" s="3" t="s">
        <v>1160</v>
      </c>
      <c r="N60" s="3">
        <v>8020</v>
      </c>
      <c r="O60" s="3">
        <v>100</v>
      </c>
      <c r="P60" s="3">
        <v>69</v>
      </c>
      <c r="Q60" s="3">
        <v>5044</v>
      </c>
      <c r="R60" s="3">
        <v>6042</v>
      </c>
    </row>
    <row r="61" spans="1:18" hidden="1" x14ac:dyDescent="0.3">
      <c r="A61">
        <v>2016</v>
      </c>
      <c r="B61" s="1">
        <v>42640</v>
      </c>
      <c r="C61">
        <v>9</v>
      </c>
      <c r="D61" s="3" t="s">
        <v>382</v>
      </c>
      <c r="E61" s="3" t="s">
        <v>15</v>
      </c>
      <c r="F61" s="3" t="s">
        <v>1546</v>
      </c>
      <c r="G61" s="3" t="s">
        <v>1547</v>
      </c>
      <c r="H61" s="3" t="s">
        <v>1548</v>
      </c>
      <c r="I61">
        <v>160.88</v>
      </c>
      <c r="J61">
        <v>0</v>
      </c>
      <c r="L61" s="3" t="s">
        <v>1176</v>
      </c>
      <c r="M61" s="3" t="s">
        <v>1177</v>
      </c>
      <c r="N61" s="3">
        <v>8020</v>
      </c>
      <c r="O61" s="3">
        <v>100</v>
      </c>
      <c r="P61" s="3">
        <v>69</v>
      </c>
      <c r="Q61" s="3">
        <v>5300</v>
      </c>
      <c r="R61" s="3">
        <v>6750</v>
      </c>
    </row>
    <row r="62" spans="1:18" hidden="1" x14ac:dyDescent="0.3">
      <c r="A62">
        <v>2016</v>
      </c>
      <c r="B62" s="1">
        <v>42621</v>
      </c>
      <c r="C62">
        <v>9</v>
      </c>
      <c r="D62" s="3" t="s">
        <v>1549</v>
      </c>
      <c r="E62" s="3" t="s">
        <v>15</v>
      </c>
      <c r="F62" s="3" t="s">
        <v>1550</v>
      </c>
      <c r="G62" s="3" t="s">
        <v>1551</v>
      </c>
      <c r="H62" s="3">
        <v>6146</v>
      </c>
      <c r="I62">
        <v>375</v>
      </c>
      <c r="J62">
        <v>0</v>
      </c>
      <c r="L62" s="3" t="s">
        <v>1114</v>
      </c>
      <c r="M62" s="3" t="s">
        <v>1115</v>
      </c>
      <c r="N62" s="3">
        <v>8020</v>
      </c>
      <c r="O62" s="3">
        <v>100</v>
      </c>
      <c r="P62" s="3">
        <v>69</v>
      </c>
      <c r="Q62" s="3">
        <v>5390</v>
      </c>
      <c r="R62" s="3">
        <v>6680</v>
      </c>
    </row>
    <row r="63" spans="1:18" x14ac:dyDescent="0.3">
      <c r="A63">
        <v>2016</v>
      </c>
      <c r="B63" s="1">
        <v>42642</v>
      </c>
      <c r="C63">
        <v>9</v>
      </c>
      <c r="D63" s="3" t="s">
        <v>1523</v>
      </c>
      <c r="E63" s="3" t="s">
        <v>15</v>
      </c>
      <c r="F63" s="3" t="s">
        <v>16</v>
      </c>
      <c r="G63" s="3" t="s">
        <v>17</v>
      </c>
      <c r="H63" s="186" t="s">
        <v>1524</v>
      </c>
      <c r="I63" s="179">
        <v>5106.57</v>
      </c>
      <c r="J63" s="179">
        <v>0</v>
      </c>
      <c r="K63" s="179">
        <f>I63-J63</f>
        <v>5106.57</v>
      </c>
      <c r="L63" s="3" t="s">
        <v>37</v>
      </c>
      <c r="M63" s="3" t="s">
        <v>38</v>
      </c>
      <c r="N63" s="3">
        <v>8020</v>
      </c>
      <c r="O63" s="3">
        <v>100</v>
      </c>
      <c r="P63" s="3">
        <v>69</v>
      </c>
      <c r="Q63" s="3">
        <v>5010</v>
      </c>
      <c r="R63" s="3">
        <v>6369</v>
      </c>
    </row>
    <row r="64" spans="1:18" hidden="1" x14ac:dyDescent="0.3">
      <c r="A64">
        <v>2016</v>
      </c>
      <c r="B64" s="1">
        <v>42640</v>
      </c>
      <c r="C64">
        <v>9</v>
      </c>
      <c r="D64" s="3" t="s">
        <v>382</v>
      </c>
      <c r="E64" s="3" t="s">
        <v>15</v>
      </c>
      <c r="F64" s="3" t="s">
        <v>1205</v>
      </c>
      <c r="G64" s="3" t="s">
        <v>1206</v>
      </c>
      <c r="H64" s="3" t="s">
        <v>1553</v>
      </c>
      <c r="I64">
        <v>254.38</v>
      </c>
      <c r="J64">
        <v>0</v>
      </c>
      <c r="L64" s="3" t="s">
        <v>1081</v>
      </c>
      <c r="M64" s="3" t="s">
        <v>1082</v>
      </c>
      <c r="N64" s="3">
        <v>8020</v>
      </c>
      <c r="O64" s="3">
        <v>100</v>
      </c>
      <c r="P64" s="3">
        <v>69</v>
      </c>
      <c r="Q64" s="3">
        <v>5520</v>
      </c>
      <c r="R64" s="3">
        <v>6200</v>
      </c>
    </row>
    <row r="65" spans="1:18" x14ac:dyDescent="0.3">
      <c r="A65">
        <v>2016</v>
      </c>
      <c r="B65" s="1">
        <v>42642</v>
      </c>
      <c r="C65">
        <v>9</v>
      </c>
      <c r="D65" s="3" t="s">
        <v>1618</v>
      </c>
      <c r="E65" s="3" t="s">
        <v>15</v>
      </c>
      <c r="F65" s="3" t="s">
        <v>16</v>
      </c>
      <c r="G65" s="3" t="s">
        <v>17</v>
      </c>
      <c r="H65" s="186" t="s">
        <v>1481</v>
      </c>
      <c r="I65" s="179">
        <v>5033.24</v>
      </c>
      <c r="J65" s="179">
        <v>0</v>
      </c>
      <c r="K65" s="179">
        <f>I65-J65</f>
        <v>5033.24</v>
      </c>
      <c r="L65" s="3" t="s">
        <v>19</v>
      </c>
      <c r="M65" s="3" t="s">
        <v>20</v>
      </c>
      <c r="N65" s="3">
        <v>8020</v>
      </c>
      <c r="O65" s="3">
        <v>100</v>
      </c>
      <c r="P65" s="3">
        <v>69</v>
      </c>
      <c r="Q65" s="3">
        <v>5010</v>
      </c>
      <c r="R65" s="3">
        <v>6368</v>
      </c>
    </row>
    <row r="66" spans="1:18" x14ac:dyDescent="0.3">
      <c r="A66">
        <v>2016</v>
      </c>
      <c r="B66" s="1">
        <v>42642</v>
      </c>
      <c r="C66">
        <v>9</v>
      </c>
      <c r="D66" s="3" t="s">
        <v>1552</v>
      </c>
      <c r="E66" s="3" t="s">
        <v>15</v>
      </c>
      <c r="F66" s="3" t="s">
        <v>16</v>
      </c>
      <c r="G66" s="3" t="s">
        <v>17</v>
      </c>
      <c r="H66" s="186" t="s">
        <v>1487</v>
      </c>
      <c r="I66" s="179">
        <v>4577.66</v>
      </c>
      <c r="J66" s="179">
        <v>0</v>
      </c>
      <c r="K66" s="179">
        <f>I66-J66</f>
        <v>4577.66</v>
      </c>
      <c r="L66" s="3" t="s">
        <v>47</v>
      </c>
      <c r="M66" s="3" t="s">
        <v>48</v>
      </c>
      <c r="N66" s="3">
        <v>8020</v>
      </c>
      <c r="O66" s="3">
        <v>100</v>
      </c>
      <c r="P66" s="3">
        <v>69</v>
      </c>
      <c r="Q66" s="3">
        <v>5200</v>
      </c>
      <c r="R66" s="3">
        <v>6364</v>
      </c>
    </row>
    <row r="67" spans="1:18" x14ac:dyDescent="0.3">
      <c r="A67">
        <v>2016</v>
      </c>
      <c r="B67" s="1">
        <v>42642</v>
      </c>
      <c r="C67">
        <v>9</v>
      </c>
      <c r="D67" s="3" t="s">
        <v>1695</v>
      </c>
      <c r="E67" s="3" t="s">
        <v>15</v>
      </c>
      <c r="F67" s="3" t="s">
        <v>16</v>
      </c>
      <c r="G67" s="3" t="s">
        <v>17</v>
      </c>
      <c r="H67" s="186" t="s">
        <v>1460</v>
      </c>
      <c r="I67" s="179">
        <v>2851.72</v>
      </c>
      <c r="J67" s="179">
        <v>0</v>
      </c>
      <c r="K67" s="179">
        <f>I67-J67</f>
        <v>2851.72</v>
      </c>
      <c r="L67" s="3" t="s">
        <v>19</v>
      </c>
      <c r="M67" s="3" t="s">
        <v>20</v>
      </c>
      <c r="N67" s="3">
        <v>8020</v>
      </c>
      <c r="O67" s="3">
        <v>100</v>
      </c>
      <c r="P67" s="3">
        <v>69</v>
      </c>
      <c r="Q67" s="3">
        <v>5010</v>
      </c>
      <c r="R67" s="3">
        <v>6368</v>
      </c>
    </row>
    <row r="68" spans="1:18" hidden="1" x14ac:dyDescent="0.3">
      <c r="A68">
        <v>2016</v>
      </c>
      <c r="B68" s="1">
        <v>42643</v>
      </c>
      <c r="C68">
        <v>9</v>
      </c>
      <c r="D68" s="3" t="s">
        <v>1558</v>
      </c>
      <c r="E68" s="3"/>
      <c r="F68" s="3"/>
      <c r="G68" s="3"/>
      <c r="H68" s="3"/>
      <c r="I68">
        <v>0</v>
      </c>
      <c r="J68" s="2">
        <v>45823.1</v>
      </c>
      <c r="K68" s="2"/>
      <c r="L68" s="3" t="s">
        <v>50</v>
      </c>
      <c r="M68" s="3" t="s">
        <v>51</v>
      </c>
      <c r="N68" s="3">
        <v>8020</v>
      </c>
      <c r="O68" s="3">
        <v>100</v>
      </c>
      <c r="P68" s="3">
        <v>69</v>
      </c>
      <c r="Q68" s="3">
        <v>5200</v>
      </c>
      <c r="R68" s="3">
        <v>6365</v>
      </c>
    </row>
    <row r="69" spans="1:18" hidden="1" x14ac:dyDescent="0.3">
      <c r="A69">
        <v>2016</v>
      </c>
      <c r="B69" s="1">
        <v>42643</v>
      </c>
      <c r="C69">
        <v>9</v>
      </c>
      <c r="D69" s="3" t="s">
        <v>1559</v>
      </c>
      <c r="E69" s="3"/>
      <c r="F69" s="3"/>
      <c r="G69" s="3"/>
      <c r="H69" s="3"/>
      <c r="I69" s="2">
        <v>56556.2</v>
      </c>
      <c r="J69">
        <v>0</v>
      </c>
      <c r="L69" s="3" t="s">
        <v>677</v>
      </c>
      <c r="M69" s="3" t="s">
        <v>1075</v>
      </c>
      <c r="N69" s="3">
        <v>8020</v>
      </c>
      <c r="O69" s="3">
        <v>100</v>
      </c>
      <c r="P69" s="3">
        <v>69</v>
      </c>
      <c r="Q69" s="3">
        <v>5010</v>
      </c>
      <c r="R69" s="3">
        <v>6010</v>
      </c>
    </row>
    <row r="70" spans="1:18" hidden="1" x14ac:dyDescent="0.3">
      <c r="A70">
        <v>2016</v>
      </c>
      <c r="B70" s="1">
        <v>42622</v>
      </c>
      <c r="C70">
        <v>9</v>
      </c>
      <c r="D70" s="3" t="s">
        <v>1506</v>
      </c>
      <c r="E70" s="3"/>
      <c r="F70" s="3"/>
      <c r="G70" s="3"/>
      <c r="H70" s="3"/>
      <c r="I70">
        <v>103.03</v>
      </c>
      <c r="J70">
        <v>0</v>
      </c>
      <c r="L70" s="3" t="s">
        <v>1266</v>
      </c>
      <c r="M70" s="3" t="s">
        <v>1267</v>
      </c>
      <c r="N70" s="3">
        <v>8020</v>
      </c>
      <c r="O70" s="3">
        <v>100</v>
      </c>
      <c r="P70" s="3">
        <v>69</v>
      </c>
      <c r="Q70" s="3">
        <v>5041</v>
      </c>
      <c r="R70" s="3">
        <v>4082</v>
      </c>
    </row>
    <row r="71" spans="1:18" hidden="1" x14ac:dyDescent="0.3">
      <c r="A71">
        <v>2016</v>
      </c>
      <c r="B71" s="1">
        <v>42643</v>
      </c>
      <c r="C71">
        <v>9</v>
      </c>
      <c r="D71" s="3" t="s">
        <v>1522</v>
      </c>
      <c r="E71" s="3"/>
      <c r="F71" s="3"/>
      <c r="G71" s="3"/>
      <c r="H71" s="3"/>
      <c r="I71">
        <v>0</v>
      </c>
      <c r="J71" s="2">
        <v>1451.14</v>
      </c>
      <c r="K71" s="2"/>
      <c r="L71" s="3" t="s">
        <v>1066</v>
      </c>
      <c r="M71" s="3" t="s">
        <v>1067</v>
      </c>
      <c r="N71" s="3">
        <v>8020</v>
      </c>
      <c r="O71" s="3">
        <v>100</v>
      </c>
      <c r="P71" s="3">
        <v>69</v>
      </c>
      <c r="Q71" s="3">
        <v>5320</v>
      </c>
      <c r="R71" s="3">
        <v>6500</v>
      </c>
    </row>
    <row r="72" spans="1:18" hidden="1" x14ac:dyDescent="0.3">
      <c r="A72">
        <v>2016</v>
      </c>
      <c r="B72" s="1">
        <v>42643</v>
      </c>
      <c r="C72">
        <v>9</v>
      </c>
      <c r="D72" s="3" t="s">
        <v>1560</v>
      </c>
      <c r="E72" s="3"/>
      <c r="F72" s="3"/>
      <c r="G72" s="3"/>
      <c r="H72" s="3"/>
      <c r="I72">
        <v>0</v>
      </c>
      <c r="J72" s="2">
        <v>45823.1</v>
      </c>
      <c r="K72" s="2"/>
      <c r="L72" s="3" t="s">
        <v>677</v>
      </c>
      <c r="M72" s="3" t="s">
        <v>1075</v>
      </c>
      <c r="N72" s="3">
        <v>8020</v>
      </c>
      <c r="O72" s="3">
        <v>100</v>
      </c>
      <c r="P72" s="3">
        <v>69</v>
      </c>
      <c r="Q72" s="3">
        <v>5010</v>
      </c>
      <c r="R72" s="3">
        <v>6010</v>
      </c>
    </row>
    <row r="73" spans="1:18" hidden="1" x14ac:dyDescent="0.3">
      <c r="A73">
        <v>2016</v>
      </c>
      <c r="B73" s="1">
        <v>42642</v>
      </c>
      <c r="C73">
        <v>9</v>
      </c>
      <c r="D73" s="3" t="s">
        <v>1561</v>
      </c>
      <c r="E73" s="3" t="s">
        <v>15</v>
      </c>
      <c r="F73" s="3" t="s">
        <v>16</v>
      </c>
      <c r="G73" s="3" t="s">
        <v>17</v>
      </c>
      <c r="H73" s="3" t="s">
        <v>1562</v>
      </c>
      <c r="I73">
        <v>940.23</v>
      </c>
      <c r="J73">
        <v>0</v>
      </c>
      <c r="L73" s="3" t="s">
        <v>705</v>
      </c>
      <c r="M73" s="3" t="s">
        <v>1071</v>
      </c>
      <c r="N73" s="3">
        <v>8020</v>
      </c>
      <c r="O73" s="3">
        <v>100</v>
      </c>
      <c r="P73" s="3">
        <v>69</v>
      </c>
      <c r="Q73" s="3">
        <v>5131</v>
      </c>
      <c r="R73" s="3">
        <v>6750</v>
      </c>
    </row>
    <row r="74" spans="1:18" hidden="1" x14ac:dyDescent="0.3">
      <c r="A74">
        <v>2016</v>
      </c>
      <c r="B74" s="1">
        <v>42641</v>
      </c>
      <c r="C74">
        <v>9</v>
      </c>
      <c r="D74" s="3" t="s">
        <v>21</v>
      </c>
      <c r="E74" s="3" t="s">
        <v>15</v>
      </c>
      <c r="F74" s="3" t="s">
        <v>22</v>
      </c>
      <c r="G74" s="3" t="s">
        <v>23</v>
      </c>
      <c r="H74" s="3" t="s">
        <v>1563</v>
      </c>
      <c r="I74">
        <v>82.59</v>
      </c>
      <c r="J74">
        <v>0</v>
      </c>
      <c r="L74" s="3" t="s">
        <v>25</v>
      </c>
      <c r="M74" s="3" t="s">
        <v>26</v>
      </c>
      <c r="N74" s="3">
        <v>8020</v>
      </c>
      <c r="O74" s="3">
        <v>100</v>
      </c>
      <c r="P74" s="3">
        <v>69</v>
      </c>
      <c r="Q74" s="3">
        <v>5200</v>
      </c>
      <c r="R74" s="3">
        <v>6360</v>
      </c>
    </row>
    <row r="75" spans="1:18" hidden="1" x14ac:dyDescent="0.3">
      <c r="A75">
        <v>2016</v>
      </c>
      <c r="B75" s="1">
        <v>42636</v>
      </c>
      <c r="C75">
        <v>9</v>
      </c>
      <c r="D75" s="3" t="s">
        <v>1531</v>
      </c>
      <c r="E75" s="3"/>
      <c r="F75" s="3"/>
      <c r="G75" s="3"/>
      <c r="H75" s="3"/>
      <c r="I75">
        <v>426.08</v>
      </c>
      <c r="J75">
        <v>0</v>
      </c>
      <c r="L75" s="3" t="s">
        <v>1091</v>
      </c>
      <c r="M75" s="3" t="s">
        <v>1092</v>
      </c>
      <c r="N75" s="3">
        <v>8020</v>
      </c>
      <c r="O75" s="3">
        <v>100</v>
      </c>
      <c r="P75" s="3">
        <v>69</v>
      </c>
      <c r="Q75" s="3">
        <v>5043</v>
      </c>
      <c r="R75" s="3">
        <v>6043</v>
      </c>
    </row>
    <row r="76" spans="1:18" hidden="1" x14ac:dyDescent="0.3">
      <c r="A76">
        <v>2016</v>
      </c>
      <c r="B76" s="1">
        <v>42636</v>
      </c>
      <c r="C76">
        <v>9</v>
      </c>
      <c r="D76" s="3" t="s">
        <v>1531</v>
      </c>
      <c r="E76" s="3"/>
      <c r="F76" s="3"/>
      <c r="G76" s="3"/>
      <c r="H76" s="3"/>
      <c r="I76">
        <v>615.36</v>
      </c>
      <c r="J76">
        <v>0</v>
      </c>
      <c r="L76" s="3" t="s">
        <v>1091</v>
      </c>
      <c r="M76" s="3" t="s">
        <v>1092</v>
      </c>
      <c r="N76" s="3">
        <v>8020</v>
      </c>
      <c r="O76" s="3">
        <v>100</v>
      </c>
      <c r="P76" s="3">
        <v>69</v>
      </c>
      <c r="Q76" s="3">
        <v>5043</v>
      </c>
      <c r="R76" s="3">
        <v>6043</v>
      </c>
    </row>
    <row r="77" spans="1:18" hidden="1" x14ac:dyDescent="0.3">
      <c r="A77">
        <v>2016</v>
      </c>
      <c r="B77" s="1">
        <v>42633</v>
      </c>
      <c r="C77">
        <v>9</v>
      </c>
      <c r="D77" s="3" t="s">
        <v>1564</v>
      </c>
      <c r="E77" s="3" t="s">
        <v>15</v>
      </c>
      <c r="F77" s="3" t="s">
        <v>1096</v>
      </c>
      <c r="G77" s="3" t="s">
        <v>1097</v>
      </c>
      <c r="H77" s="3">
        <v>5003362247</v>
      </c>
      <c r="I77">
        <v>953.83</v>
      </c>
      <c r="J77">
        <v>0</v>
      </c>
      <c r="L77" s="3" t="s">
        <v>1098</v>
      </c>
      <c r="M77" s="3" t="s">
        <v>1099</v>
      </c>
      <c r="N77" s="3">
        <v>8020</v>
      </c>
      <c r="O77" s="3">
        <v>100</v>
      </c>
      <c r="P77" s="3">
        <v>69</v>
      </c>
      <c r="Q77" s="3">
        <v>5110</v>
      </c>
      <c r="R77" s="3">
        <v>6410</v>
      </c>
    </row>
    <row r="78" spans="1:18" hidden="1" x14ac:dyDescent="0.3">
      <c r="A78">
        <v>2016</v>
      </c>
      <c r="B78" s="1">
        <v>42643</v>
      </c>
      <c r="C78">
        <v>9</v>
      </c>
      <c r="D78" s="3" t="s">
        <v>1565</v>
      </c>
      <c r="E78" s="3"/>
      <c r="F78" s="3"/>
      <c r="G78" s="3"/>
      <c r="H78" s="3"/>
      <c r="I78">
        <v>0</v>
      </c>
      <c r="J78" s="2">
        <v>26893.5</v>
      </c>
      <c r="K78" s="2"/>
      <c r="L78" s="3" t="s">
        <v>677</v>
      </c>
      <c r="M78" s="3" t="s">
        <v>1075</v>
      </c>
      <c r="N78" s="3">
        <v>8020</v>
      </c>
      <c r="O78" s="3">
        <v>100</v>
      </c>
      <c r="P78" s="3">
        <v>69</v>
      </c>
      <c r="Q78" s="3">
        <v>5010</v>
      </c>
      <c r="R78" s="3">
        <v>6010</v>
      </c>
    </row>
    <row r="79" spans="1:18" hidden="1" x14ac:dyDescent="0.3">
      <c r="A79">
        <v>2016</v>
      </c>
      <c r="B79" s="1">
        <v>42643</v>
      </c>
      <c r="C79">
        <v>9</v>
      </c>
      <c r="D79" s="3" t="s">
        <v>1566</v>
      </c>
      <c r="E79" s="3"/>
      <c r="F79" s="3"/>
      <c r="G79" s="3"/>
      <c r="H79" s="3"/>
      <c r="I79">
        <v>583.08000000000004</v>
      </c>
      <c r="J79">
        <v>0</v>
      </c>
      <c r="L79" s="3" t="s">
        <v>1124</v>
      </c>
      <c r="M79" s="3" t="s">
        <v>1125</v>
      </c>
      <c r="N79" s="3">
        <v>8020</v>
      </c>
      <c r="O79" s="3">
        <v>100</v>
      </c>
      <c r="P79" s="3">
        <v>69</v>
      </c>
      <c r="Q79" s="3">
        <v>5455</v>
      </c>
      <c r="R79" s="3">
        <v>6150</v>
      </c>
    </row>
    <row r="80" spans="1:18" hidden="1" x14ac:dyDescent="0.3">
      <c r="A80">
        <v>2016</v>
      </c>
      <c r="B80" s="1">
        <v>42642</v>
      </c>
      <c r="C80">
        <v>9</v>
      </c>
      <c r="D80" s="3" t="s">
        <v>1567</v>
      </c>
      <c r="E80" s="3" t="s">
        <v>15</v>
      </c>
      <c r="F80" s="3" t="s">
        <v>16</v>
      </c>
      <c r="G80" s="3" t="s">
        <v>17</v>
      </c>
      <c r="H80" s="3" t="s">
        <v>1473</v>
      </c>
      <c r="I80">
        <v>108.21</v>
      </c>
      <c r="J80">
        <v>0</v>
      </c>
      <c r="L80" s="3" t="s">
        <v>25</v>
      </c>
      <c r="M80" s="3" t="s">
        <v>26</v>
      </c>
      <c r="N80" s="3">
        <v>8020</v>
      </c>
      <c r="O80" s="3">
        <v>100</v>
      </c>
      <c r="P80" s="3">
        <v>69</v>
      </c>
      <c r="Q80" s="3">
        <v>5200</v>
      </c>
      <c r="R80" s="3">
        <v>6360</v>
      </c>
    </row>
    <row r="81" spans="1:18" x14ac:dyDescent="0.3">
      <c r="A81">
        <v>2016</v>
      </c>
      <c r="B81" s="1">
        <v>42642</v>
      </c>
      <c r="C81">
        <v>9</v>
      </c>
      <c r="D81" s="3" t="s">
        <v>1572</v>
      </c>
      <c r="E81" s="3" t="s">
        <v>15</v>
      </c>
      <c r="F81" s="3" t="s">
        <v>16</v>
      </c>
      <c r="G81" s="3" t="s">
        <v>17</v>
      </c>
      <c r="H81" s="186" t="s">
        <v>1573</v>
      </c>
      <c r="I81" s="179">
        <v>2851.72</v>
      </c>
      <c r="J81" s="179">
        <v>0</v>
      </c>
      <c r="K81" s="179">
        <f>I81-J81</f>
        <v>2851.72</v>
      </c>
      <c r="L81" s="3" t="s">
        <v>37</v>
      </c>
      <c r="M81" s="3" t="s">
        <v>38</v>
      </c>
      <c r="N81" s="3">
        <v>8020</v>
      </c>
      <c r="O81" s="3">
        <v>100</v>
      </c>
      <c r="P81" s="3">
        <v>69</v>
      </c>
      <c r="Q81" s="3">
        <v>5010</v>
      </c>
      <c r="R81" s="3">
        <v>6369</v>
      </c>
    </row>
    <row r="82" spans="1:18" hidden="1" x14ac:dyDescent="0.3">
      <c r="A82">
        <v>2016</v>
      </c>
      <c r="B82" s="1">
        <v>42643</v>
      </c>
      <c r="C82">
        <v>9</v>
      </c>
      <c r="D82" s="3" t="s">
        <v>1568</v>
      </c>
      <c r="E82" s="3"/>
      <c r="F82" s="3"/>
      <c r="G82" s="3"/>
      <c r="H82" s="3"/>
      <c r="I82">
        <v>0</v>
      </c>
      <c r="J82" s="2">
        <v>300127.46999999997</v>
      </c>
      <c r="K82" s="2"/>
      <c r="L82" s="3" t="s">
        <v>677</v>
      </c>
      <c r="M82" s="3" t="s">
        <v>1075</v>
      </c>
      <c r="N82" s="3">
        <v>8020</v>
      </c>
      <c r="O82" s="3">
        <v>100</v>
      </c>
      <c r="P82" s="3">
        <v>69</v>
      </c>
      <c r="Q82" s="3">
        <v>5010</v>
      </c>
      <c r="R82" s="3">
        <v>6010</v>
      </c>
    </row>
    <row r="83" spans="1:18" hidden="1" x14ac:dyDescent="0.3">
      <c r="A83">
        <v>2016</v>
      </c>
      <c r="B83" s="1">
        <v>42643</v>
      </c>
      <c r="C83">
        <v>9</v>
      </c>
      <c r="D83" s="3" t="s">
        <v>1558</v>
      </c>
      <c r="E83" s="3"/>
      <c r="F83" s="3"/>
      <c r="G83" s="3"/>
      <c r="H83" s="3"/>
      <c r="I83">
        <v>0</v>
      </c>
      <c r="J83" s="2">
        <v>38035.61</v>
      </c>
      <c r="K83" s="2"/>
      <c r="L83" s="3" t="s">
        <v>60</v>
      </c>
      <c r="M83" s="3" t="s">
        <v>61</v>
      </c>
      <c r="N83" s="3">
        <v>8020</v>
      </c>
      <c r="O83" s="3">
        <v>100</v>
      </c>
      <c r="P83" s="3">
        <v>69</v>
      </c>
      <c r="Q83" s="3">
        <v>5200</v>
      </c>
      <c r="R83" s="3">
        <v>6366</v>
      </c>
    </row>
    <row r="84" spans="1:18" hidden="1" x14ac:dyDescent="0.3">
      <c r="A84">
        <v>2016</v>
      </c>
      <c r="B84" s="1">
        <v>42643</v>
      </c>
      <c r="C84">
        <v>9</v>
      </c>
      <c r="D84" s="3" t="s">
        <v>1513</v>
      </c>
      <c r="E84" s="3"/>
      <c r="F84" s="3"/>
      <c r="G84" s="3"/>
      <c r="H84" s="3"/>
      <c r="I84">
        <v>0</v>
      </c>
      <c r="J84" s="2">
        <v>11495.89</v>
      </c>
      <c r="K84" s="2"/>
      <c r="L84" s="3" t="s">
        <v>19</v>
      </c>
      <c r="M84" s="3" t="s">
        <v>20</v>
      </c>
      <c r="N84" s="3">
        <v>8020</v>
      </c>
      <c r="O84" s="3">
        <v>100</v>
      </c>
      <c r="P84" s="3">
        <v>69</v>
      </c>
      <c r="Q84" s="3">
        <v>5010</v>
      </c>
      <c r="R84" s="3">
        <v>6368</v>
      </c>
    </row>
    <row r="85" spans="1:18" hidden="1" x14ac:dyDescent="0.3">
      <c r="A85">
        <v>2016</v>
      </c>
      <c r="B85" s="1">
        <v>42642</v>
      </c>
      <c r="C85">
        <v>9</v>
      </c>
      <c r="D85" s="3" t="s">
        <v>1567</v>
      </c>
      <c r="E85" s="3" t="s">
        <v>15</v>
      </c>
      <c r="F85" s="3" t="s">
        <v>16</v>
      </c>
      <c r="G85" s="3" t="s">
        <v>17</v>
      </c>
      <c r="H85" s="3" t="s">
        <v>1473</v>
      </c>
      <c r="I85">
        <v>523.24</v>
      </c>
      <c r="J85">
        <v>0</v>
      </c>
      <c r="L85" s="3" t="s">
        <v>705</v>
      </c>
      <c r="M85" s="3" t="s">
        <v>1071</v>
      </c>
      <c r="N85" s="3">
        <v>8020</v>
      </c>
      <c r="O85" s="3">
        <v>100</v>
      </c>
      <c r="P85" s="3">
        <v>69</v>
      </c>
      <c r="Q85" s="3">
        <v>5131</v>
      </c>
      <c r="R85" s="3">
        <v>6750</v>
      </c>
    </row>
    <row r="86" spans="1:18" hidden="1" x14ac:dyDescent="0.3">
      <c r="A86">
        <v>2016</v>
      </c>
      <c r="B86" s="1">
        <v>42627</v>
      </c>
      <c r="C86">
        <v>9</v>
      </c>
      <c r="D86" s="3" t="s">
        <v>382</v>
      </c>
      <c r="E86" s="3" t="s">
        <v>15</v>
      </c>
      <c r="F86" s="3" t="s">
        <v>1111</v>
      </c>
      <c r="G86" s="3" t="s">
        <v>1112</v>
      </c>
      <c r="H86" s="3" t="s">
        <v>1569</v>
      </c>
      <c r="I86">
        <v>148.08000000000001</v>
      </c>
      <c r="J86">
        <v>0</v>
      </c>
      <c r="L86" s="3" t="s">
        <v>1176</v>
      </c>
      <c r="M86" s="3" t="s">
        <v>1177</v>
      </c>
      <c r="N86" s="3">
        <v>8020</v>
      </c>
      <c r="O86" s="3">
        <v>100</v>
      </c>
      <c r="P86" s="3">
        <v>69</v>
      </c>
      <c r="Q86" s="3">
        <v>5300</v>
      </c>
      <c r="R86" s="3">
        <v>6750</v>
      </c>
    </row>
    <row r="87" spans="1:18" x14ac:dyDescent="0.3">
      <c r="A87">
        <v>2016</v>
      </c>
      <c r="B87" s="1">
        <v>42642</v>
      </c>
      <c r="C87">
        <v>9</v>
      </c>
      <c r="D87" s="3" t="s">
        <v>1525</v>
      </c>
      <c r="E87" s="3" t="s">
        <v>15</v>
      </c>
      <c r="F87" s="3" t="s">
        <v>16</v>
      </c>
      <c r="G87" s="3" t="s">
        <v>17</v>
      </c>
      <c r="H87" s="186" t="s">
        <v>1462</v>
      </c>
      <c r="I87" s="179">
        <v>2435.83</v>
      </c>
      <c r="J87" s="179">
        <v>0</v>
      </c>
      <c r="K87" s="179">
        <f>I87-J87</f>
        <v>2435.83</v>
      </c>
      <c r="L87" s="3" t="s">
        <v>19</v>
      </c>
      <c r="M87" s="3" t="s">
        <v>20</v>
      </c>
      <c r="N87" s="3">
        <v>8020</v>
      </c>
      <c r="O87" s="3">
        <v>100</v>
      </c>
      <c r="P87" s="3">
        <v>69</v>
      </c>
      <c r="Q87" s="3">
        <v>5010</v>
      </c>
      <c r="R87" s="3">
        <v>6368</v>
      </c>
    </row>
    <row r="88" spans="1:18" x14ac:dyDescent="0.3">
      <c r="A88">
        <v>2016</v>
      </c>
      <c r="B88" s="1">
        <v>42642</v>
      </c>
      <c r="C88">
        <v>9</v>
      </c>
      <c r="D88" s="3" t="s">
        <v>1649</v>
      </c>
      <c r="E88" s="3" t="s">
        <v>15</v>
      </c>
      <c r="F88" s="3" t="s">
        <v>16</v>
      </c>
      <c r="G88" s="3" t="s">
        <v>17</v>
      </c>
      <c r="H88" s="186" t="s">
        <v>1650</v>
      </c>
      <c r="I88" s="179">
        <v>2435.83</v>
      </c>
      <c r="J88" s="179">
        <v>0</v>
      </c>
      <c r="K88" s="179">
        <f>I88-J88</f>
        <v>2435.83</v>
      </c>
      <c r="L88" s="3" t="s">
        <v>37</v>
      </c>
      <c r="M88" s="3" t="s">
        <v>38</v>
      </c>
      <c r="N88" s="3">
        <v>8020</v>
      </c>
      <c r="O88" s="3">
        <v>100</v>
      </c>
      <c r="P88" s="3">
        <v>69</v>
      </c>
      <c r="Q88" s="3">
        <v>5010</v>
      </c>
      <c r="R88" s="3">
        <v>6369</v>
      </c>
    </row>
    <row r="89" spans="1:18" hidden="1" x14ac:dyDescent="0.3">
      <c r="A89">
        <v>2016</v>
      </c>
      <c r="B89" s="1">
        <v>42640</v>
      </c>
      <c r="C89">
        <v>9</v>
      </c>
      <c r="D89" s="3" t="s">
        <v>1574</v>
      </c>
      <c r="E89" s="3"/>
      <c r="F89" s="3"/>
      <c r="G89" s="3"/>
      <c r="H89" s="3"/>
      <c r="I89">
        <v>42.95</v>
      </c>
      <c r="J89">
        <v>0</v>
      </c>
      <c r="L89" s="3" t="s">
        <v>824</v>
      </c>
      <c r="M89" s="3" t="s">
        <v>1130</v>
      </c>
      <c r="N89" s="3">
        <v>8020</v>
      </c>
      <c r="O89" s="3">
        <v>100</v>
      </c>
      <c r="P89" s="3">
        <v>69</v>
      </c>
      <c r="Q89" s="3">
        <v>5280</v>
      </c>
      <c r="R89" s="3">
        <v>6570</v>
      </c>
    </row>
    <row r="90" spans="1:18" hidden="1" x14ac:dyDescent="0.3">
      <c r="A90">
        <v>2016</v>
      </c>
      <c r="B90" s="1">
        <v>42622</v>
      </c>
      <c r="C90">
        <v>9</v>
      </c>
      <c r="D90" s="3" t="s">
        <v>1506</v>
      </c>
      <c r="E90" s="3"/>
      <c r="F90" s="3"/>
      <c r="G90" s="3"/>
      <c r="H90" s="3"/>
      <c r="I90">
        <v>30.9</v>
      </c>
      <c r="J90">
        <v>0</v>
      </c>
      <c r="L90" s="3" t="s">
        <v>1274</v>
      </c>
      <c r="M90" s="3" t="s">
        <v>1275</v>
      </c>
      <c r="N90" s="3">
        <v>8020</v>
      </c>
      <c r="O90" s="3">
        <v>100</v>
      </c>
      <c r="P90" s="3">
        <v>69</v>
      </c>
      <c r="Q90" s="3">
        <v>5041</v>
      </c>
      <c r="R90" s="3">
        <v>4080</v>
      </c>
    </row>
    <row r="91" spans="1:18" hidden="1" x14ac:dyDescent="0.3">
      <c r="A91">
        <v>2016</v>
      </c>
      <c r="B91" s="1">
        <v>42642</v>
      </c>
      <c r="C91">
        <v>9</v>
      </c>
      <c r="D91" s="3" t="s">
        <v>1575</v>
      </c>
      <c r="E91" s="3" t="s">
        <v>15</v>
      </c>
      <c r="F91" s="3" t="s">
        <v>16</v>
      </c>
      <c r="G91" s="3" t="s">
        <v>17</v>
      </c>
      <c r="H91" s="3" t="s">
        <v>1576</v>
      </c>
      <c r="I91" s="2">
        <v>1218.26</v>
      </c>
      <c r="J91">
        <v>0</v>
      </c>
      <c r="L91" s="3" t="s">
        <v>1159</v>
      </c>
      <c r="M91" s="3" t="s">
        <v>1160</v>
      </c>
      <c r="N91" s="3">
        <v>8020</v>
      </c>
      <c r="O91" s="3">
        <v>100</v>
      </c>
      <c r="P91" s="3">
        <v>69</v>
      </c>
      <c r="Q91" s="3">
        <v>5044</v>
      </c>
      <c r="R91" s="3">
        <v>6042</v>
      </c>
    </row>
    <row r="92" spans="1:18" hidden="1" x14ac:dyDescent="0.3">
      <c r="A92">
        <v>2016</v>
      </c>
      <c r="B92" s="1">
        <v>42614</v>
      </c>
      <c r="C92">
        <v>9</v>
      </c>
      <c r="D92" s="3" t="s">
        <v>1430</v>
      </c>
      <c r="E92" s="3" t="s">
        <v>1430</v>
      </c>
      <c r="F92" s="3"/>
      <c r="G92" s="3"/>
      <c r="H92" s="3"/>
      <c r="I92">
        <v>0</v>
      </c>
      <c r="J92">
        <v>221.83</v>
      </c>
      <c r="L92" s="3" t="s">
        <v>1066</v>
      </c>
      <c r="M92" s="3" t="s">
        <v>1067</v>
      </c>
      <c r="N92" s="3">
        <v>8020</v>
      </c>
      <c r="O92" s="3">
        <v>100</v>
      </c>
      <c r="P92" s="3">
        <v>69</v>
      </c>
      <c r="Q92" s="3">
        <v>5320</v>
      </c>
      <c r="R92" s="3">
        <v>6500</v>
      </c>
    </row>
    <row r="93" spans="1:18" hidden="1" x14ac:dyDescent="0.3">
      <c r="A93">
        <v>2016</v>
      </c>
      <c r="B93" s="1">
        <v>42619</v>
      </c>
      <c r="C93">
        <v>9</v>
      </c>
      <c r="D93" s="3" t="s">
        <v>103</v>
      </c>
      <c r="E93" s="3" t="s">
        <v>15</v>
      </c>
      <c r="F93" s="3" t="s">
        <v>1218</v>
      </c>
      <c r="G93" s="3" t="s">
        <v>1219</v>
      </c>
      <c r="H93" s="3" t="s">
        <v>1577</v>
      </c>
      <c r="I93">
        <v>37.82</v>
      </c>
      <c r="J93">
        <v>0</v>
      </c>
      <c r="L93" s="3" t="s">
        <v>1081</v>
      </c>
      <c r="M93" s="3" t="s">
        <v>1082</v>
      </c>
      <c r="N93" s="3">
        <v>8020</v>
      </c>
      <c r="O93" s="3">
        <v>100</v>
      </c>
      <c r="P93" s="3">
        <v>69</v>
      </c>
      <c r="Q93" s="3">
        <v>5520</v>
      </c>
      <c r="R93" s="3">
        <v>6200</v>
      </c>
    </row>
    <row r="94" spans="1:18" hidden="1" x14ac:dyDescent="0.3">
      <c r="A94">
        <v>2016</v>
      </c>
      <c r="B94" s="1">
        <v>42640</v>
      </c>
      <c r="C94">
        <v>9</v>
      </c>
      <c r="D94" s="3" t="s">
        <v>382</v>
      </c>
      <c r="E94" s="3" t="s">
        <v>15</v>
      </c>
      <c r="F94" s="3" t="s">
        <v>1205</v>
      </c>
      <c r="G94" s="3" t="s">
        <v>1206</v>
      </c>
      <c r="H94" s="3" t="s">
        <v>1578</v>
      </c>
      <c r="I94">
        <v>223.1</v>
      </c>
      <c r="J94">
        <v>0</v>
      </c>
      <c r="L94" s="3" t="s">
        <v>1066</v>
      </c>
      <c r="M94" s="3" t="s">
        <v>1067</v>
      </c>
      <c r="N94" s="3">
        <v>8020</v>
      </c>
      <c r="O94" s="3">
        <v>100</v>
      </c>
      <c r="P94" s="3">
        <v>69</v>
      </c>
      <c r="Q94" s="3">
        <v>5320</v>
      </c>
      <c r="R94" s="3">
        <v>6500</v>
      </c>
    </row>
    <row r="95" spans="1:18" hidden="1" x14ac:dyDescent="0.3">
      <c r="A95">
        <v>2016</v>
      </c>
      <c r="B95" s="1">
        <v>42643</v>
      </c>
      <c r="C95">
        <v>9</v>
      </c>
      <c r="D95" s="3" t="s">
        <v>1579</v>
      </c>
      <c r="E95" s="3"/>
      <c r="F95" s="3"/>
      <c r="G95" s="3"/>
      <c r="H95" s="3"/>
      <c r="I95">
        <v>0</v>
      </c>
      <c r="J95" s="2">
        <v>92301.18</v>
      </c>
      <c r="K95" s="2"/>
      <c r="L95" s="3" t="s">
        <v>677</v>
      </c>
      <c r="M95" s="3" t="s">
        <v>1075</v>
      </c>
      <c r="N95" s="3">
        <v>8020</v>
      </c>
      <c r="O95" s="3">
        <v>100</v>
      </c>
      <c r="P95" s="3">
        <v>69</v>
      </c>
      <c r="Q95" s="3">
        <v>5010</v>
      </c>
      <c r="R95" s="3">
        <v>6010</v>
      </c>
    </row>
    <row r="96" spans="1:18" hidden="1" x14ac:dyDescent="0.3">
      <c r="A96">
        <v>2016</v>
      </c>
      <c r="B96" s="1">
        <v>42643</v>
      </c>
      <c r="C96">
        <v>9</v>
      </c>
      <c r="D96" s="3" t="s">
        <v>1580</v>
      </c>
      <c r="E96" s="3" t="s">
        <v>15</v>
      </c>
      <c r="F96" s="3" t="s">
        <v>16</v>
      </c>
      <c r="G96" s="3" t="s">
        <v>17</v>
      </c>
      <c r="H96" s="3" t="s">
        <v>1581</v>
      </c>
      <c r="I96" s="2">
        <v>47898.05</v>
      </c>
      <c r="J96">
        <v>0</v>
      </c>
      <c r="L96" s="3" t="s">
        <v>82</v>
      </c>
      <c r="M96" s="3" t="s">
        <v>83</v>
      </c>
      <c r="N96" s="3">
        <v>8020</v>
      </c>
      <c r="O96" s="3">
        <v>100</v>
      </c>
      <c r="P96" s="3">
        <v>69</v>
      </c>
      <c r="Q96" s="3">
        <v>5200</v>
      </c>
      <c r="R96" s="3">
        <v>6363</v>
      </c>
    </row>
    <row r="97" spans="1:18" hidden="1" x14ac:dyDescent="0.3">
      <c r="A97">
        <v>2016</v>
      </c>
      <c r="B97" s="1">
        <v>42643</v>
      </c>
      <c r="C97">
        <v>9</v>
      </c>
      <c r="D97" s="3" t="s">
        <v>1522</v>
      </c>
      <c r="E97" s="3"/>
      <c r="F97" s="3"/>
      <c r="G97" s="3"/>
      <c r="H97" s="3"/>
      <c r="I97">
        <v>0</v>
      </c>
      <c r="J97">
        <v>966.01</v>
      </c>
      <c r="L97" s="3" t="s">
        <v>1176</v>
      </c>
      <c r="M97" s="3" t="s">
        <v>1177</v>
      </c>
      <c r="N97" s="3">
        <v>8020</v>
      </c>
      <c r="O97" s="3">
        <v>100</v>
      </c>
      <c r="P97" s="3">
        <v>69</v>
      </c>
      <c r="Q97" s="3">
        <v>5300</v>
      </c>
      <c r="R97" s="3">
        <v>6750</v>
      </c>
    </row>
    <row r="98" spans="1:18" hidden="1" x14ac:dyDescent="0.3">
      <c r="A98">
        <v>2016</v>
      </c>
      <c r="B98" s="1">
        <v>42643</v>
      </c>
      <c r="C98">
        <v>9</v>
      </c>
      <c r="D98" s="3" t="s">
        <v>1582</v>
      </c>
      <c r="E98" s="3"/>
      <c r="F98" s="3"/>
      <c r="G98" s="3"/>
      <c r="H98" s="3"/>
      <c r="I98" s="2">
        <v>21249.64</v>
      </c>
      <c r="J98">
        <v>0</v>
      </c>
      <c r="L98" s="3" t="s">
        <v>781</v>
      </c>
      <c r="M98" s="3" t="s">
        <v>1052</v>
      </c>
      <c r="N98" s="3">
        <v>8020</v>
      </c>
      <c r="O98" s="3">
        <v>100</v>
      </c>
      <c r="P98" s="3">
        <v>69</v>
      </c>
      <c r="Q98" s="3">
        <v>5520</v>
      </c>
      <c r="R98" s="3">
        <v>7202</v>
      </c>
    </row>
    <row r="99" spans="1:18" hidden="1" x14ac:dyDescent="0.3">
      <c r="A99">
        <v>2016</v>
      </c>
      <c r="B99" s="1">
        <v>42634</v>
      </c>
      <c r="C99">
        <v>9</v>
      </c>
      <c r="D99" s="3" t="s">
        <v>382</v>
      </c>
      <c r="E99" s="3" t="s">
        <v>15</v>
      </c>
      <c r="F99" s="3" t="s">
        <v>1583</v>
      </c>
      <c r="G99" s="3" t="s">
        <v>1584</v>
      </c>
      <c r="H99" s="3" t="s">
        <v>1585</v>
      </c>
      <c r="I99">
        <v>5.13</v>
      </c>
      <c r="J99">
        <v>0</v>
      </c>
      <c r="L99" s="3" t="s">
        <v>781</v>
      </c>
      <c r="M99" s="3" t="s">
        <v>1052</v>
      </c>
      <c r="N99" s="3">
        <v>8020</v>
      </c>
      <c r="O99" s="3">
        <v>100</v>
      </c>
      <c r="P99" s="3">
        <v>69</v>
      </c>
      <c r="Q99" s="3">
        <v>5520</v>
      </c>
      <c r="R99" s="3">
        <v>7202</v>
      </c>
    </row>
    <row r="100" spans="1:18" hidden="1" x14ac:dyDescent="0.3">
      <c r="A100">
        <v>2016</v>
      </c>
      <c r="B100" s="1">
        <v>42642</v>
      </c>
      <c r="C100">
        <v>9</v>
      </c>
      <c r="D100" s="3" t="s">
        <v>1556</v>
      </c>
      <c r="E100" s="3" t="s">
        <v>15</v>
      </c>
      <c r="F100" s="3" t="s">
        <v>16</v>
      </c>
      <c r="G100" s="3" t="s">
        <v>17</v>
      </c>
      <c r="H100" s="3" t="s">
        <v>1479</v>
      </c>
      <c r="I100">
        <v>397.23</v>
      </c>
      <c r="J100">
        <v>0</v>
      </c>
      <c r="L100" s="3" t="s">
        <v>695</v>
      </c>
      <c r="M100" s="3" t="s">
        <v>1079</v>
      </c>
      <c r="N100" s="3">
        <v>8020</v>
      </c>
      <c r="O100" s="3">
        <v>100</v>
      </c>
      <c r="P100" s="3">
        <v>69</v>
      </c>
      <c r="Q100" s="3">
        <v>5150</v>
      </c>
      <c r="R100" s="3">
        <v>6750</v>
      </c>
    </row>
    <row r="101" spans="1:18" hidden="1" x14ac:dyDescent="0.3">
      <c r="A101">
        <v>2016</v>
      </c>
      <c r="B101" s="1">
        <v>42621</v>
      </c>
      <c r="C101">
        <v>9</v>
      </c>
      <c r="D101" s="3" t="s">
        <v>103</v>
      </c>
      <c r="E101" s="3" t="s">
        <v>15</v>
      </c>
      <c r="F101" s="3" t="s">
        <v>1102</v>
      </c>
      <c r="G101" s="3" t="s">
        <v>1103</v>
      </c>
      <c r="H101" s="3" t="s">
        <v>1586</v>
      </c>
      <c r="I101">
        <v>674.09</v>
      </c>
      <c r="J101">
        <v>0</v>
      </c>
      <c r="L101" s="3" t="s">
        <v>1081</v>
      </c>
      <c r="M101" s="3" t="s">
        <v>1082</v>
      </c>
      <c r="N101" s="3">
        <v>8020</v>
      </c>
      <c r="O101" s="3">
        <v>100</v>
      </c>
      <c r="P101" s="3">
        <v>69</v>
      </c>
      <c r="Q101" s="3">
        <v>5520</v>
      </c>
      <c r="R101" s="3">
        <v>6200</v>
      </c>
    </row>
    <row r="102" spans="1:18" hidden="1" x14ac:dyDescent="0.3">
      <c r="A102">
        <v>2016</v>
      </c>
      <c r="B102" s="1">
        <v>42632</v>
      </c>
      <c r="C102">
        <v>9</v>
      </c>
      <c r="D102" s="3" t="s">
        <v>103</v>
      </c>
      <c r="E102" s="3" t="s">
        <v>15</v>
      </c>
      <c r="F102" s="3" t="s">
        <v>1587</v>
      </c>
      <c r="G102" s="3" t="s">
        <v>1588</v>
      </c>
      <c r="H102" s="3" t="s">
        <v>1589</v>
      </c>
      <c r="I102">
        <v>193.53</v>
      </c>
      <c r="J102">
        <v>0</v>
      </c>
      <c r="L102" s="3" t="s">
        <v>1106</v>
      </c>
      <c r="M102" s="3" t="s">
        <v>1107</v>
      </c>
      <c r="N102" s="3">
        <v>8020</v>
      </c>
      <c r="O102" s="3">
        <v>100</v>
      </c>
      <c r="P102" s="3">
        <v>69</v>
      </c>
      <c r="Q102" s="3">
        <v>5520</v>
      </c>
      <c r="R102" s="3">
        <v>7203</v>
      </c>
    </row>
    <row r="103" spans="1:18" hidden="1" x14ac:dyDescent="0.3">
      <c r="A103">
        <v>2016</v>
      </c>
      <c r="B103" s="1">
        <v>42640</v>
      </c>
      <c r="C103">
        <v>9</v>
      </c>
      <c r="D103" s="3" t="s">
        <v>382</v>
      </c>
      <c r="E103" s="3" t="s">
        <v>15</v>
      </c>
      <c r="F103" s="3" t="s">
        <v>1205</v>
      </c>
      <c r="G103" s="3" t="s">
        <v>1206</v>
      </c>
      <c r="H103" s="3" t="s">
        <v>1578</v>
      </c>
      <c r="I103" s="2">
        <v>3482.21</v>
      </c>
      <c r="J103">
        <v>0</v>
      </c>
      <c r="L103" s="3" t="s">
        <v>1081</v>
      </c>
      <c r="M103" s="3" t="s">
        <v>1082</v>
      </c>
      <c r="N103" s="3">
        <v>8020</v>
      </c>
      <c r="O103" s="3">
        <v>100</v>
      </c>
      <c r="P103" s="3">
        <v>69</v>
      </c>
      <c r="Q103" s="3">
        <v>5520</v>
      </c>
      <c r="R103" s="3">
        <v>6200</v>
      </c>
    </row>
    <row r="104" spans="1:18" hidden="1" x14ac:dyDescent="0.3">
      <c r="A104">
        <v>2016</v>
      </c>
      <c r="B104" s="1">
        <v>42622</v>
      </c>
      <c r="C104">
        <v>9</v>
      </c>
      <c r="D104" s="3" t="s">
        <v>1506</v>
      </c>
      <c r="E104" s="3"/>
      <c r="F104" s="3"/>
      <c r="G104" s="3"/>
      <c r="H104" s="3"/>
      <c r="I104" s="2">
        <v>15509.56</v>
      </c>
      <c r="J104">
        <v>0</v>
      </c>
      <c r="L104" s="3" t="s">
        <v>1214</v>
      </c>
      <c r="M104" s="3" t="s">
        <v>1215</v>
      </c>
      <c r="N104" s="3">
        <v>8020</v>
      </c>
      <c r="O104" s="3">
        <v>100</v>
      </c>
      <c r="P104" s="3">
        <v>69</v>
      </c>
      <c r="Q104" s="3">
        <v>5040</v>
      </c>
      <c r="R104" s="3">
        <v>4080</v>
      </c>
    </row>
    <row r="105" spans="1:18" hidden="1" x14ac:dyDescent="0.3">
      <c r="A105">
        <v>2016</v>
      </c>
      <c r="B105" s="1">
        <v>42643</v>
      </c>
      <c r="C105">
        <v>9</v>
      </c>
      <c r="D105" s="3" t="s">
        <v>1522</v>
      </c>
      <c r="E105" s="3"/>
      <c r="F105" s="3"/>
      <c r="G105" s="3"/>
      <c r="H105" s="3"/>
      <c r="I105">
        <v>0</v>
      </c>
      <c r="J105" s="2">
        <v>1054.07</v>
      </c>
      <c r="K105" s="2"/>
      <c r="L105" s="3" t="s">
        <v>1181</v>
      </c>
      <c r="M105" s="3" t="s">
        <v>1182</v>
      </c>
      <c r="N105" s="3">
        <v>8020</v>
      </c>
      <c r="O105" s="3">
        <v>100</v>
      </c>
      <c r="P105" s="3">
        <v>69</v>
      </c>
      <c r="Q105" s="3">
        <v>5043</v>
      </c>
      <c r="R105" s="3">
        <v>6042</v>
      </c>
    </row>
    <row r="106" spans="1:18" hidden="1" x14ac:dyDescent="0.3">
      <c r="A106">
        <v>2016</v>
      </c>
      <c r="B106" s="1">
        <v>42641</v>
      </c>
      <c r="C106">
        <v>9</v>
      </c>
      <c r="D106" s="3" t="s">
        <v>1261</v>
      </c>
      <c r="E106" s="3" t="s">
        <v>15</v>
      </c>
      <c r="F106" s="3" t="s">
        <v>1077</v>
      </c>
      <c r="G106" s="3" t="s">
        <v>1078</v>
      </c>
      <c r="H106" s="3">
        <v>1387679165</v>
      </c>
      <c r="I106">
        <v>253.77</v>
      </c>
      <c r="J106">
        <v>0</v>
      </c>
      <c r="L106" s="3" t="s">
        <v>695</v>
      </c>
      <c r="M106" s="3" t="s">
        <v>1079</v>
      </c>
      <c r="N106" s="3">
        <v>8020</v>
      </c>
      <c r="O106" s="3">
        <v>100</v>
      </c>
      <c r="P106" s="3">
        <v>69</v>
      </c>
      <c r="Q106" s="3">
        <v>5150</v>
      </c>
      <c r="R106" s="3">
        <v>6750</v>
      </c>
    </row>
    <row r="107" spans="1:18" hidden="1" x14ac:dyDescent="0.3">
      <c r="A107">
        <v>2016</v>
      </c>
      <c r="B107" s="1">
        <v>42627</v>
      </c>
      <c r="C107">
        <v>9</v>
      </c>
      <c r="D107" s="3" t="s">
        <v>382</v>
      </c>
      <c r="E107" s="3" t="s">
        <v>15</v>
      </c>
      <c r="F107" s="3" t="s">
        <v>1590</v>
      </c>
      <c r="G107" s="3" t="s">
        <v>1591</v>
      </c>
      <c r="H107" s="3" t="s">
        <v>1592</v>
      </c>
      <c r="I107">
        <v>106.88</v>
      </c>
      <c r="J107">
        <v>0</v>
      </c>
      <c r="L107" s="3" t="s">
        <v>705</v>
      </c>
      <c r="M107" s="3" t="s">
        <v>1071</v>
      </c>
      <c r="N107" s="3">
        <v>8020</v>
      </c>
      <c r="O107" s="3">
        <v>100</v>
      </c>
      <c r="P107" s="3">
        <v>69</v>
      </c>
      <c r="Q107" s="3">
        <v>5131</v>
      </c>
      <c r="R107" s="3">
        <v>6750</v>
      </c>
    </row>
    <row r="108" spans="1:18" hidden="1" x14ac:dyDescent="0.3">
      <c r="A108">
        <v>2016</v>
      </c>
      <c r="B108" s="1">
        <v>42615</v>
      </c>
      <c r="C108">
        <v>9</v>
      </c>
      <c r="D108" s="3" t="s">
        <v>382</v>
      </c>
      <c r="E108" s="3" t="s">
        <v>15</v>
      </c>
      <c r="F108" s="3" t="s">
        <v>1248</v>
      </c>
      <c r="G108" s="3" t="s">
        <v>1249</v>
      </c>
      <c r="H108" s="3" t="s">
        <v>1593</v>
      </c>
      <c r="I108" s="2">
        <v>1289.95</v>
      </c>
      <c r="J108">
        <v>0</v>
      </c>
      <c r="L108" s="3" t="s">
        <v>1114</v>
      </c>
      <c r="M108" s="3" t="s">
        <v>1115</v>
      </c>
      <c r="N108" s="3">
        <v>8020</v>
      </c>
      <c r="O108" s="3">
        <v>100</v>
      </c>
      <c r="P108" s="3">
        <v>69</v>
      </c>
      <c r="Q108" s="3">
        <v>5390</v>
      </c>
      <c r="R108" s="3">
        <v>6680</v>
      </c>
    </row>
    <row r="109" spans="1:18" hidden="1" x14ac:dyDescent="0.3">
      <c r="A109">
        <v>2016</v>
      </c>
      <c r="B109" s="1">
        <v>42643</v>
      </c>
      <c r="C109">
        <v>9</v>
      </c>
      <c r="D109" s="3" t="s">
        <v>1594</v>
      </c>
      <c r="E109" s="3"/>
      <c r="F109" s="3"/>
      <c r="G109" s="3"/>
      <c r="H109" s="3"/>
      <c r="I109">
        <v>0</v>
      </c>
      <c r="J109" s="2">
        <v>7562.01</v>
      </c>
      <c r="K109" s="2"/>
      <c r="L109" s="3" t="s">
        <v>47</v>
      </c>
      <c r="M109" s="3" t="s">
        <v>48</v>
      </c>
      <c r="N109" s="3">
        <v>8020</v>
      </c>
      <c r="O109" s="3">
        <v>100</v>
      </c>
      <c r="P109" s="3">
        <v>69</v>
      </c>
      <c r="Q109" s="3">
        <v>5200</v>
      </c>
      <c r="R109" s="3">
        <v>6364</v>
      </c>
    </row>
    <row r="110" spans="1:18" hidden="1" x14ac:dyDescent="0.3">
      <c r="A110">
        <v>2016</v>
      </c>
      <c r="B110" s="1">
        <v>42614</v>
      </c>
      <c r="C110">
        <v>9</v>
      </c>
      <c r="D110" s="3" t="s">
        <v>1330</v>
      </c>
      <c r="E110" s="3" t="s">
        <v>1330</v>
      </c>
      <c r="F110" s="3"/>
      <c r="G110" s="3"/>
      <c r="H110" s="3"/>
      <c r="I110">
        <v>0</v>
      </c>
      <c r="J110">
        <v>35.1</v>
      </c>
      <c r="L110" s="3" t="s">
        <v>695</v>
      </c>
      <c r="M110" s="3" t="s">
        <v>1079</v>
      </c>
      <c r="N110" s="3">
        <v>8020</v>
      </c>
      <c r="O110" s="3">
        <v>100</v>
      </c>
      <c r="P110" s="3">
        <v>69</v>
      </c>
      <c r="Q110" s="3">
        <v>5150</v>
      </c>
      <c r="R110" s="3">
        <v>6750</v>
      </c>
    </row>
    <row r="111" spans="1:18" hidden="1" x14ac:dyDescent="0.3">
      <c r="A111">
        <v>2016</v>
      </c>
      <c r="B111" s="1">
        <v>42635</v>
      </c>
      <c r="C111">
        <v>9</v>
      </c>
      <c r="D111" s="3" t="s">
        <v>1175</v>
      </c>
      <c r="E111" s="3" t="s">
        <v>15</v>
      </c>
      <c r="F111" s="3" t="s">
        <v>1077</v>
      </c>
      <c r="G111" s="3" t="s">
        <v>1078</v>
      </c>
      <c r="H111" s="3">
        <v>1387423646</v>
      </c>
      <c r="I111">
        <v>0</v>
      </c>
      <c r="J111">
        <v>48.83</v>
      </c>
      <c r="L111" s="3" t="s">
        <v>695</v>
      </c>
      <c r="M111" s="3" t="s">
        <v>1079</v>
      </c>
      <c r="N111" s="3">
        <v>8020</v>
      </c>
      <c r="O111" s="3">
        <v>100</v>
      </c>
      <c r="P111" s="3">
        <v>69</v>
      </c>
      <c r="Q111" s="3">
        <v>5150</v>
      </c>
      <c r="R111" s="3">
        <v>6750</v>
      </c>
    </row>
    <row r="112" spans="1:18" hidden="1" x14ac:dyDescent="0.3">
      <c r="A112">
        <v>2016</v>
      </c>
      <c r="B112" s="1">
        <v>42634</v>
      </c>
      <c r="C112">
        <v>9</v>
      </c>
      <c r="D112" s="3" t="s">
        <v>21</v>
      </c>
      <c r="E112" s="3" t="s">
        <v>15</v>
      </c>
      <c r="F112" s="3" t="s">
        <v>22</v>
      </c>
      <c r="G112" s="3" t="s">
        <v>23</v>
      </c>
      <c r="H112" s="3" t="s">
        <v>1595</v>
      </c>
      <c r="I112">
        <v>159.66999999999999</v>
      </c>
      <c r="J112">
        <v>0</v>
      </c>
      <c r="L112" s="3" t="s">
        <v>25</v>
      </c>
      <c r="M112" s="3" t="s">
        <v>26</v>
      </c>
      <c r="N112" s="3">
        <v>8020</v>
      </c>
      <c r="O112" s="3">
        <v>100</v>
      </c>
      <c r="P112" s="3">
        <v>69</v>
      </c>
      <c r="Q112" s="3">
        <v>5200</v>
      </c>
      <c r="R112" s="3">
        <v>6360</v>
      </c>
    </row>
    <row r="113" spans="1:18" hidden="1" x14ac:dyDescent="0.3">
      <c r="A113">
        <v>2016</v>
      </c>
      <c r="B113" s="1">
        <v>42636</v>
      </c>
      <c r="C113">
        <v>9</v>
      </c>
      <c r="D113" s="3" t="s">
        <v>1531</v>
      </c>
      <c r="E113" s="3"/>
      <c r="F113" s="3"/>
      <c r="G113" s="3"/>
      <c r="H113" s="3"/>
      <c r="I113" s="2">
        <v>4307.18</v>
      </c>
      <c r="J113">
        <v>0</v>
      </c>
      <c r="L113" s="3" t="s">
        <v>1379</v>
      </c>
      <c r="M113" s="3" t="s">
        <v>1380</v>
      </c>
      <c r="N113" s="3">
        <v>8020</v>
      </c>
      <c r="O113" s="3">
        <v>100</v>
      </c>
      <c r="P113" s="3">
        <v>69</v>
      </c>
      <c r="Q113" s="3">
        <v>5042</v>
      </c>
      <c r="R113" s="3">
        <v>4080</v>
      </c>
    </row>
    <row r="114" spans="1:18" hidden="1" x14ac:dyDescent="0.3">
      <c r="A114">
        <v>2016</v>
      </c>
      <c r="B114" s="1">
        <v>42633</v>
      </c>
      <c r="C114">
        <v>9</v>
      </c>
      <c r="D114" s="3" t="s">
        <v>1417</v>
      </c>
      <c r="E114" s="3" t="s">
        <v>15</v>
      </c>
      <c r="F114" s="3" t="s">
        <v>1286</v>
      </c>
      <c r="G114" s="3" t="s">
        <v>1287</v>
      </c>
      <c r="H114" s="3">
        <v>9771119073</v>
      </c>
      <c r="I114" s="2">
        <v>2596.63</v>
      </c>
      <c r="J114">
        <v>0</v>
      </c>
      <c r="L114" s="3" t="s">
        <v>695</v>
      </c>
      <c r="M114" s="3" t="s">
        <v>1079</v>
      </c>
      <c r="N114" s="3">
        <v>8020</v>
      </c>
      <c r="O114" s="3">
        <v>100</v>
      </c>
      <c r="P114" s="3">
        <v>69</v>
      </c>
      <c r="Q114" s="3">
        <v>5150</v>
      </c>
      <c r="R114" s="3">
        <v>6750</v>
      </c>
    </row>
    <row r="115" spans="1:18" hidden="1" x14ac:dyDescent="0.3">
      <c r="A115">
        <v>2016</v>
      </c>
      <c r="B115" s="1">
        <v>42641</v>
      </c>
      <c r="C115">
        <v>9</v>
      </c>
      <c r="D115" s="3" t="s">
        <v>1076</v>
      </c>
      <c r="E115" s="3" t="s">
        <v>15</v>
      </c>
      <c r="F115" s="3" t="s">
        <v>1077</v>
      </c>
      <c r="G115" s="3" t="s">
        <v>1078</v>
      </c>
      <c r="H115" s="3">
        <v>1387678749</v>
      </c>
      <c r="I115">
        <v>30.2</v>
      </c>
      <c r="J115">
        <v>0</v>
      </c>
      <c r="L115" s="3" t="s">
        <v>695</v>
      </c>
      <c r="M115" s="3" t="s">
        <v>1079</v>
      </c>
      <c r="N115" s="3">
        <v>8020</v>
      </c>
      <c r="O115" s="3">
        <v>100</v>
      </c>
      <c r="P115" s="3">
        <v>69</v>
      </c>
      <c r="Q115" s="3">
        <v>5150</v>
      </c>
      <c r="R115" s="3">
        <v>6750</v>
      </c>
    </row>
    <row r="116" spans="1:18" hidden="1" x14ac:dyDescent="0.3">
      <c r="A116">
        <v>2016</v>
      </c>
      <c r="B116" s="1">
        <v>42621</v>
      </c>
      <c r="C116">
        <v>9</v>
      </c>
      <c r="D116" s="3" t="s">
        <v>287</v>
      </c>
      <c r="E116" s="3" t="s">
        <v>15</v>
      </c>
      <c r="F116" s="3" t="s">
        <v>288</v>
      </c>
      <c r="G116" s="3" t="s">
        <v>289</v>
      </c>
      <c r="H116" s="3">
        <v>320588</v>
      </c>
      <c r="I116">
        <v>258.5</v>
      </c>
      <c r="J116">
        <v>0</v>
      </c>
      <c r="L116" s="3" t="s">
        <v>25</v>
      </c>
      <c r="M116" s="3" t="s">
        <v>26</v>
      </c>
      <c r="N116" s="3">
        <v>8020</v>
      </c>
      <c r="O116" s="3">
        <v>100</v>
      </c>
      <c r="P116" s="3">
        <v>69</v>
      </c>
      <c r="Q116" s="3">
        <v>5200</v>
      </c>
      <c r="R116" s="3">
        <v>6360</v>
      </c>
    </row>
    <row r="117" spans="1:18" hidden="1" x14ac:dyDescent="0.3">
      <c r="A117">
        <v>2016</v>
      </c>
      <c r="B117" s="1">
        <v>42643</v>
      </c>
      <c r="C117">
        <v>9</v>
      </c>
      <c r="D117" s="3" t="s">
        <v>1522</v>
      </c>
      <c r="E117" s="3"/>
      <c r="F117" s="3"/>
      <c r="G117" s="3"/>
      <c r="H117" s="3"/>
      <c r="I117">
        <v>0</v>
      </c>
      <c r="J117" s="2">
        <v>13101.82</v>
      </c>
      <c r="K117" s="2"/>
      <c r="L117" s="3" t="s">
        <v>705</v>
      </c>
      <c r="M117" s="3" t="s">
        <v>1071</v>
      </c>
      <c r="N117" s="3">
        <v>8020</v>
      </c>
      <c r="O117" s="3">
        <v>100</v>
      </c>
      <c r="P117" s="3">
        <v>69</v>
      </c>
      <c r="Q117" s="3">
        <v>5131</v>
      </c>
      <c r="R117" s="3">
        <v>6750</v>
      </c>
    </row>
    <row r="118" spans="1:18" hidden="1" x14ac:dyDescent="0.3">
      <c r="A118">
        <v>2016</v>
      </c>
      <c r="B118" s="1">
        <v>42643</v>
      </c>
      <c r="C118">
        <v>9</v>
      </c>
      <c r="D118" s="3" t="s">
        <v>1513</v>
      </c>
      <c r="E118" s="3"/>
      <c r="F118" s="3"/>
      <c r="G118" s="3"/>
      <c r="H118" s="3"/>
      <c r="I118" s="2">
        <v>11495.89</v>
      </c>
      <c r="J118">
        <v>0</v>
      </c>
      <c r="L118" s="3" t="s">
        <v>677</v>
      </c>
      <c r="M118" s="3" t="s">
        <v>1075</v>
      </c>
      <c r="N118" s="3">
        <v>8020</v>
      </c>
      <c r="O118" s="3">
        <v>100</v>
      </c>
      <c r="P118" s="3">
        <v>69</v>
      </c>
      <c r="Q118" s="3">
        <v>5010</v>
      </c>
      <c r="R118" s="3">
        <v>6010</v>
      </c>
    </row>
    <row r="119" spans="1:18" hidden="1" x14ac:dyDescent="0.3">
      <c r="A119">
        <v>2016</v>
      </c>
      <c r="B119" s="1">
        <v>42643</v>
      </c>
      <c r="C119">
        <v>9</v>
      </c>
      <c r="D119" s="3" t="s">
        <v>1513</v>
      </c>
      <c r="E119" s="3"/>
      <c r="F119" s="3"/>
      <c r="G119" s="3"/>
      <c r="H119" s="3"/>
      <c r="I119" s="2">
        <v>15941.09</v>
      </c>
      <c r="J119">
        <v>0</v>
      </c>
      <c r="L119" s="3" t="s">
        <v>677</v>
      </c>
      <c r="M119" s="3" t="s">
        <v>1075</v>
      </c>
      <c r="N119" s="3">
        <v>8020</v>
      </c>
      <c r="O119" s="3">
        <v>100</v>
      </c>
      <c r="P119" s="3">
        <v>69</v>
      </c>
      <c r="Q119" s="3">
        <v>5010</v>
      </c>
      <c r="R119" s="3">
        <v>6010</v>
      </c>
    </row>
    <row r="120" spans="1:18" hidden="1" x14ac:dyDescent="0.3">
      <c r="A120">
        <v>2016</v>
      </c>
      <c r="B120" s="1">
        <v>42643</v>
      </c>
      <c r="C120">
        <v>9</v>
      </c>
      <c r="D120" s="3" t="s">
        <v>1513</v>
      </c>
      <c r="E120" s="3"/>
      <c r="F120" s="3"/>
      <c r="G120" s="3"/>
      <c r="H120" s="3"/>
      <c r="I120" s="2">
        <v>26893.5</v>
      </c>
      <c r="J120">
        <v>0</v>
      </c>
      <c r="L120" s="3" t="s">
        <v>677</v>
      </c>
      <c r="M120" s="3" t="s">
        <v>1075</v>
      </c>
      <c r="N120" s="3">
        <v>8020</v>
      </c>
      <c r="O120" s="3">
        <v>100</v>
      </c>
      <c r="P120" s="3">
        <v>69</v>
      </c>
      <c r="Q120" s="3">
        <v>5010</v>
      </c>
      <c r="R120" s="3">
        <v>6010</v>
      </c>
    </row>
    <row r="121" spans="1:18" hidden="1" x14ac:dyDescent="0.3">
      <c r="A121">
        <v>2016</v>
      </c>
      <c r="B121" s="1">
        <v>42643</v>
      </c>
      <c r="C121">
        <v>9</v>
      </c>
      <c r="D121" s="3" t="s">
        <v>1513</v>
      </c>
      <c r="E121" s="3"/>
      <c r="F121" s="3"/>
      <c r="G121" s="3"/>
      <c r="H121" s="3"/>
      <c r="I121" s="2">
        <v>46466.87</v>
      </c>
      <c r="J121">
        <v>0</v>
      </c>
      <c r="L121" s="3" t="s">
        <v>677</v>
      </c>
      <c r="M121" s="3" t="s">
        <v>1075</v>
      </c>
      <c r="N121" s="3">
        <v>8020</v>
      </c>
      <c r="O121" s="3">
        <v>100</v>
      </c>
      <c r="P121" s="3">
        <v>69</v>
      </c>
      <c r="Q121" s="3">
        <v>5010</v>
      </c>
      <c r="R121" s="3">
        <v>6010</v>
      </c>
    </row>
    <row r="122" spans="1:18" hidden="1" x14ac:dyDescent="0.3">
      <c r="A122">
        <v>2016</v>
      </c>
      <c r="B122" s="1">
        <v>42614</v>
      </c>
      <c r="C122">
        <v>9</v>
      </c>
      <c r="D122" s="3" t="s">
        <v>1086</v>
      </c>
      <c r="E122" s="3"/>
      <c r="F122" s="3"/>
      <c r="G122" s="3"/>
      <c r="H122" s="3"/>
      <c r="I122">
        <v>0</v>
      </c>
      <c r="J122">
        <v>821.46</v>
      </c>
      <c r="L122" s="3" t="s">
        <v>1091</v>
      </c>
      <c r="M122" s="3" t="s">
        <v>1092</v>
      </c>
      <c r="N122" s="3">
        <v>8020</v>
      </c>
      <c r="O122" s="3">
        <v>100</v>
      </c>
      <c r="P122" s="3">
        <v>69</v>
      </c>
      <c r="Q122" s="3">
        <v>5043</v>
      </c>
      <c r="R122" s="3">
        <v>6043</v>
      </c>
    </row>
    <row r="123" spans="1:18" hidden="1" x14ac:dyDescent="0.3">
      <c r="A123">
        <v>2016</v>
      </c>
      <c r="B123" s="1">
        <v>42634</v>
      </c>
      <c r="C123">
        <v>9</v>
      </c>
      <c r="D123" s="3" t="s">
        <v>1596</v>
      </c>
      <c r="E123" s="3" t="s">
        <v>15</v>
      </c>
      <c r="F123" s="3" t="s">
        <v>1163</v>
      </c>
      <c r="G123" s="3" t="s">
        <v>1164</v>
      </c>
      <c r="H123" s="3">
        <v>1588976</v>
      </c>
      <c r="I123" s="2">
        <v>2138.08</v>
      </c>
      <c r="J123">
        <v>0</v>
      </c>
      <c r="L123" s="3" t="s">
        <v>1148</v>
      </c>
      <c r="M123" s="3" t="s">
        <v>1149</v>
      </c>
      <c r="N123" s="3">
        <v>8020</v>
      </c>
      <c r="O123" s="3">
        <v>100</v>
      </c>
      <c r="P123" s="3">
        <v>69</v>
      </c>
      <c r="Q123" s="3">
        <v>5200</v>
      </c>
      <c r="R123" s="3">
        <v>6320</v>
      </c>
    </row>
    <row r="124" spans="1:18" x14ac:dyDescent="0.3">
      <c r="A124">
        <v>2016</v>
      </c>
      <c r="B124" s="1">
        <v>42642</v>
      </c>
      <c r="C124">
        <v>9</v>
      </c>
      <c r="D124" s="3" t="s">
        <v>1635</v>
      </c>
      <c r="E124" s="3" t="s">
        <v>15</v>
      </c>
      <c r="F124" s="3" t="s">
        <v>16</v>
      </c>
      <c r="G124" s="3" t="s">
        <v>17</v>
      </c>
      <c r="H124" s="186" t="s">
        <v>1477</v>
      </c>
      <c r="I124" s="179">
        <v>2254.06</v>
      </c>
      <c r="J124" s="179">
        <v>0</v>
      </c>
      <c r="K124" s="179">
        <f>I124-J124</f>
        <v>2254.06</v>
      </c>
      <c r="L124" s="3" t="s">
        <v>19</v>
      </c>
      <c r="M124" s="3" t="s">
        <v>20</v>
      </c>
      <c r="N124" s="3">
        <v>8020</v>
      </c>
      <c r="O124" s="3">
        <v>100</v>
      </c>
      <c r="P124" s="3">
        <v>69</v>
      </c>
      <c r="Q124" s="3">
        <v>5010</v>
      </c>
      <c r="R124" s="3">
        <v>6368</v>
      </c>
    </row>
    <row r="125" spans="1:18" hidden="1" x14ac:dyDescent="0.3">
      <c r="A125">
        <v>2016</v>
      </c>
      <c r="B125" s="1">
        <v>42643</v>
      </c>
      <c r="C125">
        <v>9</v>
      </c>
      <c r="D125" s="3" t="s">
        <v>1522</v>
      </c>
      <c r="E125" s="3"/>
      <c r="F125" s="3"/>
      <c r="G125" s="3"/>
      <c r="H125" s="3"/>
      <c r="I125">
        <v>79.680000000000007</v>
      </c>
      <c r="J125">
        <v>0</v>
      </c>
      <c r="L125" s="3" t="s">
        <v>1124</v>
      </c>
      <c r="M125" s="3" t="s">
        <v>1125</v>
      </c>
      <c r="N125" s="3">
        <v>8020</v>
      </c>
      <c r="O125" s="3">
        <v>100</v>
      </c>
      <c r="P125" s="3">
        <v>69</v>
      </c>
      <c r="Q125" s="3">
        <v>5455</v>
      </c>
      <c r="R125" s="3">
        <v>6150</v>
      </c>
    </row>
    <row r="126" spans="1:18" x14ac:dyDescent="0.3">
      <c r="A126">
        <v>2016</v>
      </c>
      <c r="B126" s="1">
        <v>42642</v>
      </c>
      <c r="C126">
        <v>9</v>
      </c>
      <c r="D126" s="3" t="s">
        <v>1556</v>
      </c>
      <c r="E126" s="3" t="s">
        <v>15</v>
      </c>
      <c r="F126" s="3" t="s">
        <v>16</v>
      </c>
      <c r="G126" s="3" t="s">
        <v>17</v>
      </c>
      <c r="H126" s="186" t="s">
        <v>1479</v>
      </c>
      <c r="I126" s="179">
        <v>2220.9699999999998</v>
      </c>
      <c r="J126" s="179">
        <v>0</v>
      </c>
      <c r="K126" s="179">
        <f>I126-J126</f>
        <v>2220.9699999999998</v>
      </c>
      <c r="L126" s="3" t="s">
        <v>19</v>
      </c>
      <c r="M126" s="3" t="s">
        <v>20</v>
      </c>
      <c r="N126" s="3">
        <v>8020</v>
      </c>
      <c r="O126" s="3">
        <v>100</v>
      </c>
      <c r="P126" s="3">
        <v>69</v>
      </c>
      <c r="Q126" s="3">
        <v>5010</v>
      </c>
      <c r="R126" s="3">
        <v>6368</v>
      </c>
    </row>
    <row r="127" spans="1:18" hidden="1" x14ac:dyDescent="0.3">
      <c r="A127">
        <v>2016</v>
      </c>
      <c r="B127" s="1">
        <v>42621</v>
      </c>
      <c r="C127">
        <v>9</v>
      </c>
      <c r="D127" s="3" t="s">
        <v>1598</v>
      </c>
      <c r="E127" s="3" t="s">
        <v>15</v>
      </c>
      <c r="F127" s="3" t="s">
        <v>1150</v>
      </c>
      <c r="G127" s="3" t="s">
        <v>1151</v>
      </c>
      <c r="H127" s="3" t="s">
        <v>1599</v>
      </c>
      <c r="I127">
        <v>754.32</v>
      </c>
      <c r="J127">
        <v>0</v>
      </c>
      <c r="L127" s="3" t="s">
        <v>1114</v>
      </c>
      <c r="M127" s="3" t="s">
        <v>1115</v>
      </c>
      <c r="N127" s="3">
        <v>8020</v>
      </c>
      <c r="O127" s="3">
        <v>100</v>
      </c>
      <c r="P127" s="3">
        <v>69</v>
      </c>
      <c r="Q127" s="3">
        <v>5390</v>
      </c>
      <c r="R127" s="3">
        <v>6680</v>
      </c>
    </row>
    <row r="128" spans="1:18" hidden="1" x14ac:dyDescent="0.3">
      <c r="A128">
        <v>2016</v>
      </c>
      <c r="B128" s="1">
        <v>42634</v>
      </c>
      <c r="C128">
        <v>9</v>
      </c>
      <c r="D128" s="3" t="s">
        <v>21</v>
      </c>
      <c r="E128" s="3" t="s">
        <v>15</v>
      </c>
      <c r="F128" s="3" t="s">
        <v>22</v>
      </c>
      <c r="G128" s="3" t="s">
        <v>23</v>
      </c>
      <c r="H128" s="3" t="s">
        <v>1600</v>
      </c>
      <c r="I128">
        <v>31.16</v>
      </c>
      <c r="J128">
        <v>0</v>
      </c>
      <c r="L128" s="3" t="s">
        <v>25</v>
      </c>
      <c r="M128" s="3" t="s">
        <v>26</v>
      </c>
      <c r="N128" s="3">
        <v>8020</v>
      </c>
      <c r="O128" s="3">
        <v>100</v>
      </c>
      <c r="P128" s="3">
        <v>69</v>
      </c>
      <c r="Q128" s="3">
        <v>5200</v>
      </c>
      <c r="R128" s="3">
        <v>6360</v>
      </c>
    </row>
    <row r="129" spans="1:18" x14ac:dyDescent="0.3">
      <c r="A129">
        <v>2016</v>
      </c>
      <c r="B129" s="1">
        <v>42642</v>
      </c>
      <c r="C129">
        <v>9</v>
      </c>
      <c r="D129" s="3" t="s">
        <v>1626</v>
      </c>
      <c r="E129" s="3" t="s">
        <v>15</v>
      </c>
      <c r="F129" s="3" t="s">
        <v>16</v>
      </c>
      <c r="G129" s="3" t="s">
        <v>17</v>
      </c>
      <c r="H129" s="186" t="s">
        <v>1491</v>
      </c>
      <c r="I129" s="179">
        <v>1977.25</v>
      </c>
      <c r="J129" s="179">
        <v>0</v>
      </c>
      <c r="K129" s="179">
        <f>I129-J129</f>
        <v>1977.25</v>
      </c>
      <c r="L129" s="3" t="s">
        <v>47</v>
      </c>
      <c r="M129" s="3" t="s">
        <v>48</v>
      </c>
      <c r="N129" s="3">
        <v>8020</v>
      </c>
      <c r="O129" s="3">
        <v>100</v>
      </c>
      <c r="P129" s="3">
        <v>69</v>
      </c>
      <c r="Q129" s="3">
        <v>5200</v>
      </c>
      <c r="R129" s="3">
        <v>6364</v>
      </c>
    </row>
    <row r="130" spans="1:18" hidden="1" x14ac:dyDescent="0.3">
      <c r="A130">
        <v>2016</v>
      </c>
      <c r="B130" s="1">
        <v>42614</v>
      </c>
      <c r="C130">
        <v>9</v>
      </c>
      <c r="D130" s="3" t="s">
        <v>1086</v>
      </c>
      <c r="E130" s="3"/>
      <c r="F130" s="3"/>
      <c r="G130" s="3"/>
      <c r="H130" s="3"/>
      <c r="I130">
        <v>0</v>
      </c>
      <c r="J130" s="2">
        <v>5058.82</v>
      </c>
      <c r="K130" s="2"/>
      <c r="L130" s="3" t="s">
        <v>1269</v>
      </c>
      <c r="M130" s="3" t="s">
        <v>1270</v>
      </c>
      <c r="N130" s="3">
        <v>8020</v>
      </c>
      <c r="O130" s="3">
        <v>100</v>
      </c>
      <c r="P130" s="3">
        <v>69</v>
      </c>
      <c r="Q130" s="3">
        <v>5043</v>
      </c>
      <c r="R130" s="3">
        <v>6041</v>
      </c>
    </row>
    <row r="131" spans="1:18" hidden="1" x14ac:dyDescent="0.3">
      <c r="A131">
        <v>2016</v>
      </c>
      <c r="B131" s="1">
        <v>42640</v>
      </c>
      <c r="C131">
        <v>9</v>
      </c>
      <c r="D131" s="3" t="s">
        <v>382</v>
      </c>
      <c r="E131" s="3" t="s">
        <v>15</v>
      </c>
      <c r="F131" s="3" t="s">
        <v>1205</v>
      </c>
      <c r="G131" s="3" t="s">
        <v>1206</v>
      </c>
      <c r="H131" s="3" t="s">
        <v>1511</v>
      </c>
      <c r="I131" s="2">
        <v>1140.94</v>
      </c>
      <c r="J131">
        <v>0</v>
      </c>
      <c r="L131" s="3" t="s">
        <v>1081</v>
      </c>
      <c r="M131" s="3" t="s">
        <v>1082</v>
      </c>
      <c r="N131" s="3">
        <v>8020</v>
      </c>
      <c r="O131" s="3">
        <v>100</v>
      </c>
      <c r="P131" s="3">
        <v>69</v>
      </c>
      <c r="Q131" s="3">
        <v>5520</v>
      </c>
      <c r="R131" s="3">
        <v>6200</v>
      </c>
    </row>
    <row r="132" spans="1:18" hidden="1" x14ac:dyDescent="0.3">
      <c r="A132">
        <v>2016</v>
      </c>
      <c r="B132" s="1">
        <v>42627</v>
      </c>
      <c r="C132">
        <v>9</v>
      </c>
      <c r="D132" s="3" t="s">
        <v>1602</v>
      </c>
      <c r="E132" s="3" t="s">
        <v>15</v>
      </c>
      <c r="F132" s="3" t="s">
        <v>445</v>
      </c>
      <c r="G132" s="3" t="s">
        <v>446</v>
      </c>
      <c r="H132" s="3">
        <v>290</v>
      </c>
      <c r="I132">
        <v>877.5</v>
      </c>
      <c r="J132">
        <v>0</v>
      </c>
      <c r="L132" s="3" t="s">
        <v>1257</v>
      </c>
      <c r="M132" s="3" t="s">
        <v>1258</v>
      </c>
      <c r="N132" s="3">
        <v>8020</v>
      </c>
      <c r="O132" s="3">
        <v>100</v>
      </c>
      <c r="P132" s="3">
        <v>69</v>
      </c>
      <c r="Q132" s="3">
        <v>5200</v>
      </c>
      <c r="R132" s="3">
        <v>6330</v>
      </c>
    </row>
    <row r="133" spans="1:18" hidden="1" x14ac:dyDescent="0.3">
      <c r="A133">
        <v>2016</v>
      </c>
      <c r="B133" s="1">
        <v>42634</v>
      </c>
      <c r="C133">
        <v>9</v>
      </c>
      <c r="D133" s="3" t="s">
        <v>1603</v>
      </c>
      <c r="E133" s="3" t="s">
        <v>15</v>
      </c>
      <c r="F133" s="3" t="s">
        <v>1166</v>
      </c>
      <c r="G133" s="3" t="s">
        <v>1167</v>
      </c>
      <c r="H133" s="3" t="s">
        <v>1604</v>
      </c>
      <c r="I133">
        <v>55.73</v>
      </c>
      <c r="J133">
        <v>0</v>
      </c>
      <c r="L133" s="3" t="s">
        <v>695</v>
      </c>
      <c r="M133" s="3" t="s">
        <v>1079</v>
      </c>
      <c r="N133" s="3">
        <v>8020</v>
      </c>
      <c r="O133" s="3">
        <v>100</v>
      </c>
      <c r="P133" s="3">
        <v>69</v>
      </c>
      <c r="Q133" s="3">
        <v>5150</v>
      </c>
      <c r="R133" s="3">
        <v>6750</v>
      </c>
    </row>
    <row r="134" spans="1:18" hidden="1" x14ac:dyDescent="0.3">
      <c r="A134">
        <v>2016</v>
      </c>
      <c r="B134" s="1">
        <v>42627</v>
      </c>
      <c r="C134">
        <v>9</v>
      </c>
      <c r="D134" s="3" t="s">
        <v>382</v>
      </c>
      <c r="E134" s="3" t="s">
        <v>15</v>
      </c>
      <c r="F134" s="3" t="s">
        <v>1111</v>
      </c>
      <c r="G134" s="3" t="s">
        <v>1112</v>
      </c>
      <c r="H134" s="3" t="s">
        <v>1569</v>
      </c>
      <c r="I134">
        <v>911.21</v>
      </c>
      <c r="J134">
        <v>0</v>
      </c>
      <c r="L134" s="3" t="s">
        <v>705</v>
      </c>
      <c r="M134" s="3" t="s">
        <v>1071</v>
      </c>
      <c r="N134" s="3">
        <v>8020</v>
      </c>
      <c r="O134" s="3">
        <v>100</v>
      </c>
      <c r="P134" s="3">
        <v>69</v>
      </c>
      <c r="Q134" s="3">
        <v>5131</v>
      </c>
      <c r="R134" s="3">
        <v>6750</v>
      </c>
    </row>
    <row r="135" spans="1:18" hidden="1" x14ac:dyDescent="0.3">
      <c r="A135">
        <v>2016</v>
      </c>
      <c r="B135" s="1">
        <v>42642</v>
      </c>
      <c r="C135">
        <v>9</v>
      </c>
      <c r="D135" s="3" t="s">
        <v>1406</v>
      </c>
      <c r="E135" s="3" t="s">
        <v>15</v>
      </c>
      <c r="F135" s="3" t="s">
        <v>1096</v>
      </c>
      <c r="G135" s="3" t="s">
        <v>1097</v>
      </c>
      <c r="H135" s="3">
        <v>50003375644</v>
      </c>
      <c r="I135">
        <v>656.35</v>
      </c>
      <c r="J135">
        <v>0</v>
      </c>
      <c r="L135" s="3" t="s">
        <v>1098</v>
      </c>
      <c r="M135" s="3" t="s">
        <v>1099</v>
      </c>
      <c r="N135" s="3">
        <v>8020</v>
      </c>
      <c r="O135" s="3">
        <v>100</v>
      </c>
      <c r="P135" s="3">
        <v>69</v>
      </c>
      <c r="Q135" s="3">
        <v>5110</v>
      </c>
      <c r="R135" s="3">
        <v>6410</v>
      </c>
    </row>
    <row r="136" spans="1:18" hidden="1" x14ac:dyDescent="0.3">
      <c r="A136">
        <v>2016</v>
      </c>
      <c r="B136" s="1">
        <v>42643</v>
      </c>
      <c r="C136">
        <v>9</v>
      </c>
      <c r="D136" s="3" t="s">
        <v>1522</v>
      </c>
      <c r="E136" s="3"/>
      <c r="F136" s="3"/>
      <c r="G136" s="3"/>
      <c r="H136" s="3"/>
      <c r="I136">
        <v>0</v>
      </c>
      <c r="J136" s="2">
        <v>3903.16</v>
      </c>
      <c r="K136" s="2"/>
      <c r="L136" s="3" t="s">
        <v>1605</v>
      </c>
      <c r="M136" s="3" t="s">
        <v>1606</v>
      </c>
      <c r="N136" s="3">
        <v>8020</v>
      </c>
      <c r="O136" s="3">
        <v>100</v>
      </c>
      <c r="P136" s="3">
        <v>69</v>
      </c>
      <c r="Q136" s="3">
        <v>5680</v>
      </c>
      <c r="R136" s="3">
        <v>4080</v>
      </c>
    </row>
    <row r="137" spans="1:18" hidden="1" x14ac:dyDescent="0.3">
      <c r="A137">
        <v>2016</v>
      </c>
      <c r="B137" s="1">
        <v>42640</v>
      </c>
      <c r="C137">
        <v>9</v>
      </c>
      <c r="D137" s="3" t="s">
        <v>382</v>
      </c>
      <c r="E137" s="3" t="s">
        <v>15</v>
      </c>
      <c r="F137" s="3" t="s">
        <v>1205</v>
      </c>
      <c r="G137" s="3" t="s">
        <v>1206</v>
      </c>
      <c r="H137" s="3" t="s">
        <v>1511</v>
      </c>
      <c r="I137">
        <v>204.69</v>
      </c>
      <c r="J137">
        <v>0</v>
      </c>
      <c r="L137" s="3" t="s">
        <v>1176</v>
      </c>
      <c r="M137" s="3" t="s">
        <v>1177</v>
      </c>
      <c r="N137" s="3">
        <v>8020</v>
      </c>
      <c r="O137" s="3">
        <v>100</v>
      </c>
      <c r="P137" s="3">
        <v>69</v>
      </c>
      <c r="Q137" s="3">
        <v>5300</v>
      </c>
      <c r="R137" s="3">
        <v>6750</v>
      </c>
    </row>
    <row r="138" spans="1:18" hidden="1" x14ac:dyDescent="0.3">
      <c r="A138">
        <v>2016</v>
      </c>
      <c r="B138" s="1">
        <v>42634</v>
      </c>
      <c r="C138">
        <v>9</v>
      </c>
      <c r="D138" s="3" t="s">
        <v>1607</v>
      </c>
      <c r="E138" s="3" t="s">
        <v>15</v>
      </c>
      <c r="F138" s="3" t="s">
        <v>1608</v>
      </c>
      <c r="G138" s="3" t="s">
        <v>1609</v>
      </c>
      <c r="H138" s="3" t="s">
        <v>1610</v>
      </c>
      <c r="I138">
        <v>52.15</v>
      </c>
      <c r="J138">
        <v>0</v>
      </c>
      <c r="L138" s="3" t="s">
        <v>1081</v>
      </c>
      <c r="M138" s="3" t="s">
        <v>1082</v>
      </c>
      <c r="N138" s="3">
        <v>8020</v>
      </c>
      <c r="O138" s="3">
        <v>100</v>
      </c>
      <c r="P138" s="3">
        <v>69</v>
      </c>
      <c r="Q138" s="3">
        <v>5520</v>
      </c>
      <c r="R138" s="3">
        <v>6200</v>
      </c>
    </row>
    <row r="139" spans="1:18" hidden="1" x14ac:dyDescent="0.3">
      <c r="A139">
        <v>2016</v>
      </c>
      <c r="B139" s="1">
        <v>42634</v>
      </c>
      <c r="C139">
        <v>9</v>
      </c>
      <c r="D139" s="3" t="s">
        <v>1611</v>
      </c>
      <c r="E139" s="3" t="s">
        <v>15</v>
      </c>
      <c r="F139" s="3" t="s">
        <v>63</v>
      </c>
      <c r="G139" s="3" t="s">
        <v>64</v>
      </c>
      <c r="H139" s="3" t="s">
        <v>1612</v>
      </c>
      <c r="I139">
        <v>675</v>
      </c>
      <c r="J139">
        <v>0</v>
      </c>
      <c r="L139" s="3" t="s">
        <v>25</v>
      </c>
      <c r="M139" s="3" t="s">
        <v>26</v>
      </c>
      <c r="N139" s="3">
        <v>8020</v>
      </c>
      <c r="O139" s="3">
        <v>100</v>
      </c>
      <c r="P139" s="3">
        <v>69</v>
      </c>
      <c r="Q139" s="3">
        <v>5200</v>
      </c>
      <c r="R139" s="3">
        <v>6360</v>
      </c>
    </row>
    <row r="140" spans="1:18" hidden="1" x14ac:dyDescent="0.3">
      <c r="A140">
        <v>2016</v>
      </c>
      <c r="B140" s="1">
        <v>42643</v>
      </c>
      <c r="C140">
        <v>9</v>
      </c>
      <c r="D140" s="3" t="s">
        <v>1522</v>
      </c>
      <c r="E140" s="3"/>
      <c r="F140" s="3"/>
      <c r="G140" s="3"/>
      <c r="H140" s="3"/>
      <c r="I140">
        <v>0</v>
      </c>
      <c r="J140" s="2">
        <v>19161.88</v>
      </c>
      <c r="K140" s="2"/>
      <c r="L140" s="3" t="s">
        <v>25</v>
      </c>
      <c r="M140" s="3" t="s">
        <v>26</v>
      </c>
      <c r="N140" s="3">
        <v>8020</v>
      </c>
      <c r="O140" s="3">
        <v>100</v>
      </c>
      <c r="P140" s="3">
        <v>69</v>
      </c>
      <c r="Q140" s="3">
        <v>5200</v>
      </c>
      <c r="R140" s="3">
        <v>6360</v>
      </c>
    </row>
    <row r="141" spans="1:18" hidden="1" x14ac:dyDescent="0.3">
      <c r="A141">
        <v>2016</v>
      </c>
      <c r="B141" s="1">
        <v>42640</v>
      </c>
      <c r="C141">
        <v>9</v>
      </c>
      <c r="D141" s="3" t="s">
        <v>1178</v>
      </c>
      <c r="E141" s="3"/>
      <c r="F141" s="3"/>
      <c r="G141" s="3"/>
      <c r="H141" s="3"/>
      <c r="I141" s="2">
        <v>33583.33</v>
      </c>
      <c r="J141">
        <v>0</v>
      </c>
      <c r="L141" s="3" t="s">
        <v>1179</v>
      </c>
      <c r="M141" s="3" t="s">
        <v>1180</v>
      </c>
      <c r="N141" s="3">
        <v>8020</v>
      </c>
      <c r="O141" s="3">
        <v>100</v>
      </c>
      <c r="P141" s="3">
        <v>69</v>
      </c>
      <c r="Q141" s="3">
        <v>5043</v>
      </c>
      <c r="R141" s="3">
        <v>6040</v>
      </c>
    </row>
    <row r="142" spans="1:18" hidden="1" x14ac:dyDescent="0.3">
      <c r="A142">
        <v>2016</v>
      </c>
      <c r="B142" s="1">
        <v>42643</v>
      </c>
      <c r="C142">
        <v>9</v>
      </c>
      <c r="D142" s="3" t="s">
        <v>1613</v>
      </c>
      <c r="E142" s="3"/>
      <c r="F142" s="3"/>
      <c r="G142" s="3"/>
      <c r="H142" s="3"/>
      <c r="I142">
        <v>0</v>
      </c>
      <c r="J142" s="2">
        <v>137897.14000000001</v>
      </c>
      <c r="K142" s="2"/>
      <c r="L142" s="3" t="s">
        <v>1159</v>
      </c>
      <c r="M142" s="3" t="s">
        <v>1160</v>
      </c>
      <c r="N142" s="3">
        <v>8020</v>
      </c>
      <c r="O142" s="3">
        <v>100</v>
      </c>
      <c r="P142" s="3">
        <v>69</v>
      </c>
      <c r="Q142" s="3">
        <v>5044</v>
      </c>
      <c r="R142" s="3">
        <v>6042</v>
      </c>
    </row>
    <row r="143" spans="1:18" hidden="1" x14ac:dyDescent="0.3">
      <c r="A143">
        <v>2016</v>
      </c>
      <c r="B143" s="1">
        <v>42640</v>
      </c>
      <c r="C143">
        <v>9</v>
      </c>
      <c r="D143" s="3" t="s">
        <v>1614</v>
      </c>
      <c r="E143" s="3"/>
      <c r="F143" s="3"/>
      <c r="G143" s="3"/>
      <c r="H143" s="3"/>
      <c r="I143">
        <v>250</v>
      </c>
      <c r="J143">
        <v>0</v>
      </c>
      <c r="L143" s="3" t="s">
        <v>702</v>
      </c>
      <c r="M143" s="3" t="s">
        <v>1134</v>
      </c>
      <c r="N143" s="3">
        <v>8020</v>
      </c>
      <c r="O143" s="3">
        <v>100</v>
      </c>
      <c r="P143" s="3">
        <v>69</v>
      </c>
      <c r="Q143" s="3">
        <v>5131</v>
      </c>
      <c r="R143" s="3">
        <v>6754</v>
      </c>
    </row>
    <row r="144" spans="1:18" hidden="1" x14ac:dyDescent="0.3">
      <c r="A144">
        <v>2016</v>
      </c>
      <c r="B144" s="1">
        <v>42622</v>
      </c>
      <c r="C144">
        <v>9</v>
      </c>
      <c r="D144" s="3" t="s">
        <v>1506</v>
      </c>
      <c r="E144" s="3"/>
      <c r="F144" s="3"/>
      <c r="G144" s="3"/>
      <c r="H144" s="3"/>
      <c r="I144">
        <v>473.06</v>
      </c>
      <c r="J144">
        <v>0</v>
      </c>
      <c r="L144" s="3" t="s">
        <v>1091</v>
      </c>
      <c r="M144" s="3" t="s">
        <v>1092</v>
      </c>
      <c r="N144" s="3">
        <v>8020</v>
      </c>
      <c r="O144" s="3">
        <v>100</v>
      </c>
      <c r="P144" s="3">
        <v>69</v>
      </c>
      <c r="Q144" s="3">
        <v>5043</v>
      </c>
      <c r="R144" s="3">
        <v>6043</v>
      </c>
    </row>
    <row r="145" spans="1:18" hidden="1" x14ac:dyDescent="0.3">
      <c r="A145">
        <v>2016</v>
      </c>
      <c r="B145" s="1">
        <v>42622</v>
      </c>
      <c r="C145">
        <v>9</v>
      </c>
      <c r="D145" s="3" t="s">
        <v>1506</v>
      </c>
      <c r="E145" s="3"/>
      <c r="F145" s="3"/>
      <c r="G145" s="3"/>
      <c r="H145" s="3"/>
      <c r="I145">
        <v>615.36</v>
      </c>
      <c r="J145">
        <v>0</v>
      </c>
      <c r="L145" s="3" t="s">
        <v>1091</v>
      </c>
      <c r="M145" s="3" t="s">
        <v>1092</v>
      </c>
      <c r="N145" s="3">
        <v>8020</v>
      </c>
      <c r="O145" s="3">
        <v>100</v>
      </c>
      <c r="P145" s="3">
        <v>69</v>
      </c>
      <c r="Q145" s="3">
        <v>5043</v>
      </c>
      <c r="R145" s="3">
        <v>6043</v>
      </c>
    </row>
    <row r="146" spans="1:18" hidden="1" x14ac:dyDescent="0.3">
      <c r="A146">
        <v>2016</v>
      </c>
      <c r="B146" s="1">
        <v>42640</v>
      </c>
      <c r="C146">
        <v>9</v>
      </c>
      <c r="D146" s="3" t="s">
        <v>1615</v>
      </c>
      <c r="E146" s="3"/>
      <c r="F146" s="3"/>
      <c r="G146" s="3"/>
      <c r="H146" s="3"/>
      <c r="I146" s="2">
        <v>8328.5</v>
      </c>
      <c r="J146">
        <v>0</v>
      </c>
      <c r="L146" s="3" t="s">
        <v>824</v>
      </c>
      <c r="M146" s="3" t="s">
        <v>1130</v>
      </c>
      <c r="N146" s="3">
        <v>8020</v>
      </c>
      <c r="O146" s="3">
        <v>100</v>
      </c>
      <c r="P146" s="3">
        <v>69</v>
      </c>
      <c r="Q146" s="3">
        <v>5280</v>
      </c>
      <c r="R146" s="3">
        <v>6570</v>
      </c>
    </row>
    <row r="147" spans="1:18" hidden="1" x14ac:dyDescent="0.3">
      <c r="A147">
        <v>2016</v>
      </c>
      <c r="B147" s="1">
        <v>42643</v>
      </c>
      <c r="C147">
        <v>9</v>
      </c>
      <c r="D147" s="3" t="s">
        <v>1616</v>
      </c>
      <c r="E147" s="3"/>
      <c r="F147" s="3"/>
      <c r="G147" s="3"/>
      <c r="H147" s="3"/>
      <c r="I147">
        <v>0</v>
      </c>
      <c r="J147" s="2">
        <v>128251.84</v>
      </c>
      <c r="K147" s="2"/>
      <c r="L147" s="3" t="s">
        <v>677</v>
      </c>
      <c r="M147" s="3" t="s">
        <v>1075</v>
      </c>
      <c r="N147" s="3">
        <v>8020</v>
      </c>
      <c r="O147" s="3">
        <v>100</v>
      </c>
      <c r="P147" s="3">
        <v>69</v>
      </c>
      <c r="Q147" s="3">
        <v>5010</v>
      </c>
      <c r="R147" s="3">
        <v>6010</v>
      </c>
    </row>
    <row r="148" spans="1:18" hidden="1" x14ac:dyDescent="0.3">
      <c r="A148">
        <v>2016</v>
      </c>
      <c r="B148" s="1">
        <v>42626</v>
      </c>
      <c r="C148">
        <v>9</v>
      </c>
      <c r="D148" s="3" t="s">
        <v>103</v>
      </c>
      <c r="E148" s="3" t="s">
        <v>15</v>
      </c>
      <c r="F148" s="3" t="s">
        <v>354</v>
      </c>
      <c r="G148" s="3" t="s">
        <v>355</v>
      </c>
      <c r="H148" s="3" t="s">
        <v>1617</v>
      </c>
      <c r="I148">
        <v>124.06</v>
      </c>
      <c r="J148">
        <v>0</v>
      </c>
      <c r="L148" s="3" t="s">
        <v>1081</v>
      </c>
      <c r="M148" s="3" t="s">
        <v>1082</v>
      </c>
      <c r="N148" s="3">
        <v>8020</v>
      </c>
      <c r="O148" s="3">
        <v>100</v>
      </c>
      <c r="P148" s="3">
        <v>69</v>
      </c>
      <c r="Q148" s="3">
        <v>5520</v>
      </c>
      <c r="R148" s="3">
        <v>6200</v>
      </c>
    </row>
    <row r="149" spans="1:18" hidden="1" x14ac:dyDescent="0.3">
      <c r="A149">
        <v>2016</v>
      </c>
      <c r="B149" s="1">
        <v>42643</v>
      </c>
      <c r="C149">
        <v>9</v>
      </c>
      <c r="D149" s="3" t="s">
        <v>287</v>
      </c>
      <c r="E149" s="3" t="s">
        <v>15</v>
      </c>
      <c r="F149" s="3" t="s">
        <v>288</v>
      </c>
      <c r="G149" s="3" t="s">
        <v>289</v>
      </c>
      <c r="H149" s="3">
        <v>320794</v>
      </c>
      <c r="I149">
        <v>247</v>
      </c>
      <c r="J149">
        <v>0</v>
      </c>
      <c r="L149" s="3" t="s">
        <v>25</v>
      </c>
      <c r="M149" s="3" t="s">
        <v>26</v>
      </c>
      <c r="N149" s="3">
        <v>8020</v>
      </c>
      <c r="O149" s="3">
        <v>100</v>
      </c>
      <c r="P149" s="3">
        <v>69</v>
      </c>
      <c r="Q149" s="3">
        <v>5200</v>
      </c>
      <c r="R149" s="3">
        <v>6360</v>
      </c>
    </row>
    <row r="150" spans="1:18" x14ac:dyDescent="0.3">
      <c r="A150">
        <v>2016</v>
      </c>
      <c r="B150" s="1">
        <v>42642</v>
      </c>
      <c r="C150">
        <v>9</v>
      </c>
      <c r="D150" s="3" t="s">
        <v>1554</v>
      </c>
      <c r="E150" s="3" t="s">
        <v>15</v>
      </c>
      <c r="F150" s="3" t="s">
        <v>16</v>
      </c>
      <c r="G150" s="3" t="s">
        <v>17</v>
      </c>
      <c r="H150" s="186" t="s">
        <v>1468</v>
      </c>
      <c r="I150" s="179">
        <v>1640.81</v>
      </c>
      <c r="J150" s="179">
        <v>0</v>
      </c>
      <c r="K150" s="179">
        <f>I150-J150</f>
        <v>1640.81</v>
      </c>
      <c r="L150" s="3" t="s">
        <v>19</v>
      </c>
      <c r="M150" s="3" t="s">
        <v>20</v>
      </c>
      <c r="N150" s="3">
        <v>8020</v>
      </c>
      <c r="O150" s="3">
        <v>100</v>
      </c>
      <c r="P150" s="3">
        <v>69</v>
      </c>
      <c r="Q150" s="3">
        <v>5010</v>
      </c>
      <c r="R150" s="3">
        <v>6368</v>
      </c>
    </row>
    <row r="151" spans="1:18" hidden="1" x14ac:dyDescent="0.3">
      <c r="A151">
        <v>2016</v>
      </c>
      <c r="B151" s="1">
        <v>42627</v>
      </c>
      <c r="C151">
        <v>9</v>
      </c>
      <c r="D151" s="3" t="s">
        <v>1619</v>
      </c>
      <c r="E151" s="3"/>
      <c r="F151" s="3"/>
      <c r="G151" s="3"/>
      <c r="H151" s="3"/>
      <c r="I151">
        <v>50</v>
      </c>
      <c r="J151">
        <v>0</v>
      </c>
      <c r="L151" s="3" t="s">
        <v>781</v>
      </c>
      <c r="M151" s="3" t="s">
        <v>1052</v>
      </c>
      <c r="N151" s="3">
        <v>8020</v>
      </c>
      <c r="O151" s="3">
        <v>100</v>
      </c>
      <c r="P151" s="3">
        <v>69</v>
      </c>
      <c r="Q151" s="3">
        <v>5520</v>
      </c>
      <c r="R151" s="3">
        <v>7202</v>
      </c>
    </row>
    <row r="152" spans="1:18" hidden="1" x14ac:dyDescent="0.3">
      <c r="A152">
        <v>2016</v>
      </c>
      <c r="B152" s="1">
        <v>42643</v>
      </c>
      <c r="C152">
        <v>9</v>
      </c>
      <c r="D152" s="3" t="s">
        <v>1620</v>
      </c>
      <c r="E152" s="3"/>
      <c r="F152" s="3"/>
      <c r="G152" s="3"/>
      <c r="H152" s="3"/>
      <c r="I152">
        <v>0</v>
      </c>
      <c r="J152" s="2">
        <v>8380.0499999999993</v>
      </c>
      <c r="K152" s="2"/>
      <c r="L152" s="3" t="s">
        <v>876</v>
      </c>
      <c r="M152" s="3" t="s">
        <v>1073</v>
      </c>
      <c r="N152" s="3">
        <v>8020</v>
      </c>
      <c r="O152" s="3">
        <v>100</v>
      </c>
      <c r="P152" s="3">
        <v>69</v>
      </c>
      <c r="Q152" s="3">
        <v>5045</v>
      </c>
      <c r="R152" s="3">
        <v>6580</v>
      </c>
    </row>
    <row r="153" spans="1:18" hidden="1" x14ac:dyDescent="0.3">
      <c r="A153">
        <v>2016</v>
      </c>
      <c r="B153" s="1">
        <v>42627</v>
      </c>
      <c r="C153">
        <v>9</v>
      </c>
      <c r="D153" s="3" t="s">
        <v>382</v>
      </c>
      <c r="E153" s="3" t="s">
        <v>15</v>
      </c>
      <c r="F153" s="3" t="s">
        <v>1366</v>
      </c>
      <c r="G153" s="3" t="s">
        <v>1367</v>
      </c>
      <c r="H153" s="3" t="s">
        <v>1504</v>
      </c>
      <c r="I153">
        <v>8.92</v>
      </c>
      <c r="J153">
        <v>0</v>
      </c>
      <c r="L153" s="3" t="s">
        <v>1176</v>
      </c>
      <c r="M153" s="3" t="s">
        <v>1177</v>
      </c>
      <c r="N153" s="3">
        <v>8020</v>
      </c>
      <c r="O153" s="3">
        <v>100</v>
      </c>
      <c r="P153" s="3">
        <v>69</v>
      </c>
      <c r="Q153" s="3">
        <v>5300</v>
      </c>
      <c r="R153" s="3">
        <v>6750</v>
      </c>
    </row>
    <row r="154" spans="1:18" hidden="1" x14ac:dyDescent="0.3">
      <c r="A154">
        <v>2016</v>
      </c>
      <c r="B154" s="1">
        <v>42640</v>
      </c>
      <c r="C154">
        <v>9</v>
      </c>
      <c r="D154" s="3" t="s">
        <v>382</v>
      </c>
      <c r="E154" s="3" t="s">
        <v>15</v>
      </c>
      <c r="F154" s="3" t="s">
        <v>1205</v>
      </c>
      <c r="G154" s="3" t="s">
        <v>1206</v>
      </c>
      <c r="H154" s="3" t="s">
        <v>1511</v>
      </c>
      <c r="I154">
        <v>970.6</v>
      </c>
      <c r="J154">
        <v>0</v>
      </c>
      <c r="L154" s="3" t="s">
        <v>1066</v>
      </c>
      <c r="M154" s="3" t="s">
        <v>1067</v>
      </c>
      <c r="N154" s="3">
        <v>8020</v>
      </c>
      <c r="O154" s="3">
        <v>100</v>
      </c>
      <c r="P154" s="3">
        <v>69</v>
      </c>
      <c r="Q154" s="3">
        <v>5320</v>
      </c>
      <c r="R154" s="3">
        <v>6500</v>
      </c>
    </row>
    <row r="155" spans="1:18" hidden="1" x14ac:dyDescent="0.3">
      <c r="A155">
        <v>2016</v>
      </c>
      <c r="B155" s="1">
        <v>42643</v>
      </c>
      <c r="C155">
        <v>9</v>
      </c>
      <c r="D155" s="3" t="s">
        <v>1522</v>
      </c>
      <c r="E155" s="3"/>
      <c r="F155" s="3"/>
      <c r="G155" s="3"/>
      <c r="H155" s="3"/>
      <c r="I155" s="2">
        <v>3903.16</v>
      </c>
      <c r="J155">
        <v>0</v>
      </c>
      <c r="L155" s="3" t="s">
        <v>677</v>
      </c>
      <c r="M155" s="3" t="s">
        <v>1075</v>
      </c>
      <c r="N155" s="3">
        <v>8020</v>
      </c>
      <c r="O155" s="3">
        <v>100</v>
      </c>
      <c r="P155" s="3">
        <v>69</v>
      </c>
      <c r="Q155" s="3">
        <v>5010</v>
      </c>
      <c r="R155" s="3">
        <v>6010</v>
      </c>
    </row>
    <row r="156" spans="1:18" hidden="1" x14ac:dyDescent="0.3">
      <c r="A156">
        <v>2016</v>
      </c>
      <c r="B156" s="1">
        <v>42643</v>
      </c>
      <c r="C156">
        <v>9</v>
      </c>
      <c r="D156" s="3" t="s">
        <v>1621</v>
      </c>
      <c r="E156" s="3" t="s">
        <v>15</v>
      </c>
      <c r="F156" s="3" t="s">
        <v>1622</v>
      </c>
      <c r="G156" s="3" t="s">
        <v>1623</v>
      </c>
      <c r="H156" s="3" t="s">
        <v>1624</v>
      </c>
      <c r="I156">
        <v>0</v>
      </c>
      <c r="J156" s="2">
        <v>159985.09</v>
      </c>
      <c r="K156" s="2"/>
      <c r="L156" s="3" t="s">
        <v>1159</v>
      </c>
      <c r="M156" s="3" t="s">
        <v>1160</v>
      </c>
      <c r="N156" s="3">
        <v>8020</v>
      </c>
      <c r="O156" s="3">
        <v>100</v>
      </c>
      <c r="P156" s="3">
        <v>69</v>
      </c>
      <c r="Q156" s="3">
        <v>5044</v>
      </c>
      <c r="R156" s="3">
        <v>6042</v>
      </c>
    </row>
    <row r="157" spans="1:18" hidden="1" x14ac:dyDescent="0.3">
      <c r="A157">
        <v>2016</v>
      </c>
      <c r="B157" s="1">
        <v>42619</v>
      </c>
      <c r="C157">
        <v>9</v>
      </c>
      <c r="D157" s="3" t="s">
        <v>103</v>
      </c>
      <c r="E157" s="3" t="s">
        <v>15</v>
      </c>
      <c r="F157" s="3" t="s">
        <v>354</v>
      </c>
      <c r="G157" s="3" t="s">
        <v>355</v>
      </c>
      <c r="H157" s="3" t="s">
        <v>1625</v>
      </c>
      <c r="I157">
        <v>206.55</v>
      </c>
      <c r="J157">
        <v>0</v>
      </c>
      <c r="L157" s="3" t="s">
        <v>1081</v>
      </c>
      <c r="M157" s="3" t="s">
        <v>1082</v>
      </c>
      <c r="N157" s="3">
        <v>8020</v>
      </c>
      <c r="O157" s="3">
        <v>100</v>
      </c>
      <c r="P157" s="3">
        <v>69</v>
      </c>
      <c r="Q157" s="3">
        <v>5520</v>
      </c>
      <c r="R157" s="3">
        <v>6200</v>
      </c>
    </row>
    <row r="158" spans="1:18" hidden="1" x14ac:dyDescent="0.3">
      <c r="A158">
        <v>2016</v>
      </c>
      <c r="B158" s="1">
        <v>42642</v>
      </c>
      <c r="C158">
        <v>9</v>
      </c>
      <c r="D158" s="3" t="s">
        <v>1626</v>
      </c>
      <c r="E158" s="3" t="s">
        <v>15</v>
      </c>
      <c r="F158" s="3" t="s">
        <v>16</v>
      </c>
      <c r="G158" s="3" t="s">
        <v>17</v>
      </c>
      <c r="H158" s="3" t="s">
        <v>1491</v>
      </c>
      <c r="I158" s="2">
        <v>4570.37</v>
      </c>
      <c r="J158">
        <v>0</v>
      </c>
      <c r="L158" s="3" t="s">
        <v>705</v>
      </c>
      <c r="M158" s="3" t="s">
        <v>1071</v>
      </c>
      <c r="N158" s="3">
        <v>8020</v>
      </c>
      <c r="O158" s="3">
        <v>100</v>
      </c>
      <c r="P158" s="3">
        <v>69</v>
      </c>
      <c r="Q158" s="3">
        <v>5131</v>
      </c>
      <c r="R158" s="3">
        <v>6750</v>
      </c>
    </row>
    <row r="159" spans="1:18" hidden="1" x14ac:dyDescent="0.3">
      <c r="A159">
        <v>2016</v>
      </c>
      <c r="B159" s="1">
        <v>42640</v>
      </c>
      <c r="C159">
        <v>9</v>
      </c>
      <c r="D159" s="3" t="s">
        <v>382</v>
      </c>
      <c r="E159" s="3" t="s">
        <v>15</v>
      </c>
      <c r="F159" s="3" t="s">
        <v>1111</v>
      </c>
      <c r="G159" s="3" t="s">
        <v>1112</v>
      </c>
      <c r="H159" s="3" t="s">
        <v>1515</v>
      </c>
      <c r="I159">
        <v>133.12</v>
      </c>
      <c r="J159">
        <v>0</v>
      </c>
      <c r="L159" s="3" t="s">
        <v>1176</v>
      </c>
      <c r="M159" s="3" t="s">
        <v>1177</v>
      </c>
      <c r="N159" s="3">
        <v>8020</v>
      </c>
      <c r="O159" s="3">
        <v>100</v>
      </c>
      <c r="P159" s="3">
        <v>69</v>
      </c>
      <c r="Q159" s="3">
        <v>5300</v>
      </c>
      <c r="R159" s="3">
        <v>6750</v>
      </c>
    </row>
    <row r="160" spans="1:18" hidden="1" x14ac:dyDescent="0.3">
      <c r="A160">
        <v>2016</v>
      </c>
      <c r="B160" s="1">
        <v>42627</v>
      </c>
      <c r="C160">
        <v>9</v>
      </c>
      <c r="D160" s="3" t="s">
        <v>382</v>
      </c>
      <c r="E160" s="3" t="s">
        <v>15</v>
      </c>
      <c r="F160" s="3" t="s">
        <v>1111</v>
      </c>
      <c r="G160" s="3" t="s">
        <v>1112</v>
      </c>
      <c r="H160" s="3" t="s">
        <v>1569</v>
      </c>
      <c r="I160">
        <v>61.53</v>
      </c>
      <c r="J160">
        <v>0</v>
      </c>
      <c r="L160" s="3" t="s">
        <v>1066</v>
      </c>
      <c r="M160" s="3" t="s">
        <v>1067</v>
      </c>
      <c r="N160" s="3">
        <v>8020</v>
      </c>
      <c r="O160" s="3">
        <v>100</v>
      </c>
      <c r="P160" s="3">
        <v>69</v>
      </c>
      <c r="Q160" s="3">
        <v>5320</v>
      </c>
      <c r="R160" s="3">
        <v>6500</v>
      </c>
    </row>
    <row r="161" spans="1:18" hidden="1" x14ac:dyDescent="0.3">
      <c r="A161">
        <v>2016</v>
      </c>
      <c r="B161" s="1">
        <v>42643</v>
      </c>
      <c r="C161">
        <v>9</v>
      </c>
      <c r="D161" s="3" t="s">
        <v>1627</v>
      </c>
      <c r="E161" s="3"/>
      <c r="F161" s="3"/>
      <c r="G161" s="3"/>
      <c r="H161" s="3"/>
      <c r="I161">
        <v>0</v>
      </c>
      <c r="J161" s="2">
        <v>47898.05</v>
      </c>
      <c r="K161" s="2"/>
      <c r="L161" s="3" t="s">
        <v>677</v>
      </c>
      <c r="M161" s="3" t="s">
        <v>1075</v>
      </c>
      <c r="N161" s="3">
        <v>8020</v>
      </c>
      <c r="O161" s="3">
        <v>100</v>
      </c>
      <c r="P161" s="3">
        <v>69</v>
      </c>
      <c r="Q161" s="3">
        <v>5010</v>
      </c>
      <c r="R161" s="3">
        <v>6010</v>
      </c>
    </row>
    <row r="162" spans="1:18" hidden="1" x14ac:dyDescent="0.3">
      <c r="A162">
        <v>2016</v>
      </c>
      <c r="B162" s="1">
        <v>42642</v>
      </c>
      <c r="C162">
        <v>9</v>
      </c>
      <c r="D162" s="3" t="s">
        <v>1628</v>
      </c>
      <c r="E162" s="3" t="s">
        <v>15</v>
      </c>
      <c r="F162" s="3" t="s">
        <v>122</v>
      </c>
      <c r="G162" s="3" t="s">
        <v>123</v>
      </c>
      <c r="H162" s="3" t="s">
        <v>1629</v>
      </c>
      <c r="I162">
        <v>627.35</v>
      </c>
      <c r="J162">
        <v>0</v>
      </c>
      <c r="L162" s="3" t="s">
        <v>705</v>
      </c>
      <c r="M162" s="3" t="s">
        <v>1071</v>
      </c>
      <c r="N162" s="3">
        <v>8020</v>
      </c>
      <c r="O162" s="3">
        <v>100</v>
      </c>
      <c r="P162" s="3">
        <v>69</v>
      </c>
      <c r="Q162" s="3">
        <v>5131</v>
      </c>
      <c r="R162" s="3">
        <v>6750</v>
      </c>
    </row>
    <row r="163" spans="1:18" hidden="1" x14ac:dyDescent="0.3">
      <c r="A163">
        <v>2016</v>
      </c>
      <c r="B163" s="1">
        <v>42642</v>
      </c>
      <c r="C163">
        <v>9</v>
      </c>
      <c r="D163" s="3" t="s">
        <v>1630</v>
      </c>
      <c r="E163" s="3" t="s">
        <v>15</v>
      </c>
      <c r="F163" s="3" t="s">
        <v>16</v>
      </c>
      <c r="G163" s="3" t="s">
        <v>17</v>
      </c>
      <c r="H163" s="3" t="s">
        <v>1631</v>
      </c>
      <c r="I163">
        <v>79.819999999999993</v>
      </c>
      <c r="J163">
        <v>0</v>
      </c>
      <c r="L163" s="3" t="s">
        <v>25</v>
      </c>
      <c r="M163" s="3" t="s">
        <v>26</v>
      </c>
      <c r="N163" s="3">
        <v>8020</v>
      </c>
      <c r="O163" s="3">
        <v>100</v>
      </c>
      <c r="P163" s="3">
        <v>69</v>
      </c>
      <c r="Q163" s="3">
        <v>5200</v>
      </c>
      <c r="R163" s="3">
        <v>6360</v>
      </c>
    </row>
    <row r="164" spans="1:18" hidden="1" x14ac:dyDescent="0.3">
      <c r="A164">
        <v>2016</v>
      </c>
      <c r="B164" s="1">
        <v>42640</v>
      </c>
      <c r="C164">
        <v>9</v>
      </c>
      <c r="D164" s="3" t="s">
        <v>1434</v>
      </c>
      <c r="E164" s="3"/>
      <c r="F164" s="3"/>
      <c r="G164" s="3"/>
      <c r="H164" s="3"/>
      <c r="I164" s="2">
        <v>7917</v>
      </c>
      <c r="J164">
        <v>0</v>
      </c>
      <c r="L164" s="3" t="s">
        <v>1148</v>
      </c>
      <c r="M164" s="3" t="s">
        <v>1149</v>
      </c>
      <c r="N164" s="3">
        <v>8020</v>
      </c>
      <c r="O164" s="3">
        <v>100</v>
      </c>
      <c r="P164" s="3">
        <v>69</v>
      </c>
      <c r="Q164" s="3">
        <v>5200</v>
      </c>
      <c r="R164" s="3">
        <v>6320</v>
      </c>
    </row>
    <row r="165" spans="1:18" hidden="1" x14ac:dyDescent="0.3">
      <c r="A165">
        <v>2016</v>
      </c>
      <c r="B165" s="1">
        <v>42643</v>
      </c>
      <c r="C165">
        <v>9</v>
      </c>
      <c r="D165" s="3" t="s">
        <v>1522</v>
      </c>
      <c r="E165" s="3"/>
      <c r="F165" s="3"/>
      <c r="G165" s="3"/>
      <c r="H165" s="3"/>
      <c r="I165">
        <v>0</v>
      </c>
      <c r="J165" s="2">
        <v>29340.2</v>
      </c>
      <c r="K165" s="2"/>
      <c r="L165" s="3" t="s">
        <v>781</v>
      </c>
      <c r="M165" s="3" t="s">
        <v>1052</v>
      </c>
      <c r="N165" s="3">
        <v>8020</v>
      </c>
      <c r="O165" s="3">
        <v>100</v>
      </c>
      <c r="P165" s="3">
        <v>69</v>
      </c>
      <c r="Q165" s="3">
        <v>5520</v>
      </c>
      <c r="R165" s="3">
        <v>7202</v>
      </c>
    </row>
    <row r="166" spans="1:18" hidden="1" x14ac:dyDescent="0.3">
      <c r="A166">
        <v>2016</v>
      </c>
      <c r="B166" s="1">
        <v>42621</v>
      </c>
      <c r="C166">
        <v>9</v>
      </c>
      <c r="D166" s="3" t="s">
        <v>103</v>
      </c>
      <c r="E166" s="3" t="s">
        <v>15</v>
      </c>
      <c r="F166" s="3" t="s">
        <v>1102</v>
      </c>
      <c r="G166" s="3" t="s">
        <v>1103</v>
      </c>
      <c r="H166" s="3" t="s">
        <v>1632</v>
      </c>
      <c r="I166">
        <v>278.99</v>
      </c>
      <c r="J166">
        <v>0</v>
      </c>
      <c r="L166" s="3" t="s">
        <v>1081</v>
      </c>
      <c r="M166" s="3" t="s">
        <v>1082</v>
      </c>
      <c r="N166" s="3">
        <v>8020</v>
      </c>
      <c r="O166" s="3">
        <v>100</v>
      </c>
      <c r="P166" s="3">
        <v>69</v>
      </c>
      <c r="Q166" s="3">
        <v>5520</v>
      </c>
      <c r="R166" s="3">
        <v>6200</v>
      </c>
    </row>
    <row r="167" spans="1:18" hidden="1" x14ac:dyDescent="0.3">
      <c r="A167">
        <v>2016</v>
      </c>
      <c r="B167" s="1">
        <v>42642</v>
      </c>
      <c r="C167">
        <v>9</v>
      </c>
      <c r="D167" s="3" t="s">
        <v>1552</v>
      </c>
      <c r="E167" s="3" t="s">
        <v>15</v>
      </c>
      <c r="F167" s="3" t="s">
        <v>16</v>
      </c>
      <c r="G167" s="3" t="s">
        <v>17</v>
      </c>
      <c r="H167" s="3" t="s">
        <v>1487</v>
      </c>
      <c r="I167">
        <v>234.04</v>
      </c>
      <c r="J167">
        <v>0</v>
      </c>
      <c r="L167" s="3" t="s">
        <v>781</v>
      </c>
      <c r="M167" s="3" t="s">
        <v>1052</v>
      </c>
      <c r="N167" s="3">
        <v>8020</v>
      </c>
      <c r="O167" s="3">
        <v>100</v>
      </c>
      <c r="P167" s="3">
        <v>69</v>
      </c>
      <c r="Q167" s="3">
        <v>5520</v>
      </c>
      <c r="R167" s="3">
        <v>7202</v>
      </c>
    </row>
    <row r="168" spans="1:18" hidden="1" x14ac:dyDescent="0.3">
      <c r="A168">
        <v>2016</v>
      </c>
      <c r="B168" s="1">
        <v>42627</v>
      </c>
      <c r="C168">
        <v>9</v>
      </c>
      <c r="D168" s="3" t="s">
        <v>1633</v>
      </c>
      <c r="E168" s="3" t="s">
        <v>15</v>
      </c>
      <c r="F168" s="3" t="s">
        <v>445</v>
      </c>
      <c r="G168" s="3" t="s">
        <v>446</v>
      </c>
      <c r="H168" s="3">
        <v>299</v>
      </c>
      <c r="I168">
        <v>97.5</v>
      </c>
      <c r="J168">
        <v>0</v>
      </c>
      <c r="L168" s="3" t="s">
        <v>1257</v>
      </c>
      <c r="M168" s="3" t="s">
        <v>1258</v>
      </c>
      <c r="N168" s="3">
        <v>8020</v>
      </c>
      <c r="O168" s="3">
        <v>100</v>
      </c>
      <c r="P168" s="3">
        <v>69</v>
      </c>
      <c r="Q168" s="3">
        <v>5200</v>
      </c>
      <c r="R168" s="3">
        <v>6330</v>
      </c>
    </row>
    <row r="169" spans="1:18" hidden="1" x14ac:dyDescent="0.3">
      <c r="A169">
        <v>2016</v>
      </c>
      <c r="B169" s="1">
        <v>42643</v>
      </c>
      <c r="C169">
        <v>9</v>
      </c>
      <c r="D169" s="3" t="s">
        <v>1634</v>
      </c>
      <c r="E169" s="3" t="s">
        <v>1634</v>
      </c>
      <c r="F169" s="3"/>
      <c r="G169" s="3"/>
      <c r="H169" s="3"/>
      <c r="I169">
        <v>35.1</v>
      </c>
      <c r="J169">
        <v>0</v>
      </c>
      <c r="L169" s="3" t="s">
        <v>695</v>
      </c>
      <c r="M169" s="3" t="s">
        <v>1079</v>
      </c>
      <c r="N169" s="3">
        <v>8020</v>
      </c>
      <c r="O169" s="3">
        <v>100</v>
      </c>
      <c r="P169" s="3">
        <v>69</v>
      </c>
      <c r="Q169" s="3">
        <v>5150</v>
      </c>
      <c r="R169" s="3">
        <v>6750</v>
      </c>
    </row>
    <row r="170" spans="1:18" x14ac:dyDescent="0.3">
      <c r="A170">
        <v>2016</v>
      </c>
      <c r="B170" s="1">
        <v>42642</v>
      </c>
      <c r="C170">
        <v>9</v>
      </c>
      <c r="D170" s="3" t="s">
        <v>1554</v>
      </c>
      <c r="E170" s="3" t="s">
        <v>15</v>
      </c>
      <c r="F170" s="3" t="s">
        <v>16</v>
      </c>
      <c r="G170" s="3" t="s">
        <v>17</v>
      </c>
      <c r="H170" s="186" t="s">
        <v>1555</v>
      </c>
      <c r="I170" s="179">
        <v>1640.81</v>
      </c>
      <c r="J170" s="179">
        <v>0</v>
      </c>
      <c r="K170" s="179">
        <f>I170-J170</f>
        <v>1640.81</v>
      </c>
      <c r="L170" s="3" t="s">
        <v>37</v>
      </c>
      <c r="M170" s="3" t="s">
        <v>38</v>
      </c>
      <c r="N170" s="3">
        <v>8020</v>
      </c>
      <c r="O170" s="3">
        <v>100</v>
      </c>
      <c r="P170" s="3">
        <v>69</v>
      </c>
      <c r="Q170" s="3">
        <v>5010</v>
      </c>
      <c r="R170" s="3">
        <v>6369</v>
      </c>
    </row>
    <row r="171" spans="1:18" hidden="1" x14ac:dyDescent="0.3">
      <c r="A171">
        <v>2016</v>
      </c>
      <c r="B171" s="1">
        <v>42628</v>
      </c>
      <c r="C171">
        <v>9</v>
      </c>
      <c r="D171" s="3" t="s">
        <v>1636</v>
      </c>
      <c r="E171" s="3" t="s">
        <v>15</v>
      </c>
      <c r="F171" s="3" t="s">
        <v>1637</v>
      </c>
      <c r="G171" s="3" t="s">
        <v>1638</v>
      </c>
      <c r="H171" s="3" t="s">
        <v>1639</v>
      </c>
      <c r="I171">
        <v>428.39</v>
      </c>
      <c r="J171">
        <v>0</v>
      </c>
      <c r="L171" s="3" t="s">
        <v>1114</v>
      </c>
      <c r="M171" s="3" t="s">
        <v>1115</v>
      </c>
      <c r="N171" s="3">
        <v>8020</v>
      </c>
      <c r="O171" s="3">
        <v>100</v>
      </c>
      <c r="P171" s="3">
        <v>69</v>
      </c>
      <c r="Q171" s="3">
        <v>5390</v>
      </c>
      <c r="R171" s="3">
        <v>6680</v>
      </c>
    </row>
    <row r="172" spans="1:18" hidden="1" x14ac:dyDescent="0.3">
      <c r="A172">
        <v>2016</v>
      </c>
      <c r="B172" s="1">
        <v>42626</v>
      </c>
      <c r="C172">
        <v>9</v>
      </c>
      <c r="D172" s="3" t="s">
        <v>103</v>
      </c>
      <c r="E172" s="3" t="s">
        <v>15</v>
      </c>
      <c r="F172" s="3" t="s">
        <v>1150</v>
      </c>
      <c r="G172" s="3" t="s">
        <v>1151</v>
      </c>
      <c r="H172" s="3" t="s">
        <v>1640</v>
      </c>
      <c r="I172">
        <v>345.68</v>
      </c>
      <c r="J172">
        <v>0</v>
      </c>
      <c r="L172" s="3" t="s">
        <v>1081</v>
      </c>
      <c r="M172" s="3" t="s">
        <v>1082</v>
      </c>
      <c r="N172" s="3">
        <v>8020</v>
      </c>
      <c r="O172" s="3">
        <v>100</v>
      </c>
      <c r="P172" s="3">
        <v>69</v>
      </c>
      <c r="Q172" s="3">
        <v>5520</v>
      </c>
      <c r="R172" s="3">
        <v>6200</v>
      </c>
    </row>
    <row r="173" spans="1:18" x14ac:dyDescent="0.3">
      <c r="A173">
        <v>2016</v>
      </c>
      <c r="B173" s="1">
        <v>42642</v>
      </c>
      <c r="C173">
        <v>9</v>
      </c>
      <c r="D173" s="3" t="s">
        <v>1557</v>
      </c>
      <c r="E173" s="3" t="s">
        <v>15</v>
      </c>
      <c r="F173" s="3" t="s">
        <v>16</v>
      </c>
      <c r="G173" s="3" t="s">
        <v>17</v>
      </c>
      <c r="H173" s="186" t="s">
        <v>1464</v>
      </c>
      <c r="I173" s="179">
        <v>1358.93</v>
      </c>
      <c r="J173" s="179">
        <v>0</v>
      </c>
      <c r="K173" s="179">
        <f>I173-J173</f>
        <v>1358.93</v>
      </c>
      <c r="L173" s="3" t="s">
        <v>19</v>
      </c>
      <c r="M173" s="3" t="s">
        <v>20</v>
      </c>
      <c r="N173" s="3">
        <v>8020</v>
      </c>
      <c r="O173" s="3">
        <v>100</v>
      </c>
      <c r="P173" s="3">
        <v>69</v>
      </c>
      <c r="Q173" s="3">
        <v>5010</v>
      </c>
      <c r="R173" s="3">
        <v>6368</v>
      </c>
    </row>
    <row r="174" spans="1:18" hidden="1" x14ac:dyDescent="0.3">
      <c r="A174">
        <v>2016</v>
      </c>
      <c r="B174" s="1">
        <v>42627</v>
      </c>
      <c r="C174">
        <v>9</v>
      </c>
      <c r="D174" s="3" t="s">
        <v>382</v>
      </c>
      <c r="E174" s="3" t="s">
        <v>15</v>
      </c>
      <c r="F174" s="3" t="s">
        <v>383</v>
      </c>
      <c r="G174" s="3" t="s">
        <v>384</v>
      </c>
      <c r="H174" s="3" t="s">
        <v>1641</v>
      </c>
      <c r="I174">
        <v>217.42</v>
      </c>
      <c r="J174">
        <v>0</v>
      </c>
      <c r="L174" s="3" t="s">
        <v>1114</v>
      </c>
      <c r="M174" s="3" t="s">
        <v>1115</v>
      </c>
      <c r="N174" s="3">
        <v>8020</v>
      </c>
      <c r="O174" s="3">
        <v>100</v>
      </c>
      <c r="P174" s="3">
        <v>69</v>
      </c>
      <c r="Q174" s="3">
        <v>5390</v>
      </c>
      <c r="R174" s="3">
        <v>6680</v>
      </c>
    </row>
    <row r="175" spans="1:18" hidden="1" x14ac:dyDescent="0.3">
      <c r="A175">
        <v>2016</v>
      </c>
      <c r="B175" s="1">
        <v>42640</v>
      </c>
      <c r="C175">
        <v>9</v>
      </c>
      <c r="D175" s="3" t="s">
        <v>1642</v>
      </c>
      <c r="E175" s="3"/>
      <c r="F175" s="3"/>
      <c r="G175" s="3"/>
      <c r="H175" s="3"/>
      <c r="I175" s="2">
        <v>8380.0499999999993</v>
      </c>
      <c r="J175">
        <v>0</v>
      </c>
      <c r="L175" s="3" t="s">
        <v>876</v>
      </c>
      <c r="M175" s="3" t="s">
        <v>1073</v>
      </c>
      <c r="N175" s="3">
        <v>8020</v>
      </c>
      <c r="O175" s="3">
        <v>100</v>
      </c>
      <c r="P175" s="3">
        <v>69</v>
      </c>
      <c r="Q175" s="3">
        <v>5045</v>
      </c>
      <c r="R175" s="3">
        <v>6580</v>
      </c>
    </row>
    <row r="176" spans="1:18" hidden="1" x14ac:dyDescent="0.3">
      <c r="A176">
        <v>2016</v>
      </c>
      <c r="B176" s="1">
        <v>42640</v>
      </c>
      <c r="C176">
        <v>9</v>
      </c>
      <c r="D176" s="3" t="s">
        <v>382</v>
      </c>
      <c r="E176" s="3" t="s">
        <v>15</v>
      </c>
      <c r="F176" s="3" t="s">
        <v>1546</v>
      </c>
      <c r="G176" s="3" t="s">
        <v>1547</v>
      </c>
      <c r="H176" s="3" t="s">
        <v>1548</v>
      </c>
      <c r="I176" s="2">
        <v>1045.04</v>
      </c>
      <c r="J176">
        <v>0</v>
      </c>
      <c r="L176" s="3" t="s">
        <v>705</v>
      </c>
      <c r="M176" s="3" t="s">
        <v>1071</v>
      </c>
      <c r="N176" s="3">
        <v>8020</v>
      </c>
      <c r="O176" s="3">
        <v>100</v>
      </c>
      <c r="P176" s="3">
        <v>69</v>
      </c>
      <c r="Q176" s="3">
        <v>5131</v>
      </c>
      <c r="R176" s="3">
        <v>6750</v>
      </c>
    </row>
    <row r="177" spans="1:18" hidden="1" x14ac:dyDescent="0.3">
      <c r="A177">
        <v>2016</v>
      </c>
      <c r="B177" s="1">
        <v>42621</v>
      </c>
      <c r="C177">
        <v>9</v>
      </c>
      <c r="D177" s="3" t="s">
        <v>1643</v>
      </c>
      <c r="E177" s="3" t="s">
        <v>15</v>
      </c>
      <c r="F177" s="3" t="s">
        <v>1644</v>
      </c>
      <c r="G177" s="3" t="s">
        <v>1645</v>
      </c>
      <c r="H177" s="3" t="s">
        <v>1646</v>
      </c>
      <c r="I177">
        <v>375.17</v>
      </c>
      <c r="J177">
        <v>0</v>
      </c>
      <c r="L177" s="3" t="s">
        <v>1081</v>
      </c>
      <c r="M177" s="3" t="s">
        <v>1082</v>
      </c>
      <c r="N177" s="3">
        <v>8020</v>
      </c>
      <c r="O177" s="3">
        <v>100</v>
      </c>
      <c r="P177" s="3">
        <v>69</v>
      </c>
      <c r="Q177" s="3">
        <v>5520</v>
      </c>
      <c r="R177" s="3">
        <v>6200</v>
      </c>
    </row>
    <row r="178" spans="1:18" hidden="1" x14ac:dyDescent="0.3">
      <c r="A178">
        <v>2016</v>
      </c>
      <c r="B178" s="1">
        <v>42634</v>
      </c>
      <c r="C178">
        <v>9</v>
      </c>
      <c r="D178" s="3" t="s">
        <v>1647</v>
      </c>
      <c r="E178" s="3" t="s">
        <v>15</v>
      </c>
      <c r="F178" s="3" t="s">
        <v>1166</v>
      </c>
      <c r="G178" s="3" t="s">
        <v>1167</v>
      </c>
      <c r="H178" s="3" t="s">
        <v>1648</v>
      </c>
      <c r="I178">
        <v>513.66999999999996</v>
      </c>
      <c r="J178">
        <v>0</v>
      </c>
      <c r="L178" s="3" t="s">
        <v>695</v>
      </c>
      <c r="M178" s="3" t="s">
        <v>1079</v>
      </c>
      <c r="N178" s="3">
        <v>8020</v>
      </c>
      <c r="O178" s="3">
        <v>100</v>
      </c>
      <c r="P178" s="3">
        <v>69</v>
      </c>
      <c r="Q178" s="3">
        <v>5150</v>
      </c>
      <c r="R178" s="3">
        <v>6750</v>
      </c>
    </row>
    <row r="179" spans="1:18" x14ac:dyDescent="0.3">
      <c r="A179">
        <v>2016</v>
      </c>
      <c r="B179" s="1">
        <v>42642</v>
      </c>
      <c r="C179">
        <v>9</v>
      </c>
      <c r="D179" s="3" t="s">
        <v>1517</v>
      </c>
      <c r="E179" s="3" t="s">
        <v>15</v>
      </c>
      <c r="F179" s="3" t="s">
        <v>16</v>
      </c>
      <c r="G179" s="3" t="s">
        <v>17</v>
      </c>
      <c r="H179" s="186" t="s">
        <v>1518</v>
      </c>
      <c r="I179" s="179">
        <v>1358.93</v>
      </c>
      <c r="J179" s="179">
        <v>0</v>
      </c>
      <c r="K179" s="179">
        <f>I179-J179</f>
        <v>1358.93</v>
      </c>
      <c r="L179" s="3" t="s">
        <v>37</v>
      </c>
      <c r="M179" s="3" t="s">
        <v>38</v>
      </c>
      <c r="N179" s="3">
        <v>8020</v>
      </c>
      <c r="O179" s="3">
        <v>100</v>
      </c>
      <c r="P179" s="3">
        <v>69</v>
      </c>
      <c r="Q179" s="3">
        <v>5010</v>
      </c>
      <c r="R179" s="3">
        <v>6369</v>
      </c>
    </row>
    <row r="180" spans="1:18" hidden="1" x14ac:dyDescent="0.3">
      <c r="A180">
        <v>2016</v>
      </c>
      <c r="B180" s="1">
        <v>42643</v>
      </c>
      <c r="C180">
        <v>9</v>
      </c>
      <c r="D180" s="3" t="s">
        <v>1086</v>
      </c>
      <c r="E180" s="3"/>
      <c r="F180" s="3"/>
      <c r="G180" s="3"/>
      <c r="H180" s="3"/>
      <c r="I180" s="2">
        <v>1208.04</v>
      </c>
      <c r="J180">
        <v>0</v>
      </c>
      <c r="L180" s="3" t="s">
        <v>1091</v>
      </c>
      <c r="M180" s="3" t="s">
        <v>1092</v>
      </c>
      <c r="N180" s="3">
        <v>8020</v>
      </c>
      <c r="O180" s="3">
        <v>100</v>
      </c>
      <c r="P180" s="3">
        <v>69</v>
      </c>
      <c r="Q180" s="3">
        <v>5043</v>
      </c>
      <c r="R180" s="3">
        <v>6043</v>
      </c>
    </row>
    <row r="181" spans="1:18" x14ac:dyDescent="0.3">
      <c r="A181">
        <v>2016</v>
      </c>
      <c r="B181" s="1">
        <v>42642</v>
      </c>
      <c r="C181">
        <v>9</v>
      </c>
      <c r="D181" s="3" t="s">
        <v>1656</v>
      </c>
      <c r="E181" s="3" t="s">
        <v>15</v>
      </c>
      <c r="F181" s="3" t="s">
        <v>16</v>
      </c>
      <c r="G181" s="3" t="s">
        <v>17</v>
      </c>
      <c r="H181" s="186" t="s">
        <v>1475</v>
      </c>
      <c r="I181" s="179">
        <v>1000.46</v>
      </c>
      <c r="J181" s="179">
        <v>0</v>
      </c>
      <c r="K181" s="179">
        <f>I181-J181</f>
        <v>1000.46</v>
      </c>
      <c r="L181" s="3" t="s">
        <v>19</v>
      </c>
      <c r="M181" s="3" t="s">
        <v>20</v>
      </c>
      <c r="N181" s="3">
        <v>8020</v>
      </c>
      <c r="O181" s="3">
        <v>100</v>
      </c>
      <c r="P181" s="3">
        <v>69</v>
      </c>
      <c r="Q181" s="3">
        <v>5010</v>
      </c>
      <c r="R181" s="3">
        <v>6368</v>
      </c>
    </row>
    <row r="182" spans="1:18" hidden="1" x14ac:dyDescent="0.3">
      <c r="A182">
        <v>2016</v>
      </c>
      <c r="B182" s="1">
        <v>42640</v>
      </c>
      <c r="C182">
        <v>9</v>
      </c>
      <c r="D182" s="3" t="s">
        <v>1651</v>
      </c>
      <c r="E182" s="3" t="s">
        <v>15</v>
      </c>
      <c r="F182" s="3" t="s">
        <v>1652</v>
      </c>
      <c r="G182" s="3" t="s">
        <v>1653</v>
      </c>
      <c r="H182" s="3">
        <v>1619101</v>
      </c>
      <c r="I182">
        <v>45.08</v>
      </c>
      <c r="J182">
        <v>0</v>
      </c>
      <c r="L182" s="3" t="s">
        <v>1106</v>
      </c>
      <c r="M182" s="3" t="s">
        <v>1107</v>
      </c>
      <c r="N182" s="3">
        <v>8020</v>
      </c>
      <c r="O182" s="3">
        <v>100</v>
      </c>
      <c r="P182" s="3">
        <v>69</v>
      </c>
      <c r="Q182" s="3">
        <v>5520</v>
      </c>
      <c r="R182" s="3">
        <v>7203</v>
      </c>
    </row>
    <row r="183" spans="1:18" hidden="1" x14ac:dyDescent="0.3">
      <c r="A183">
        <v>2016</v>
      </c>
      <c r="B183" s="1">
        <v>42614</v>
      </c>
      <c r="C183">
        <v>9</v>
      </c>
      <c r="D183" s="3" t="s">
        <v>1407</v>
      </c>
      <c r="E183" s="3" t="s">
        <v>1407</v>
      </c>
      <c r="F183" s="3"/>
      <c r="G183" s="3"/>
      <c r="H183" s="3"/>
      <c r="I183">
        <v>0</v>
      </c>
      <c r="J183" s="2">
        <v>2596.63</v>
      </c>
      <c r="K183" s="2"/>
      <c r="L183" s="3" t="s">
        <v>695</v>
      </c>
      <c r="M183" s="3" t="s">
        <v>1079</v>
      </c>
      <c r="N183" s="3">
        <v>8020</v>
      </c>
      <c r="O183" s="3">
        <v>100</v>
      </c>
      <c r="P183" s="3">
        <v>69</v>
      </c>
      <c r="Q183" s="3">
        <v>5150</v>
      </c>
      <c r="R183" s="3">
        <v>6750</v>
      </c>
    </row>
    <row r="184" spans="1:18" hidden="1" x14ac:dyDescent="0.3">
      <c r="A184">
        <v>2016</v>
      </c>
      <c r="B184" s="1">
        <v>42634</v>
      </c>
      <c r="C184">
        <v>9</v>
      </c>
      <c r="D184" s="3" t="s">
        <v>21</v>
      </c>
      <c r="E184" s="3" t="s">
        <v>15</v>
      </c>
      <c r="F184" s="3" t="s">
        <v>22</v>
      </c>
      <c r="G184" s="3" t="s">
        <v>23</v>
      </c>
      <c r="H184" s="3" t="s">
        <v>1654</v>
      </c>
      <c r="I184">
        <v>189.21</v>
      </c>
      <c r="J184">
        <v>0</v>
      </c>
      <c r="L184" s="3" t="s">
        <v>25</v>
      </c>
      <c r="M184" s="3" t="s">
        <v>26</v>
      </c>
      <c r="N184" s="3">
        <v>8020</v>
      </c>
      <c r="O184" s="3">
        <v>100</v>
      </c>
      <c r="P184" s="3">
        <v>69</v>
      </c>
      <c r="Q184" s="3">
        <v>5200</v>
      </c>
      <c r="R184" s="3">
        <v>6360</v>
      </c>
    </row>
    <row r="185" spans="1:18" hidden="1" x14ac:dyDescent="0.3">
      <c r="A185">
        <v>2016</v>
      </c>
      <c r="B185" s="1">
        <v>42640</v>
      </c>
      <c r="C185">
        <v>9</v>
      </c>
      <c r="D185" s="3" t="s">
        <v>311</v>
      </c>
      <c r="E185" s="3"/>
      <c r="F185" s="3"/>
      <c r="G185" s="3"/>
      <c r="H185" s="3"/>
      <c r="I185" s="2">
        <v>2500</v>
      </c>
      <c r="J185">
        <v>0</v>
      </c>
      <c r="L185" s="3" t="s">
        <v>25</v>
      </c>
      <c r="M185" s="3" t="s">
        <v>26</v>
      </c>
      <c r="N185" s="3">
        <v>8020</v>
      </c>
      <c r="O185" s="3">
        <v>100</v>
      </c>
      <c r="P185" s="3">
        <v>69</v>
      </c>
      <c r="Q185" s="3">
        <v>5200</v>
      </c>
      <c r="R185" s="3">
        <v>6360</v>
      </c>
    </row>
    <row r="186" spans="1:18" x14ac:dyDescent="0.3">
      <c r="A186">
        <v>2016</v>
      </c>
      <c r="B186" s="1">
        <v>42642</v>
      </c>
      <c r="C186">
        <v>9</v>
      </c>
      <c r="D186" s="3" t="s">
        <v>1532</v>
      </c>
      <c r="E186" s="3" t="s">
        <v>15</v>
      </c>
      <c r="F186" s="3" t="s">
        <v>16</v>
      </c>
      <c r="G186" s="3" t="s">
        <v>17</v>
      </c>
      <c r="H186" s="186" t="s">
        <v>1489</v>
      </c>
      <c r="I186" s="179">
        <v>966.13</v>
      </c>
      <c r="J186" s="179">
        <v>0</v>
      </c>
      <c r="K186" s="179">
        <f>I186-J186</f>
        <v>966.13</v>
      </c>
      <c r="L186" s="3" t="s">
        <v>47</v>
      </c>
      <c r="M186" s="3" t="s">
        <v>48</v>
      </c>
      <c r="N186" s="3">
        <v>8020</v>
      </c>
      <c r="O186" s="3">
        <v>100</v>
      </c>
      <c r="P186" s="3">
        <v>69</v>
      </c>
      <c r="Q186" s="3">
        <v>5200</v>
      </c>
      <c r="R186" s="3">
        <v>6364</v>
      </c>
    </row>
    <row r="187" spans="1:18" hidden="1" x14ac:dyDescent="0.3">
      <c r="A187">
        <v>2016</v>
      </c>
      <c r="B187" s="1">
        <v>42640</v>
      </c>
      <c r="C187">
        <v>9</v>
      </c>
      <c r="D187" s="3" t="s">
        <v>1374</v>
      </c>
      <c r="E187" s="3"/>
      <c r="F187" s="3"/>
      <c r="G187" s="3"/>
      <c r="H187" s="3"/>
      <c r="I187" s="2">
        <v>10000</v>
      </c>
      <c r="J187">
        <v>0</v>
      </c>
      <c r="L187" s="3" t="s">
        <v>908</v>
      </c>
      <c r="M187" s="3" t="s">
        <v>1224</v>
      </c>
      <c r="N187" s="3">
        <v>8020</v>
      </c>
      <c r="O187" s="3">
        <v>100</v>
      </c>
      <c r="P187" s="3">
        <v>69</v>
      </c>
      <c r="Q187" s="3">
        <v>5044</v>
      </c>
      <c r="R187" s="3">
        <v>6040</v>
      </c>
    </row>
    <row r="188" spans="1:18" hidden="1" x14ac:dyDescent="0.3">
      <c r="A188">
        <v>2016</v>
      </c>
      <c r="B188" s="1">
        <v>42627</v>
      </c>
      <c r="C188">
        <v>9</v>
      </c>
      <c r="D188" s="3" t="s">
        <v>382</v>
      </c>
      <c r="E188" s="3" t="s">
        <v>15</v>
      </c>
      <c r="F188" s="3" t="s">
        <v>1111</v>
      </c>
      <c r="G188" s="3" t="s">
        <v>1112</v>
      </c>
      <c r="H188" s="3" t="s">
        <v>1569</v>
      </c>
      <c r="I188">
        <v>300.33999999999997</v>
      </c>
      <c r="J188">
        <v>0</v>
      </c>
      <c r="L188" s="3" t="s">
        <v>1081</v>
      </c>
      <c r="M188" s="3" t="s">
        <v>1082</v>
      </c>
      <c r="N188" s="3">
        <v>8020</v>
      </c>
      <c r="O188" s="3">
        <v>100</v>
      </c>
      <c r="P188" s="3">
        <v>69</v>
      </c>
      <c r="Q188" s="3">
        <v>5520</v>
      </c>
      <c r="R188" s="3">
        <v>6200</v>
      </c>
    </row>
    <row r="189" spans="1:18" hidden="1" x14ac:dyDescent="0.3">
      <c r="A189">
        <v>2016</v>
      </c>
      <c r="B189" s="1">
        <v>42634</v>
      </c>
      <c r="C189">
        <v>9</v>
      </c>
      <c r="D189" s="3" t="s">
        <v>21</v>
      </c>
      <c r="E189" s="3" t="s">
        <v>15</v>
      </c>
      <c r="F189" s="3" t="s">
        <v>22</v>
      </c>
      <c r="G189" s="3" t="s">
        <v>23</v>
      </c>
      <c r="H189" s="3" t="s">
        <v>1655</v>
      </c>
      <c r="I189">
        <v>54.01</v>
      </c>
      <c r="J189">
        <v>0</v>
      </c>
      <c r="L189" s="3" t="s">
        <v>25</v>
      </c>
      <c r="M189" s="3" t="s">
        <v>26</v>
      </c>
      <c r="N189" s="3">
        <v>8020</v>
      </c>
      <c r="O189" s="3">
        <v>100</v>
      </c>
      <c r="P189" s="3">
        <v>69</v>
      </c>
      <c r="Q189" s="3">
        <v>5200</v>
      </c>
      <c r="R189" s="3">
        <v>6360</v>
      </c>
    </row>
    <row r="190" spans="1:18" x14ac:dyDescent="0.3">
      <c r="A190">
        <v>2016</v>
      </c>
      <c r="B190" s="1">
        <v>42642</v>
      </c>
      <c r="C190">
        <v>9</v>
      </c>
      <c r="D190" s="3" t="s">
        <v>1567</v>
      </c>
      <c r="E190" s="3" t="s">
        <v>15</v>
      </c>
      <c r="F190" s="3" t="s">
        <v>16</v>
      </c>
      <c r="G190" s="3" t="s">
        <v>17</v>
      </c>
      <c r="H190" s="186" t="s">
        <v>1473</v>
      </c>
      <c r="I190" s="179">
        <v>937.75</v>
      </c>
      <c r="J190" s="179">
        <v>0</v>
      </c>
      <c r="K190" s="179">
        <f>I190-J190</f>
        <v>937.75</v>
      </c>
      <c r="L190" s="3" t="s">
        <v>19</v>
      </c>
      <c r="M190" s="3" t="s">
        <v>20</v>
      </c>
      <c r="N190" s="3">
        <v>8020</v>
      </c>
      <c r="O190" s="3">
        <v>100</v>
      </c>
      <c r="P190" s="3">
        <v>69</v>
      </c>
      <c r="Q190" s="3">
        <v>5010</v>
      </c>
      <c r="R190" s="3">
        <v>6368</v>
      </c>
    </row>
    <row r="191" spans="1:18" x14ac:dyDescent="0.3">
      <c r="A191">
        <v>2016</v>
      </c>
      <c r="B191" s="1">
        <v>42642</v>
      </c>
      <c r="C191">
        <v>9</v>
      </c>
      <c r="D191" s="3" t="s">
        <v>1601</v>
      </c>
      <c r="E191" s="3" t="s">
        <v>15</v>
      </c>
      <c r="F191" s="3" t="s">
        <v>16</v>
      </c>
      <c r="G191" s="3" t="s">
        <v>17</v>
      </c>
      <c r="H191" s="186" t="s">
        <v>1483</v>
      </c>
      <c r="I191" s="179">
        <v>49.41</v>
      </c>
      <c r="J191" s="179">
        <v>0</v>
      </c>
      <c r="K191" s="179">
        <f>I191-J191</f>
        <v>49.41</v>
      </c>
      <c r="L191" s="3" t="s">
        <v>19</v>
      </c>
      <c r="M191" s="3" t="s">
        <v>20</v>
      </c>
      <c r="N191" s="3">
        <v>8020</v>
      </c>
      <c r="O191" s="3">
        <v>100</v>
      </c>
      <c r="P191" s="3">
        <v>69</v>
      </c>
      <c r="Q191" s="3">
        <v>5010</v>
      </c>
      <c r="R191" s="3">
        <v>6368</v>
      </c>
    </row>
    <row r="192" spans="1:18" hidden="1" x14ac:dyDescent="0.3">
      <c r="A192">
        <v>2016</v>
      </c>
      <c r="B192" s="1">
        <v>42633</v>
      </c>
      <c r="C192">
        <v>9</v>
      </c>
      <c r="D192" s="3" t="s">
        <v>1333</v>
      </c>
      <c r="E192" s="3" t="s">
        <v>15</v>
      </c>
      <c r="F192" s="3" t="s">
        <v>1096</v>
      </c>
      <c r="G192" s="3" t="s">
        <v>1097</v>
      </c>
      <c r="H192" s="3">
        <v>5003332785</v>
      </c>
      <c r="I192">
        <v>165.61</v>
      </c>
      <c r="J192">
        <v>0</v>
      </c>
      <c r="L192" s="3" t="s">
        <v>1098</v>
      </c>
      <c r="M192" s="3" t="s">
        <v>1099</v>
      </c>
      <c r="N192" s="3">
        <v>8020</v>
      </c>
      <c r="O192" s="3">
        <v>100</v>
      </c>
      <c r="P192" s="3">
        <v>69</v>
      </c>
      <c r="Q192" s="3">
        <v>5110</v>
      </c>
      <c r="R192" s="3">
        <v>6410</v>
      </c>
    </row>
    <row r="193" spans="1:18" hidden="1" x14ac:dyDescent="0.3">
      <c r="A193">
        <v>2016</v>
      </c>
      <c r="B193" s="1">
        <v>42640</v>
      </c>
      <c r="C193">
        <v>9</v>
      </c>
      <c r="D193" s="3" t="s">
        <v>382</v>
      </c>
      <c r="E193" s="3" t="s">
        <v>15</v>
      </c>
      <c r="F193" s="3" t="s">
        <v>1205</v>
      </c>
      <c r="G193" s="3" t="s">
        <v>1206</v>
      </c>
      <c r="H193" s="3" t="s">
        <v>1578</v>
      </c>
      <c r="I193">
        <v>9.06</v>
      </c>
      <c r="J193">
        <v>0</v>
      </c>
      <c r="L193" s="3" t="s">
        <v>1176</v>
      </c>
      <c r="M193" s="3" t="s">
        <v>1177</v>
      </c>
      <c r="N193" s="3">
        <v>8020</v>
      </c>
      <c r="O193" s="3">
        <v>100</v>
      </c>
      <c r="P193" s="3">
        <v>69</v>
      </c>
      <c r="Q193" s="3">
        <v>5300</v>
      </c>
      <c r="R193" s="3">
        <v>6750</v>
      </c>
    </row>
    <row r="194" spans="1:18" hidden="1" x14ac:dyDescent="0.3">
      <c r="A194">
        <v>2016</v>
      </c>
      <c r="B194" s="1">
        <v>42643</v>
      </c>
      <c r="C194">
        <v>9</v>
      </c>
      <c r="D194" s="3" t="s">
        <v>1459</v>
      </c>
      <c r="E194" s="3"/>
      <c r="F194" s="3"/>
      <c r="G194" s="3"/>
      <c r="H194" s="3"/>
      <c r="I194">
        <v>0</v>
      </c>
      <c r="J194" s="2">
        <v>38035.61</v>
      </c>
      <c r="K194" s="2"/>
      <c r="L194" s="3" t="s">
        <v>677</v>
      </c>
      <c r="M194" s="3" t="s">
        <v>1075</v>
      </c>
      <c r="N194" s="3">
        <v>8020</v>
      </c>
      <c r="O194" s="3">
        <v>100</v>
      </c>
      <c r="P194" s="3">
        <v>69</v>
      </c>
      <c r="Q194" s="3">
        <v>5010</v>
      </c>
      <c r="R194" s="3">
        <v>6010</v>
      </c>
    </row>
    <row r="195" spans="1:18" hidden="1" x14ac:dyDescent="0.3">
      <c r="A195">
        <v>2016</v>
      </c>
      <c r="B195" s="1">
        <v>42643</v>
      </c>
      <c r="C195">
        <v>9</v>
      </c>
      <c r="D195" s="3" t="s">
        <v>103</v>
      </c>
      <c r="E195" s="3" t="s">
        <v>15</v>
      </c>
      <c r="F195" s="3" t="s">
        <v>354</v>
      </c>
      <c r="G195" s="3" t="s">
        <v>355</v>
      </c>
      <c r="H195" s="3" t="s">
        <v>1657</v>
      </c>
      <c r="I195">
        <v>164.37</v>
      </c>
      <c r="J195">
        <v>0</v>
      </c>
      <c r="L195" s="3" t="s">
        <v>1081</v>
      </c>
      <c r="M195" s="3" t="s">
        <v>1082</v>
      </c>
      <c r="N195" s="3">
        <v>8020</v>
      </c>
      <c r="O195" s="3">
        <v>100</v>
      </c>
      <c r="P195" s="3">
        <v>69</v>
      </c>
      <c r="Q195" s="3">
        <v>5520</v>
      </c>
      <c r="R195" s="3">
        <v>6200</v>
      </c>
    </row>
    <row r="196" spans="1:18" hidden="1" x14ac:dyDescent="0.3">
      <c r="A196">
        <v>2016</v>
      </c>
      <c r="B196" s="1">
        <v>42633</v>
      </c>
      <c r="C196">
        <v>9</v>
      </c>
      <c r="D196" s="3" t="s">
        <v>1658</v>
      </c>
      <c r="E196" s="3" t="s">
        <v>15</v>
      </c>
      <c r="F196" s="3" t="s">
        <v>86</v>
      </c>
      <c r="G196" s="3" t="s">
        <v>87</v>
      </c>
      <c r="H196" s="3">
        <v>8120809348</v>
      </c>
      <c r="I196">
        <v>170.38</v>
      </c>
      <c r="J196">
        <v>0</v>
      </c>
      <c r="L196" s="3" t="s">
        <v>25</v>
      </c>
      <c r="M196" s="3" t="s">
        <v>26</v>
      </c>
      <c r="N196" s="3">
        <v>8020</v>
      </c>
      <c r="O196" s="3">
        <v>100</v>
      </c>
      <c r="P196" s="3">
        <v>69</v>
      </c>
      <c r="Q196" s="3">
        <v>5200</v>
      </c>
      <c r="R196" s="3">
        <v>6360</v>
      </c>
    </row>
    <row r="197" spans="1:18" hidden="1" x14ac:dyDescent="0.3">
      <c r="A197">
        <v>2016</v>
      </c>
      <c r="B197" s="1">
        <v>42643</v>
      </c>
      <c r="C197">
        <v>9</v>
      </c>
      <c r="D197" s="3" t="s">
        <v>1659</v>
      </c>
      <c r="E197" s="3"/>
      <c r="F197" s="3"/>
      <c r="G197" s="3"/>
      <c r="H197" s="3"/>
      <c r="I197" s="2">
        <v>12535.58</v>
      </c>
      <c r="J197">
        <v>0</v>
      </c>
      <c r="L197" s="3" t="s">
        <v>781</v>
      </c>
      <c r="M197" s="3" t="s">
        <v>1052</v>
      </c>
      <c r="N197" s="3">
        <v>8020</v>
      </c>
      <c r="O197" s="3">
        <v>100</v>
      </c>
      <c r="P197" s="3">
        <v>69</v>
      </c>
      <c r="Q197" s="3">
        <v>5520</v>
      </c>
      <c r="R197" s="3">
        <v>7202</v>
      </c>
    </row>
    <row r="198" spans="1:18" hidden="1" x14ac:dyDescent="0.3">
      <c r="A198">
        <v>2016</v>
      </c>
      <c r="B198" s="1">
        <v>42636</v>
      </c>
      <c r="C198">
        <v>9</v>
      </c>
      <c r="D198" s="3" t="s">
        <v>1531</v>
      </c>
      <c r="E198" s="3"/>
      <c r="F198" s="3"/>
      <c r="G198" s="3"/>
      <c r="H198" s="3"/>
      <c r="I198">
        <v>141.69</v>
      </c>
      <c r="J198">
        <v>0</v>
      </c>
      <c r="L198" s="3" t="s">
        <v>908</v>
      </c>
      <c r="M198" s="3" t="s">
        <v>1224</v>
      </c>
      <c r="N198" s="3">
        <v>8020</v>
      </c>
      <c r="O198" s="3">
        <v>100</v>
      </c>
      <c r="P198" s="3">
        <v>69</v>
      </c>
      <c r="Q198" s="3">
        <v>5044</v>
      </c>
      <c r="R198" s="3">
        <v>6040</v>
      </c>
    </row>
    <row r="199" spans="1:18" hidden="1" x14ac:dyDescent="0.3">
      <c r="A199">
        <v>2016</v>
      </c>
      <c r="B199" s="1">
        <v>42643</v>
      </c>
      <c r="C199">
        <v>9</v>
      </c>
      <c r="D199" s="3" t="s">
        <v>1594</v>
      </c>
      <c r="E199" s="3"/>
      <c r="F199" s="3"/>
      <c r="G199" s="3"/>
      <c r="H199" s="3"/>
      <c r="I199">
        <v>0</v>
      </c>
      <c r="J199" s="2">
        <v>47898.05</v>
      </c>
      <c r="K199" s="2"/>
      <c r="L199" s="3" t="s">
        <v>82</v>
      </c>
      <c r="M199" s="3" t="s">
        <v>83</v>
      </c>
      <c r="N199" s="3">
        <v>8020</v>
      </c>
      <c r="O199" s="3">
        <v>100</v>
      </c>
      <c r="P199" s="3">
        <v>69</v>
      </c>
      <c r="Q199" s="3">
        <v>5200</v>
      </c>
      <c r="R199" s="3">
        <v>6363</v>
      </c>
    </row>
    <row r="200" spans="1:18" hidden="1" x14ac:dyDescent="0.3">
      <c r="A200">
        <v>2016</v>
      </c>
      <c r="B200" s="1">
        <v>42643</v>
      </c>
      <c r="C200">
        <v>9</v>
      </c>
      <c r="D200" s="3" t="s">
        <v>1086</v>
      </c>
      <c r="E200" s="3"/>
      <c r="F200" s="3"/>
      <c r="G200" s="3"/>
      <c r="H200" s="3"/>
      <c r="I200">
        <v>254.12</v>
      </c>
      <c r="J200">
        <v>0</v>
      </c>
      <c r="L200" s="3" t="s">
        <v>1181</v>
      </c>
      <c r="M200" s="3" t="s">
        <v>1182</v>
      </c>
      <c r="N200" s="3">
        <v>8020</v>
      </c>
      <c r="O200" s="3">
        <v>100</v>
      </c>
      <c r="P200" s="3">
        <v>69</v>
      </c>
      <c r="Q200" s="3">
        <v>5043</v>
      </c>
      <c r="R200" s="3">
        <v>6042</v>
      </c>
    </row>
    <row r="201" spans="1:18" hidden="1" x14ac:dyDescent="0.3">
      <c r="A201">
        <v>2016</v>
      </c>
      <c r="B201" s="1">
        <v>42640</v>
      </c>
      <c r="C201">
        <v>9</v>
      </c>
      <c r="D201" s="3" t="s">
        <v>1660</v>
      </c>
      <c r="E201" s="3" t="s">
        <v>15</v>
      </c>
      <c r="F201" s="3" t="s">
        <v>1293</v>
      </c>
      <c r="G201" s="3" t="s">
        <v>1294</v>
      </c>
      <c r="H201" s="3">
        <v>5006163104</v>
      </c>
      <c r="I201">
        <v>113.94</v>
      </c>
      <c r="J201">
        <v>0</v>
      </c>
      <c r="L201" s="3" t="s">
        <v>1081</v>
      </c>
      <c r="M201" s="3" t="s">
        <v>1082</v>
      </c>
      <c r="N201" s="3">
        <v>8020</v>
      </c>
      <c r="O201" s="3">
        <v>100</v>
      </c>
      <c r="P201" s="3">
        <v>69</v>
      </c>
      <c r="Q201" s="3">
        <v>5520</v>
      </c>
      <c r="R201" s="3">
        <v>6200</v>
      </c>
    </row>
    <row r="202" spans="1:18" hidden="1" x14ac:dyDescent="0.3">
      <c r="A202">
        <v>2016</v>
      </c>
      <c r="B202" s="1">
        <v>42614</v>
      </c>
      <c r="C202">
        <v>9</v>
      </c>
      <c r="D202" s="3" t="s">
        <v>1352</v>
      </c>
      <c r="E202" s="3"/>
      <c r="F202" s="3"/>
      <c r="G202" s="3"/>
      <c r="H202" s="3"/>
      <c r="I202">
        <v>0</v>
      </c>
      <c r="J202" s="2">
        <v>19148.27</v>
      </c>
      <c r="K202" s="2"/>
      <c r="L202" s="3" t="s">
        <v>781</v>
      </c>
      <c r="M202" s="3" t="s">
        <v>1052</v>
      </c>
      <c r="N202" s="3">
        <v>8020</v>
      </c>
      <c r="O202" s="3">
        <v>100</v>
      </c>
      <c r="P202" s="3">
        <v>69</v>
      </c>
      <c r="Q202" s="3">
        <v>5520</v>
      </c>
      <c r="R202" s="3">
        <v>7202</v>
      </c>
    </row>
    <row r="203" spans="1:18" hidden="1" x14ac:dyDescent="0.3">
      <c r="A203">
        <v>2016</v>
      </c>
      <c r="B203" s="1">
        <v>42641</v>
      </c>
      <c r="C203">
        <v>9</v>
      </c>
      <c r="D203" s="3" t="s">
        <v>1236</v>
      </c>
      <c r="E203" s="3" t="s">
        <v>15</v>
      </c>
      <c r="F203" s="3" t="s">
        <v>1166</v>
      </c>
      <c r="G203" s="3" t="s">
        <v>1167</v>
      </c>
      <c r="H203" s="3" t="s">
        <v>1661</v>
      </c>
      <c r="I203">
        <v>45.33</v>
      </c>
      <c r="J203">
        <v>0</v>
      </c>
      <c r="L203" s="3" t="s">
        <v>695</v>
      </c>
      <c r="M203" s="3" t="s">
        <v>1079</v>
      </c>
      <c r="N203" s="3">
        <v>8020</v>
      </c>
      <c r="O203" s="3">
        <v>100</v>
      </c>
      <c r="P203" s="3">
        <v>69</v>
      </c>
      <c r="Q203" s="3">
        <v>5150</v>
      </c>
      <c r="R203" s="3">
        <v>6750</v>
      </c>
    </row>
    <row r="204" spans="1:18" hidden="1" x14ac:dyDescent="0.3">
      <c r="A204">
        <v>2016</v>
      </c>
      <c r="B204" s="1">
        <v>42643</v>
      </c>
      <c r="C204">
        <v>9</v>
      </c>
      <c r="D204" s="3" t="s">
        <v>1522</v>
      </c>
      <c r="E204" s="3"/>
      <c r="F204" s="3"/>
      <c r="G204" s="3"/>
      <c r="H204" s="3"/>
      <c r="I204">
        <v>0</v>
      </c>
      <c r="J204" s="2">
        <v>18303</v>
      </c>
      <c r="K204" s="2"/>
      <c r="L204" s="3" t="s">
        <v>824</v>
      </c>
      <c r="M204" s="3" t="s">
        <v>1130</v>
      </c>
      <c r="N204" s="3">
        <v>8020</v>
      </c>
      <c r="O204" s="3">
        <v>100</v>
      </c>
      <c r="P204" s="3">
        <v>69</v>
      </c>
      <c r="Q204" s="3">
        <v>5280</v>
      </c>
      <c r="R204" s="3">
        <v>6570</v>
      </c>
    </row>
    <row r="205" spans="1:18" hidden="1" x14ac:dyDescent="0.3">
      <c r="A205">
        <v>2016</v>
      </c>
      <c r="B205" s="1">
        <v>42640</v>
      </c>
      <c r="C205">
        <v>9</v>
      </c>
      <c r="D205" s="3" t="s">
        <v>1662</v>
      </c>
      <c r="E205" s="3"/>
      <c r="F205" s="3"/>
      <c r="G205" s="3"/>
      <c r="H205" s="3"/>
      <c r="I205" s="2">
        <v>5712.34</v>
      </c>
      <c r="J205">
        <v>0</v>
      </c>
      <c r="L205" s="3" t="s">
        <v>824</v>
      </c>
      <c r="M205" s="3" t="s">
        <v>1130</v>
      </c>
      <c r="N205" s="3">
        <v>8020</v>
      </c>
      <c r="O205" s="3">
        <v>100</v>
      </c>
      <c r="P205" s="3">
        <v>69</v>
      </c>
      <c r="Q205" s="3">
        <v>5280</v>
      </c>
      <c r="R205" s="3">
        <v>6570</v>
      </c>
    </row>
    <row r="206" spans="1:18" hidden="1" x14ac:dyDescent="0.3">
      <c r="A206">
        <v>2016</v>
      </c>
      <c r="B206" s="1">
        <v>42634</v>
      </c>
      <c r="C206">
        <v>9</v>
      </c>
      <c r="D206" s="3" t="s">
        <v>1411</v>
      </c>
      <c r="E206" s="3" t="s">
        <v>15</v>
      </c>
      <c r="F206" s="3" t="s">
        <v>1166</v>
      </c>
      <c r="G206" s="3" t="s">
        <v>1167</v>
      </c>
      <c r="H206" s="3" t="s">
        <v>1663</v>
      </c>
      <c r="I206">
        <v>65.37</v>
      </c>
      <c r="J206">
        <v>0</v>
      </c>
      <c r="L206" s="3" t="s">
        <v>695</v>
      </c>
      <c r="M206" s="3" t="s">
        <v>1079</v>
      </c>
      <c r="N206" s="3">
        <v>8020</v>
      </c>
      <c r="O206" s="3">
        <v>100</v>
      </c>
      <c r="P206" s="3">
        <v>69</v>
      </c>
      <c r="Q206" s="3">
        <v>5150</v>
      </c>
      <c r="R206" s="3">
        <v>6750</v>
      </c>
    </row>
    <row r="207" spans="1:18" hidden="1" x14ac:dyDescent="0.3">
      <c r="A207">
        <v>2016</v>
      </c>
      <c r="B207" s="1">
        <v>42643</v>
      </c>
      <c r="C207">
        <v>9</v>
      </c>
      <c r="D207" s="3" t="s">
        <v>204</v>
      </c>
      <c r="E207" s="3" t="s">
        <v>15</v>
      </c>
      <c r="F207" s="3" t="s">
        <v>57</v>
      </c>
      <c r="G207" s="3" t="s">
        <v>58</v>
      </c>
      <c r="H207" s="3" t="s">
        <v>1540</v>
      </c>
      <c r="I207">
        <v>0</v>
      </c>
      <c r="J207" s="2">
        <v>45823.1</v>
      </c>
      <c r="K207" s="2"/>
      <c r="L207" s="3" t="s">
        <v>50</v>
      </c>
      <c r="M207" s="3" t="s">
        <v>51</v>
      </c>
      <c r="N207" s="3">
        <v>8020</v>
      </c>
      <c r="O207" s="3">
        <v>100</v>
      </c>
      <c r="P207" s="3">
        <v>69</v>
      </c>
      <c r="Q207" s="3">
        <v>5200</v>
      </c>
      <c r="R207" s="3">
        <v>6365</v>
      </c>
    </row>
    <row r="208" spans="1:18" hidden="1" x14ac:dyDescent="0.3">
      <c r="A208">
        <v>2016</v>
      </c>
      <c r="B208" s="1">
        <v>42640</v>
      </c>
      <c r="C208">
        <v>9</v>
      </c>
      <c r="D208" s="3" t="s">
        <v>1369</v>
      </c>
      <c r="E208" s="3"/>
      <c r="F208" s="3"/>
      <c r="G208" s="3"/>
      <c r="H208" s="3"/>
      <c r="I208" s="2">
        <v>156727.41</v>
      </c>
      <c r="J208">
        <v>0</v>
      </c>
      <c r="L208" s="3" t="s">
        <v>1159</v>
      </c>
      <c r="M208" s="3" t="s">
        <v>1160</v>
      </c>
      <c r="N208" s="3">
        <v>8020</v>
      </c>
      <c r="O208" s="3">
        <v>100</v>
      </c>
      <c r="P208" s="3">
        <v>69</v>
      </c>
      <c r="Q208" s="3">
        <v>5044</v>
      </c>
      <c r="R208" s="3">
        <v>6042</v>
      </c>
    </row>
    <row r="209" spans="1:18" hidden="1" x14ac:dyDescent="0.3">
      <c r="A209">
        <v>2016</v>
      </c>
      <c r="B209" s="1">
        <v>42643</v>
      </c>
      <c r="C209">
        <v>9</v>
      </c>
      <c r="D209" s="3" t="s">
        <v>1522</v>
      </c>
      <c r="E209" s="3"/>
      <c r="F209" s="3"/>
      <c r="G209" s="3"/>
      <c r="H209" s="3"/>
      <c r="I209">
        <v>0</v>
      </c>
      <c r="J209" s="2">
        <v>2431.7399999999998</v>
      </c>
      <c r="K209" s="2"/>
      <c r="L209" s="3" t="s">
        <v>1257</v>
      </c>
      <c r="M209" s="3" t="s">
        <v>1258</v>
      </c>
      <c r="N209" s="3">
        <v>8020</v>
      </c>
      <c r="O209" s="3">
        <v>100</v>
      </c>
      <c r="P209" s="3">
        <v>69</v>
      </c>
      <c r="Q209" s="3">
        <v>5200</v>
      </c>
      <c r="R209" s="3">
        <v>6330</v>
      </c>
    </row>
    <row r="210" spans="1:18" hidden="1" x14ac:dyDescent="0.3">
      <c r="A210">
        <v>2016</v>
      </c>
      <c r="B210" s="1">
        <v>42643</v>
      </c>
      <c r="C210">
        <v>9</v>
      </c>
      <c r="D210" s="3" t="s">
        <v>1594</v>
      </c>
      <c r="E210" s="3"/>
      <c r="F210" s="3"/>
      <c r="G210" s="3"/>
      <c r="H210" s="3"/>
      <c r="I210" s="2">
        <v>7562.01</v>
      </c>
      <c r="J210">
        <v>0</v>
      </c>
      <c r="L210" s="3" t="s">
        <v>677</v>
      </c>
      <c r="M210" s="3" t="s">
        <v>1075</v>
      </c>
      <c r="N210" s="3">
        <v>8020</v>
      </c>
      <c r="O210" s="3">
        <v>100</v>
      </c>
      <c r="P210" s="3">
        <v>69</v>
      </c>
      <c r="Q210" s="3">
        <v>5010</v>
      </c>
      <c r="R210" s="3">
        <v>6010</v>
      </c>
    </row>
    <row r="211" spans="1:18" hidden="1" x14ac:dyDescent="0.3">
      <c r="A211">
        <v>2016</v>
      </c>
      <c r="B211" s="1">
        <v>42643</v>
      </c>
      <c r="C211">
        <v>9</v>
      </c>
      <c r="D211" s="3" t="s">
        <v>1594</v>
      </c>
      <c r="E211" s="3"/>
      <c r="F211" s="3"/>
      <c r="G211" s="3"/>
      <c r="H211" s="3"/>
      <c r="I211" s="2">
        <v>47898.05</v>
      </c>
      <c r="J211">
        <v>0</v>
      </c>
      <c r="L211" s="3" t="s">
        <v>677</v>
      </c>
      <c r="M211" s="3" t="s">
        <v>1075</v>
      </c>
      <c r="N211" s="3">
        <v>8020</v>
      </c>
      <c r="O211" s="3">
        <v>100</v>
      </c>
      <c r="P211" s="3">
        <v>69</v>
      </c>
      <c r="Q211" s="3">
        <v>5010</v>
      </c>
      <c r="R211" s="3">
        <v>6010</v>
      </c>
    </row>
    <row r="212" spans="1:18" hidden="1" x14ac:dyDescent="0.3">
      <c r="A212">
        <v>2016</v>
      </c>
      <c r="B212" s="1">
        <v>42643</v>
      </c>
      <c r="C212">
        <v>9</v>
      </c>
      <c r="D212" s="3" t="s">
        <v>1522</v>
      </c>
      <c r="E212" s="3"/>
      <c r="F212" s="3"/>
      <c r="G212" s="3"/>
      <c r="H212" s="3"/>
      <c r="I212">
        <v>0</v>
      </c>
      <c r="J212" s="2">
        <v>3736.75</v>
      </c>
      <c r="K212" s="2"/>
      <c r="L212" s="3" t="s">
        <v>1114</v>
      </c>
      <c r="M212" s="3" t="s">
        <v>1115</v>
      </c>
      <c r="N212" s="3">
        <v>8020</v>
      </c>
      <c r="O212" s="3">
        <v>100</v>
      </c>
      <c r="P212" s="3">
        <v>69</v>
      </c>
      <c r="Q212" s="3">
        <v>5390</v>
      </c>
      <c r="R212" s="3">
        <v>6680</v>
      </c>
    </row>
    <row r="213" spans="1:18" hidden="1" x14ac:dyDescent="0.3">
      <c r="A213">
        <v>2016</v>
      </c>
      <c r="B213" s="1">
        <v>42642</v>
      </c>
      <c r="C213">
        <v>9</v>
      </c>
      <c r="D213" s="3" t="s">
        <v>1664</v>
      </c>
      <c r="E213" s="3" t="s">
        <v>15</v>
      </c>
      <c r="F213" s="3" t="s">
        <v>16</v>
      </c>
      <c r="G213" s="3" t="s">
        <v>17</v>
      </c>
      <c r="H213" s="3" t="s">
        <v>1665</v>
      </c>
      <c r="I213" s="2">
        <v>5659.78</v>
      </c>
      <c r="J213">
        <v>0</v>
      </c>
      <c r="L213" s="3" t="s">
        <v>702</v>
      </c>
      <c r="M213" s="3" t="s">
        <v>1134</v>
      </c>
      <c r="N213" s="3">
        <v>8020</v>
      </c>
      <c r="O213" s="3">
        <v>100</v>
      </c>
      <c r="P213" s="3">
        <v>69</v>
      </c>
      <c r="Q213" s="3">
        <v>5131</v>
      </c>
      <c r="R213" s="3">
        <v>6754</v>
      </c>
    </row>
    <row r="214" spans="1:18" hidden="1" x14ac:dyDescent="0.3">
      <c r="A214">
        <v>2016</v>
      </c>
      <c r="B214" s="1">
        <v>42627</v>
      </c>
      <c r="C214">
        <v>9</v>
      </c>
      <c r="D214" s="3" t="s">
        <v>1666</v>
      </c>
      <c r="E214" s="3" t="s">
        <v>15</v>
      </c>
      <c r="F214" s="3" t="s">
        <v>445</v>
      </c>
      <c r="G214" s="3" t="s">
        <v>446</v>
      </c>
      <c r="H214" s="3">
        <v>296</v>
      </c>
      <c r="I214">
        <v>806.74</v>
      </c>
      <c r="J214">
        <v>0</v>
      </c>
      <c r="L214" s="3" t="s">
        <v>1257</v>
      </c>
      <c r="M214" s="3" t="s">
        <v>1258</v>
      </c>
      <c r="N214" s="3">
        <v>8020</v>
      </c>
      <c r="O214" s="3">
        <v>100</v>
      </c>
      <c r="P214" s="3">
        <v>69</v>
      </c>
      <c r="Q214" s="3">
        <v>5200</v>
      </c>
      <c r="R214" s="3">
        <v>6330</v>
      </c>
    </row>
    <row r="215" spans="1:18" hidden="1" x14ac:dyDescent="0.3">
      <c r="A215">
        <v>2016</v>
      </c>
      <c r="B215" s="1">
        <v>42643</v>
      </c>
      <c r="C215">
        <v>9</v>
      </c>
      <c r="D215" s="3" t="s">
        <v>1667</v>
      </c>
      <c r="E215" s="3" t="s">
        <v>15</v>
      </c>
      <c r="F215" s="3" t="s">
        <v>16</v>
      </c>
      <c r="G215" s="3" t="s">
        <v>17</v>
      </c>
      <c r="H215" s="3" t="s">
        <v>1668</v>
      </c>
      <c r="I215" s="179">
        <v>15941.09</v>
      </c>
      <c r="J215" s="179">
        <v>0</v>
      </c>
      <c r="K215" s="179">
        <f>I215-J215</f>
        <v>15941.09</v>
      </c>
      <c r="L215" s="3" t="s">
        <v>75</v>
      </c>
      <c r="M215" s="3" t="s">
        <v>76</v>
      </c>
      <c r="N215" s="3">
        <v>8020</v>
      </c>
      <c r="O215" s="3">
        <v>100</v>
      </c>
      <c r="P215" s="3">
        <v>69</v>
      </c>
      <c r="Q215" s="3">
        <v>5200</v>
      </c>
      <c r="R215" s="3">
        <v>6369</v>
      </c>
    </row>
    <row r="216" spans="1:18" x14ac:dyDescent="0.3">
      <c r="A216">
        <v>2016</v>
      </c>
      <c r="B216" s="1">
        <v>42642</v>
      </c>
      <c r="C216">
        <v>9</v>
      </c>
      <c r="D216" s="3" t="s">
        <v>1521</v>
      </c>
      <c r="E216" s="3" t="s">
        <v>15</v>
      </c>
      <c r="F216" s="3" t="s">
        <v>16</v>
      </c>
      <c r="G216" s="3" t="s">
        <v>17</v>
      </c>
      <c r="H216" s="186" t="s">
        <v>1493</v>
      </c>
      <c r="I216" s="179">
        <v>40.97</v>
      </c>
      <c r="J216" s="179">
        <v>0</v>
      </c>
      <c r="K216" s="179">
        <f>I216-J216</f>
        <v>40.97</v>
      </c>
      <c r="L216" s="3" t="s">
        <v>47</v>
      </c>
      <c r="M216" s="3" t="s">
        <v>48</v>
      </c>
      <c r="N216" s="3">
        <v>8020</v>
      </c>
      <c r="O216" s="3">
        <v>100</v>
      </c>
      <c r="P216" s="3">
        <v>69</v>
      </c>
      <c r="Q216" s="3">
        <v>5200</v>
      </c>
      <c r="R216" s="3">
        <v>6364</v>
      </c>
    </row>
    <row r="217" spans="1:18" hidden="1" x14ac:dyDescent="0.3">
      <c r="A217">
        <v>2016</v>
      </c>
      <c r="B217" s="1">
        <v>42640</v>
      </c>
      <c r="C217">
        <v>9</v>
      </c>
      <c r="D217" s="3" t="s">
        <v>382</v>
      </c>
      <c r="E217" s="3" t="s">
        <v>15</v>
      </c>
      <c r="F217" s="3" t="s">
        <v>1546</v>
      </c>
      <c r="G217" s="3" t="s">
        <v>1547</v>
      </c>
      <c r="H217" s="3" t="s">
        <v>1548</v>
      </c>
      <c r="I217">
        <v>27.6</v>
      </c>
      <c r="J217">
        <v>0</v>
      </c>
      <c r="L217" s="3" t="s">
        <v>1066</v>
      </c>
      <c r="M217" s="3" t="s">
        <v>1067</v>
      </c>
      <c r="N217" s="3">
        <v>8020</v>
      </c>
      <c r="O217" s="3">
        <v>100</v>
      </c>
      <c r="P217" s="3">
        <v>69</v>
      </c>
      <c r="Q217" s="3">
        <v>5320</v>
      </c>
      <c r="R217" s="3">
        <v>6500</v>
      </c>
    </row>
    <row r="218" spans="1:18" hidden="1" x14ac:dyDescent="0.3">
      <c r="A218">
        <v>2016</v>
      </c>
      <c r="B218" s="1">
        <v>42643</v>
      </c>
      <c r="C218">
        <v>9</v>
      </c>
      <c r="D218" s="3" t="s">
        <v>1670</v>
      </c>
      <c r="E218" s="3"/>
      <c r="F218" s="3"/>
      <c r="G218" s="3"/>
      <c r="H218" s="3"/>
      <c r="I218">
        <v>0</v>
      </c>
      <c r="J218" s="2">
        <v>46466.87</v>
      </c>
      <c r="K218" s="2"/>
      <c r="L218" s="3" t="s">
        <v>677</v>
      </c>
      <c r="M218" s="3" t="s">
        <v>1075</v>
      </c>
      <c r="N218" s="3">
        <v>8020</v>
      </c>
      <c r="O218" s="3">
        <v>100</v>
      </c>
      <c r="P218" s="3">
        <v>69</v>
      </c>
      <c r="Q218" s="3">
        <v>5010</v>
      </c>
      <c r="R218" s="3">
        <v>6010</v>
      </c>
    </row>
    <row r="219" spans="1:18" hidden="1" x14ac:dyDescent="0.3">
      <c r="A219">
        <v>2016</v>
      </c>
      <c r="B219" s="1">
        <v>42643</v>
      </c>
      <c r="C219">
        <v>9</v>
      </c>
      <c r="D219" s="3" t="s">
        <v>1558</v>
      </c>
      <c r="E219" s="3"/>
      <c r="F219" s="3"/>
      <c r="G219" s="3"/>
      <c r="H219" s="3"/>
      <c r="I219" s="2">
        <v>38035.61</v>
      </c>
      <c r="J219">
        <v>0</v>
      </c>
      <c r="L219" s="3" t="s">
        <v>677</v>
      </c>
      <c r="M219" s="3" t="s">
        <v>1075</v>
      </c>
      <c r="N219" s="3">
        <v>8020</v>
      </c>
      <c r="O219" s="3">
        <v>100</v>
      </c>
      <c r="P219" s="3">
        <v>69</v>
      </c>
      <c r="Q219" s="3">
        <v>5010</v>
      </c>
      <c r="R219" s="3">
        <v>6010</v>
      </c>
    </row>
    <row r="220" spans="1:18" hidden="1" x14ac:dyDescent="0.3">
      <c r="A220">
        <v>2016</v>
      </c>
      <c r="B220" s="1">
        <v>42643</v>
      </c>
      <c r="C220">
        <v>9</v>
      </c>
      <c r="D220" s="3" t="s">
        <v>1558</v>
      </c>
      <c r="E220" s="3"/>
      <c r="F220" s="3"/>
      <c r="G220" s="3"/>
      <c r="H220" s="3"/>
      <c r="I220" s="2">
        <v>45823.1</v>
      </c>
      <c r="J220">
        <v>0</v>
      </c>
      <c r="L220" s="3" t="s">
        <v>677</v>
      </c>
      <c r="M220" s="3" t="s">
        <v>1075</v>
      </c>
      <c r="N220" s="3">
        <v>8020</v>
      </c>
      <c r="O220" s="3">
        <v>100</v>
      </c>
      <c r="P220" s="3">
        <v>69</v>
      </c>
      <c r="Q220" s="3">
        <v>5010</v>
      </c>
      <c r="R220" s="3">
        <v>6010</v>
      </c>
    </row>
    <row r="221" spans="1:18" hidden="1" x14ac:dyDescent="0.3">
      <c r="A221">
        <v>2016</v>
      </c>
      <c r="B221" s="1">
        <v>42643</v>
      </c>
      <c r="C221">
        <v>9</v>
      </c>
      <c r="D221" s="3" t="s">
        <v>1522</v>
      </c>
      <c r="E221" s="3"/>
      <c r="F221" s="3"/>
      <c r="G221" s="3"/>
      <c r="H221" s="3"/>
      <c r="I221">
        <v>0</v>
      </c>
      <c r="J221" s="2">
        <v>9119.7800000000007</v>
      </c>
      <c r="K221" s="2"/>
      <c r="L221" s="3" t="s">
        <v>702</v>
      </c>
      <c r="M221" s="3" t="s">
        <v>1134</v>
      </c>
      <c r="N221" s="3">
        <v>8020</v>
      </c>
      <c r="O221" s="3">
        <v>100</v>
      </c>
      <c r="P221" s="3">
        <v>69</v>
      </c>
      <c r="Q221" s="3">
        <v>5131</v>
      </c>
      <c r="R221" s="3">
        <v>6754</v>
      </c>
    </row>
    <row r="222" spans="1:18" hidden="1" x14ac:dyDescent="0.3">
      <c r="A222">
        <v>2016</v>
      </c>
      <c r="B222" s="1">
        <v>42633</v>
      </c>
      <c r="C222">
        <v>9</v>
      </c>
      <c r="D222" s="3" t="s">
        <v>1356</v>
      </c>
      <c r="E222" s="3" t="s">
        <v>15</v>
      </c>
      <c r="F222" s="3" t="s">
        <v>1286</v>
      </c>
      <c r="G222" s="3" t="s">
        <v>1287</v>
      </c>
      <c r="H222" s="3">
        <v>9771119077</v>
      </c>
      <c r="I222">
        <v>35.1</v>
      </c>
      <c r="J222">
        <v>0</v>
      </c>
      <c r="L222" s="3" t="s">
        <v>695</v>
      </c>
      <c r="M222" s="3" t="s">
        <v>1079</v>
      </c>
      <c r="N222" s="3">
        <v>8020</v>
      </c>
      <c r="O222" s="3">
        <v>100</v>
      </c>
      <c r="P222" s="3">
        <v>69</v>
      </c>
      <c r="Q222" s="3">
        <v>5150</v>
      </c>
      <c r="R222" s="3">
        <v>6750</v>
      </c>
    </row>
    <row r="223" spans="1:18" hidden="1" x14ac:dyDescent="0.3">
      <c r="A223">
        <v>2016</v>
      </c>
      <c r="B223" s="1">
        <v>42642</v>
      </c>
      <c r="C223">
        <v>9</v>
      </c>
      <c r="D223" s="3" t="s">
        <v>1567</v>
      </c>
      <c r="E223" s="3" t="s">
        <v>15</v>
      </c>
      <c r="F223" s="3" t="s">
        <v>16</v>
      </c>
      <c r="G223" s="3" t="s">
        <v>17</v>
      </c>
      <c r="H223" s="3" t="s">
        <v>1473</v>
      </c>
      <c r="I223" s="2">
        <v>3210</v>
      </c>
      <c r="J223">
        <v>0</v>
      </c>
      <c r="L223" s="3" t="s">
        <v>702</v>
      </c>
      <c r="M223" s="3" t="s">
        <v>1134</v>
      </c>
      <c r="N223" s="3">
        <v>8020</v>
      </c>
      <c r="O223" s="3">
        <v>100</v>
      </c>
      <c r="P223" s="3">
        <v>69</v>
      </c>
      <c r="Q223" s="3">
        <v>5131</v>
      </c>
      <c r="R223" s="3">
        <v>6754</v>
      </c>
    </row>
    <row r="224" spans="1:18" hidden="1" x14ac:dyDescent="0.3">
      <c r="A224">
        <v>2016</v>
      </c>
      <c r="B224" s="1">
        <v>42627</v>
      </c>
      <c r="C224">
        <v>9</v>
      </c>
      <c r="D224" s="3" t="s">
        <v>382</v>
      </c>
      <c r="E224" s="3" t="s">
        <v>15</v>
      </c>
      <c r="F224" s="3" t="s">
        <v>1063</v>
      </c>
      <c r="G224" s="3" t="s">
        <v>1064</v>
      </c>
      <c r="H224" s="3" t="s">
        <v>1592</v>
      </c>
      <c r="I224">
        <v>30</v>
      </c>
      <c r="J224">
        <v>0</v>
      </c>
      <c r="L224" s="3" t="s">
        <v>1176</v>
      </c>
      <c r="M224" s="3" t="s">
        <v>1177</v>
      </c>
      <c r="N224" s="3">
        <v>8020</v>
      </c>
      <c r="O224" s="3">
        <v>100</v>
      </c>
      <c r="P224" s="3">
        <v>69</v>
      </c>
      <c r="Q224" s="3">
        <v>5300</v>
      </c>
      <c r="R224" s="3">
        <v>6750</v>
      </c>
    </row>
    <row r="225" spans="1:18" hidden="1" x14ac:dyDescent="0.3">
      <c r="A225">
        <v>2016</v>
      </c>
      <c r="B225" s="1">
        <v>42640</v>
      </c>
      <c r="C225">
        <v>9</v>
      </c>
      <c r="D225" s="3" t="s">
        <v>1671</v>
      </c>
      <c r="E225" s="3"/>
      <c r="F225" s="3"/>
      <c r="G225" s="3"/>
      <c r="H225" s="3"/>
      <c r="I225">
        <v>416.12</v>
      </c>
      <c r="J225">
        <v>0</v>
      </c>
      <c r="L225" s="3" t="s">
        <v>1098</v>
      </c>
      <c r="M225" s="3" t="s">
        <v>1099</v>
      </c>
      <c r="N225" s="3">
        <v>8020</v>
      </c>
      <c r="O225" s="3">
        <v>100</v>
      </c>
      <c r="P225" s="3">
        <v>69</v>
      </c>
      <c r="Q225" s="3">
        <v>5110</v>
      </c>
      <c r="R225" s="3">
        <v>6410</v>
      </c>
    </row>
    <row r="226" spans="1:18" hidden="1" x14ac:dyDescent="0.3">
      <c r="A226">
        <v>2016</v>
      </c>
      <c r="B226" s="1">
        <v>42642</v>
      </c>
      <c r="C226">
        <v>9</v>
      </c>
      <c r="D226" s="3" t="s">
        <v>1538</v>
      </c>
      <c r="E226" s="3" t="s">
        <v>15</v>
      </c>
      <c r="F226" s="3" t="s">
        <v>122</v>
      </c>
      <c r="G226" s="3" t="s">
        <v>123</v>
      </c>
      <c r="H226" s="3" t="s">
        <v>1539</v>
      </c>
      <c r="I226">
        <v>467.24</v>
      </c>
      <c r="J226">
        <v>0</v>
      </c>
      <c r="L226" s="3" t="s">
        <v>705</v>
      </c>
      <c r="M226" s="3" t="s">
        <v>1071</v>
      </c>
      <c r="N226" s="3">
        <v>8020</v>
      </c>
      <c r="O226" s="3">
        <v>100</v>
      </c>
      <c r="P226" s="3">
        <v>69</v>
      </c>
      <c r="Q226" s="3">
        <v>5131</v>
      </c>
      <c r="R226" s="3">
        <v>6750</v>
      </c>
    </row>
    <row r="227" spans="1:18" x14ac:dyDescent="0.3">
      <c r="A227">
        <v>2016</v>
      </c>
      <c r="B227" s="1">
        <v>42642</v>
      </c>
      <c r="C227">
        <v>9</v>
      </c>
      <c r="D227" s="3" t="s">
        <v>1517</v>
      </c>
      <c r="E227" s="3" t="s">
        <v>15</v>
      </c>
      <c r="F227" s="3" t="s">
        <v>16</v>
      </c>
      <c r="G227" s="3" t="s">
        <v>17</v>
      </c>
      <c r="H227" s="3" t="s">
        <v>1518</v>
      </c>
      <c r="I227" s="179">
        <v>0</v>
      </c>
      <c r="J227" s="179">
        <v>1358.93</v>
      </c>
      <c r="K227" s="179">
        <f>I227-J227</f>
        <v>-1358.93</v>
      </c>
      <c r="L227" s="3" t="s">
        <v>19</v>
      </c>
      <c r="M227" s="3" t="s">
        <v>20</v>
      </c>
      <c r="N227" s="3">
        <v>8020</v>
      </c>
      <c r="O227" s="3">
        <v>100</v>
      </c>
      <c r="P227" s="3">
        <v>69</v>
      </c>
      <c r="Q227" s="3">
        <v>5010</v>
      </c>
      <c r="R227" s="3">
        <v>6368</v>
      </c>
    </row>
    <row r="228" spans="1:18" hidden="1" x14ac:dyDescent="0.3">
      <c r="A228">
        <v>2016</v>
      </c>
      <c r="B228" s="1">
        <v>42621</v>
      </c>
      <c r="C228">
        <v>9</v>
      </c>
      <c r="D228" s="3" t="s">
        <v>103</v>
      </c>
      <c r="E228" s="3" t="s">
        <v>15</v>
      </c>
      <c r="F228" s="3" t="s">
        <v>1102</v>
      </c>
      <c r="G228" s="3" t="s">
        <v>1103</v>
      </c>
      <c r="H228" s="3" t="s">
        <v>1673</v>
      </c>
      <c r="I228">
        <v>465.16</v>
      </c>
      <c r="J228">
        <v>0</v>
      </c>
      <c r="L228" s="3" t="s">
        <v>1081</v>
      </c>
      <c r="M228" s="3" t="s">
        <v>1082</v>
      </c>
      <c r="N228" s="3">
        <v>8020</v>
      </c>
      <c r="O228" s="3">
        <v>100</v>
      </c>
      <c r="P228" s="3">
        <v>69</v>
      </c>
      <c r="Q228" s="3">
        <v>5520</v>
      </c>
      <c r="R228" s="3">
        <v>6200</v>
      </c>
    </row>
    <row r="229" spans="1:18" hidden="1" x14ac:dyDescent="0.3">
      <c r="A229">
        <v>2016</v>
      </c>
      <c r="B229" s="1">
        <v>42641</v>
      </c>
      <c r="C229">
        <v>9</v>
      </c>
      <c r="D229" s="3" t="s">
        <v>1674</v>
      </c>
      <c r="E229" s="3" t="s">
        <v>15</v>
      </c>
      <c r="F229" s="3" t="s">
        <v>1305</v>
      </c>
      <c r="G229" s="3" t="s">
        <v>1306</v>
      </c>
      <c r="H229" s="3" t="s">
        <v>1675</v>
      </c>
      <c r="I229">
        <v>252.36</v>
      </c>
      <c r="J229">
        <v>0</v>
      </c>
      <c r="L229" s="3" t="s">
        <v>1098</v>
      </c>
      <c r="M229" s="3" t="s">
        <v>1099</v>
      </c>
      <c r="N229" s="3">
        <v>8020</v>
      </c>
      <c r="O229" s="3">
        <v>100</v>
      </c>
      <c r="P229" s="3">
        <v>69</v>
      </c>
      <c r="Q229" s="3">
        <v>5110</v>
      </c>
      <c r="R229" s="3">
        <v>6410</v>
      </c>
    </row>
    <row r="230" spans="1:18" hidden="1" x14ac:dyDescent="0.3">
      <c r="A230">
        <v>2016</v>
      </c>
      <c r="B230" s="1">
        <v>42640</v>
      </c>
      <c r="C230">
        <v>9</v>
      </c>
      <c r="D230" s="3" t="s">
        <v>382</v>
      </c>
      <c r="E230" s="3" t="s">
        <v>15</v>
      </c>
      <c r="F230" s="3" t="s">
        <v>1205</v>
      </c>
      <c r="G230" s="3" t="s">
        <v>1206</v>
      </c>
      <c r="H230" s="3" t="s">
        <v>1553</v>
      </c>
      <c r="I230">
        <v>245.96</v>
      </c>
      <c r="J230">
        <v>0</v>
      </c>
      <c r="L230" s="3" t="s">
        <v>1176</v>
      </c>
      <c r="M230" s="3" t="s">
        <v>1177</v>
      </c>
      <c r="N230" s="3">
        <v>8020</v>
      </c>
      <c r="O230" s="3">
        <v>100</v>
      </c>
      <c r="P230" s="3">
        <v>69</v>
      </c>
      <c r="Q230" s="3">
        <v>5300</v>
      </c>
      <c r="R230" s="3">
        <v>6750</v>
      </c>
    </row>
    <row r="231" spans="1:18" hidden="1" x14ac:dyDescent="0.3">
      <c r="A231">
        <v>2016</v>
      </c>
      <c r="B231" s="1">
        <v>42642</v>
      </c>
      <c r="C231">
        <v>9</v>
      </c>
      <c r="D231" s="3" t="s">
        <v>39</v>
      </c>
      <c r="E231" s="3" t="s">
        <v>15</v>
      </c>
      <c r="F231" s="3" t="s">
        <v>40</v>
      </c>
      <c r="G231" s="3" t="s">
        <v>41</v>
      </c>
      <c r="H231" s="3" t="s">
        <v>1676</v>
      </c>
      <c r="I231">
        <v>965.45</v>
      </c>
      <c r="J231">
        <v>0</v>
      </c>
      <c r="L231" s="3" t="s">
        <v>25</v>
      </c>
      <c r="M231" s="3" t="s">
        <v>26</v>
      </c>
      <c r="N231" s="3">
        <v>8020</v>
      </c>
      <c r="O231" s="3">
        <v>100</v>
      </c>
      <c r="P231" s="3">
        <v>69</v>
      </c>
      <c r="Q231" s="3">
        <v>5200</v>
      </c>
      <c r="R231" s="3">
        <v>6360</v>
      </c>
    </row>
    <row r="232" spans="1:18" hidden="1" x14ac:dyDescent="0.3">
      <c r="A232">
        <v>2016</v>
      </c>
      <c r="B232" s="1">
        <v>42622</v>
      </c>
      <c r="C232">
        <v>9</v>
      </c>
      <c r="D232" s="3" t="s">
        <v>1506</v>
      </c>
      <c r="E232" s="3"/>
      <c r="F232" s="3"/>
      <c r="G232" s="3"/>
      <c r="H232" s="3"/>
      <c r="I232">
        <v>0</v>
      </c>
      <c r="J232">
        <v>1.32</v>
      </c>
      <c r="L232" s="3" t="s">
        <v>1159</v>
      </c>
      <c r="M232" s="3" t="s">
        <v>1160</v>
      </c>
      <c r="N232" s="3">
        <v>8020</v>
      </c>
      <c r="O232" s="3">
        <v>100</v>
      </c>
      <c r="P232" s="3">
        <v>69</v>
      </c>
      <c r="Q232" s="3">
        <v>5044</v>
      </c>
      <c r="R232" s="3">
        <v>6042</v>
      </c>
    </row>
    <row r="233" spans="1:18" hidden="1" x14ac:dyDescent="0.3">
      <c r="A233">
        <v>2016</v>
      </c>
      <c r="B233" s="1">
        <v>42622</v>
      </c>
      <c r="C233">
        <v>9</v>
      </c>
      <c r="D233" s="3" t="s">
        <v>1506</v>
      </c>
      <c r="E233" s="3"/>
      <c r="F233" s="3"/>
      <c r="G233" s="3"/>
      <c r="H233" s="3"/>
      <c r="I233">
        <v>0</v>
      </c>
      <c r="J233">
        <v>2.52</v>
      </c>
      <c r="L233" s="3" t="s">
        <v>1159</v>
      </c>
      <c r="M233" s="3" t="s">
        <v>1160</v>
      </c>
      <c r="N233" s="3">
        <v>8020</v>
      </c>
      <c r="O233" s="3">
        <v>100</v>
      </c>
      <c r="P233" s="3">
        <v>69</v>
      </c>
      <c r="Q233" s="3">
        <v>5044</v>
      </c>
      <c r="R233" s="3">
        <v>6042</v>
      </c>
    </row>
    <row r="234" spans="1:18" hidden="1" x14ac:dyDescent="0.3">
      <c r="A234">
        <v>2016</v>
      </c>
      <c r="B234" s="1">
        <v>42622</v>
      </c>
      <c r="C234">
        <v>9</v>
      </c>
      <c r="D234" s="3" t="s">
        <v>1506</v>
      </c>
      <c r="E234" s="3"/>
      <c r="F234" s="3"/>
      <c r="G234" s="3"/>
      <c r="H234" s="3"/>
      <c r="I234">
        <v>0</v>
      </c>
      <c r="J234">
        <v>11.1</v>
      </c>
      <c r="L234" s="3" t="s">
        <v>1159</v>
      </c>
      <c r="M234" s="3" t="s">
        <v>1160</v>
      </c>
      <c r="N234" s="3">
        <v>8020</v>
      </c>
      <c r="O234" s="3">
        <v>100</v>
      </c>
      <c r="P234" s="3">
        <v>69</v>
      </c>
      <c r="Q234" s="3">
        <v>5044</v>
      </c>
      <c r="R234" s="3">
        <v>6042</v>
      </c>
    </row>
    <row r="235" spans="1:18" hidden="1" x14ac:dyDescent="0.3">
      <c r="A235">
        <v>2016</v>
      </c>
      <c r="B235" s="1">
        <v>42622</v>
      </c>
      <c r="C235">
        <v>9</v>
      </c>
      <c r="D235" s="3" t="s">
        <v>1506</v>
      </c>
      <c r="E235" s="3"/>
      <c r="F235" s="3"/>
      <c r="G235" s="3"/>
      <c r="H235" s="3"/>
      <c r="I235">
        <v>0</v>
      </c>
      <c r="J235">
        <v>12.62</v>
      </c>
      <c r="L235" s="3" t="s">
        <v>1159</v>
      </c>
      <c r="M235" s="3" t="s">
        <v>1160</v>
      </c>
      <c r="N235" s="3">
        <v>8020</v>
      </c>
      <c r="O235" s="3">
        <v>100</v>
      </c>
      <c r="P235" s="3">
        <v>69</v>
      </c>
      <c r="Q235" s="3">
        <v>5044</v>
      </c>
      <c r="R235" s="3">
        <v>6042</v>
      </c>
    </row>
    <row r="236" spans="1:18" hidden="1" x14ac:dyDescent="0.3">
      <c r="A236">
        <v>2016</v>
      </c>
      <c r="B236" s="1">
        <v>42622</v>
      </c>
      <c r="C236">
        <v>9</v>
      </c>
      <c r="D236" s="3" t="s">
        <v>1506</v>
      </c>
      <c r="E236" s="3"/>
      <c r="F236" s="3"/>
      <c r="G236" s="3"/>
      <c r="H236" s="3"/>
      <c r="I236">
        <v>0</v>
      </c>
      <c r="J236">
        <v>17.600000000000001</v>
      </c>
      <c r="L236" s="3" t="s">
        <v>1159</v>
      </c>
      <c r="M236" s="3" t="s">
        <v>1160</v>
      </c>
      <c r="N236" s="3">
        <v>8020</v>
      </c>
      <c r="O236" s="3">
        <v>100</v>
      </c>
      <c r="P236" s="3">
        <v>69</v>
      </c>
      <c r="Q236" s="3">
        <v>5044</v>
      </c>
      <c r="R236" s="3">
        <v>6042</v>
      </c>
    </row>
    <row r="237" spans="1:18" hidden="1" x14ac:dyDescent="0.3">
      <c r="A237">
        <v>2016</v>
      </c>
      <c r="B237" s="1">
        <v>42622</v>
      </c>
      <c r="C237">
        <v>9</v>
      </c>
      <c r="D237" s="3" t="s">
        <v>1506</v>
      </c>
      <c r="E237" s="3"/>
      <c r="F237" s="3"/>
      <c r="G237" s="3"/>
      <c r="H237" s="3"/>
      <c r="I237">
        <v>0</v>
      </c>
      <c r="J237">
        <v>55.78</v>
      </c>
      <c r="L237" s="3" t="s">
        <v>1159</v>
      </c>
      <c r="M237" s="3" t="s">
        <v>1160</v>
      </c>
      <c r="N237" s="3">
        <v>8020</v>
      </c>
      <c r="O237" s="3">
        <v>100</v>
      </c>
      <c r="P237" s="3">
        <v>69</v>
      </c>
      <c r="Q237" s="3">
        <v>5044</v>
      </c>
      <c r="R237" s="3">
        <v>6042</v>
      </c>
    </row>
    <row r="238" spans="1:18" hidden="1" x14ac:dyDescent="0.3">
      <c r="A238">
        <v>2016</v>
      </c>
      <c r="B238" s="1">
        <v>42622</v>
      </c>
      <c r="C238">
        <v>9</v>
      </c>
      <c r="D238" s="3" t="s">
        <v>1506</v>
      </c>
      <c r="E238" s="3"/>
      <c r="F238" s="3"/>
      <c r="G238" s="3"/>
      <c r="H238" s="3"/>
      <c r="I238">
        <v>0</v>
      </c>
      <c r="J238" s="2">
        <v>1597.31</v>
      </c>
      <c r="K238" s="2"/>
      <c r="L238" s="3" t="s">
        <v>1159</v>
      </c>
      <c r="M238" s="3" t="s">
        <v>1160</v>
      </c>
      <c r="N238" s="3">
        <v>8020</v>
      </c>
      <c r="O238" s="3">
        <v>100</v>
      </c>
      <c r="P238" s="3">
        <v>69</v>
      </c>
      <c r="Q238" s="3">
        <v>5044</v>
      </c>
      <c r="R238" s="3">
        <v>6042</v>
      </c>
    </row>
    <row r="239" spans="1:18" hidden="1" x14ac:dyDescent="0.3">
      <c r="A239">
        <v>2016</v>
      </c>
      <c r="B239" s="1">
        <v>42622</v>
      </c>
      <c r="C239">
        <v>9</v>
      </c>
      <c r="D239" s="3" t="s">
        <v>1506</v>
      </c>
      <c r="E239" s="3"/>
      <c r="F239" s="3"/>
      <c r="G239" s="3"/>
      <c r="H239" s="3"/>
      <c r="I239">
        <v>0</v>
      </c>
      <c r="J239" s="2">
        <v>14376.55</v>
      </c>
      <c r="K239" s="2"/>
      <c r="L239" s="3" t="s">
        <v>1159</v>
      </c>
      <c r="M239" s="3" t="s">
        <v>1160</v>
      </c>
      <c r="N239" s="3">
        <v>8020</v>
      </c>
      <c r="O239" s="3">
        <v>100</v>
      </c>
      <c r="P239" s="3">
        <v>69</v>
      </c>
      <c r="Q239" s="3">
        <v>5044</v>
      </c>
      <c r="R239" s="3">
        <v>6042</v>
      </c>
    </row>
    <row r="240" spans="1:18" hidden="1" x14ac:dyDescent="0.3">
      <c r="A240">
        <v>2016</v>
      </c>
      <c r="B240" s="1">
        <v>42622</v>
      </c>
      <c r="C240">
        <v>9</v>
      </c>
      <c r="D240" s="3" t="s">
        <v>1506</v>
      </c>
      <c r="E240" s="3"/>
      <c r="F240" s="3"/>
      <c r="G240" s="3"/>
      <c r="H240" s="3"/>
      <c r="I240">
        <v>0</v>
      </c>
      <c r="J240">
        <v>65.23</v>
      </c>
      <c r="L240" s="3" t="s">
        <v>1159</v>
      </c>
      <c r="M240" s="3" t="s">
        <v>1160</v>
      </c>
      <c r="N240" s="3">
        <v>8020</v>
      </c>
      <c r="O240" s="3">
        <v>100</v>
      </c>
      <c r="P240" s="3">
        <v>69</v>
      </c>
      <c r="Q240" s="3">
        <v>5044</v>
      </c>
      <c r="R240" s="3">
        <v>6042</v>
      </c>
    </row>
    <row r="241" spans="1:18" hidden="1" x14ac:dyDescent="0.3">
      <c r="A241">
        <v>2016</v>
      </c>
      <c r="B241" s="1">
        <v>42622</v>
      </c>
      <c r="C241">
        <v>9</v>
      </c>
      <c r="D241" s="3" t="s">
        <v>1506</v>
      </c>
      <c r="E241" s="3"/>
      <c r="F241" s="3"/>
      <c r="G241" s="3"/>
      <c r="H241" s="3"/>
      <c r="I241">
        <v>0</v>
      </c>
      <c r="J241">
        <v>138.27000000000001</v>
      </c>
      <c r="L241" s="3" t="s">
        <v>1159</v>
      </c>
      <c r="M241" s="3" t="s">
        <v>1160</v>
      </c>
      <c r="N241" s="3">
        <v>8020</v>
      </c>
      <c r="O241" s="3">
        <v>100</v>
      </c>
      <c r="P241" s="3">
        <v>69</v>
      </c>
      <c r="Q241" s="3">
        <v>5044</v>
      </c>
      <c r="R241" s="3">
        <v>6042</v>
      </c>
    </row>
    <row r="242" spans="1:18" hidden="1" x14ac:dyDescent="0.3">
      <c r="A242">
        <v>2016</v>
      </c>
      <c r="B242" s="1">
        <v>42622</v>
      </c>
      <c r="C242">
        <v>9</v>
      </c>
      <c r="D242" s="3" t="s">
        <v>1506</v>
      </c>
      <c r="E242" s="3"/>
      <c r="F242" s="3"/>
      <c r="G242" s="3"/>
      <c r="H242" s="3"/>
      <c r="I242">
        <v>0</v>
      </c>
      <c r="J242">
        <v>141.69</v>
      </c>
      <c r="L242" s="3" t="s">
        <v>1159</v>
      </c>
      <c r="M242" s="3" t="s">
        <v>1160</v>
      </c>
      <c r="N242" s="3">
        <v>8020</v>
      </c>
      <c r="O242" s="3">
        <v>100</v>
      </c>
      <c r="P242" s="3">
        <v>69</v>
      </c>
      <c r="Q242" s="3">
        <v>5044</v>
      </c>
      <c r="R242" s="3">
        <v>6042</v>
      </c>
    </row>
    <row r="243" spans="1:18" hidden="1" x14ac:dyDescent="0.3">
      <c r="A243">
        <v>2016</v>
      </c>
      <c r="B243" s="1">
        <v>42622</v>
      </c>
      <c r="C243">
        <v>9</v>
      </c>
      <c r="D243" s="3" t="s">
        <v>1506</v>
      </c>
      <c r="E243" s="3"/>
      <c r="F243" s="3"/>
      <c r="G243" s="3"/>
      <c r="H243" s="3"/>
      <c r="I243">
        <v>0</v>
      </c>
      <c r="J243">
        <v>178.08</v>
      </c>
      <c r="L243" s="3" t="s">
        <v>1159</v>
      </c>
      <c r="M243" s="3" t="s">
        <v>1160</v>
      </c>
      <c r="N243" s="3">
        <v>8020</v>
      </c>
      <c r="O243" s="3">
        <v>100</v>
      </c>
      <c r="P243" s="3">
        <v>69</v>
      </c>
      <c r="Q243" s="3">
        <v>5044</v>
      </c>
      <c r="R243" s="3">
        <v>6042</v>
      </c>
    </row>
    <row r="244" spans="1:18" hidden="1" x14ac:dyDescent="0.3">
      <c r="A244">
        <v>2016</v>
      </c>
      <c r="B244" s="1">
        <v>42622</v>
      </c>
      <c r="C244">
        <v>9</v>
      </c>
      <c r="D244" s="3" t="s">
        <v>1506</v>
      </c>
      <c r="E244" s="3"/>
      <c r="F244" s="3"/>
      <c r="G244" s="3"/>
      <c r="H244" s="3"/>
      <c r="I244">
        <v>0</v>
      </c>
      <c r="J244">
        <v>387.68</v>
      </c>
      <c r="L244" s="3" t="s">
        <v>1159</v>
      </c>
      <c r="M244" s="3" t="s">
        <v>1160</v>
      </c>
      <c r="N244" s="3">
        <v>8020</v>
      </c>
      <c r="O244" s="3">
        <v>100</v>
      </c>
      <c r="P244" s="3">
        <v>69</v>
      </c>
      <c r="Q244" s="3">
        <v>5044</v>
      </c>
      <c r="R244" s="3">
        <v>6042</v>
      </c>
    </row>
    <row r="245" spans="1:18" hidden="1" x14ac:dyDescent="0.3">
      <c r="A245">
        <v>2016</v>
      </c>
      <c r="B245" s="1">
        <v>42622</v>
      </c>
      <c r="C245">
        <v>9</v>
      </c>
      <c r="D245" s="3" t="s">
        <v>1506</v>
      </c>
      <c r="E245" s="3"/>
      <c r="F245" s="3"/>
      <c r="G245" s="3"/>
      <c r="H245" s="3"/>
      <c r="I245">
        <v>0</v>
      </c>
      <c r="J245">
        <v>563.16999999999996</v>
      </c>
      <c r="L245" s="3" t="s">
        <v>1159</v>
      </c>
      <c r="M245" s="3" t="s">
        <v>1160</v>
      </c>
      <c r="N245" s="3">
        <v>8020</v>
      </c>
      <c r="O245" s="3">
        <v>100</v>
      </c>
      <c r="P245" s="3">
        <v>69</v>
      </c>
      <c r="Q245" s="3">
        <v>5044</v>
      </c>
      <c r="R245" s="3">
        <v>6042</v>
      </c>
    </row>
    <row r="246" spans="1:18" hidden="1" x14ac:dyDescent="0.3">
      <c r="A246">
        <v>2016</v>
      </c>
      <c r="B246" s="1">
        <v>42640</v>
      </c>
      <c r="C246">
        <v>9</v>
      </c>
      <c r="D246" s="3" t="s">
        <v>382</v>
      </c>
      <c r="E246" s="3" t="s">
        <v>15</v>
      </c>
      <c r="F246" s="3" t="s">
        <v>1205</v>
      </c>
      <c r="G246" s="3" t="s">
        <v>1206</v>
      </c>
      <c r="H246" s="3" t="s">
        <v>1553</v>
      </c>
      <c r="I246" s="2">
        <v>1588.34</v>
      </c>
      <c r="J246">
        <v>0</v>
      </c>
      <c r="L246" s="3" t="s">
        <v>705</v>
      </c>
      <c r="M246" s="3" t="s">
        <v>1071</v>
      </c>
      <c r="N246" s="3">
        <v>8020</v>
      </c>
      <c r="O246" s="3">
        <v>100</v>
      </c>
      <c r="P246" s="3">
        <v>69</v>
      </c>
      <c r="Q246" s="3">
        <v>5131</v>
      </c>
      <c r="R246" s="3">
        <v>6750</v>
      </c>
    </row>
    <row r="247" spans="1:18" hidden="1" x14ac:dyDescent="0.3">
      <c r="A247">
        <v>2016</v>
      </c>
      <c r="B247" s="1">
        <v>42634</v>
      </c>
      <c r="C247">
        <v>9</v>
      </c>
      <c r="D247" s="3" t="s">
        <v>1677</v>
      </c>
      <c r="E247" s="3" t="s">
        <v>15</v>
      </c>
      <c r="F247" s="3" t="s">
        <v>1163</v>
      </c>
      <c r="G247" s="3" t="s">
        <v>1164</v>
      </c>
      <c r="H247" s="3">
        <v>1588961</v>
      </c>
      <c r="I247">
        <v>128.24</v>
      </c>
      <c r="J247">
        <v>0</v>
      </c>
      <c r="L247" s="3" t="s">
        <v>1148</v>
      </c>
      <c r="M247" s="3" t="s">
        <v>1149</v>
      </c>
      <c r="N247" s="3">
        <v>8020</v>
      </c>
      <c r="O247" s="3">
        <v>100</v>
      </c>
      <c r="P247" s="3">
        <v>69</v>
      </c>
      <c r="Q247" s="3">
        <v>5200</v>
      </c>
      <c r="R247" s="3">
        <v>6320</v>
      </c>
    </row>
    <row r="248" spans="1:18" hidden="1" x14ac:dyDescent="0.3">
      <c r="A248">
        <v>2016</v>
      </c>
      <c r="B248" s="1">
        <v>42643</v>
      </c>
      <c r="C248">
        <v>9</v>
      </c>
      <c r="D248" s="3" t="s">
        <v>93</v>
      </c>
      <c r="E248" s="3" t="s">
        <v>15</v>
      </c>
      <c r="F248" s="3" t="s">
        <v>94</v>
      </c>
      <c r="G248" s="3" t="s">
        <v>95</v>
      </c>
      <c r="H248" s="3" t="s">
        <v>1678</v>
      </c>
      <c r="I248" s="2">
        <v>5000</v>
      </c>
      <c r="J248">
        <v>0</v>
      </c>
      <c r="L248" s="3" t="s">
        <v>25</v>
      </c>
      <c r="M248" s="3" t="s">
        <v>26</v>
      </c>
      <c r="N248" s="3">
        <v>8020</v>
      </c>
      <c r="O248" s="3">
        <v>100</v>
      </c>
      <c r="P248" s="3">
        <v>69</v>
      </c>
      <c r="Q248" s="3">
        <v>5200</v>
      </c>
      <c r="R248" s="3">
        <v>6360</v>
      </c>
    </row>
    <row r="249" spans="1:18" hidden="1" x14ac:dyDescent="0.3">
      <c r="A249">
        <v>2016</v>
      </c>
      <c r="B249" s="1">
        <v>42643</v>
      </c>
      <c r="C249">
        <v>9</v>
      </c>
      <c r="D249" s="3" t="s">
        <v>1513</v>
      </c>
      <c r="E249" s="3"/>
      <c r="F249" s="3"/>
      <c r="G249" s="3"/>
      <c r="H249" s="3"/>
      <c r="I249">
        <v>0</v>
      </c>
      <c r="J249" s="2">
        <v>26893.5</v>
      </c>
      <c r="K249" s="2"/>
      <c r="L249" s="3" t="s">
        <v>37</v>
      </c>
      <c r="M249" s="3" t="s">
        <v>38</v>
      </c>
      <c r="N249" s="3">
        <v>8020</v>
      </c>
      <c r="O249" s="3">
        <v>100</v>
      </c>
      <c r="P249" s="3">
        <v>69</v>
      </c>
      <c r="Q249" s="3">
        <v>5010</v>
      </c>
      <c r="R249" s="3">
        <v>6369</v>
      </c>
    </row>
    <row r="250" spans="1:18" hidden="1" x14ac:dyDescent="0.3">
      <c r="A250">
        <v>2016</v>
      </c>
      <c r="B250" s="1">
        <v>42627</v>
      </c>
      <c r="C250">
        <v>9</v>
      </c>
      <c r="D250" s="3" t="s">
        <v>382</v>
      </c>
      <c r="E250" s="3" t="s">
        <v>15</v>
      </c>
      <c r="F250" s="3" t="s">
        <v>383</v>
      </c>
      <c r="G250" s="3" t="s">
        <v>384</v>
      </c>
      <c r="H250" s="3" t="s">
        <v>1641</v>
      </c>
      <c r="I250">
        <v>171.35</v>
      </c>
      <c r="J250">
        <v>0</v>
      </c>
      <c r="L250" s="3" t="s">
        <v>1066</v>
      </c>
      <c r="M250" s="3" t="s">
        <v>1067</v>
      </c>
      <c r="N250" s="3">
        <v>8020</v>
      </c>
      <c r="O250" s="3">
        <v>100</v>
      </c>
      <c r="P250" s="3">
        <v>69</v>
      </c>
      <c r="Q250" s="3">
        <v>5320</v>
      </c>
      <c r="R250" s="3">
        <v>6500</v>
      </c>
    </row>
    <row r="251" spans="1:18" hidden="1" x14ac:dyDescent="0.3">
      <c r="A251">
        <v>2016</v>
      </c>
      <c r="B251" s="1">
        <v>42643</v>
      </c>
      <c r="C251">
        <v>9</v>
      </c>
      <c r="D251" s="3" t="s">
        <v>1233</v>
      </c>
      <c r="E251" s="3"/>
      <c r="F251" s="3"/>
      <c r="G251" s="3"/>
      <c r="H251" s="3"/>
      <c r="I251">
        <v>0</v>
      </c>
      <c r="J251" s="2">
        <v>56556.2</v>
      </c>
      <c r="K251" s="2"/>
      <c r="L251" s="3" t="s">
        <v>677</v>
      </c>
      <c r="M251" s="3" t="s">
        <v>1075</v>
      </c>
      <c r="N251" s="3">
        <v>8020</v>
      </c>
      <c r="O251" s="3">
        <v>100</v>
      </c>
      <c r="P251" s="3">
        <v>69</v>
      </c>
      <c r="Q251" s="3">
        <v>5010</v>
      </c>
      <c r="R251" s="3">
        <v>6010</v>
      </c>
    </row>
    <row r="252" spans="1:18" hidden="1" x14ac:dyDescent="0.3">
      <c r="A252">
        <v>2016</v>
      </c>
      <c r="B252" s="1">
        <v>42615</v>
      </c>
      <c r="C252">
        <v>9</v>
      </c>
      <c r="D252" s="3" t="s">
        <v>93</v>
      </c>
      <c r="E252" s="3" t="s">
        <v>15</v>
      </c>
      <c r="F252" s="3" t="s">
        <v>94</v>
      </c>
      <c r="G252" s="3" t="s">
        <v>95</v>
      </c>
      <c r="H252" s="3" t="s">
        <v>1679</v>
      </c>
      <c r="I252" s="2">
        <v>5000</v>
      </c>
      <c r="J252">
        <v>0</v>
      </c>
      <c r="L252" s="3" t="s">
        <v>25</v>
      </c>
      <c r="M252" s="3" t="s">
        <v>26</v>
      </c>
      <c r="N252" s="3">
        <v>8020</v>
      </c>
      <c r="O252" s="3">
        <v>100</v>
      </c>
      <c r="P252" s="3">
        <v>69</v>
      </c>
      <c r="Q252" s="3">
        <v>5200</v>
      </c>
      <c r="R252" s="3">
        <v>6360</v>
      </c>
    </row>
    <row r="253" spans="1:18" hidden="1" x14ac:dyDescent="0.3">
      <c r="A253">
        <v>2016</v>
      </c>
      <c r="B253" s="1">
        <v>42643</v>
      </c>
      <c r="C253">
        <v>9</v>
      </c>
      <c r="D253" s="3" t="s">
        <v>1086</v>
      </c>
      <c r="E253" s="3"/>
      <c r="F253" s="3"/>
      <c r="G253" s="3"/>
      <c r="H253" s="3"/>
      <c r="I253" s="2">
        <v>7439.44</v>
      </c>
      <c r="J253">
        <v>0</v>
      </c>
      <c r="L253" s="3" t="s">
        <v>1269</v>
      </c>
      <c r="M253" s="3" t="s">
        <v>1270</v>
      </c>
      <c r="N253" s="3">
        <v>8020</v>
      </c>
      <c r="O253" s="3">
        <v>100</v>
      </c>
      <c r="P253" s="3">
        <v>69</v>
      </c>
      <c r="Q253" s="3">
        <v>5043</v>
      </c>
      <c r="R253" s="3">
        <v>6041</v>
      </c>
    </row>
    <row r="254" spans="1:18" hidden="1" x14ac:dyDescent="0.3">
      <c r="A254">
        <v>2016</v>
      </c>
      <c r="B254" s="1">
        <v>42643</v>
      </c>
      <c r="C254">
        <v>9</v>
      </c>
      <c r="D254" s="3" t="s">
        <v>1522</v>
      </c>
      <c r="E254" s="3"/>
      <c r="F254" s="3"/>
      <c r="G254" s="3"/>
      <c r="H254" s="3"/>
      <c r="I254">
        <v>0</v>
      </c>
      <c r="J254" s="2">
        <v>18367.18</v>
      </c>
      <c r="K254" s="2"/>
      <c r="L254" s="3" t="s">
        <v>1098</v>
      </c>
      <c r="M254" s="3" t="s">
        <v>1099</v>
      </c>
      <c r="N254" s="3">
        <v>8020</v>
      </c>
      <c r="O254" s="3">
        <v>100</v>
      </c>
      <c r="P254" s="3">
        <v>69</v>
      </c>
      <c r="Q254" s="3">
        <v>5110</v>
      </c>
      <c r="R254" s="3">
        <v>6410</v>
      </c>
    </row>
    <row r="255" spans="1:18" hidden="1" x14ac:dyDescent="0.3">
      <c r="A255">
        <v>2016</v>
      </c>
      <c r="B255" s="1">
        <v>42621</v>
      </c>
      <c r="C255">
        <v>9</v>
      </c>
      <c r="D255" s="3" t="s">
        <v>296</v>
      </c>
      <c r="E255" s="3" t="s">
        <v>15</v>
      </c>
      <c r="F255" s="3" t="s">
        <v>154</v>
      </c>
      <c r="G255" s="3" t="s">
        <v>155</v>
      </c>
      <c r="H255" s="3">
        <v>991875706</v>
      </c>
      <c r="I255">
        <v>366.71</v>
      </c>
      <c r="J255">
        <v>0</v>
      </c>
      <c r="L255" s="3" t="s">
        <v>25</v>
      </c>
      <c r="M255" s="3" t="s">
        <v>26</v>
      </c>
      <c r="N255" s="3">
        <v>8020</v>
      </c>
      <c r="O255" s="3">
        <v>100</v>
      </c>
      <c r="P255" s="3">
        <v>69</v>
      </c>
      <c r="Q255" s="3">
        <v>5200</v>
      </c>
      <c r="R255" s="3">
        <v>6360</v>
      </c>
    </row>
    <row r="256" spans="1:18" hidden="1" x14ac:dyDescent="0.3">
      <c r="A256">
        <v>2016</v>
      </c>
      <c r="B256" s="1">
        <v>42643</v>
      </c>
      <c r="C256">
        <v>9</v>
      </c>
      <c r="D256" s="3" t="s">
        <v>1075</v>
      </c>
      <c r="E256" s="3"/>
      <c r="F256" s="3"/>
      <c r="G256" s="3"/>
      <c r="H256" s="3"/>
      <c r="I256">
        <v>0</v>
      </c>
      <c r="J256" s="2">
        <v>532809.31999999995</v>
      </c>
      <c r="K256" s="2"/>
      <c r="L256" s="3" t="s">
        <v>677</v>
      </c>
      <c r="M256" s="3" t="s">
        <v>1075</v>
      </c>
      <c r="N256" s="3">
        <v>8020</v>
      </c>
      <c r="O256" s="3">
        <v>100</v>
      </c>
      <c r="P256" s="3">
        <v>69</v>
      </c>
      <c r="Q256" s="3">
        <v>5010</v>
      </c>
      <c r="R256" s="3">
        <v>6010</v>
      </c>
    </row>
    <row r="257" spans="1:18" hidden="1" x14ac:dyDescent="0.3">
      <c r="A257">
        <v>2016</v>
      </c>
      <c r="B257" s="1">
        <v>42641</v>
      </c>
      <c r="C257">
        <v>9</v>
      </c>
      <c r="D257" s="3" t="s">
        <v>1680</v>
      </c>
      <c r="E257" s="3" t="s">
        <v>15</v>
      </c>
      <c r="F257" s="3" t="s">
        <v>22</v>
      </c>
      <c r="G257" s="3" t="s">
        <v>23</v>
      </c>
      <c r="H257" s="3" t="s">
        <v>1681</v>
      </c>
      <c r="I257">
        <v>365.35</v>
      </c>
      <c r="J257">
        <v>0</v>
      </c>
      <c r="L257" s="3" t="s">
        <v>25</v>
      </c>
      <c r="M257" s="3" t="s">
        <v>26</v>
      </c>
      <c r="N257" s="3">
        <v>8020</v>
      </c>
      <c r="O257" s="3">
        <v>100</v>
      </c>
      <c r="P257" s="3">
        <v>69</v>
      </c>
      <c r="Q257" s="3">
        <v>5200</v>
      </c>
      <c r="R257" s="3">
        <v>6360</v>
      </c>
    </row>
    <row r="258" spans="1:18" hidden="1" x14ac:dyDescent="0.3">
      <c r="A258">
        <v>2016</v>
      </c>
      <c r="B258" s="1">
        <v>42634</v>
      </c>
      <c r="C258">
        <v>9</v>
      </c>
      <c r="D258" s="3" t="s">
        <v>21</v>
      </c>
      <c r="E258" s="3" t="s">
        <v>15</v>
      </c>
      <c r="F258" s="3" t="s">
        <v>22</v>
      </c>
      <c r="G258" s="3" t="s">
        <v>23</v>
      </c>
      <c r="H258" s="3" t="s">
        <v>1682</v>
      </c>
      <c r="I258">
        <v>14.95</v>
      </c>
      <c r="J258">
        <v>0</v>
      </c>
      <c r="L258" s="3" t="s">
        <v>25</v>
      </c>
      <c r="M258" s="3" t="s">
        <v>26</v>
      </c>
      <c r="N258" s="3">
        <v>8020</v>
      </c>
      <c r="O258" s="3">
        <v>100</v>
      </c>
      <c r="P258" s="3">
        <v>69</v>
      </c>
      <c r="Q258" s="3">
        <v>5200</v>
      </c>
      <c r="R258" s="3">
        <v>6360</v>
      </c>
    </row>
    <row r="259" spans="1:18" hidden="1" x14ac:dyDescent="0.3">
      <c r="A259">
        <v>2016</v>
      </c>
      <c r="B259" s="1">
        <v>42636</v>
      </c>
      <c r="C259">
        <v>9</v>
      </c>
      <c r="D259" s="3" t="s">
        <v>1531</v>
      </c>
      <c r="E259" s="3"/>
      <c r="F259" s="3"/>
      <c r="G259" s="3"/>
      <c r="H259" s="3"/>
      <c r="I259">
        <v>0</v>
      </c>
      <c r="J259">
        <v>1.32</v>
      </c>
      <c r="L259" s="3" t="s">
        <v>1159</v>
      </c>
      <c r="M259" s="3" t="s">
        <v>1160</v>
      </c>
      <c r="N259" s="3">
        <v>8020</v>
      </c>
      <c r="O259" s="3">
        <v>100</v>
      </c>
      <c r="P259" s="3">
        <v>69</v>
      </c>
      <c r="Q259" s="3">
        <v>5044</v>
      </c>
      <c r="R259" s="3">
        <v>6042</v>
      </c>
    </row>
    <row r="260" spans="1:18" hidden="1" x14ac:dyDescent="0.3">
      <c r="A260">
        <v>2016</v>
      </c>
      <c r="B260" s="1">
        <v>42636</v>
      </c>
      <c r="C260">
        <v>9</v>
      </c>
      <c r="D260" s="3" t="s">
        <v>1531</v>
      </c>
      <c r="E260" s="3"/>
      <c r="F260" s="3"/>
      <c r="G260" s="3"/>
      <c r="H260" s="3"/>
      <c r="I260">
        <v>0</v>
      </c>
      <c r="J260">
        <v>2.52</v>
      </c>
      <c r="L260" s="3" t="s">
        <v>1159</v>
      </c>
      <c r="M260" s="3" t="s">
        <v>1160</v>
      </c>
      <c r="N260" s="3">
        <v>8020</v>
      </c>
      <c r="O260" s="3">
        <v>100</v>
      </c>
      <c r="P260" s="3">
        <v>69</v>
      </c>
      <c r="Q260" s="3">
        <v>5044</v>
      </c>
      <c r="R260" s="3">
        <v>6042</v>
      </c>
    </row>
    <row r="261" spans="1:18" hidden="1" x14ac:dyDescent="0.3">
      <c r="A261">
        <v>2016</v>
      </c>
      <c r="B261" s="1">
        <v>42636</v>
      </c>
      <c r="C261">
        <v>9</v>
      </c>
      <c r="D261" s="3" t="s">
        <v>1531</v>
      </c>
      <c r="E261" s="3"/>
      <c r="F261" s="3"/>
      <c r="G261" s="3"/>
      <c r="H261" s="3"/>
      <c r="I261">
        <v>0</v>
      </c>
      <c r="J261">
        <v>11.1</v>
      </c>
      <c r="L261" s="3" t="s">
        <v>1159</v>
      </c>
      <c r="M261" s="3" t="s">
        <v>1160</v>
      </c>
      <c r="N261" s="3">
        <v>8020</v>
      </c>
      <c r="O261" s="3">
        <v>100</v>
      </c>
      <c r="P261" s="3">
        <v>69</v>
      </c>
      <c r="Q261" s="3">
        <v>5044</v>
      </c>
      <c r="R261" s="3">
        <v>6042</v>
      </c>
    </row>
    <row r="262" spans="1:18" hidden="1" x14ac:dyDescent="0.3">
      <c r="A262">
        <v>2016</v>
      </c>
      <c r="B262" s="1">
        <v>42636</v>
      </c>
      <c r="C262">
        <v>9</v>
      </c>
      <c r="D262" s="3" t="s">
        <v>1531</v>
      </c>
      <c r="E262" s="3"/>
      <c r="F262" s="3"/>
      <c r="G262" s="3"/>
      <c r="H262" s="3"/>
      <c r="I262">
        <v>0</v>
      </c>
      <c r="J262">
        <v>12.62</v>
      </c>
      <c r="L262" s="3" t="s">
        <v>1159</v>
      </c>
      <c r="M262" s="3" t="s">
        <v>1160</v>
      </c>
      <c r="N262" s="3">
        <v>8020</v>
      </c>
      <c r="O262" s="3">
        <v>100</v>
      </c>
      <c r="P262" s="3">
        <v>69</v>
      </c>
      <c r="Q262" s="3">
        <v>5044</v>
      </c>
      <c r="R262" s="3">
        <v>6042</v>
      </c>
    </row>
    <row r="263" spans="1:18" hidden="1" x14ac:dyDescent="0.3">
      <c r="A263">
        <v>2016</v>
      </c>
      <c r="B263" s="1">
        <v>42636</v>
      </c>
      <c r="C263">
        <v>9</v>
      </c>
      <c r="D263" s="3" t="s">
        <v>1531</v>
      </c>
      <c r="E263" s="3"/>
      <c r="F263" s="3"/>
      <c r="G263" s="3"/>
      <c r="H263" s="3"/>
      <c r="I263">
        <v>0</v>
      </c>
      <c r="J263">
        <v>17.600000000000001</v>
      </c>
      <c r="L263" s="3" t="s">
        <v>1159</v>
      </c>
      <c r="M263" s="3" t="s">
        <v>1160</v>
      </c>
      <c r="N263" s="3">
        <v>8020</v>
      </c>
      <c r="O263" s="3">
        <v>100</v>
      </c>
      <c r="P263" s="3">
        <v>69</v>
      </c>
      <c r="Q263" s="3">
        <v>5044</v>
      </c>
      <c r="R263" s="3">
        <v>6042</v>
      </c>
    </row>
    <row r="264" spans="1:18" hidden="1" x14ac:dyDescent="0.3">
      <c r="A264">
        <v>2016</v>
      </c>
      <c r="B264" s="1">
        <v>42636</v>
      </c>
      <c r="C264">
        <v>9</v>
      </c>
      <c r="D264" s="3" t="s">
        <v>1531</v>
      </c>
      <c r="E264" s="3"/>
      <c r="F264" s="3"/>
      <c r="G264" s="3"/>
      <c r="H264" s="3"/>
      <c r="I264">
        <v>0</v>
      </c>
      <c r="J264">
        <v>55.78</v>
      </c>
      <c r="L264" s="3" t="s">
        <v>1159</v>
      </c>
      <c r="M264" s="3" t="s">
        <v>1160</v>
      </c>
      <c r="N264" s="3">
        <v>8020</v>
      </c>
      <c r="O264" s="3">
        <v>100</v>
      </c>
      <c r="P264" s="3">
        <v>69</v>
      </c>
      <c r="Q264" s="3">
        <v>5044</v>
      </c>
      <c r="R264" s="3">
        <v>6042</v>
      </c>
    </row>
    <row r="265" spans="1:18" hidden="1" x14ac:dyDescent="0.3">
      <c r="A265">
        <v>2016</v>
      </c>
      <c r="B265" s="1">
        <v>42636</v>
      </c>
      <c r="C265">
        <v>9</v>
      </c>
      <c r="D265" s="3" t="s">
        <v>1531</v>
      </c>
      <c r="E265" s="3"/>
      <c r="F265" s="3"/>
      <c r="G265" s="3"/>
      <c r="H265" s="3"/>
      <c r="I265">
        <v>0</v>
      </c>
      <c r="J265" s="2">
        <v>14243.14</v>
      </c>
      <c r="K265" s="2"/>
      <c r="L265" s="3" t="s">
        <v>1159</v>
      </c>
      <c r="M265" s="3" t="s">
        <v>1160</v>
      </c>
      <c r="N265" s="3">
        <v>8020</v>
      </c>
      <c r="O265" s="3">
        <v>100</v>
      </c>
      <c r="P265" s="3">
        <v>69</v>
      </c>
      <c r="Q265" s="3">
        <v>5044</v>
      </c>
      <c r="R265" s="3">
        <v>6042</v>
      </c>
    </row>
    <row r="266" spans="1:18" hidden="1" x14ac:dyDescent="0.3">
      <c r="A266">
        <v>2016</v>
      </c>
      <c r="B266" s="1">
        <v>42636</v>
      </c>
      <c r="C266">
        <v>9</v>
      </c>
      <c r="D266" s="3" t="s">
        <v>1531</v>
      </c>
      <c r="E266" s="3"/>
      <c r="F266" s="3"/>
      <c r="G266" s="3"/>
      <c r="H266" s="3"/>
      <c r="I266">
        <v>0</v>
      </c>
      <c r="J266">
        <v>65.23</v>
      </c>
      <c r="L266" s="3" t="s">
        <v>1159</v>
      </c>
      <c r="M266" s="3" t="s">
        <v>1160</v>
      </c>
      <c r="N266" s="3">
        <v>8020</v>
      </c>
      <c r="O266" s="3">
        <v>100</v>
      </c>
      <c r="P266" s="3">
        <v>69</v>
      </c>
      <c r="Q266" s="3">
        <v>5044</v>
      </c>
      <c r="R266" s="3">
        <v>6042</v>
      </c>
    </row>
    <row r="267" spans="1:18" hidden="1" x14ac:dyDescent="0.3">
      <c r="A267">
        <v>2016</v>
      </c>
      <c r="B267" s="1">
        <v>42636</v>
      </c>
      <c r="C267">
        <v>9</v>
      </c>
      <c r="D267" s="3" t="s">
        <v>1531</v>
      </c>
      <c r="E267" s="3"/>
      <c r="F267" s="3"/>
      <c r="G267" s="3"/>
      <c r="H267" s="3"/>
      <c r="I267">
        <v>0</v>
      </c>
      <c r="J267">
        <v>135.56</v>
      </c>
      <c r="L267" s="3" t="s">
        <v>1159</v>
      </c>
      <c r="M267" s="3" t="s">
        <v>1160</v>
      </c>
      <c r="N267" s="3">
        <v>8020</v>
      </c>
      <c r="O267" s="3">
        <v>100</v>
      </c>
      <c r="P267" s="3">
        <v>69</v>
      </c>
      <c r="Q267" s="3">
        <v>5044</v>
      </c>
      <c r="R267" s="3">
        <v>6042</v>
      </c>
    </row>
    <row r="268" spans="1:18" hidden="1" x14ac:dyDescent="0.3">
      <c r="A268">
        <v>2016</v>
      </c>
      <c r="B268" s="1">
        <v>42636</v>
      </c>
      <c r="C268">
        <v>9</v>
      </c>
      <c r="D268" s="3" t="s">
        <v>1531</v>
      </c>
      <c r="E268" s="3"/>
      <c r="F268" s="3"/>
      <c r="G268" s="3"/>
      <c r="H268" s="3"/>
      <c r="I268">
        <v>0</v>
      </c>
      <c r="J268">
        <v>141.69</v>
      </c>
      <c r="L268" s="3" t="s">
        <v>1159</v>
      </c>
      <c r="M268" s="3" t="s">
        <v>1160</v>
      </c>
      <c r="N268" s="3">
        <v>8020</v>
      </c>
      <c r="O268" s="3">
        <v>100</v>
      </c>
      <c r="P268" s="3">
        <v>69</v>
      </c>
      <c r="Q268" s="3">
        <v>5044</v>
      </c>
      <c r="R268" s="3">
        <v>6042</v>
      </c>
    </row>
    <row r="269" spans="1:18" hidden="1" x14ac:dyDescent="0.3">
      <c r="A269">
        <v>2016</v>
      </c>
      <c r="B269" s="1">
        <v>42636</v>
      </c>
      <c r="C269">
        <v>9</v>
      </c>
      <c r="D269" s="3" t="s">
        <v>1531</v>
      </c>
      <c r="E269" s="3"/>
      <c r="F269" s="3"/>
      <c r="G269" s="3"/>
      <c r="H269" s="3"/>
      <c r="I269">
        <v>0</v>
      </c>
      <c r="J269">
        <v>175.99</v>
      </c>
      <c r="L269" s="3" t="s">
        <v>1159</v>
      </c>
      <c r="M269" s="3" t="s">
        <v>1160</v>
      </c>
      <c r="N269" s="3">
        <v>8020</v>
      </c>
      <c r="O269" s="3">
        <v>100</v>
      </c>
      <c r="P269" s="3">
        <v>69</v>
      </c>
      <c r="Q269" s="3">
        <v>5044</v>
      </c>
      <c r="R269" s="3">
        <v>6042</v>
      </c>
    </row>
    <row r="270" spans="1:18" hidden="1" x14ac:dyDescent="0.3">
      <c r="A270">
        <v>2016</v>
      </c>
      <c r="B270" s="1">
        <v>42636</v>
      </c>
      <c r="C270">
        <v>9</v>
      </c>
      <c r="D270" s="3" t="s">
        <v>1531</v>
      </c>
      <c r="E270" s="3"/>
      <c r="F270" s="3"/>
      <c r="G270" s="3"/>
      <c r="H270" s="3"/>
      <c r="I270">
        <v>0</v>
      </c>
      <c r="J270">
        <v>557.75</v>
      </c>
      <c r="L270" s="3" t="s">
        <v>1159</v>
      </c>
      <c r="M270" s="3" t="s">
        <v>1160</v>
      </c>
      <c r="N270" s="3">
        <v>8020</v>
      </c>
      <c r="O270" s="3">
        <v>100</v>
      </c>
      <c r="P270" s="3">
        <v>69</v>
      </c>
      <c r="Q270" s="3">
        <v>5044</v>
      </c>
      <c r="R270" s="3">
        <v>6042</v>
      </c>
    </row>
    <row r="271" spans="1:18" hidden="1" x14ac:dyDescent="0.3">
      <c r="A271">
        <v>2016</v>
      </c>
      <c r="B271" s="1">
        <v>42636</v>
      </c>
      <c r="C271">
        <v>9</v>
      </c>
      <c r="D271" s="3" t="s">
        <v>1531</v>
      </c>
      <c r="E271" s="3"/>
      <c r="F271" s="3"/>
      <c r="G271" s="3"/>
      <c r="H271" s="3"/>
      <c r="I271">
        <v>0</v>
      </c>
      <c r="J271" s="2">
        <v>1578.37</v>
      </c>
      <c r="K271" s="2"/>
      <c r="L271" s="3" t="s">
        <v>1159</v>
      </c>
      <c r="M271" s="3" t="s">
        <v>1160</v>
      </c>
      <c r="N271" s="3">
        <v>8020</v>
      </c>
      <c r="O271" s="3">
        <v>100</v>
      </c>
      <c r="P271" s="3">
        <v>69</v>
      </c>
      <c r="Q271" s="3">
        <v>5044</v>
      </c>
      <c r="R271" s="3">
        <v>6042</v>
      </c>
    </row>
    <row r="272" spans="1:18" hidden="1" x14ac:dyDescent="0.3">
      <c r="A272">
        <v>2016</v>
      </c>
      <c r="B272" s="1">
        <v>42636</v>
      </c>
      <c r="C272">
        <v>9</v>
      </c>
      <c r="D272" s="3" t="s">
        <v>1531</v>
      </c>
      <c r="E272" s="3"/>
      <c r="F272" s="3"/>
      <c r="G272" s="3"/>
      <c r="H272" s="3"/>
      <c r="I272">
        <v>31.25</v>
      </c>
      <c r="J272">
        <v>0</v>
      </c>
      <c r="L272" s="3" t="s">
        <v>1274</v>
      </c>
      <c r="M272" s="3" t="s">
        <v>1275</v>
      </c>
      <c r="N272" s="3">
        <v>8020</v>
      </c>
      <c r="O272" s="3">
        <v>100</v>
      </c>
      <c r="P272" s="3">
        <v>69</v>
      </c>
      <c r="Q272" s="3">
        <v>5041</v>
      </c>
      <c r="R272" s="3">
        <v>4080</v>
      </c>
    </row>
    <row r="273" spans="1:18" hidden="1" x14ac:dyDescent="0.3">
      <c r="A273">
        <v>2016</v>
      </c>
      <c r="B273" s="1">
        <v>42614</v>
      </c>
      <c r="C273">
        <v>9</v>
      </c>
      <c r="D273" s="3" t="s">
        <v>1272</v>
      </c>
      <c r="E273" s="3" t="s">
        <v>1272</v>
      </c>
      <c r="F273" s="3"/>
      <c r="G273" s="3"/>
      <c r="H273" s="3"/>
      <c r="I273">
        <v>0</v>
      </c>
      <c r="J273">
        <v>144.99</v>
      </c>
      <c r="L273" s="3" t="s">
        <v>1106</v>
      </c>
      <c r="M273" s="3" t="s">
        <v>1107</v>
      </c>
      <c r="N273" s="3">
        <v>8020</v>
      </c>
      <c r="O273" s="3">
        <v>100</v>
      </c>
      <c r="P273" s="3">
        <v>69</v>
      </c>
      <c r="Q273" s="3">
        <v>5520</v>
      </c>
      <c r="R273" s="3">
        <v>7203</v>
      </c>
    </row>
    <row r="274" spans="1:18" hidden="1" x14ac:dyDescent="0.3">
      <c r="A274">
        <v>2016</v>
      </c>
      <c r="B274" s="1">
        <v>42643</v>
      </c>
      <c r="C274">
        <v>9</v>
      </c>
      <c r="D274" s="3" t="s">
        <v>103</v>
      </c>
      <c r="E274" s="3" t="s">
        <v>15</v>
      </c>
      <c r="F274" s="3" t="s">
        <v>1587</v>
      </c>
      <c r="G274" s="3" t="s">
        <v>1588</v>
      </c>
      <c r="H274" s="3" t="s">
        <v>1683</v>
      </c>
      <c r="I274">
        <v>162.63</v>
      </c>
      <c r="J274">
        <v>0</v>
      </c>
      <c r="L274" s="3" t="s">
        <v>1106</v>
      </c>
      <c r="M274" s="3" t="s">
        <v>1107</v>
      </c>
      <c r="N274" s="3">
        <v>8020</v>
      </c>
      <c r="O274" s="3">
        <v>100</v>
      </c>
      <c r="P274" s="3">
        <v>69</v>
      </c>
      <c r="Q274" s="3">
        <v>5520</v>
      </c>
      <c r="R274" s="3">
        <v>7203</v>
      </c>
    </row>
    <row r="275" spans="1:18" hidden="1" x14ac:dyDescent="0.3">
      <c r="A275">
        <v>2016</v>
      </c>
      <c r="B275" s="1">
        <v>42643</v>
      </c>
      <c r="C275">
        <v>9</v>
      </c>
      <c r="D275" s="3" t="s">
        <v>1684</v>
      </c>
      <c r="E275" s="3"/>
      <c r="F275" s="3"/>
      <c r="G275" s="3"/>
      <c r="H275" s="3"/>
      <c r="I275">
        <v>0</v>
      </c>
      <c r="J275" s="2">
        <v>11495.89</v>
      </c>
      <c r="K275" s="2"/>
      <c r="L275" s="3" t="s">
        <v>677</v>
      </c>
      <c r="M275" s="3" t="s">
        <v>1075</v>
      </c>
      <c r="N275" s="3">
        <v>8020</v>
      </c>
      <c r="O275" s="3">
        <v>100</v>
      </c>
      <c r="P275" s="3">
        <v>69</v>
      </c>
      <c r="Q275" s="3">
        <v>5010</v>
      </c>
      <c r="R275" s="3">
        <v>6010</v>
      </c>
    </row>
    <row r="276" spans="1:18" hidden="1" x14ac:dyDescent="0.3">
      <c r="A276">
        <v>2016</v>
      </c>
      <c r="B276" s="1">
        <v>42622</v>
      </c>
      <c r="C276">
        <v>9</v>
      </c>
      <c r="D276" s="3" t="s">
        <v>1506</v>
      </c>
      <c r="E276" s="3"/>
      <c r="F276" s="3"/>
      <c r="G276" s="3"/>
      <c r="H276" s="3"/>
      <c r="I276" s="2">
        <v>7988.49</v>
      </c>
      <c r="J276">
        <v>0</v>
      </c>
      <c r="L276" s="3" t="s">
        <v>1269</v>
      </c>
      <c r="M276" s="3" t="s">
        <v>1270</v>
      </c>
      <c r="N276" s="3">
        <v>8020</v>
      </c>
      <c r="O276" s="3">
        <v>100</v>
      </c>
      <c r="P276" s="3">
        <v>69</v>
      </c>
      <c r="Q276" s="3">
        <v>5043</v>
      </c>
      <c r="R276" s="3">
        <v>6041</v>
      </c>
    </row>
    <row r="277" spans="1:18" hidden="1" x14ac:dyDescent="0.3">
      <c r="A277">
        <v>2016</v>
      </c>
      <c r="B277" s="1">
        <v>42643</v>
      </c>
      <c r="C277">
        <v>9</v>
      </c>
      <c r="D277" s="3" t="s">
        <v>1685</v>
      </c>
      <c r="E277" s="3" t="s">
        <v>1685</v>
      </c>
      <c r="F277" s="3"/>
      <c r="G277" s="3"/>
      <c r="H277" s="3"/>
      <c r="I277" s="2">
        <v>1981.95</v>
      </c>
      <c r="J277">
        <v>0</v>
      </c>
      <c r="L277" s="3" t="s">
        <v>695</v>
      </c>
      <c r="M277" s="3" t="s">
        <v>1079</v>
      </c>
      <c r="N277" s="3">
        <v>8020</v>
      </c>
      <c r="O277" s="3">
        <v>100</v>
      </c>
      <c r="P277" s="3">
        <v>69</v>
      </c>
      <c r="Q277" s="3">
        <v>5150</v>
      </c>
      <c r="R277" s="3">
        <v>6750</v>
      </c>
    </row>
    <row r="278" spans="1:18" hidden="1" x14ac:dyDescent="0.3">
      <c r="A278">
        <v>2016</v>
      </c>
      <c r="B278" s="1">
        <v>42627</v>
      </c>
      <c r="C278">
        <v>9</v>
      </c>
      <c r="D278" s="3" t="s">
        <v>1686</v>
      </c>
      <c r="E278" s="3" t="s">
        <v>15</v>
      </c>
      <c r="F278" s="3" t="s">
        <v>445</v>
      </c>
      <c r="G278" s="3" t="s">
        <v>446</v>
      </c>
      <c r="H278" s="3">
        <v>289</v>
      </c>
      <c r="I278">
        <v>487.5</v>
      </c>
      <c r="J278">
        <v>0</v>
      </c>
      <c r="L278" s="3" t="s">
        <v>1257</v>
      </c>
      <c r="M278" s="3" t="s">
        <v>1258</v>
      </c>
      <c r="N278" s="3">
        <v>8020</v>
      </c>
      <c r="O278" s="3">
        <v>100</v>
      </c>
      <c r="P278" s="3">
        <v>69</v>
      </c>
      <c r="Q278" s="3">
        <v>5200</v>
      </c>
      <c r="R278" s="3">
        <v>6330</v>
      </c>
    </row>
    <row r="279" spans="1:18" hidden="1" x14ac:dyDescent="0.3">
      <c r="A279">
        <v>2016</v>
      </c>
      <c r="B279" s="1">
        <v>42642</v>
      </c>
      <c r="C279">
        <v>9</v>
      </c>
      <c r="D279" s="3" t="s">
        <v>1687</v>
      </c>
      <c r="E279" s="3" t="s">
        <v>15</v>
      </c>
      <c r="F279" s="3" t="s">
        <v>57</v>
      </c>
      <c r="G279" s="3" t="s">
        <v>58</v>
      </c>
      <c r="H279" s="3" t="s">
        <v>1688</v>
      </c>
      <c r="I279" s="2">
        <v>45823.1</v>
      </c>
      <c r="J279">
        <v>0</v>
      </c>
      <c r="L279" s="3" t="s">
        <v>50</v>
      </c>
      <c r="M279" s="3" t="s">
        <v>51</v>
      </c>
      <c r="N279" s="3">
        <v>8020</v>
      </c>
      <c r="O279" s="3">
        <v>100</v>
      </c>
      <c r="P279" s="3">
        <v>69</v>
      </c>
      <c r="Q279" s="3">
        <v>5200</v>
      </c>
      <c r="R279" s="3">
        <v>6365</v>
      </c>
    </row>
    <row r="280" spans="1:18" x14ac:dyDescent="0.3">
      <c r="A280">
        <v>2016</v>
      </c>
      <c r="B280" s="1">
        <v>42642</v>
      </c>
      <c r="C280">
        <v>9</v>
      </c>
      <c r="D280" s="3" t="s">
        <v>1554</v>
      </c>
      <c r="E280" s="3" t="s">
        <v>15</v>
      </c>
      <c r="F280" s="3" t="s">
        <v>16</v>
      </c>
      <c r="G280" s="3" t="s">
        <v>17</v>
      </c>
      <c r="H280" s="3" t="s">
        <v>1555</v>
      </c>
      <c r="I280" s="179">
        <v>0</v>
      </c>
      <c r="J280" s="179">
        <v>1640.81</v>
      </c>
      <c r="K280" s="179">
        <f>I280-J280</f>
        <v>-1640.81</v>
      </c>
      <c r="L280" s="3" t="s">
        <v>19</v>
      </c>
      <c r="M280" s="3" t="s">
        <v>20</v>
      </c>
      <c r="N280" s="3">
        <v>8020</v>
      </c>
      <c r="O280" s="3">
        <v>100</v>
      </c>
      <c r="P280" s="3">
        <v>69</v>
      </c>
      <c r="Q280" s="3">
        <v>5010</v>
      </c>
      <c r="R280" s="3">
        <v>6368</v>
      </c>
    </row>
    <row r="281" spans="1:18" hidden="1" x14ac:dyDescent="0.3">
      <c r="A281">
        <v>2016</v>
      </c>
      <c r="B281" s="1">
        <v>42643</v>
      </c>
      <c r="C281">
        <v>9</v>
      </c>
      <c r="D281" s="3" t="s">
        <v>1522</v>
      </c>
      <c r="E281" s="3"/>
      <c r="F281" s="3"/>
      <c r="G281" s="3"/>
      <c r="H281" s="3"/>
      <c r="I281">
        <v>0</v>
      </c>
      <c r="J281" s="2">
        <v>10183.32</v>
      </c>
      <c r="K281" s="2"/>
      <c r="L281" s="3" t="s">
        <v>1148</v>
      </c>
      <c r="M281" s="3" t="s">
        <v>1149</v>
      </c>
      <c r="N281" s="3">
        <v>8020</v>
      </c>
      <c r="O281" s="3">
        <v>100</v>
      </c>
      <c r="P281" s="3">
        <v>69</v>
      </c>
      <c r="Q281" s="3">
        <v>5200</v>
      </c>
      <c r="R281" s="3">
        <v>6320</v>
      </c>
    </row>
    <row r="282" spans="1:18" hidden="1" x14ac:dyDescent="0.3">
      <c r="A282">
        <v>2016</v>
      </c>
      <c r="B282" s="1">
        <v>42615</v>
      </c>
      <c r="C282">
        <v>9</v>
      </c>
      <c r="D282" s="3" t="s">
        <v>1689</v>
      </c>
      <c r="E282" s="3" t="s">
        <v>15</v>
      </c>
      <c r="F282" s="3" t="s">
        <v>1690</v>
      </c>
      <c r="G282" s="3" t="s">
        <v>1691</v>
      </c>
      <c r="H282" s="3" t="s">
        <v>1692</v>
      </c>
      <c r="I282">
        <v>200</v>
      </c>
      <c r="J282">
        <v>0</v>
      </c>
      <c r="L282" s="3" t="s">
        <v>1533</v>
      </c>
      <c r="M282" s="3" t="s">
        <v>1534</v>
      </c>
      <c r="N282" s="3">
        <v>8020</v>
      </c>
      <c r="O282" s="3">
        <v>100</v>
      </c>
      <c r="P282" s="3">
        <v>69</v>
      </c>
      <c r="Q282" s="3">
        <v>7450</v>
      </c>
      <c r="R282" s="3">
        <v>4266</v>
      </c>
    </row>
    <row r="283" spans="1:18" x14ac:dyDescent="0.3">
      <c r="A283">
        <v>2016</v>
      </c>
      <c r="B283" s="1">
        <v>42642</v>
      </c>
      <c r="C283">
        <v>9</v>
      </c>
      <c r="D283" s="3" t="s">
        <v>1649</v>
      </c>
      <c r="E283" s="3" t="s">
        <v>15</v>
      </c>
      <c r="F283" s="3" t="s">
        <v>16</v>
      </c>
      <c r="G283" s="3" t="s">
        <v>17</v>
      </c>
      <c r="H283" s="3" t="s">
        <v>1650</v>
      </c>
      <c r="I283" s="179">
        <v>0</v>
      </c>
      <c r="J283" s="179">
        <v>2435.83</v>
      </c>
      <c r="K283" s="179">
        <f>I283-J283</f>
        <v>-2435.83</v>
      </c>
      <c r="L283" s="3" t="s">
        <v>19</v>
      </c>
      <c r="M283" s="3" t="s">
        <v>20</v>
      </c>
      <c r="N283" s="3">
        <v>8020</v>
      </c>
      <c r="O283" s="3">
        <v>100</v>
      </c>
      <c r="P283" s="3">
        <v>69</v>
      </c>
      <c r="Q283" s="3">
        <v>5010</v>
      </c>
      <c r="R283" s="3">
        <v>6368</v>
      </c>
    </row>
    <row r="284" spans="1:18" hidden="1" x14ac:dyDescent="0.3">
      <c r="A284">
        <v>2016</v>
      </c>
      <c r="B284" s="1">
        <v>42622</v>
      </c>
      <c r="C284">
        <v>9</v>
      </c>
      <c r="D284" s="3" t="s">
        <v>1506</v>
      </c>
      <c r="E284" s="3"/>
      <c r="F284" s="3"/>
      <c r="G284" s="3"/>
      <c r="H284" s="3"/>
      <c r="I284" s="2">
        <v>3911.58</v>
      </c>
      <c r="J284">
        <v>0</v>
      </c>
      <c r="L284" s="3" t="s">
        <v>1379</v>
      </c>
      <c r="M284" s="3" t="s">
        <v>1380</v>
      </c>
      <c r="N284" s="3">
        <v>8020</v>
      </c>
      <c r="O284" s="3">
        <v>100</v>
      </c>
      <c r="P284" s="3">
        <v>69</v>
      </c>
      <c r="Q284" s="3">
        <v>5042</v>
      </c>
      <c r="R284" s="3">
        <v>4080</v>
      </c>
    </row>
    <row r="285" spans="1:18" hidden="1" x14ac:dyDescent="0.3">
      <c r="A285">
        <v>2016</v>
      </c>
      <c r="B285" s="1">
        <v>42642</v>
      </c>
      <c r="C285">
        <v>9</v>
      </c>
      <c r="D285" s="3" t="s">
        <v>1316</v>
      </c>
      <c r="E285" s="3" t="s">
        <v>15</v>
      </c>
      <c r="F285" s="3" t="s">
        <v>1096</v>
      </c>
      <c r="G285" s="3" t="s">
        <v>1097</v>
      </c>
      <c r="H285" s="3">
        <v>5003381566</v>
      </c>
      <c r="I285">
        <v>637.03</v>
      </c>
      <c r="J285">
        <v>0</v>
      </c>
      <c r="L285" s="3" t="s">
        <v>1098</v>
      </c>
      <c r="M285" s="3" t="s">
        <v>1099</v>
      </c>
      <c r="N285" s="3">
        <v>8020</v>
      </c>
      <c r="O285" s="3">
        <v>100</v>
      </c>
      <c r="P285" s="3">
        <v>69</v>
      </c>
      <c r="Q285" s="3">
        <v>5110</v>
      </c>
      <c r="R285" s="3">
        <v>6410</v>
      </c>
    </row>
    <row r="286" spans="1:18" hidden="1" x14ac:dyDescent="0.3">
      <c r="A286">
        <v>2016</v>
      </c>
      <c r="B286" s="1">
        <v>42636</v>
      </c>
      <c r="C286">
        <v>9</v>
      </c>
      <c r="D286" s="3" t="s">
        <v>1531</v>
      </c>
      <c r="E286" s="3"/>
      <c r="F286" s="3"/>
      <c r="G286" s="3"/>
      <c r="H286" s="3"/>
      <c r="I286">
        <v>516.75</v>
      </c>
      <c r="J286">
        <v>0</v>
      </c>
      <c r="L286" s="3" t="s">
        <v>1181</v>
      </c>
      <c r="M286" s="3" t="s">
        <v>1182</v>
      </c>
      <c r="N286" s="3">
        <v>8020</v>
      </c>
      <c r="O286" s="3">
        <v>100</v>
      </c>
      <c r="P286" s="3">
        <v>69</v>
      </c>
      <c r="Q286" s="3">
        <v>5043</v>
      </c>
      <c r="R286" s="3">
        <v>6042</v>
      </c>
    </row>
    <row r="287" spans="1:18" hidden="1" x14ac:dyDescent="0.3">
      <c r="A287">
        <v>2016</v>
      </c>
      <c r="B287" s="1">
        <v>42643</v>
      </c>
      <c r="C287">
        <v>9</v>
      </c>
      <c r="D287" s="3" t="s">
        <v>1693</v>
      </c>
      <c r="E287" s="3" t="s">
        <v>15</v>
      </c>
      <c r="F287" s="3" t="s">
        <v>16</v>
      </c>
      <c r="G287" s="3" t="s">
        <v>17</v>
      </c>
      <c r="H287" s="3" t="s">
        <v>1694</v>
      </c>
      <c r="I287" s="2">
        <v>46466.87</v>
      </c>
      <c r="J287">
        <v>0</v>
      </c>
      <c r="L287" s="3" t="s">
        <v>31</v>
      </c>
      <c r="M287" s="3" t="s">
        <v>32</v>
      </c>
      <c r="N287" s="3">
        <v>8020</v>
      </c>
      <c r="O287" s="3">
        <v>100</v>
      </c>
      <c r="P287" s="3">
        <v>69</v>
      </c>
      <c r="Q287" s="3">
        <v>5200</v>
      </c>
      <c r="R287" s="3">
        <v>6368</v>
      </c>
    </row>
    <row r="288" spans="1:18" x14ac:dyDescent="0.3">
      <c r="A288">
        <v>2016</v>
      </c>
      <c r="B288" s="1">
        <v>42642</v>
      </c>
      <c r="C288">
        <v>9</v>
      </c>
      <c r="D288" s="3" t="s">
        <v>1572</v>
      </c>
      <c r="E288" s="3" t="s">
        <v>15</v>
      </c>
      <c r="F288" s="3" t="s">
        <v>16</v>
      </c>
      <c r="G288" s="3" t="s">
        <v>17</v>
      </c>
      <c r="H288" s="3" t="s">
        <v>1573</v>
      </c>
      <c r="I288" s="179">
        <v>0</v>
      </c>
      <c r="J288" s="179">
        <v>2851.72</v>
      </c>
      <c r="K288" s="179">
        <f>I288-J288</f>
        <v>-2851.72</v>
      </c>
      <c r="L288" s="3" t="s">
        <v>19</v>
      </c>
      <c r="M288" s="3" t="s">
        <v>20</v>
      </c>
      <c r="N288" s="3">
        <v>8020</v>
      </c>
      <c r="O288" s="3">
        <v>100</v>
      </c>
      <c r="P288" s="3">
        <v>69</v>
      </c>
      <c r="Q288" s="3">
        <v>5010</v>
      </c>
      <c r="R288" s="3">
        <v>6368</v>
      </c>
    </row>
    <row r="289" spans="1:18" hidden="1" x14ac:dyDescent="0.3">
      <c r="A289">
        <v>2016</v>
      </c>
      <c r="B289" s="1">
        <v>42643</v>
      </c>
      <c r="C289">
        <v>9</v>
      </c>
      <c r="D289" s="3" t="s">
        <v>1272</v>
      </c>
      <c r="E289" s="3" t="s">
        <v>1272</v>
      </c>
      <c r="F289" s="3"/>
      <c r="G289" s="3"/>
      <c r="H289" s="3"/>
      <c r="I289">
        <v>144.99</v>
      </c>
      <c r="J289">
        <v>0</v>
      </c>
      <c r="L289" s="3" t="s">
        <v>1106</v>
      </c>
      <c r="M289" s="3" t="s">
        <v>1107</v>
      </c>
      <c r="N289" s="3">
        <v>8020</v>
      </c>
      <c r="O289" s="3">
        <v>100</v>
      </c>
      <c r="P289" s="3">
        <v>69</v>
      </c>
      <c r="Q289" s="3">
        <v>5520</v>
      </c>
      <c r="R289" s="3">
        <v>7203</v>
      </c>
    </row>
    <row r="290" spans="1:18" x14ac:dyDescent="0.3">
      <c r="A290">
        <v>2016</v>
      </c>
      <c r="B290" s="1">
        <v>42642</v>
      </c>
      <c r="C290">
        <v>9</v>
      </c>
      <c r="D290" s="3" t="s">
        <v>1523</v>
      </c>
      <c r="E290" s="3" t="s">
        <v>15</v>
      </c>
      <c r="F290" s="3" t="s">
        <v>16</v>
      </c>
      <c r="G290" s="3" t="s">
        <v>17</v>
      </c>
      <c r="H290" s="3" t="s">
        <v>1524</v>
      </c>
      <c r="I290" s="179">
        <v>0</v>
      </c>
      <c r="J290" s="179">
        <v>5106.57</v>
      </c>
      <c r="K290" s="179">
        <f>I290-J290</f>
        <v>-5106.57</v>
      </c>
      <c r="L290" s="3" t="s">
        <v>19</v>
      </c>
      <c r="M290" s="3" t="s">
        <v>20</v>
      </c>
      <c r="N290" s="3">
        <v>8020</v>
      </c>
      <c r="O290" s="3">
        <v>100</v>
      </c>
      <c r="P290" s="3">
        <v>69</v>
      </c>
      <c r="Q290" s="3">
        <v>5010</v>
      </c>
      <c r="R290" s="3">
        <v>6368</v>
      </c>
    </row>
    <row r="291" spans="1:18" hidden="1" x14ac:dyDescent="0.3">
      <c r="A291">
        <v>2016</v>
      </c>
      <c r="B291" s="1">
        <v>42640</v>
      </c>
      <c r="C291">
        <v>9</v>
      </c>
      <c r="D291" s="3" t="s">
        <v>1696</v>
      </c>
      <c r="E291" s="3"/>
      <c r="F291" s="3"/>
      <c r="G291" s="3"/>
      <c r="H291" s="3"/>
      <c r="I291" s="2">
        <v>14551.3</v>
      </c>
      <c r="J291">
        <v>0</v>
      </c>
      <c r="L291" s="3" t="s">
        <v>1098</v>
      </c>
      <c r="M291" s="3" t="s">
        <v>1099</v>
      </c>
      <c r="N291" s="3">
        <v>8020</v>
      </c>
      <c r="O291" s="3">
        <v>100</v>
      </c>
      <c r="P291" s="3">
        <v>69</v>
      </c>
      <c r="Q291" s="3">
        <v>5110</v>
      </c>
      <c r="R291" s="3">
        <v>6410</v>
      </c>
    </row>
    <row r="292" spans="1:18" hidden="1" x14ac:dyDescent="0.3">
      <c r="A292">
        <v>2016</v>
      </c>
      <c r="B292" s="1">
        <v>42627</v>
      </c>
      <c r="C292">
        <v>9</v>
      </c>
      <c r="D292" s="3" t="s">
        <v>382</v>
      </c>
      <c r="E292" s="3" t="s">
        <v>15</v>
      </c>
      <c r="F292" s="3" t="s">
        <v>1366</v>
      </c>
      <c r="G292" s="3" t="s">
        <v>1367</v>
      </c>
      <c r="H292" s="3" t="s">
        <v>1504</v>
      </c>
      <c r="I292">
        <v>138</v>
      </c>
      <c r="J292">
        <v>0</v>
      </c>
      <c r="L292" s="3" t="s">
        <v>1066</v>
      </c>
      <c r="M292" s="3" t="s">
        <v>1067</v>
      </c>
      <c r="N292" s="3">
        <v>8020</v>
      </c>
      <c r="O292" s="3">
        <v>100</v>
      </c>
      <c r="P292" s="3">
        <v>69</v>
      </c>
      <c r="Q292" s="3">
        <v>5320</v>
      </c>
      <c r="R292" s="3">
        <v>6500</v>
      </c>
    </row>
    <row r="293" spans="1:18" hidden="1" x14ac:dyDescent="0.3">
      <c r="A293">
        <v>2016</v>
      </c>
      <c r="B293" s="1">
        <v>42628</v>
      </c>
      <c r="C293">
        <v>9</v>
      </c>
      <c r="D293" s="3" t="s">
        <v>382</v>
      </c>
      <c r="E293" s="3" t="s">
        <v>15</v>
      </c>
      <c r="F293" s="3" t="s">
        <v>1697</v>
      </c>
      <c r="G293" s="3" t="s">
        <v>1698</v>
      </c>
      <c r="H293" s="3" t="s">
        <v>1301</v>
      </c>
      <c r="I293">
        <v>25.3</v>
      </c>
      <c r="J293">
        <v>0</v>
      </c>
      <c r="L293" s="3" t="s">
        <v>1176</v>
      </c>
      <c r="M293" s="3" t="s">
        <v>1177</v>
      </c>
      <c r="N293" s="3">
        <v>8020</v>
      </c>
      <c r="O293" s="3">
        <v>100</v>
      </c>
      <c r="P293" s="3">
        <v>69</v>
      </c>
      <c r="Q293" s="3">
        <v>5300</v>
      </c>
      <c r="R293" s="3">
        <v>6750</v>
      </c>
    </row>
    <row r="294" spans="1:18" hidden="1" x14ac:dyDescent="0.3">
      <c r="A294">
        <v>2016</v>
      </c>
      <c r="B294" s="1">
        <v>42642</v>
      </c>
      <c r="C294">
        <v>9</v>
      </c>
      <c r="D294" s="3" t="s">
        <v>1095</v>
      </c>
      <c r="E294" s="3" t="s">
        <v>15</v>
      </c>
      <c r="F294" s="3" t="s">
        <v>1096</v>
      </c>
      <c r="G294" s="3" t="s">
        <v>1097</v>
      </c>
      <c r="H294" s="3">
        <v>5003395839</v>
      </c>
      <c r="I294">
        <v>278.48</v>
      </c>
      <c r="J294">
        <v>0</v>
      </c>
      <c r="L294" s="3" t="s">
        <v>1098</v>
      </c>
      <c r="M294" s="3" t="s">
        <v>1099</v>
      </c>
      <c r="N294" s="3">
        <v>8020</v>
      </c>
      <c r="O294" s="3">
        <v>100</v>
      </c>
      <c r="P294" s="3">
        <v>69</v>
      </c>
      <c r="Q294" s="3">
        <v>5110</v>
      </c>
      <c r="R294" s="3">
        <v>6410</v>
      </c>
    </row>
    <row r="295" spans="1:18" hidden="1" x14ac:dyDescent="0.3">
      <c r="A295">
        <v>2016</v>
      </c>
      <c r="B295" s="1">
        <v>42635</v>
      </c>
      <c r="C295">
        <v>9</v>
      </c>
      <c r="D295" s="3" t="s">
        <v>1175</v>
      </c>
      <c r="E295" s="3" t="s">
        <v>15</v>
      </c>
      <c r="F295" s="3" t="s">
        <v>1077</v>
      </c>
      <c r="G295" s="3" t="s">
        <v>1078</v>
      </c>
      <c r="H295" s="3">
        <v>1387423646</v>
      </c>
      <c r="I295">
        <v>61.02</v>
      </c>
      <c r="J295">
        <v>0</v>
      </c>
      <c r="L295" s="3" t="s">
        <v>695</v>
      </c>
      <c r="M295" s="3" t="s">
        <v>1079</v>
      </c>
      <c r="N295" s="3">
        <v>8020</v>
      </c>
      <c r="O295" s="3">
        <v>100</v>
      </c>
      <c r="P295" s="3">
        <v>69</v>
      </c>
      <c r="Q295" s="3">
        <v>5150</v>
      </c>
      <c r="R295" s="3">
        <v>6750</v>
      </c>
    </row>
    <row r="296" spans="1:18" hidden="1" x14ac:dyDescent="0.3">
      <c r="A296">
        <v>2016</v>
      </c>
      <c r="B296" s="1">
        <v>42642</v>
      </c>
      <c r="C296">
        <v>9</v>
      </c>
      <c r="D296" s="3" t="s">
        <v>1699</v>
      </c>
      <c r="E296" s="3"/>
      <c r="F296" s="3"/>
      <c r="G296" s="3"/>
      <c r="H296" s="3"/>
      <c r="I296" s="2">
        <v>2400</v>
      </c>
      <c r="J296">
        <v>0</v>
      </c>
      <c r="L296" s="3" t="s">
        <v>781</v>
      </c>
      <c r="M296" s="3" t="s">
        <v>1052</v>
      </c>
      <c r="N296" s="3">
        <v>8020</v>
      </c>
      <c r="O296" s="3">
        <v>100</v>
      </c>
      <c r="P296" s="3">
        <v>69</v>
      </c>
      <c r="Q296" s="3">
        <v>5520</v>
      </c>
      <c r="R296" s="3">
        <v>7202</v>
      </c>
    </row>
    <row r="297" spans="1:18" hidden="1" x14ac:dyDescent="0.3">
      <c r="A297">
        <v>2016</v>
      </c>
      <c r="B297" s="1">
        <v>42640</v>
      </c>
      <c r="C297">
        <v>9</v>
      </c>
      <c r="D297" s="3" t="s">
        <v>1700</v>
      </c>
      <c r="E297" s="3"/>
      <c r="F297" s="3"/>
      <c r="G297" s="3"/>
      <c r="H297" s="3"/>
      <c r="I297">
        <v>591.35</v>
      </c>
      <c r="J297">
        <v>0</v>
      </c>
      <c r="L297" s="3" t="s">
        <v>695</v>
      </c>
      <c r="M297" s="3" t="s">
        <v>1079</v>
      </c>
      <c r="N297" s="3">
        <v>8020</v>
      </c>
      <c r="O297" s="3">
        <v>100</v>
      </c>
      <c r="P297" s="3">
        <v>69</v>
      </c>
      <c r="Q297" s="3">
        <v>5150</v>
      </c>
      <c r="R297" s="3">
        <v>6750</v>
      </c>
    </row>
    <row r="298" spans="1:18" hidden="1" x14ac:dyDescent="0.3">
      <c r="A298">
        <v>2016</v>
      </c>
      <c r="B298" s="1">
        <v>42620</v>
      </c>
      <c r="C298">
        <v>9</v>
      </c>
      <c r="D298" s="3" t="s">
        <v>382</v>
      </c>
      <c r="E298" s="3" t="s">
        <v>15</v>
      </c>
      <c r="F298" s="3" t="s">
        <v>1590</v>
      </c>
      <c r="G298" s="3" t="s">
        <v>1591</v>
      </c>
      <c r="H298" s="3" t="s">
        <v>1701</v>
      </c>
      <c r="I298">
        <v>50.89</v>
      </c>
      <c r="J298">
        <v>0</v>
      </c>
      <c r="L298" s="3" t="s">
        <v>1066</v>
      </c>
      <c r="M298" s="3" t="s">
        <v>1067</v>
      </c>
      <c r="N298" s="3">
        <v>8020</v>
      </c>
      <c r="O298" s="3">
        <v>100</v>
      </c>
      <c r="P298" s="3">
        <v>69</v>
      </c>
      <c r="Q298" s="3">
        <v>5320</v>
      </c>
      <c r="R298" s="3">
        <v>6500</v>
      </c>
    </row>
    <row r="299" spans="1:18" hidden="1" x14ac:dyDescent="0.3">
      <c r="A299">
        <v>2016</v>
      </c>
      <c r="B299" s="1">
        <v>42626</v>
      </c>
      <c r="C299">
        <v>9</v>
      </c>
      <c r="D299" s="3" t="s">
        <v>1621</v>
      </c>
      <c r="E299" s="3" t="s">
        <v>15</v>
      </c>
      <c r="F299" s="3" t="s">
        <v>1622</v>
      </c>
      <c r="G299" s="3" t="s">
        <v>1623</v>
      </c>
      <c r="H299" s="3">
        <v>12984327.1</v>
      </c>
      <c r="I299" s="2">
        <v>159985.09</v>
      </c>
      <c r="J299">
        <v>0</v>
      </c>
      <c r="L299" s="3" t="s">
        <v>1159</v>
      </c>
      <c r="M299" s="3" t="s">
        <v>1160</v>
      </c>
      <c r="N299" s="3">
        <v>8020</v>
      </c>
      <c r="O299" s="3">
        <v>100</v>
      </c>
      <c r="P299" s="3">
        <v>69</v>
      </c>
      <c r="Q299" s="3">
        <v>5044</v>
      </c>
      <c r="R299" s="3">
        <v>6042</v>
      </c>
    </row>
    <row r="300" spans="1:18" x14ac:dyDescent="0.3">
      <c r="A300">
        <v>2016</v>
      </c>
      <c r="B300" s="1">
        <v>42642</v>
      </c>
      <c r="C300">
        <v>9</v>
      </c>
      <c r="D300" s="3" t="s">
        <v>1570</v>
      </c>
      <c r="E300" s="3" t="s">
        <v>15</v>
      </c>
      <c r="F300" s="3" t="s">
        <v>16</v>
      </c>
      <c r="G300" s="3" t="s">
        <v>17</v>
      </c>
      <c r="H300" s="3" t="s">
        <v>1571</v>
      </c>
      <c r="I300" s="179">
        <v>0</v>
      </c>
      <c r="J300" s="179">
        <v>13499.64</v>
      </c>
      <c r="K300" s="179">
        <f>I300-J300</f>
        <v>-13499.64</v>
      </c>
      <c r="L300" s="3" t="s">
        <v>19</v>
      </c>
      <c r="M300" s="3" t="s">
        <v>20</v>
      </c>
      <c r="N300" s="3">
        <v>8020</v>
      </c>
      <c r="O300" s="3">
        <v>100</v>
      </c>
      <c r="P300" s="3">
        <v>69</v>
      </c>
      <c r="Q300" s="3">
        <v>5010</v>
      </c>
      <c r="R300" s="3">
        <v>6368</v>
      </c>
    </row>
    <row r="301" spans="1:18" hidden="1" x14ac:dyDescent="0.3">
      <c r="A301">
        <v>2016</v>
      </c>
      <c r="B301" s="1">
        <v>42619</v>
      </c>
      <c r="C301">
        <v>9</v>
      </c>
      <c r="D301" s="3" t="s">
        <v>103</v>
      </c>
      <c r="E301" s="3" t="s">
        <v>15</v>
      </c>
      <c r="F301" s="3" t="s">
        <v>1293</v>
      </c>
      <c r="G301" s="3" t="s">
        <v>1294</v>
      </c>
      <c r="H301" s="3" t="s">
        <v>1702</v>
      </c>
      <c r="I301">
        <v>107.72</v>
      </c>
      <c r="J301">
        <v>0</v>
      </c>
      <c r="L301" s="3" t="s">
        <v>1081</v>
      </c>
      <c r="M301" s="3" t="s">
        <v>1082</v>
      </c>
      <c r="N301" s="3">
        <v>8020</v>
      </c>
      <c r="O301" s="3">
        <v>100</v>
      </c>
      <c r="P301" s="3">
        <v>69</v>
      </c>
      <c r="Q301" s="3">
        <v>5520</v>
      </c>
      <c r="R301" s="3">
        <v>6200</v>
      </c>
    </row>
    <row r="302" spans="1:18" hidden="1" x14ac:dyDescent="0.3">
      <c r="A302">
        <v>2016</v>
      </c>
      <c r="B302" s="1">
        <v>42642</v>
      </c>
      <c r="C302">
        <v>9</v>
      </c>
      <c r="D302" s="3" t="s">
        <v>1552</v>
      </c>
      <c r="E302" s="3" t="s">
        <v>15</v>
      </c>
      <c r="F302" s="3" t="s">
        <v>16</v>
      </c>
      <c r="G302" s="3" t="s">
        <v>17</v>
      </c>
      <c r="H302" s="3" t="s">
        <v>1487</v>
      </c>
      <c r="I302" s="2">
        <v>1158.1400000000001</v>
      </c>
      <c r="J302">
        <v>0</v>
      </c>
      <c r="L302" s="3" t="s">
        <v>705</v>
      </c>
      <c r="M302" s="3" t="s">
        <v>1071</v>
      </c>
      <c r="N302" s="3">
        <v>8020</v>
      </c>
      <c r="O302" s="3">
        <v>100</v>
      </c>
      <c r="P302" s="3">
        <v>69</v>
      </c>
      <c r="Q302" s="3">
        <v>5131</v>
      </c>
      <c r="R302" s="3">
        <v>6750</v>
      </c>
    </row>
    <row r="303" spans="1:18" hidden="1" x14ac:dyDescent="0.3">
      <c r="A303">
        <v>2016</v>
      </c>
      <c r="B303" s="1">
        <v>42641</v>
      </c>
      <c r="C303">
        <v>9</v>
      </c>
      <c r="D303" s="3" t="s">
        <v>1703</v>
      </c>
      <c r="E303" s="3" t="s">
        <v>15</v>
      </c>
      <c r="F303" s="3" t="s">
        <v>1704</v>
      </c>
      <c r="G303" s="3" t="s">
        <v>1705</v>
      </c>
      <c r="H303" s="3" t="s">
        <v>1706</v>
      </c>
      <c r="I303" s="2">
        <v>3903.16</v>
      </c>
      <c r="J303">
        <v>0</v>
      </c>
      <c r="L303" s="3" t="s">
        <v>1605</v>
      </c>
      <c r="M303" s="3" t="s">
        <v>1606</v>
      </c>
      <c r="N303" s="3">
        <v>8020</v>
      </c>
      <c r="O303" s="3">
        <v>100</v>
      </c>
      <c r="P303" s="3">
        <v>69</v>
      </c>
      <c r="Q303" s="3">
        <v>5680</v>
      </c>
      <c r="R303" s="3">
        <v>4080</v>
      </c>
    </row>
    <row r="304" spans="1:18" hidden="1" x14ac:dyDescent="0.3">
      <c r="A304">
        <v>2016</v>
      </c>
      <c r="B304" s="1">
        <v>42636</v>
      </c>
      <c r="C304">
        <v>9</v>
      </c>
      <c r="D304" s="3" t="s">
        <v>1531</v>
      </c>
      <c r="E304" s="3"/>
      <c r="F304" s="3"/>
      <c r="G304" s="3"/>
      <c r="H304" s="3"/>
      <c r="I304">
        <v>104.13</v>
      </c>
      <c r="J304">
        <v>0</v>
      </c>
      <c r="L304" s="3" t="s">
        <v>1266</v>
      </c>
      <c r="M304" s="3" t="s">
        <v>1267</v>
      </c>
      <c r="N304" s="3">
        <v>8020</v>
      </c>
      <c r="O304" s="3">
        <v>100</v>
      </c>
      <c r="P304" s="3">
        <v>69</v>
      </c>
      <c r="Q304" s="3">
        <v>5041</v>
      </c>
      <c r="R304" s="3">
        <v>4082</v>
      </c>
    </row>
    <row r="305" spans="1:18" hidden="1" x14ac:dyDescent="0.3">
      <c r="A305">
        <v>2016</v>
      </c>
      <c r="B305" s="1">
        <v>42643</v>
      </c>
      <c r="C305">
        <v>9</v>
      </c>
      <c r="D305" s="3" t="s">
        <v>1522</v>
      </c>
      <c r="E305" s="3"/>
      <c r="F305" s="3"/>
      <c r="G305" s="3"/>
      <c r="H305" s="3"/>
      <c r="I305">
        <v>0</v>
      </c>
      <c r="J305" s="2">
        <v>3431.4</v>
      </c>
      <c r="K305" s="2"/>
      <c r="L305" s="3" t="s">
        <v>697</v>
      </c>
      <c r="M305" s="3" t="s">
        <v>1222</v>
      </c>
      <c r="N305" s="3">
        <v>8020</v>
      </c>
      <c r="O305" s="3">
        <v>100</v>
      </c>
      <c r="P305" s="3">
        <v>69</v>
      </c>
      <c r="Q305" s="3">
        <v>5360</v>
      </c>
      <c r="R305" s="3">
        <v>6750</v>
      </c>
    </row>
    <row r="306" spans="1:18" hidden="1" x14ac:dyDescent="0.3">
      <c r="A306">
        <v>2016</v>
      </c>
      <c r="B306" s="1">
        <v>42643</v>
      </c>
      <c r="C306">
        <v>9</v>
      </c>
      <c r="D306" s="3" t="s">
        <v>1707</v>
      </c>
      <c r="E306" s="3"/>
      <c r="F306" s="3"/>
      <c r="G306" s="3"/>
      <c r="H306" s="3"/>
      <c r="I306">
        <v>0</v>
      </c>
      <c r="J306" s="2">
        <v>15941.09</v>
      </c>
      <c r="K306" s="2"/>
      <c r="L306" s="3" t="s">
        <v>677</v>
      </c>
      <c r="M306" s="3" t="s">
        <v>1075</v>
      </c>
      <c r="N306" s="3">
        <v>8020</v>
      </c>
      <c r="O306" s="3">
        <v>100</v>
      </c>
      <c r="P306" s="3">
        <v>69</v>
      </c>
      <c r="Q306" s="3">
        <v>5010</v>
      </c>
      <c r="R306" s="3">
        <v>6010</v>
      </c>
    </row>
    <row r="307" spans="1:18" x14ac:dyDescent="0.3">
      <c r="I307" s="179">
        <f>SUBTOTAL(9,I25:I300)</f>
        <v>110880.51000000001</v>
      </c>
      <c r="J307" s="179">
        <f>SUBTOTAL(9,J25:J300)</f>
        <v>26893.5</v>
      </c>
      <c r="K307" s="184">
        <f>SUBTOTAL(9,K25:K300)</f>
        <v>83987.010000000024</v>
      </c>
    </row>
    <row r="310" spans="1:18" x14ac:dyDescent="0.3">
      <c r="K310" s="179">
        <f>K307-F317</f>
        <v>0</v>
      </c>
    </row>
    <row r="312" spans="1:18" x14ac:dyDescent="0.3">
      <c r="B312" s="4" t="s">
        <v>128</v>
      </c>
      <c r="C312" s="4" t="s">
        <v>11</v>
      </c>
      <c r="D312" t="s">
        <v>1709</v>
      </c>
      <c r="G312" t="s">
        <v>1708</v>
      </c>
    </row>
    <row r="313" spans="1:18" x14ac:dyDescent="0.3">
      <c r="B313" s="5" t="s">
        <v>61</v>
      </c>
      <c r="C313" s="5" t="s">
        <v>60</v>
      </c>
      <c r="D313" s="179">
        <v>38035.61</v>
      </c>
      <c r="F313" s="178">
        <f>'Sept APUC - Labor'!N21</f>
        <v>38035.61</v>
      </c>
      <c r="G313" s="178">
        <f>F313-GETPIVOTDATA("Net",$B$312,"Account Number String","8020-2-0100-69-5200-6366","Account Description","APUC Canada - Labor")</f>
        <v>0</v>
      </c>
    </row>
    <row r="314" spans="1:18" x14ac:dyDescent="0.3">
      <c r="B314" s="5" t="s">
        <v>38</v>
      </c>
      <c r="C314" s="5" t="s">
        <v>37</v>
      </c>
      <c r="D314" s="179">
        <v>26893.5</v>
      </c>
      <c r="F314" s="178">
        <f>'Sept LABS Corp- Labor'!N30</f>
        <v>26893.5</v>
      </c>
      <c r="G314" s="178">
        <f>GETPIVOTDATA("Net",$B$312,"Account Number String","8020-2-0100-69-5010-6369","Account Description","LABS Corp - Labour")-F314</f>
        <v>0</v>
      </c>
    </row>
    <row r="315" spans="1:18" x14ac:dyDescent="0.3">
      <c r="B315" s="5" t="s">
        <v>20</v>
      </c>
      <c r="C315" s="5" t="s">
        <v>19</v>
      </c>
      <c r="D315" s="179">
        <v>11495.889999999998</v>
      </c>
      <c r="F315" s="178">
        <f>'Sept LABS- Labor'!N36</f>
        <v>11495.89</v>
      </c>
      <c r="G315" s="178">
        <f>GETPIVOTDATA("Net",$B$312,"Account Number String","8020-2-0100-69-5010-6368","Account Description","LABS Labor Allocations")-F315</f>
        <v>0</v>
      </c>
    </row>
    <row r="316" spans="1:18" x14ac:dyDescent="0.3">
      <c r="B316" s="5" t="s">
        <v>48</v>
      </c>
      <c r="C316" s="5" t="s">
        <v>47</v>
      </c>
      <c r="D316" s="179">
        <v>7562.01</v>
      </c>
      <c r="F316" s="178">
        <f>'Sept LUC- Labor'!N26</f>
        <v>7562.01</v>
      </c>
      <c r="G316" s="178">
        <f>GETPIVOTDATA("Net",$B$312,"Account Number String","8020-2-0100-69-5200-6364","Account Description","LU Canada - Labor")-F316</f>
        <v>0</v>
      </c>
    </row>
    <row r="317" spans="1:18" x14ac:dyDescent="0.3">
      <c r="B317" s="5" t="s">
        <v>129</v>
      </c>
      <c r="D317" s="179">
        <v>83987.01</v>
      </c>
      <c r="F317" s="185">
        <f>SUBTOTAL(9,F313:F316)</f>
        <v>83987.01</v>
      </c>
      <c r="G317" s="178"/>
    </row>
  </sheetData>
  <autoFilter ref="A1:R306">
    <filterColumn colId="3">
      <filters>
        <filter val="APUC Labor Sept 2016  JC15060"/>
        <filter val="Labor     JC14844"/>
        <filter val="Labor /Mater&amp;Supplies JC14846"/>
        <filter val="Labor/Audit/Travel JC14845"/>
        <filter val="Labor/Postage/Travel  JC14843"/>
        <filter val="Labs Bus Labor  JC14988"/>
        <filter val="Labs Bus Labor  JC14994"/>
        <filter val="Labs Bus Labor  JC15048"/>
        <filter val="Labs Bus Labor JC14993"/>
        <filter val="Labs Bus Labor/Tphne JC14987"/>
        <filter val="Labs Bus Lb/Pstge/Trvl JC14992"/>
        <filter val="Labs Corp 4 Factor SALES6423"/>
        <filter val="Labs Corp Labor   JC15000"/>
        <filter val="Labs Corp Labor  JC14996"/>
        <filter val="Labs Corp Labor  JC14997"/>
        <filter val="Labs Corp Labor  JC14998"/>
        <filter val="Labs Corp Labor  JC14999"/>
        <filter val="Labs Corp Labor JC14996"/>
        <filter val="Labs Corp Labor JC14997"/>
        <filter val="Labs Corp Labor JC14998"/>
        <filter val="Labs Corp Labor JC14999"/>
        <filter val="Labs Corp Labor JC15000"/>
        <filter val="Labs Corp Labor JC15001"/>
      </filters>
    </filterColumn>
    <filterColumn colId="12">
      <filters>
        <filter val="APUC Canada - Labor"/>
        <filter val="LABS Corp - Admin"/>
        <filter val="LABS Corp - Labour"/>
        <filter val="LABS Labor Allocations"/>
        <filter val="LU Canada - Labor"/>
      </filters>
    </filterColumn>
    <sortState ref="A25:R300">
      <sortCondition descending="1" ref="K1:K306"/>
    </sortState>
  </autoFilter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pageSetUpPr fitToPage="1"/>
  </sheetPr>
  <dimension ref="A1:U142"/>
  <sheetViews>
    <sheetView topLeftCell="D1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8.77734375" style="19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v>38035.61</v>
      </c>
      <c r="P6" s="19" t="s">
        <v>1457</v>
      </c>
    </row>
    <row r="7" spans="2:19" ht="14.4" x14ac:dyDescent="0.3">
      <c r="L7" s="28"/>
      <c r="M7" s="31" t="s">
        <v>603</v>
      </c>
      <c r="N7" s="33">
        <v>10110.73</v>
      </c>
      <c r="P7" s="19" t="s">
        <v>1458</v>
      </c>
    </row>
    <row r="8" spans="2:19" ht="14.4" x14ac:dyDescent="0.3">
      <c r="L8" s="28"/>
      <c r="M8" s="31"/>
      <c r="N8" s="33"/>
    </row>
    <row r="9" spans="2:19" ht="14.4" x14ac:dyDescent="0.3">
      <c r="L9" s="138"/>
      <c r="M9" s="139"/>
      <c r="N9" s="138"/>
      <c r="O9" s="140"/>
      <c r="P9" s="140"/>
      <c r="R9" s="35"/>
      <c r="S9" s="35"/>
    </row>
    <row r="10" spans="2:19" ht="14.4" x14ac:dyDescent="0.3">
      <c r="L10" s="138"/>
      <c r="M10" s="139"/>
      <c r="N10" s="112"/>
      <c r="O10" s="140"/>
      <c r="P10" s="140"/>
    </row>
    <row r="11" spans="2:19" ht="14.4" x14ac:dyDescent="0.3">
      <c r="L11" s="141"/>
      <c r="M11" s="139"/>
      <c r="N11" s="142"/>
      <c r="O11" s="140"/>
      <c r="P11" s="140"/>
    </row>
    <row r="12" spans="2:19" ht="14.4" x14ac:dyDescent="0.3">
      <c r="L12" s="138"/>
      <c r="M12" s="139"/>
      <c r="N12" s="143"/>
      <c r="O12" s="140"/>
      <c r="P12" s="140"/>
    </row>
    <row r="13" spans="2:19" ht="14.4" x14ac:dyDescent="0.3">
      <c r="L13" s="138"/>
      <c r="M13" s="139"/>
      <c r="N13" s="138"/>
      <c r="O13" s="140"/>
      <c r="P13" s="140"/>
    </row>
    <row r="14" spans="2:19" ht="14.4" x14ac:dyDescent="0.3">
      <c r="L14" s="138"/>
      <c r="M14" s="139"/>
      <c r="N14" s="112"/>
      <c r="O14" s="140"/>
      <c r="P14" s="140"/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1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1" ht="14.4" x14ac:dyDescent="0.3">
      <c r="K18" s="39"/>
      <c r="L18" s="41"/>
      <c r="M18" s="40"/>
      <c r="N18" s="39"/>
    </row>
    <row r="19" spans="1:21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1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1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169">
        <f>N6</f>
        <v>38035.61</v>
      </c>
    </row>
    <row r="22" spans="1:21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170" t="s">
        <v>626</v>
      </c>
    </row>
    <row r="23" spans="1:21" ht="14.4" x14ac:dyDescent="0.3">
      <c r="N23" s="170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</row>
    <row r="24" spans="1:21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169">
        <f>+$N$21*M24</f>
        <v>1971.9296904760374</v>
      </c>
      <c r="O24" s="60"/>
      <c r="Q24" s="61" t="s">
        <v>632</v>
      </c>
      <c r="R24" s="61" t="s">
        <v>1459</v>
      </c>
      <c r="S24" s="62">
        <v>42613</v>
      </c>
      <c r="T24" s="171">
        <v>1971.93</v>
      </c>
      <c r="U24" s="61" t="str">
        <f>R24</f>
        <v>APUC Labor Sept 16</v>
      </c>
    </row>
    <row r="25" spans="1:21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169">
        <f t="shared" ref="N25:N45" si="6">+$N$21*M25</f>
        <v>3251.4328802909463</v>
      </c>
      <c r="O25" s="69"/>
      <c r="Q25" s="61" t="s">
        <v>635</v>
      </c>
      <c r="R25" s="61" t="s">
        <v>1459</v>
      </c>
      <c r="S25" s="62">
        <v>42613</v>
      </c>
      <c r="T25" s="171">
        <v>3251.43</v>
      </c>
      <c r="U25" s="61" t="str">
        <f>R25</f>
        <v>APUC Labor Sept 16</v>
      </c>
    </row>
    <row r="26" spans="1:21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169">
        <f t="shared" si="6"/>
        <v>8701.2343264453611</v>
      </c>
      <c r="O26" s="60"/>
      <c r="Q26" s="61" t="s">
        <v>638</v>
      </c>
      <c r="R26" s="61" t="s">
        <v>1459</v>
      </c>
      <c r="S26" s="62">
        <v>42613</v>
      </c>
      <c r="T26" s="171">
        <v>8701.23</v>
      </c>
      <c r="U26" s="61" t="str">
        <f t="shared" ref="U26:U46" si="7">R26</f>
        <v>APUC Labor Sept 16</v>
      </c>
    </row>
    <row r="27" spans="1:21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169">
        <f t="shared" si="6"/>
        <v>9561.4033459695747</v>
      </c>
      <c r="O27" s="60"/>
      <c r="Q27" s="61" t="s">
        <v>640</v>
      </c>
      <c r="R27" s="61" t="s">
        <v>1459</v>
      </c>
      <c r="S27" s="62">
        <v>42613</v>
      </c>
      <c r="T27" s="171">
        <v>9561.4</v>
      </c>
      <c r="U27" s="61" t="str">
        <f t="shared" si="7"/>
        <v>APUC Labor Sept 16</v>
      </c>
    </row>
    <row r="28" spans="1:21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169">
        <f t="shared" si="6"/>
        <v>3110.4234256406457</v>
      </c>
      <c r="O28" s="73"/>
      <c r="Q28" s="61" t="s">
        <v>642</v>
      </c>
      <c r="R28" s="61" t="s">
        <v>1459</v>
      </c>
      <c r="S28" s="62">
        <v>42613</v>
      </c>
      <c r="T28" s="171">
        <v>3110.42</v>
      </c>
      <c r="U28" s="61" t="str">
        <f t="shared" si="7"/>
        <v>APUC Labor Sept 16</v>
      </c>
    </row>
    <row r="29" spans="1:21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169">
        <f t="shared" si="6"/>
        <v>950.4435260487337</v>
      </c>
      <c r="O29" s="73"/>
      <c r="Q29" s="61" t="s">
        <v>644</v>
      </c>
      <c r="R29" s="61" t="s">
        <v>1459</v>
      </c>
      <c r="S29" s="62">
        <v>42613</v>
      </c>
      <c r="T29" s="171">
        <v>950.44</v>
      </c>
      <c r="U29" s="61" t="str">
        <f t="shared" si="7"/>
        <v>APUC Labor Sept 16</v>
      </c>
    </row>
    <row r="30" spans="1:21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169">
        <f t="shared" si="6"/>
        <v>239.18963678375539</v>
      </c>
      <c r="O30" s="60"/>
      <c r="Q30" s="61" t="s">
        <v>646</v>
      </c>
      <c r="R30" s="61" t="s">
        <v>1459</v>
      </c>
      <c r="S30" s="62">
        <v>42613</v>
      </c>
      <c r="T30" s="171">
        <v>239.19</v>
      </c>
      <c r="U30" s="61" t="str">
        <f t="shared" si="7"/>
        <v>APUC Labor Sept 16</v>
      </c>
    </row>
    <row r="31" spans="1:21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169">
        <f t="shared" si="6"/>
        <v>373.2291995546214</v>
      </c>
      <c r="O31" s="73"/>
      <c r="Q31" s="61" t="s">
        <v>648</v>
      </c>
      <c r="R31" s="61" t="s">
        <v>1459</v>
      </c>
      <c r="S31" s="62">
        <v>42613</v>
      </c>
      <c r="T31" s="171">
        <v>373.23</v>
      </c>
      <c r="U31" s="61" t="str">
        <f>R31</f>
        <v>APUC Labor Sept 16</v>
      </c>
    </row>
    <row r="32" spans="1:21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169">
        <f t="shared" si="6"/>
        <v>3928.4111462545429</v>
      </c>
      <c r="O32" s="60"/>
      <c r="Q32" s="61" t="s">
        <v>650</v>
      </c>
      <c r="R32" s="61" t="s">
        <v>1459</v>
      </c>
      <c r="S32" s="62">
        <v>42613</v>
      </c>
      <c r="T32" s="171">
        <v>3928.41</v>
      </c>
      <c r="U32" s="61" t="str">
        <f t="shared" si="7"/>
        <v>APUC Labor Sept 16</v>
      </c>
    </row>
    <row r="33" spans="1:21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169">
        <f t="shared" si="6"/>
        <v>736.05716260916824</v>
      </c>
      <c r="O33" s="73"/>
      <c r="Q33" s="61" t="s">
        <v>652</v>
      </c>
      <c r="R33" s="61" t="s">
        <v>1459</v>
      </c>
      <c r="S33" s="62">
        <v>42613</v>
      </c>
      <c r="T33" s="171">
        <v>736.06</v>
      </c>
      <c r="U33" s="61" t="str">
        <f t="shared" si="7"/>
        <v>APUC Labor Sept 16</v>
      </c>
    </row>
    <row r="34" spans="1:21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169">
        <f t="shared" si="6"/>
        <v>120.05318385913452</v>
      </c>
      <c r="O34" s="73"/>
      <c r="Q34" s="61" t="s">
        <v>654</v>
      </c>
      <c r="R34" s="61" t="s">
        <v>1459</v>
      </c>
      <c r="S34" s="62">
        <v>42613</v>
      </c>
      <c r="T34" s="171">
        <v>120.05</v>
      </c>
      <c r="U34" s="61" t="str">
        <f t="shared" si="7"/>
        <v>APUC Labor Sept 16</v>
      </c>
    </row>
    <row r="35" spans="1:21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169">
        <f t="shared" si="6"/>
        <v>423.994348967083</v>
      </c>
      <c r="O35" s="60"/>
      <c r="Q35" s="61" t="s">
        <v>656</v>
      </c>
      <c r="R35" s="61" t="s">
        <v>1459</v>
      </c>
      <c r="S35" s="62">
        <v>42613</v>
      </c>
      <c r="T35" s="171">
        <v>423.99</v>
      </c>
      <c r="U35" s="61" t="str">
        <f t="shared" si="7"/>
        <v>APUC Labor Sept 16</v>
      </c>
    </row>
    <row r="36" spans="1:21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169">
        <f t="shared" si="6"/>
        <v>425.50100661226452</v>
      </c>
      <c r="O36" s="60"/>
      <c r="Q36" s="61" t="s">
        <v>658</v>
      </c>
      <c r="R36" s="61" t="s">
        <v>1459</v>
      </c>
      <c r="S36" s="62">
        <v>42613</v>
      </c>
      <c r="T36" s="171">
        <v>425.5</v>
      </c>
      <c r="U36" s="61" t="str">
        <f t="shared" si="7"/>
        <v>APUC Labor Sept 16</v>
      </c>
    </row>
    <row r="37" spans="1:21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169">
        <f t="shared" si="6"/>
        <v>181.63500048668371</v>
      </c>
      <c r="O37" s="73"/>
      <c r="Q37" s="61" t="s">
        <v>660</v>
      </c>
      <c r="R37" s="61" t="s">
        <v>1459</v>
      </c>
      <c r="S37" s="62">
        <v>42613</v>
      </c>
      <c r="T37" s="171">
        <v>181.64</v>
      </c>
      <c r="U37" s="61" t="str">
        <f t="shared" si="7"/>
        <v>APUC Labor Sept 16</v>
      </c>
    </row>
    <row r="38" spans="1:21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169">
        <f t="shared" si="6"/>
        <v>171.60618331890825</v>
      </c>
      <c r="O38" s="73"/>
      <c r="Q38" s="61" t="s">
        <v>662</v>
      </c>
      <c r="R38" s="61" t="s">
        <v>1459</v>
      </c>
      <c r="S38" s="62">
        <v>42613</v>
      </c>
      <c r="T38" s="171">
        <v>171.61</v>
      </c>
      <c r="U38" s="61" t="str">
        <f t="shared" si="7"/>
        <v>APUC Labor Sept 16</v>
      </c>
    </row>
    <row r="39" spans="1:21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169">
        <f t="shared" si="6"/>
        <v>165.01780354858744</v>
      </c>
      <c r="O39" s="60"/>
      <c r="Q39" s="61" t="s">
        <v>664</v>
      </c>
      <c r="R39" s="61" t="s">
        <v>1459</v>
      </c>
      <c r="S39" s="62">
        <v>42613</v>
      </c>
      <c r="T39" s="171">
        <v>165.02</v>
      </c>
      <c r="U39" s="61" t="str">
        <f t="shared" si="7"/>
        <v>APUC Labor Sept 16</v>
      </c>
    </row>
    <row r="40" spans="1:21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169">
        <f t="shared" si="6"/>
        <v>497.44635852775394</v>
      </c>
      <c r="O40" s="60"/>
      <c r="Q40" s="61" t="s">
        <v>666</v>
      </c>
      <c r="R40" s="61" t="s">
        <v>1459</v>
      </c>
      <c r="S40" s="62">
        <v>42613</v>
      </c>
      <c r="T40" s="171">
        <v>497.45</v>
      </c>
      <c r="U40" s="61" t="str">
        <f t="shared" si="7"/>
        <v>APUC Labor Sept 16</v>
      </c>
    </row>
    <row r="41" spans="1:21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169">
        <f t="shared" si="6"/>
        <v>1287.8996527816073</v>
      </c>
      <c r="O41" s="73"/>
      <c r="Q41" s="61" t="s">
        <v>668</v>
      </c>
      <c r="R41" s="61" t="s">
        <v>1459</v>
      </c>
      <c r="S41" s="62">
        <v>42613</v>
      </c>
      <c r="T41" s="171">
        <v>1287.9000000000001</v>
      </c>
      <c r="U41" s="61" t="str">
        <f>R41</f>
        <v>APUC Labor Sept 16</v>
      </c>
    </row>
    <row r="42" spans="1:21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169">
        <f t="shared" si="6"/>
        <v>1406.4951951290573</v>
      </c>
      <c r="O42" s="60"/>
      <c r="Q42" s="61" t="s">
        <v>670</v>
      </c>
      <c r="R42" s="61" t="s">
        <v>1459</v>
      </c>
      <c r="S42" s="62">
        <v>42613</v>
      </c>
      <c r="T42" s="171">
        <v>1406.5</v>
      </c>
      <c r="U42" s="61" t="str">
        <f t="shared" si="7"/>
        <v>APUC Labor Sept 16</v>
      </c>
    </row>
    <row r="43" spans="1:21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169">
        <f t="shared" si="6"/>
        <v>294.63406187596519</v>
      </c>
      <c r="O43" s="69"/>
      <c r="Q43" s="61" t="s">
        <v>592</v>
      </c>
      <c r="R43" s="61" t="s">
        <v>1459</v>
      </c>
      <c r="S43" s="62">
        <v>42613</v>
      </c>
      <c r="T43" s="171">
        <v>294.63</v>
      </c>
      <c r="U43" s="61" t="str">
        <f>R43</f>
        <v>APUC Labor Sept 16</v>
      </c>
    </row>
    <row r="44" spans="1:21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169">
        <f t="shared" si="6"/>
        <v>123.95555836897218</v>
      </c>
      <c r="O44" s="69"/>
      <c r="Q44" s="61" t="s">
        <v>673</v>
      </c>
      <c r="R44" s="61" t="s">
        <v>1459</v>
      </c>
      <c r="S44" s="62">
        <v>42613</v>
      </c>
      <c r="T44" s="171">
        <v>123.96</v>
      </c>
      <c r="U44" s="61" t="str">
        <f t="shared" si="7"/>
        <v>APUC Labor Sept 16</v>
      </c>
    </row>
    <row r="45" spans="1:21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169">
        <f t="shared" si="6"/>
        <v>113.61730645059436</v>
      </c>
      <c r="O45" s="69"/>
      <c r="Q45" s="61" t="s">
        <v>675</v>
      </c>
      <c r="R45" s="61" t="s">
        <v>1459</v>
      </c>
      <c r="S45" s="62">
        <v>42613</v>
      </c>
      <c r="T45" s="171">
        <v>113.62</v>
      </c>
      <c r="U45" s="61" t="str">
        <f t="shared" si="7"/>
        <v>APUC Labor Sept 16</v>
      </c>
    </row>
    <row r="46" spans="1:21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169"/>
      <c r="O46" s="69"/>
      <c r="Q46" s="19" t="s">
        <v>677</v>
      </c>
      <c r="R46" s="61" t="s">
        <v>1459</v>
      </c>
      <c r="S46" s="62">
        <v>42613</v>
      </c>
      <c r="T46" s="33">
        <f>SUM(T24:T45)</f>
        <v>38035.609999999986</v>
      </c>
      <c r="U46" s="61" t="str">
        <f t="shared" si="7"/>
        <v>APUC Labor Sept 16</v>
      </c>
    </row>
    <row r="47" spans="1:21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8">SUM(H24:H45)</f>
        <v>10228777.229999999</v>
      </c>
      <c r="I47" s="81">
        <f t="shared" si="8"/>
        <v>1</v>
      </c>
      <c r="J47" s="80">
        <f t="shared" si="8"/>
        <v>11215439.670000002</v>
      </c>
      <c r="K47" s="81">
        <f t="shared" si="8"/>
        <v>0.99999999999999978</v>
      </c>
      <c r="L47" s="81">
        <f t="shared" si="8"/>
        <v>3.9999999999999996</v>
      </c>
      <c r="M47" s="81">
        <f t="shared" si="8"/>
        <v>0.99999999999999989</v>
      </c>
      <c r="N47" s="172">
        <f t="shared" si="8"/>
        <v>38035.609999999993</v>
      </c>
      <c r="O47" s="69"/>
      <c r="T47" s="87">
        <f>T46-N47</f>
        <v>0</v>
      </c>
      <c r="U47" s="19" t="s">
        <v>678</v>
      </c>
    </row>
    <row r="48" spans="1:21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9">F47+F49</f>
        <v>70229.08</v>
      </c>
      <c r="G53" s="67">
        <f t="shared" si="9"/>
        <v>1</v>
      </c>
      <c r="H53" s="93">
        <f t="shared" si="9"/>
        <v>10228777.229999999</v>
      </c>
      <c r="I53" s="67">
        <f t="shared" si="9"/>
        <v>1</v>
      </c>
      <c r="J53" s="93">
        <f t="shared" si="9"/>
        <v>11215439.670000002</v>
      </c>
      <c r="K53" s="67">
        <f t="shared" si="9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pageSetUpPr fitToPage="1"/>
  </sheetPr>
  <dimension ref="A1:U146"/>
  <sheetViews>
    <sheetView topLeftCell="F1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4577.66</v>
      </c>
      <c r="P6" s="19" t="s">
        <v>1487</v>
      </c>
    </row>
    <row r="7" spans="3:19" ht="14.4" x14ac:dyDescent="0.3">
      <c r="L7" s="28"/>
      <c r="M7" s="31" t="s">
        <v>603</v>
      </c>
      <c r="N7" s="33">
        <v>1216.8399999999999</v>
      </c>
      <c r="P7" s="19" t="s">
        <v>1488</v>
      </c>
    </row>
    <row r="8" spans="3:19" ht="14.4" x14ac:dyDescent="0.3">
      <c r="L8" s="36"/>
      <c r="M8" s="31"/>
      <c r="N8" s="33"/>
    </row>
    <row r="9" spans="3:19" ht="14.4" x14ac:dyDescent="0.3">
      <c r="L9" s="36"/>
      <c r="M9" s="31"/>
      <c r="N9" s="33"/>
    </row>
    <row r="10" spans="3:19" ht="14.4" x14ac:dyDescent="0.3">
      <c r="L10" s="28"/>
      <c r="M10" s="31"/>
      <c r="N10" s="33"/>
    </row>
    <row r="11" spans="3:19" ht="14.4" x14ac:dyDescent="0.3">
      <c r="L11" s="28"/>
      <c r="M11" s="31" t="s">
        <v>774</v>
      </c>
      <c r="N11" s="105">
        <v>966.13</v>
      </c>
      <c r="P11" s="19" t="s">
        <v>1489</v>
      </c>
      <c r="R11" s="35"/>
      <c r="S11" s="35"/>
    </row>
    <row r="12" spans="3:19" ht="14.4" x14ac:dyDescent="0.3">
      <c r="L12" s="28"/>
      <c r="M12" s="31" t="s">
        <v>603</v>
      </c>
      <c r="N12" s="33">
        <v>256.82</v>
      </c>
      <c r="P12" s="19" t="s">
        <v>1490</v>
      </c>
    </row>
    <row r="13" spans="3:19" ht="14.4" x14ac:dyDescent="0.3">
      <c r="L13" s="36"/>
      <c r="M13" s="31" t="s">
        <v>774</v>
      </c>
      <c r="N13" s="106">
        <v>1977.25</v>
      </c>
      <c r="P13" s="19" t="s">
        <v>1491</v>
      </c>
    </row>
    <row r="14" spans="3:19" ht="14.4" x14ac:dyDescent="0.3">
      <c r="L14" s="28"/>
      <c r="M14" s="31" t="s">
        <v>603</v>
      </c>
      <c r="N14" s="34">
        <v>525.6</v>
      </c>
      <c r="P14" s="19" t="s">
        <v>1492</v>
      </c>
    </row>
    <row r="15" spans="3:19" ht="14.4" x14ac:dyDescent="0.3">
      <c r="L15" s="28"/>
      <c r="M15" s="31" t="s">
        <v>774</v>
      </c>
      <c r="N15" s="106">
        <v>40.97</v>
      </c>
      <c r="P15" s="19" t="s">
        <v>1493</v>
      </c>
    </row>
    <row r="16" spans="3:19" ht="14.4" x14ac:dyDescent="0.3">
      <c r="L16" s="28"/>
      <c r="M16" s="31" t="s">
        <v>603</v>
      </c>
      <c r="N16" s="34">
        <v>10.89</v>
      </c>
      <c r="P16" s="19" t="s">
        <v>1494</v>
      </c>
    </row>
    <row r="17" spans="1:21" ht="14.4" x14ac:dyDescent="0.3">
      <c r="L17" s="28"/>
      <c r="M17" s="31"/>
      <c r="N17" s="34"/>
    </row>
    <row r="18" spans="1:21" ht="14.4" x14ac:dyDescent="0.3">
      <c r="L18" s="28"/>
      <c r="M18" s="31"/>
      <c r="N18" s="34"/>
    </row>
    <row r="19" spans="1:21" ht="14.4" x14ac:dyDescent="0.3">
      <c r="L19" s="28"/>
      <c r="M19" s="31"/>
      <c r="N19" s="38">
        <f>SUM(N6:N16)</f>
        <v>9572.16</v>
      </c>
    </row>
    <row r="20" spans="1:21" x14ac:dyDescent="0.25">
      <c r="K20" s="39"/>
      <c r="L20" s="39"/>
      <c r="M20" s="40"/>
      <c r="N20" s="39"/>
    </row>
    <row r="21" spans="1:21" ht="14.4" x14ac:dyDescent="0.3">
      <c r="B21" s="24"/>
      <c r="F21" s="24"/>
      <c r="G21" s="24"/>
      <c r="J21" s="24"/>
      <c r="K21" s="39"/>
      <c r="L21" s="41"/>
      <c r="M21" s="40"/>
      <c r="N21" s="42"/>
      <c r="O21" s="24"/>
    </row>
    <row r="22" spans="1:21" ht="14.4" x14ac:dyDescent="0.3">
      <c r="C22" s="43" t="s">
        <v>605</v>
      </c>
      <c r="D22" s="24"/>
      <c r="E22" s="24"/>
      <c r="F22" s="24"/>
      <c r="G22" s="44"/>
      <c r="H22" s="44"/>
      <c r="I22" s="44"/>
      <c r="J22" s="44"/>
      <c r="K22" s="45"/>
      <c r="L22" s="41"/>
      <c r="M22" s="40"/>
      <c r="N22" s="41"/>
    </row>
    <row r="23" spans="1:21" ht="14.4" x14ac:dyDescent="0.3">
      <c r="K23" s="39"/>
      <c r="L23" s="41"/>
      <c r="M23" s="40"/>
      <c r="N23" s="39"/>
    </row>
    <row r="24" spans="1:21" x14ac:dyDescent="0.25">
      <c r="A24" s="24" t="s">
        <v>606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 t="s">
        <v>607</v>
      </c>
    </row>
    <row r="25" spans="1:21" x14ac:dyDescent="0.25">
      <c r="D25" s="46" t="s">
        <v>608</v>
      </c>
      <c r="E25" s="46" t="s">
        <v>609</v>
      </c>
      <c r="F25" s="46" t="s">
        <v>610</v>
      </c>
      <c r="G25" s="46" t="s">
        <v>611</v>
      </c>
      <c r="H25" s="46" t="s">
        <v>612</v>
      </c>
      <c r="I25" s="46" t="s">
        <v>613</v>
      </c>
      <c r="J25" s="46" t="s">
        <v>614</v>
      </c>
      <c r="K25" s="46" t="s">
        <v>615</v>
      </c>
      <c r="L25" s="46" t="s">
        <v>616</v>
      </c>
      <c r="M25" s="46" t="s">
        <v>617</v>
      </c>
      <c r="N25" s="47"/>
      <c r="O25" s="47"/>
    </row>
    <row r="26" spans="1:21" x14ac:dyDescent="0.25">
      <c r="C26" s="19" t="s">
        <v>618</v>
      </c>
      <c r="D26" s="48">
        <v>0.25</v>
      </c>
      <c r="E26" s="49"/>
      <c r="F26" s="48">
        <v>0.25</v>
      </c>
      <c r="G26" s="49"/>
      <c r="H26" s="48">
        <v>0.25</v>
      </c>
      <c r="I26" s="49"/>
      <c r="J26" s="48">
        <v>0.25</v>
      </c>
      <c r="K26" s="49"/>
      <c r="L26" s="49">
        <f>SUM(D26:K26)</f>
        <v>1</v>
      </c>
      <c r="M26" s="31" t="s">
        <v>619</v>
      </c>
      <c r="N26" s="169">
        <f>N6+N11+N13+N15</f>
        <v>7562.01</v>
      </c>
    </row>
    <row r="27" spans="1:21" x14ac:dyDescent="0.25">
      <c r="D27" s="51" t="s">
        <v>620</v>
      </c>
      <c r="E27" s="31"/>
      <c r="F27" s="51" t="s">
        <v>621</v>
      </c>
      <c r="G27" s="31"/>
      <c r="H27" s="51" t="s">
        <v>622</v>
      </c>
      <c r="I27" s="31"/>
      <c r="J27" s="51" t="s">
        <v>623</v>
      </c>
      <c r="K27" s="31"/>
      <c r="L27" s="51" t="s">
        <v>624</v>
      </c>
      <c r="M27" s="51" t="s">
        <v>625</v>
      </c>
      <c r="N27" s="170" t="s">
        <v>626</v>
      </c>
    </row>
    <row r="28" spans="1:21" ht="14.4" x14ac:dyDescent="0.3">
      <c r="N28" s="170"/>
      <c r="Q28" s="53" t="s">
        <v>627</v>
      </c>
      <c r="R28" s="54" t="s">
        <v>1</v>
      </c>
      <c r="S28" s="55" t="s">
        <v>628</v>
      </c>
      <c r="T28" s="55" t="s">
        <v>629</v>
      </c>
      <c r="U28" s="6" t="s">
        <v>630</v>
      </c>
    </row>
    <row r="29" spans="1:21" s="56" customFormat="1" x14ac:dyDescent="0.25">
      <c r="B29" s="56">
        <v>101</v>
      </c>
      <c r="C29" s="56" t="s">
        <v>631</v>
      </c>
      <c r="D29" s="57">
        <f>'[2]8100 - Black Mountain'!$AI$85</f>
        <v>8229778.2437300012</v>
      </c>
      <c r="E29" s="58">
        <f t="shared" ref="E29:E50" si="0">D29/$D$57</f>
        <v>4.5570995065526483E-2</v>
      </c>
      <c r="F29" s="59">
        <v>2079</v>
      </c>
      <c r="G29" s="58">
        <f t="shared" ref="G29:G50" si="1">F29/$F$57</f>
        <v>2.9603155391647325E-2</v>
      </c>
      <c r="H29" s="57">
        <f>'[4]8100 - Black Mountain'!$K$256</f>
        <v>929250.07000000007</v>
      </c>
      <c r="I29" s="58">
        <f t="shared" ref="I29:I50" si="2">H29/$H$57</f>
        <v>9.0846642673437145E-2</v>
      </c>
      <c r="J29" s="57">
        <f>'[4]8100 - Black Mountain'!$K$257</f>
        <v>463830.8</v>
      </c>
      <c r="K29" s="58">
        <f t="shared" ref="K29:K50" si="3">J29/$J$57</f>
        <v>4.1356452680200627E-2</v>
      </c>
      <c r="L29" s="58">
        <f t="shared" ref="L29:L50" si="4">E29+G29+I29+K29</f>
        <v>0.2073772458108116</v>
      </c>
      <c r="M29" s="58">
        <f t="shared" ref="M29:M50" si="5">+E29*$D$26+G29*$F$26+I29*$H$26+K29*$J$26</f>
        <v>5.18443114527029E-2</v>
      </c>
      <c r="N29" s="169">
        <f>+$N$26*M29</f>
        <v>392.04720164845389</v>
      </c>
      <c r="O29" s="60"/>
      <c r="Q29" s="61" t="s">
        <v>788</v>
      </c>
      <c r="R29" s="61" t="s">
        <v>1495</v>
      </c>
      <c r="S29" s="62">
        <v>42643</v>
      </c>
      <c r="T29" s="171">
        <v>392.05</v>
      </c>
      <c r="U29" s="61" t="str">
        <f>R29</f>
        <v>LUC Labor Sept 2016</v>
      </c>
    </row>
    <row r="30" spans="1:21" x14ac:dyDescent="0.25">
      <c r="B30" s="19">
        <v>102</v>
      </c>
      <c r="C30" s="19" t="s">
        <v>634</v>
      </c>
      <c r="D30" s="64">
        <f>'[5]8200 - Gold Canyon'!$AI$90</f>
        <v>15182771.555269999</v>
      </c>
      <c r="E30" s="65">
        <f t="shared" si="0"/>
        <v>8.4072011071909064E-2</v>
      </c>
      <c r="F30" s="66">
        <v>6324</v>
      </c>
      <c r="G30" s="67">
        <f t="shared" si="1"/>
        <v>9.0048270657420729E-2</v>
      </c>
      <c r="H30" s="68">
        <f>'[4]8200 - Gold Canyon'!$K$255</f>
        <v>896772.11999999988</v>
      </c>
      <c r="I30" s="65">
        <f t="shared" si="2"/>
        <v>8.7671487982928731E-2</v>
      </c>
      <c r="J30" s="68">
        <f>'[4]8200 - Gold Canyon'!$K$256</f>
        <v>898850.15</v>
      </c>
      <c r="K30" s="67">
        <f t="shared" si="3"/>
        <v>8.0143995817151939E-2</v>
      </c>
      <c r="L30" s="67">
        <f t="shared" si="4"/>
        <v>0.34193576552941046</v>
      </c>
      <c r="M30" s="67">
        <f t="shared" si="5"/>
        <v>8.5483941382352616E-2</v>
      </c>
      <c r="N30" s="169">
        <f t="shared" ref="N30:N50" si="6">+$N$26*M30</f>
        <v>646.43041957276432</v>
      </c>
      <c r="O30" s="69"/>
      <c r="Q30" s="61" t="s">
        <v>790</v>
      </c>
      <c r="R30" s="61" t="s">
        <v>1495</v>
      </c>
      <c r="S30" s="62">
        <v>42643</v>
      </c>
      <c r="T30" s="171">
        <v>646.42999999999995</v>
      </c>
      <c r="U30" s="61" t="str">
        <f>R30</f>
        <v>LUC Labor Sept 2016</v>
      </c>
    </row>
    <row r="31" spans="1:21" s="56" customFormat="1" x14ac:dyDescent="0.25">
      <c r="C31" s="56" t="s">
        <v>637</v>
      </c>
      <c r="D31" s="57">
        <f>'[6]8600 - LPSCO'!$AI$122</f>
        <v>38818419.318070009</v>
      </c>
      <c r="E31" s="58">
        <f t="shared" si="0"/>
        <v>0.21495038417870432</v>
      </c>
      <c r="F31" s="59">
        <v>16560</v>
      </c>
      <c r="G31" s="58">
        <f t="shared" si="1"/>
        <v>0.23580002563043756</v>
      </c>
      <c r="H31" s="57">
        <f>'[4]8600 - LPSCO'!$L$375</f>
        <v>2366511.69</v>
      </c>
      <c r="I31" s="58">
        <f t="shared" si="2"/>
        <v>0.23135821973512666</v>
      </c>
      <c r="J31" s="57">
        <f>'[4]8600 - LPSCO'!$L$373</f>
        <v>2612676.29</v>
      </c>
      <c r="K31" s="58">
        <f t="shared" si="3"/>
        <v>0.23295353252967921</v>
      </c>
      <c r="L31" s="58">
        <f t="shared" si="4"/>
        <v>0.91506216207394775</v>
      </c>
      <c r="M31" s="58">
        <f t="shared" si="5"/>
        <v>0.22876554051848694</v>
      </c>
      <c r="N31" s="169">
        <f t="shared" si="6"/>
        <v>1729.9273050562035</v>
      </c>
      <c r="O31" s="60"/>
      <c r="Q31" s="61" t="s">
        <v>791</v>
      </c>
      <c r="R31" s="61" t="s">
        <v>1495</v>
      </c>
      <c r="S31" s="62">
        <v>42643</v>
      </c>
      <c r="T31" s="171">
        <v>1729.93</v>
      </c>
      <c r="U31" s="61" t="str">
        <f t="shared" ref="U31:U51" si="7">R31</f>
        <v>LUC Labor Sept 2016</v>
      </c>
    </row>
    <row r="32" spans="1:21" s="56" customFormat="1" x14ac:dyDescent="0.25">
      <c r="C32" s="56" t="s">
        <v>639</v>
      </c>
      <c r="D32" s="57">
        <f>'[7]8600 - LPSCO'!$AI$113</f>
        <v>57714510.534219995</v>
      </c>
      <c r="E32" s="58">
        <f t="shared" si="0"/>
        <v>0.31958427030133024</v>
      </c>
      <c r="F32" s="59">
        <v>18588</v>
      </c>
      <c r="G32" s="58">
        <f t="shared" si="1"/>
        <v>0.26467698529097666</v>
      </c>
      <c r="H32" s="57">
        <f>'[4]8600 - LPSCO'!$M$375</f>
        <v>1964922.8599999999</v>
      </c>
      <c r="I32" s="58">
        <f t="shared" si="2"/>
        <v>0.19209753187674028</v>
      </c>
      <c r="J32" s="57">
        <f>'[4]8600 - LPSCO'!$M$373</f>
        <v>2570160.9400000004</v>
      </c>
      <c r="K32" s="58">
        <f t="shared" si="3"/>
        <v>0.22916274489665192</v>
      </c>
      <c r="L32" s="58">
        <f t="shared" si="4"/>
        <v>1.0055215323656992</v>
      </c>
      <c r="M32" s="58">
        <f t="shared" si="5"/>
        <v>0.2513803830914248</v>
      </c>
      <c r="N32" s="169">
        <f t="shared" si="6"/>
        <v>1900.9409707411853</v>
      </c>
      <c r="O32" s="60"/>
      <c r="Q32" s="61" t="s">
        <v>792</v>
      </c>
      <c r="R32" s="61" t="s">
        <v>1495</v>
      </c>
      <c r="S32" s="62">
        <v>42643</v>
      </c>
      <c r="T32" s="171">
        <v>1900.94</v>
      </c>
      <c r="U32" s="61" t="str">
        <f t="shared" si="7"/>
        <v>LUC Labor Sept 2016</v>
      </c>
    </row>
    <row r="33" spans="1:21" x14ac:dyDescent="0.25">
      <c r="A33" s="70"/>
      <c r="B33" s="70"/>
      <c r="C33" s="70" t="s">
        <v>641</v>
      </c>
      <c r="D33" s="71">
        <f>'[8]8134 - Rio Rico'!$AI$111</f>
        <v>13446937.581909999</v>
      </c>
      <c r="E33" s="65">
        <f t="shared" si="0"/>
        <v>7.4460126147205499E-2</v>
      </c>
      <c r="F33" s="72">
        <v>6293</v>
      </c>
      <c r="G33" s="65">
        <f t="shared" si="1"/>
        <v>8.9606857565962775E-2</v>
      </c>
      <c r="H33" s="71">
        <f>'[4]8134 - Rio Rico'!$L$315</f>
        <v>650441.61</v>
      </c>
      <c r="I33" s="65">
        <f t="shared" si="2"/>
        <v>6.3589380761203657E-2</v>
      </c>
      <c r="J33" s="71">
        <f>'[4]8134 - Rio Rico'!$L$316</f>
        <v>1115377.6800000002</v>
      </c>
      <c r="K33" s="65">
        <f t="shared" si="3"/>
        <v>9.9450196587790127E-2</v>
      </c>
      <c r="L33" s="65">
        <f t="shared" si="4"/>
        <v>0.32710656106216207</v>
      </c>
      <c r="M33" s="65">
        <f t="shared" si="5"/>
        <v>8.1776640265540518E-2</v>
      </c>
      <c r="N33" s="169">
        <f t="shared" si="6"/>
        <v>618.39577145442001</v>
      </c>
      <c r="O33" s="73"/>
      <c r="Q33" s="61" t="s">
        <v>793</v>
      </c>
      <c r="R33" s="61" t="s">
        <v>1495</v>
      </c>
      <c r="S33" s="62">
        <v>42643</v>
      </c>
      <c r="T33" s="171">
        <v>618.4</v>
      </c>
      <c r="U33" s="61" t="str">
        <f t="shared" si="7"/>
        <v>LUC Labor Sept 2016</v>
      </c>
    </row>
    <row r="34" spans="1:21" x14ac:dyDescent="0.25">
      <c r="A34" s="70"/>
      <c r="B34" s="70"/>
      <c r="C34" s="70" t="s">
        <v>643</v>
      </c>
      <c r="D34" s="71">
        <f>'[9]8134 - Rio Rico'!$AI$86</f>
        <v>5296911.5407699998</v>
      </c>
      <c r="E34" s="65">
        <f t="shared" si="0"/>
        <v>2.9330745317574465E-2</v>
      </c>
      <c r="F34" s="72">
        <v>2036</v>
      </c>
      <c r="G34" s="65">
        <f t="shared" si="1"/>
        <v>2.8990872716399208E-2</v>
      </c>
      <c r="H34" s="71">
        <f>'[4]8134 - Rio Rico'!$M$315</f>
        <v>211257.25</v>
      </c>
      <c r="I34" s="65">
        <f t="shared" si="2"/>
        <v>2.0653226211673009E-2</v>
      </c>
      <c r="J34" s="71">
        <f>'[4]8134 - Rio Rico'!$M$316</f>
        <v>235279.83999999985</v>
      </c>
      <c r="K34" s="65">
        <f t="shared" si="3"/>
        <v>2.0978209229669888E-2</v>
      </c>
      <c r="L34" s="65">
        <f t="shared" si="4"/>
        <v>9.9953053475316578E-2</v>
      </c>
      <c r="M34" s="65">
        <f t="shared" si="5"/>
        <v>2.4988263368829144E-2</v>
      </c>
      <c r="N34" s="169">
        <f t="shared" si="6"/>
        <v>188.96149747771969</v>
      </c>
      <c r="O34" s="73"/>
      <c r="Q34" s="61" t="s">
        <v>794</v>
      </c>
      <c r="R34" s="61" t="s">
        <v>1495</v>
      </c>
      <c r="S34" s="62">
        <v>42643</v>
      </c>
      <c r="T34" s="171">
        <v>188.96</v>
      </c>
      <c r="U34" s="61" t="str">
        <f t="shared" si="7"/>
        <v>LUC Labor Sept 2016</v>
      </c>
    </row>
    <row r="35" spans="1:21" s="56" customFormat="1" x14ac:dyDescent="0.25">
      <c r="B35" s="56">
        <v>116</v>
      </c>
      <c r="C35" s="56" t="s">
        <v>645</v>
      </c>
      <c r="D35" s="57">
        <f>'[10]8137 - Northern Sunrise'!$AI$83</f>
        <v>2048332.6573100004</v>
      </c>
      <c r="E35" s="58">
        <f t="shared" si="0"/>
        <v>1.1342293152302972E-2</v>
      </c>
      <c r="F35" s="59">
        <v>336</v>
      </c>
      <c r="G35" s="58">
        <f t="shared" si="1"/>
        <v>4.7843483461248205E-3</v>
      </c>
      <c r="H35" s="74">
        <f>'[4]8137 - Northern Sunrise'!$K$216</f>
        <v>37739.209999999992</v>
      </c>
      <c r="I35" s="58">
        <f t="shared" si="2"/>
        <v>3.6895133358965525E-3</v>
      </c>
      <c r="J35" s="74">
        <f>'[4]8137 - Northern Sunrise'!$K$217</f>
        <v>59869.53</v>
      </c>
      <c r="K35" s="58">
        <f t="shared" si="3"/>
        <v>5.3381349070196543E-3</v>
      </c>
      <c r="L35" s="58">
        <f t="shared" si="4"/>
        <v>2.5154289741344E-2</v>
      </c>
      <c r="M35" s="58">
        <f t="shared" si="5"/>
        <v>6.288572435336E-3</v>
      </c>
      <c r="N35" s="169">
        <f t="shared" si="6"/>
        <v>47.554247641735188</v>
      </c>
      <c r="O35" s="60"/>
      <c r="Q35" s="61" t="s">
        <v>795</v>
      </c>
      <c r="R35" s="61" t="s">
        <v>1495</v>
      </c>
      <c r="S35" s="62">
        <v>42643</v>
      </c>
      <c r="T35" s="171">
        <v>47.55</v>
      </c>
      <c r="U35" s="61" t="str">
        <f t="shared" si="7"/>
        <v>LUC Labor Sept 2016</v>
      </c>
    </row>
    <row r="36" spans="1:21" x14ac:dyDescent="0.25">
      <c r="A36" s="70"/>
      <c r="B36" s="70">
        <v>117</v>
      </c>
      <c r="C36" s="70" t="s">
        <v>647</v>
      </c>
      <c r="D36" s="71">
        <f>'[11]8140 - Southern Sunrise'!$AI$83</f>
        <v>2112383.6294800006</v>
      </c>
      <c r="E36" s="65">
        <f t="shared" si="0"/>
        <v>1.1696964499483565E-2</v>
      </c>
      <c r="F36" s="72">
        <v>778</v>
      </c>
      <c r="G36" s="65">
        <f t="shared" si="1"/>
        <v>1.1078044682396161E-2</v>
      </c>
      <c r="H36" s="71">
        <f>'[4]8140 - Southern Sunrise'!$K$221</f>
        <v>74342.63</v>
      </c>
      <c r="I36" s="65">
        <f t="shared" si="2"/>
        <v>7.2679879841317076E-3</v>
      </c>
      <c r="J36" s="71">
        <f>'[4]8140 - Southern Sunrise'!$K$222</f>
        <v>103266.36</v>
      </c>
      <c r="K36" s="65">
        <f t="shared" si="3"/>
        <v>9.2075177646602224E-3</v>
      </c>
      <c r="L36" s="65">
        <f t="shared" si="4"/>
        <v>3.9250514930671651E-2</v>
      </c>
      <c r="M36" s="65">
        <f t="shared" si="5"/>
        <v>9.8126287326679128E-3</v>
      </c>
      <c r="N36" s="169">
        <f t="shared" si="6"/>
        <v>74.203196602722088</v>
      </c>
      <c r="O36" s="73"/>
      <c r="Q36" s="61" t="s">
        <v>796</v>
      </c>
      <c r="R36" s="61" t="s">
        <v>1495</v>
      </c>
      <c r="S36" s="62">
        <v>42643</v>
      </c>
      <c r="T36" s="171">
        <v>74.2</v>
      </c>
      <c r="U36" s="61" t="str">
        <f>R36</f>
        <v>LUC Labor Sept 2016</v>
      </c>
    </row>
    <row r="37" spans="1:21" s="56" customFormat="1" x14ac:dyDescent="0.25">
      <c r="B37" s="56">
        <v>106</v>
      </c>
      <c r="C37" s="56" t="s">
        <v>649</v>
      </c>
      <c r="D37" s="57">
        <f>'[12]8500'!$AI$102</f>
        <v>17621135.686150003</v>
      </c>
      <c r="E37" s="58">
        <f t="shared" si="0"/>
        <v>9.7574037066466945E-2</v>
      </c>
      <c r="F37" s="59">
        <v>8622</v>
      </c>
      <c r="G37" s="58">
        <f t="shared" si="1"/>
        <v>0.1227697959532387</v>
      </c>
      <c r="H37" s="74">
        <f>'[4]8500 - Bella Vista'!$K$258</f>
        <v>732080.41999999993</v>
      </c>
      <c r="I37" s="58">
        <f t="shared" si="2"/>
        <v>7.1570668080724251E-2</v>
      </c>
      <c r="J37" s="74">
        <f>'[4]8500 - Bella Vista'!$K$259</f>
        <v>1359483.03</v>
      </c>
      <c r="K37" s="58">
        <f t="shared" si="3"/>
        <v>0.12121531299717649</v>
      </c>
      <c r="L37" s="58">
        <f t="shared" si="4"/>
        <v>0.41312981409760635</v>
      </c>
      <c r="M37" s="58">
        <f t="shared" si="5"/>
        <v>0.10328245352440159</v>
      </c>
      <c r="N37" s="169">
        <f t="shared" si="6"/>
        <v>781.02294637606008</v>
      </c>
      <c r="O37" s="60"/>
      <c r="Q37" s="61" t="s">
        <v>797</v>
      </c>
      <c r="R37" s="61" t="s">
        <v>1495</v>
      </c>
      <c r="S37" s="62">
        <v>42643</v>
      </c>
      <c r="T37" s="171">
        <v>781.02</v>
      </c>
      <c r="U37" s="61" t="str">
        <f t="shared" si="7"/>
        <v>LUC Labor Sept 2016</v>
      </c>
    </row>
    <row r="38" spans="1:21" x14ac:dyDescent="0.25">
      <c r="A38" s="70"/>
      <c r="B38" s="70"/>
      <c r="C38" s="70" t="s">
        <v>651</v>
      </c>
      <c r="D38" s="71">
        <f>'[13]Holly Ranch - Consol'!$AI$77</f>
        <v>660954.87708000024</v>
      </c>
      <c r="E38" s="65">
        <f t="shared" si="0"/>
        <v>3.6599250368496961E-3</v>
      </c>
      <c r="F38" s="72">
        <v>1868</v>
      </c>
      <c r="G38" s="65">
        <f t="shared" si="1"/>
        <v>2.65986985433368E-2</v>
      </c>
      <c r="H38" s="71">
        <f>'[4]8110 - Holly Ranch'!$L$304</f>
        <v>186117.81</v>
      </c>
      <c r="I38" s="65">
        <f t="shared" si="2"/>
        <v>1.8195509181110597E-2</v>
      </c>
      <c r="J38" s="71">
        <f>'[4]8110 - Holly Ranch'!$L$305</f>
        <v>324721.3</v>
      </c>
      <c r="K38" s="65">
        <f t="shared" si="3"/>
        <v>2.8953060205797528E-2</v>
      </c>
      <c r="L38" s="65">
        <f t="shared" si="4"/>
        <v>7.7407192967094612E-2</v>
      </c>
      <c r="M38" s="65">
        <f t="shared" si="5"/>
        <v>1.9351798241773653E-2</v>
      </c>
      <c r="N38" s="169">
        <f t="shared" si="6"/>
        <v>146.33849182227479</v>
      </c>
      <c r="O38" s="73"/>
      <c r="Q38" s="61" t="s">
        <v>798</v>
      </c>
      <c r="R38" s="61" t="s">
        <v>1495</v>
      </c>
      <c r="S38" s="62">
        <v>42643</v>
      </c>
      <c r="T38" s="171">
        <v>146.34</v>
      </c>
      <c r="U38" s="61" t="str">
        <f t="shared" si="7"/>
        <v>LUC Labor Sept 2016</v>
      </c>
    </row>
    <row r="39" spans="1:21" x14ac:dyDescent="0.25">
      <c r="A39" s="70"/>
      <c r="B39" s="70"/>
      <c r="C39" s="70" t="s">
        <v>653</v>
      </c>
      <c r="D39" s="71">
        <f>'[14]Holly Ranch - Consol'!$AI$52</f>
        <v>251387.12000000002</v>
      </c>
      <c r="E39" s="65">
        <f t="shared" si="0"/>
        <v>1.3920133527030132E-3</v>
      </c>
      <c r="F39" s="72">
        <v>151</v>
      </c>
      <c r="G39" s="65">
        <f t="shared" si="1"/>
        <v>2.1501089293596664E-3</v>
      </c>
      <c r="H39" s="71">
        <f>'[4]8110 - Holly Ranch'!$M$304</f>
        <v>47904.210000000006</v>
      </c>
      <c r="I39" s="65">
        <f t="shared" si="2"/>
        <v>4.6832782572976232E-3</v>
      </c>
      <c r="J39" s="71">
        <f>'[4]8110 - Holly Ranch'!$M$305</f>
        <v>49347.350000000035</v>
      </c>
      <c r="K39" s="65">
        <f t="shared" si="3"/>
        <v>4.399947880063807E-3</v>
      </c>
      <c r="L39" s="65">
        <f t="shared" si="4"/>
        <v>1.2625348419424112E-2</v>
      </c>
      <c r="M39" s="65">
        <f t="shared" si="5"/>
        <v>3.1563371048560279E-3</v>
      </c>
      <c r="N39" s="169">
        <f t="shared" si="6"/>
        <v>23.868252750292331</v>
      </c>
      <c r="O39" s="73"/>
      <c r="Q39" s="61" t="s">
        <v>799</v>
      </c>
      <c r="R39" s="61" t="s">
        <v>1495</v>
      </c>
      <c r="S39" s="62">
        <v>42643</v>
      </c>
      <c r="T39" s="171">
        <v>23.87</v>
      </c>
      <c r="U39" s="61" t="str">
        <f t="shared" si="7"/>
        <v>LUC Labor Sept 2016</v>
      </c>
    </row>
    <row r="40" spans="1:21" s="56" customFormat="1" x14ac:dyDescent="0.25">
      <c r="C40" s="56" t="s">
        <v>655</v>
      </c>
      <c r="D40" s="57">
        <f>'[15]Big Eddy - Consol'!$AI$74</f>
        <v>1110284.7551399998</v>
      </c>
      <c r="E40" s="58">
        <f t="shared" si="0"/>
        <v>6.1480126923665578E-3</v>
      </c>
      <c r="F40" s="59">
        <v>658</v>
      </c>
      <c r="G40" s="58">
        <f t="shared" si="1"/>
        <v>9.3693488444944392E-3</v>
      </c>
      <c r="H40" s="57">
        <f>'[4]8112 - Big Eddy'!$L$314</f>
        <v>145722.07800000004</v>
      </c>
      <c r="I40" s="58">
        <f t="shared" si="2"/>
        <v>1.4246285232668037E-2</v>
      </c>
      <c r="J40" s="57">
        <f>'[4]8112 - Big Eddy'!$L$315</f>
        <v>166275.21000000002</v>
      </c>
      <c r="K40" s="58">
        <f t="shared" si="3"/>
        <v>1.4825563231797938E-2</v>
      </c>
      <c r="L40" s="58">
        <f t="shared" si="4"/>
        <v>4.458921000132697E-2</v>
      </c>
      <c r="M40" s="58">
        <f t="shared" si="5"/>
        <v>1.1147302500331743E-2</v>
      </c>
      <c r="N40" s="169">
        <f t="shared" si="6"/>
        <v>84.296012980533646</v>
      </c>
      <c r="O40" s="60"/>
      <c r="Q40" s="61" t="s">
        <v>800</v>
      </c>
      <c r="R40" s="61" t="s">
        <v>1495</v>
      </c>
      <c r="S40" s="62">
        <v>42643</v>
      </c>
      <c r="T40" s="171">
        <v>84.3</v>
      </c>
      <c r="U40" s="61" t="str">
        <f t="shared" si="7"/>
        <v>LUC Labor Sept 2016</v>
      </c>
    </row>
    <row r="41" spans="1:21" s="56" customFormat="1" x14ac:dyDescent="0.25">
      <c r="C41" s="56" t="s">
        <v>657</v>
      </c>
      <c r="D41" s="57">
        <f>'[16]Big Eddy - Consol'!$AI$69</f>
        <v>1140185.26877</v>
      </c>
      <c r="E41" s="58">
        <f t="shared" si="0"/>
        <v>6.3135816929805856E-3</v>
      </c>
      <c r="F41" s="59">
        <v>411</v>
      </c>
      <c r="G41" s="58">
        <f t="shared" si="1"/>
        <v>5.8522832448133959E-3</v>
      </c>
      <c r="H41" s="57">
        <f>'[4]8112 - Big Eddy'!$M$314</f>
        <v>183074.682</v>
      </c>
      <c r="I41" s="58">
        <f t="shared" si="2"/>
        <v>1.7898002653050252E-2</v>
      </c>
      <c r="J41" s="57">
        <f>'[4]8112 - Big Eddy'!$M$315</f>
        <v>164685.10999999999</v>
      </c>
      <c r="K41" s="58">
        <f t="shared" si="3"/>
        <v>1.4683785464114574E-2</v>
      </c>
      <c r="L41" s="58">
        <f t="shared" si="4"/>
        <v>4.4747653054958814E-2</v>
      </c>
      <c r="M41" s="58">
        <f t="shared" si="5"/>
        <v>1.1186913263739703E-2</v>
      </c>
      <c r="N41" s="169">
        <f t="shared" si="6"/>
        <v>84.595549969532271</v>
      </c>
      <c r="O41" s="60"/>
      <c r="Q41" s="61" t="s">
        <v>801</v>
      </c>
      <c r="R41" s="61" t="s">
        <v>1495</v>
      </c>
      <c r="S41" s="62">
        <v>42643</v>
      </c>
      <c r="T41" s="171">
        <v>84.6</v>
      </c>
      <c r="U41" s="61" t="str">
        <f t="shared" si="7"/>
        <v>LUC Labor Sept 2016</v>
      </c>
    </row>
    <row r="42" spans="1:21" x14ac:dyDescent="0.25">
      <c r="A42" s="70"/>
      <c r="B42" s="70"/>
      <c r="C42" s="70" t="s">
        <v>659</v>
      </c>
      <c r="D42" s="71">
        <f>'[17]Piney Shores - Consol'!$AI$64</f>
        <v>396377.74923000002</v>
      </c>
      <c r="E42" s="65">
        <f t="shared" si="0"/>
        <v>2.1948742626214362E-3</v>
      </c>
      <c r="F42" s="72">
        <v>273</v>
      </c>
      <c r="G42" s="65">
        <f t="shared" si="1"/>
        <v>3.8872830312264165E-3</v>
      </c>
      <c r="H42" s="71">
        <f>'[4]8114 - Piney Shores'!$L$282</f>
        <v>102733.17000000001</v>
      </c>
      <c r="I42" s="65">
        <f t="shared" si="2"/>
        <v>1.0043543591769084E-2</v>
      </c>
      <c r="J42" s="71">
        <f>'[4]8114 - Piney Shores'!$L$283</f>
        <v>33375.770000000004</v>
      </c>
      <c r="K42" s="65">
        <f t="shared" si="3"/>
        <v>2.9758770928326878E-3</v>
      </c>
      <c r="L42" s="65">
        <f t="shared" si="4"/>
        <v>1.9101577978449625E-2</v>
      </c>
      <c r="M42" s="65">
        <f t="shared" si="5"/>
        <v>4.7753944946124062E-3</v>
      </c>
      <c r="N42" s="169">
        <f t="shared" si="6"/>
        <v>36.111580922203963</v>
      </c>
      <c r="O42" s="73"/>
      <c r="Q42" s="61" t="s">
        <v>802</v>
      </c>
      <c r="R42" s="61" t="s">
        <v>1495</v>
      </c>
      <c r="S42" s="62">
        <v>42643</v>
      </c>
      <c r="T42" s="171">
        <v>36.11</v>
      </c>
      <c r="U42" s="61" t="str">
        <f t="shared" si="7"/>
        <v>LUC Labor Sept 2016</v>
      </c>
    </row>
    <row r="43" spans="1:21" x14ac:dyDescent="0.25">
      <c r="A43" s="70"/>
      <c r="B43" s="70"/>
      <c r="C43" s="70" t="s">
        <v>661</v>
      </c>
      <c r="D43" s="71">
        <f>'[18]8114 - Piney Shores'!$AI$51</f>
        <v>484680.43999999994</v>
      </c>
      <c r="E43" s="65">
        <f t="shared" si="0"/>
        <v>2.6838353702209224E-3</v>
      </c>
      <c r="F43" s="72">
        <v>269</v>
      </c>
      <c r="G43" s="65">
        <f t="shared" si="1"/>
        <v>3.8303265032963592E-3</v>
      </c>
      <c r="H43" s="71">
        <f>'[4]8114 - Piney Shores'!$M$282</f>
        <v>94386.41</v>
      </c>
      <c r="I43" s="65">
        <f t="shared" si="2"/>
        <v>9.2275359877008502E-3</v>
      </c>
      <c r="J43" s="71">
        <f>'[4]8114 - Piney Shores'!$M$283</f>
        <v>25853.869999999995</v>
      </c>
      <c r="K43" s="65">
        <f t="shared" si="3"/>
        <v>2.3052034303350671E-3</v>
      </c>
      <c r="L43" s="65">
        <f t="shared" si="4"/>
        <v>1.8046901291553199E-2</v>
      </c>
      <c r="M43" s="65">
        <f t="shared" si="5"/>
        <v>4.5117253228882997E-3</v>
      </c>
      <c r="N43" s="169">
        <f t="shared" si="6"/>
        <v>34.117712008934554</v>
      </c>
      <c r="O43" s="73"/>
      <c r="Q43" s="61" t="s">
        <v>803</v>
      </c>
      <c r="R43" s="61" t="s">
        <v>1495</v>
      </c>
      <c r="S43" s="62">
        <v>42643</v>
      </c>
      <c r="T43" s="171">
        <v>34.119999999999997</v>
      </c>
      <c r="U43" s="61" t="str">
        <f t="shared" si="7"/>
        <v>LUC Labor Sept 2016</v>
      </c>
    </row>
    <row r="44" spans="1:21" s="56" customFormat="1" x14ac:dyDescent="0.25">
      <c r="C44" s="56" t="s">
        <v>663</v>
      </c>
      <c r="D44" s="57">
        <f>'[19]Hill Country - Consol'!$AI$65</f>
        <v>604227.74481000006</v>
      </c>
      <c r="E44" s="58">
        <f t="shared" si="0"/>
        <v>3.3458082054846276E-3</v>
      </c>
      <c r="F44" s="59">
        <v>225</v>
      </c>
      <c r="G44" s="58">
        <f t="shared" si="1"/>
        <v>3.2038046960657278E-3</v>
      </c>
      <c r="H44" s="57">
        <f>'[4]8116 - Hill Country'!$L$265</f>
        <v>77948.88</v>
      </c>
      <c r="I44" s="58">
        <f t="shared" si="2"/>
        <v>7.6205472313331446E-3</v>
      </c>
      <c r="J44" s="57">
        <f>'[4]8116 - Hill Country'!$L$266</f>
        <v>35708.57</v>
      </c>
      <c r="K44" s="58">
        <f t="shared" si="3"/>
        <v>3.1838760717973701E-3</v>
      </c>
      <c r="L44" s="58">
        <f t="shared" si="4"/>
        <v>1.7354036204680869E-2</v>
      </c>
      <c r="M44" s="58">
        <f t="shared" si="5"/>
        <v>4.3385090511702173E-3</v>
      </c>
      <c r="N44" s="169">
        <f t="shared" si="6"/>
        <v>32.807848830039696</v>
      </c>
      <c r="O44" s="60"/>
      <c r="Q44" s="61" t="s">
        <v>804</v>
      </c>
      <c r="R44" s="61" t="s">
        <v>1495</v>
      </c>
      <c r="S44" s="62">
        <v>42643</v>
      </c>
      <c r="T44" s="171">
        <v>32.81</v>
      </c>
      <c r="U44" s="61" t="str">
        <f t="shared" si="7"/>
        <v>LUC Labor Sept 2016</v>
      </c>
    </row>
    <row r="45" spans="1:21" s="56" customFormat="1" x14ac:dyDescent="0.25">
      <c r="C45" s="56" t="s">
        <v>665</v>
      </c>
      <c r="D45" s="57">
        <f>'[20]Hill Country - Consol'!$AI$53</f>
        <v>1929837.0628900002</v>
      </c>
      <c r="E45" s="58">
        <f t="shared" si="0"/>
        <v>1.068614398416293E-2</v>
      </c>
      <c r="F45" s="59">
        <v>379</v>
      </c>
      <c r="G45" s="58">
        <f t="shared" si="1"/>
        <v>5.3966310213729371E-3</v>
      </c>
      <c r="H45" s="57">
        <f>'[4]8116 - Hill Country'!$M$265</f>
        <v>329022.18</v>
      </c>
      <c r="I45" s="58">
        <f t="shared" si="2"/>
        <v>3.2166325710468138E-2</v>
      </c>
      <c r="J45" s="57">
        <f>'[4]8116 - Hill Country'!$M$266</f>
        <v>45586.909999999996</v>
      </c>
      <c r="K45" s="58">
        <f t="shared" si="3"/>
        <v>4.0646565218428023E-3</v>
      </c>
      <c r="L45" s="58">
        <f t="shared" si="4"/>
        <v>5.2313757237846814E-2</v>
      </c>
      <c r="M45" s="58">
        <f t="shared" si="5"/>
        <v>1.3078439309461704E-2</v>
      </c>
      <c r="N45" s="169">
        <f t="shared" si="6"/>
        <v>98.899288842542504</v>
      </c>
      <c r="O45" s="60"/>
      <c r="Q45" s="61" t="s">
        <v>805</v>
      </c>
      <c r="R45" s="61" t="s">
        <v>1495</v>
      </c>
      <c r="S45" s="62">
        <v>42643</v>
      </c>
      <c r="T45" s="171">
        <v>98.9</v>
      </c>
      <c r="U45" s="61" t="str">
        <f t="shared" si="7"/>
        <v>LUC Labor Sept 2016</v>
      </c>
    </row>
    <row r="46" spans="1:21" x14ac:dyDescent="0.25">
      <c r="B46" s="19">
        <v>103</v>
      </c>
      <c r="C46" s="61" t="s">
        <v>667</v>
      </c>
      <c r="D46" s="68">
        <f>'[21]8300 - Tall Timbers'!$AI$80</f>
        <v>3592073.9862700002</v>
      </c>
      <c r="E46" s="75">
        <f t="shared" si="0"/>
        <v>1.9890497782006411E-2</v>
      </c>
      <c r="F46" s="76">
        <v>2079</v>
      </c>
      <c r="G46" s="75">
        <f t="shared" si="1"/>
        <v>2.9603155391647325E-2</v>
      </c>
      <c r="H46" s="68">
        <f>'[4]8300 - Tall Timbers'!$K$251</f>
        <v>484540.13000000006</v>
      </c>
      <c r="I46" s="75">
        <f t="shared" si="2"/>
        <v>4.7370288657660027E-2</v>
      </c>
      <c r="J46" s="68">
        <f>'[4]8300 - Tall Timbers'!$K$252</f>
        <v>432645.06</v>
      </c>
      <c r="K46" s="65">
        <f t="shared" si="3"/>
        <v>3.8575844793430195E-2</v>
      </c>
      <c r="L46" s="65">
        <f t="shared" si="4"/>
        <v>0.13543978662474396</v>
      </c>
      <c r="M46" s="65">
        <f t="shared" si="5"/>
        <v>3.3859946656185989E-2</v>
      </c>
      <c r="N46" s="169">
        <f t="shared" si="6"/>
        <v>256.049255213545</v>
      </c>
      <c r="O46" s="73"/>
      <c r="Q46" s="61" t="s">
        <v>806</v>
      </c>
      <c r="R46" s="61" t="s">
        <v>1495</v>
      </c>
      <c r="S46" s="62">
        <v>42643</v>
      </c>
      <c r="T46" s="171">
        <v>256.05</v>
      </c>
      <c r="U46" s="61" t="str">
        <f>R46</f>
        <v>LUC Labor Sept 2016</v>
      </c>
    </row>
    <row r="47" spans="1:21" s="56" customFormat="1" x14ac:dyDescent="0.25">
      <c r="B47" s="56">
        <v>104</v>
      </c>
      <c r="C47" s="56" t="s">
        <v>669</v>
      </c>
      <c r="D47" s="57">
        <f>'[22]8400 - Woodmark'!$AI$82</f>
        <v>5180801.7223199988</v>
      </c>
      <c r="E47" s="58">
        <f t="shared" si="0"/>
        <v>2.8687806977446603E-2</v>
      </c>
      <c r="F47" s="59">
        <v>1660</v>
      </c>
      <c r="G47" s="58">
        <f t="shared" si="1"/>
        <v>2.3636959090973814E-2</v>
      </c>
      <c r="H47" s="57">
        <f>'[4]8400 - Woodmark'!$K$254</f>
        <v>578853.12999999989</v>
      </c>
      <c r="I47" s="58">
        <f t="shared" si="2"/>
        <v>5.6590647834452834E-2</v>
      </c>
      <c r="J47" s="57">
        <f>'[4]8400 - Woodmark'!$K$255</f>
        <v>437389.14</v>
      </c>
      <c r="K47" s="58">
        <f t="shared" si="3"/>
        <v>3.899884024787411E-2</v>
      </c>
      <c r="L47" s="58">
        <f t="shared" si="4"/>
        <v>0.14791425415074735</v>
      </c>
      <c r="M47" s="58">
        <f t="shared" si="5"/>
        <v>3.6978563537686839E-2</v>
      </c>
      <c r="N47" s="169">
        <f t="shared" si="6"/>
        <v>279.63226725762325</v>
      </c>
      <c r="O47" s="60"/>
      <c r="Q47" s="61" t="s">
        <v>807</v>
      </c>
      <c r="R47" s="61" t="s">
        <v>1495</v>
      </c>
      <c r="S47" s="62">
        <v>42643</v>
      </c>
      <c r="T47" s="171">
        <v>279.63</v>
      </c>
      <c r="U47" s="61" t="str">
        <f t="shared" si="7"/>
        <v>LUC Labor Sept 2016</v>
      </c>
    </row>
    <row r="48" spans="1:21" x14ac:dyDescent="0.25">
      <c r="A48" s="70"/>
      <c r="B48" s="70"/>
      <c r="C48" s="61" t="s">
        <v>671</v>
      </c>
      <c r="D48" s="68">
        <f>'[23]8143 - Entrada Del Oro'!$AI$81</f>
        <v>2774343.0700000003</v>
      </c>
      <c r="E48" s="75">
        <f t="shared" si="0"/>
        <v>1.5362452135252874E-2</v>
      </c>
      <c r="F48" s="76">
        <v>328</v>
      </c>
      <c r="G48" s="75">
        <f t="shared" si="1"/>
        <v>4.6704352902647052E-3</v>
      </c>
      <c r="H48" s="68">
        <f>'[4]8143 - Entrada Del Oro'!$K$207</f>
        <v>76787.320000000007</v>
      </c>
      <c r="I48" s="75">
        <f t="shared" si="2"/>
        <v>7.5069891809541357E-3</v>
      </c>
      <c r="J48" s="68">
        <f>'[4]8143 - Entrada Del Oro'!$K$208</f>
        <v>38639.479999999996</v>
      </c>
      <c r="K48" s="75">
        <f t="shared" si="3"/>
        <v>3.445204212845629E-3</v>
      </c>
      <c r="L48" s="65">
        <f t="shared" si="4"/>
        <v>3.0985080819317345E-2</v>
      </c>
      <c r="M48" s="65">
        <f t="shared" si="5"/>
        <v>7.7462702048293362E-3</v>
      </c>
      <c r="N48" s="169">
        <f t="shared" si="6"/>
        <v>58.577372751621489</v>
      </c>
      <c r="O48" s="69"/>
      <c r="Q48" s="61" t="s">
        <v>595</v>
      </c>
      <c r="R48" s="61" t="s">
        <v>1495</v>
      </c>
      <c r="S48" s="62">
        <v>42643</v>
      </c>
      <c r="T48" s="171">
        <v>58.58</v>
      </c>
      <c r="U48" s="61" t="str">
        <f>R48</f>
        <v>LUC Labor Sept 2016</v>
      </c>
    </row>
    <row r="49" spans="1:21" x14ac:dyDescent="0.25">
      <c r="A49" s="77"/>
      <c r="B49" s="77"/>
      <c r="C49" s="77" t="s">
        <v>672</v>
      </c>
      <c r="D49" s="74">
        <f>'[24]8146 - Galveston'!$AI$57</f>
        <v>1084189.3546099998</v>
      </c>
      <c r="E49" s="78">
        <f t="shared" si="0"/>
        <v>6.0035138573351797E-3</v>
      </c>
      <c r="F49" s="79">
        <v>156</v>
      </c>
      <c r="G49" s="78">
        <f t="shared" si="1"/>
        <v>2.2213045892722381E-3</v>
      </c>
      <c r="H49" s="74">
        <f>'[4]8146 - Galveston'!$L$227</f>
        <v>28446.170000000002</v>
      </c>
      <c r="I49" s="78">
        <f t="shared" si="2"/>
        <v>2.7809941853626629E-3</v>
      </c>
      <c r="J49" s="74">
        <f>'[4]8146 - Galveston'!$L$228</f>
        <v>22766.53</v>
      </c>
      <c r="K49" s="78">
        <f t="shared" si="3"/>
        <v>2.0299275525415043E-3</v>
      </c>
      <c r="L49" s="78">
        <f t="shared" si="4"/>
        <v>1.3035740184511585E-2</v>
      </c>
      <c r="M49" s="78">
        <f t="shared" si="5"/>
        <v>3.2589350461278963E-3</v>
      </c>
      <c r="N49" s="169">
        <f t="shared" si="6"/>
        <v>24.644099408169613</v>
      </c>
      <c r="O49" s="69"/>
      <c r="Q49" s="61" t="s">
        <v>808</v>
      </c>
      <c r="R49" s="61" t="s">
        <v>1495</v>
      </c>
      <c r="S49" s="62">
        <v>42643</v>
      </c>
      <c r="T49" s="171">
        <v>24.64</v>
      </c>
      <c r="U49" s="61" t="str">
        <f t="shared" si="7"/>
        <v>LUC Labor Sept 2016</v>
      </c>
    </row>
    <row r="50" spans="1:21" x14ac:dyDescent="0.25">
      <c r="A50" s="77"/>
      <c r="B50" s="77"/>
      <c r="C50" s="77" t="s">
        <v>674</v>
      </c>
      <c r="D50" s="74">
        <f>'[25]8146 - Galveston'!$AI$53</f>
        <v>911939.1784600002</v>
      </c>
      <c r="E50" s="78">
        <f t="shared" si="0"/>
        <v>5.0497078500654144E-3</v>
      </c>
      <c r="F50" s="79">
        <v>156</v>
      </c>
      <c r="G50" s="78">
        <f t="shared" si="1"/>
        <v>2.2213045892722381E-3</v>
      </c>
      <c r="H50" s="74">
        <f>'[4]8146 - Galveston'!$M$227</f>
        <v>29923.199999999997</v>
      </c>
      <c r="I50" s="78">
        <f t="shared" si="2"/>
        <v>2.9253936543107216E-3</v>
      </c>
      <c r="J50" s="74">
        <f>'[4]8146 - Galveston'!$M$228</f>
        <v>19650.75</v>
      </c>
      <c r="K50" s="78">
        <f t="shared" si="3"/>
        <v>1.7521158847266126E-3</v>
      </c>
      <c r="L50" s="78">
        <f t="shared" si="4"/>
        <v>1.1948521978374985E-2</v>
      </c>
      <c r="M50" s="78">
        <f t="shared" si="5"/>
        <v>2.9871304945937463E-3</v>
      </c>
      <c r="N50" s="169">
        <f t="shared" si="6"/>
        <v>22.588710671422856</v>
      </c>
      <c r="O50" s="69"/>
      <c r="Q50" s="61" t="s">
        <v>946</v>
      </c>
      <c r="R50" s="61" t="s">
        <v>1495</v>
      </c>
      <c r="S50" s="62">
        <v>42643</v>
      </c>
      <c r="T50" s="171">
        <v>22.59</v>
      </c>
      <c r="U50" s="61" t="str">
        <f t="shared" si="7"/>
        <v>LUC Labor Sept 2016</v>
      </c>
    </row>
    <row r="51" spans="1:21" x14ac:dyDescent="0.25">
      <c r="C51" s="25" t="s">
        <v>676</v>
      </c>
      <c r="D51" s="80">
        <f>SUM(D29:D50)</f>
        <v>180592463.07649004</v>
      </c>
      <c r="E51" s="81">
        <f>SUM(E29:E50)</f>
        <v>0.99999999999999956</v>
      </c>
      <c r="F51" s="82">
        <f>SUM(F29:F50)</f>
        <v>70229</v>
      </c>
      <c r="G51" s="81">
        <f>SUM(G28:G50)</f>
        <v>1</v>
      </c>
      <c r="H51" s="80">
        <f t="shared" ref="H51:N51" si="8">SUM(H29:H50)</f>
        <v>10228777.229999999</v>
      </c>
      <c r="I51" s="81">
        <f t="shared" si="8"/>
        <v>1</v>
      </c>
      <c r="J51" s="80">
        <f t="shared" si="8"/>
        <v>11215439.670000002</v>
      </c>
      <c r="K51" s="81">
        <f t="shared" si="8"/>
        <v>0.99999999999999978</v>
      </c>
      <c r="L51" s="81">
        <f t="shared" si="8"/>
        <v>3.9999999999999987</v>
      </c>
      <c r="M51" s="81">
        <f t="shared" si="8"/>
        <v>0.99999999999999967</v>
      </c>
      <c r="N51" s="83">
        <f t="shared" si="8"/>
        <v>7562.0099999999984</v>
      </c>
      <c r="O51" s="69"/>
      <c r="Q51" s="19" t="s">
        <v>677</v>
      </c>
      <c r="R51" s="61" t="s">
        <v>1495</v>
      </c>
      <c r="S51" s="62">
        <v>42643</v>
      </c>
      <c r="T51" s="33">
        <f>-N51</f>
        <v>-7562.0099999999984</v>
      </c>
      <c r="U51" s="61" t="str">
        <f t="shared" si="7"/>
        <v>LUC Labor Sept 2016</v>
      </c>
    </row>
    <row r="52" spans="1:21" x14ac:dyDescent="0.25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50"/>
      <c r="O52" s="69"/>
      <c r="T52" s="87">
        <f>SUM(T29:T51)</f>
        <v>1.0000000002037268E-2</v>
      </c>
      <c r="U52" s="19" t="s">
        <v>678</v>
      </c>
    </row>
    <row r="53" spans="1:21" x14ac:dyDescent="0.25">
      <c r="C53" s="25"/>
      <c r="D53" s="88">
        <v>0</v>
      </c>
      <c r="E53" s="89">
        <f>D53/$D$57</f>
        <v>0</v>
      </c>
      <c r="F53" s="90">
        <v>0</v>
      </c>
      <c r="G53" s="89">
        <f>F53/$F$57</f>
        <v>0</v>
      </c>
      <c r="H53" s="88">
        <v>0</v>
      </c>
      <c r="I53" s="89">
        <f>H53/$H$57</f>
        <v>0</v>
      </c>
      <c r="J53" s="88">
        <v>0</v>
      </c>
      <c r="K53" s="89">
        <f>J53/$J$57</f>
        <v>0</v>
      </c>
      <c r="L53" s="89">
        <f>E53+G53+I53+K53</f>
        <v>0</v>
      </c>
      <c r="M53" s="89">
        <f>ROUND(L53/$L$57,4)</f>
        <v>0</v>
      </c>
      <c r="N53" s="69"/>
      <c r="O53" s="69"/>
    </row>
    <row r="54" spans="1:21" x14ac:dyDescent="0.25">
      <c r="D54" s="64"/>
      <c r="E54" s="67"/>
      <c r="F54" s="66"/>
      <c r="G54" s="67"/>
      <c r="H54" s="64"/>
      <c r="I54" s="67"/>
      <c r="J54" s="64"/>
      <c r="K54" s="67"/>
      <c r="L54" s="67"/>
      <c r="M54" s="67"/>
      <c r="N54" s="69"/>
      <c r="O54" s="69"/>
    </row>
    <row r="55" spans="1:21" x14ac:dyDescent="0.25">
      <c r="N55" s="69"/>
      <c r="O55" s="69"/>
    </row>
    <row r="56" spans="1:21" x14ac:dyDescent="0.25"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69"/>
      <c r="O56" s="69"/>
    </row>
    <row r="57" spans="1:21" x14ac:dyDescent="0.25">
      <c r="C57" s="19" t="s">
        <v>679</v>
      </c>
      <c r="D57" s="93">
        <f>D51+D53</f>
        <v>180592463.07649004</v>
      </c>
      <c r="E57" s="67">
        <f>E51+E53</f>
        <v>0.99999999999999956</v>
      </c>
      <c r="F57" s="94">
        <f t="shared" ref="F57:K57" si="9">F51+F53</f>
        <v>70229</v>
      </c>
      <c r="G57" s="67">
        <f t="shared" si="9"/>
        <v>1</v>
      </c>
      <c r="H57" s="93">
        <f t="shared" si="9"/>
        <v>10228777.229999999</v>
      </c>
      <c r="I57" s="67">
        <f t="shared" si="9"/>
        <v>1</v>
      </c>
      <c r="J57" s="93">
        <f t="shared" si="9"/>
        <v>11215439.670000002</v>
      </c>
      <c r="K57" s="67">
        <f t="shared" si="9"/>
        <v>0.99999999999999978</v>
      </c>
      <c r="L57" s="67">
        <f>E57+G57+I57+K57</f>
        <v>3.9999999999999991</v>
      </c>
      <c r="M57" s="67">
        <f>M51+M53</f>
        <v>0.99999999999999967</v>
      </c>
      <c r="N57" s="69"/>
      <c r="O57" s="69"/>
    </row>
    <row r="58" spans="1:21" x14ac:dyDescent="0.25">
      <c r="M58" s="67"/>
      <c r="N58" s="69"/>
      <c r="O58" s="69"/>
    </row>
    <row r="59" spans="1:21" x14ac:dyDescent="0.25">
      <c r="C59" s="95" t="s">
        <v>680</v>
      </c>
      <c r="D59" s="64"/>
      <c r="E59" s="95">
        <f>D59/$D$57</f>
        <v>0</v>
      </c>
      <c r="F59" s="96"/>
      <c r="G59" s="95">
        <f>F59/$F$57</f>
        <v>0</v>
      </c>
      <c r="H59" s="95">
        <f>H37*0.34</f>
        <v>248907.34279999998</v>
      </c>
      <c r="I59" s="95">
        <f>H59/$H$57</f>
        <v>2.4334027147446247E-2</v>
      </c>
      <c r="J59" s="95">
        <f>J37*0.34</f>
        <v>462224.23020000005</v>
      </c>
      <c r="K59" s="95">
        <f>J59/$J$57</f>
        <v>4.1213206419040013E-2</v>
      </c>
      <c r="L59" s="95">
        <f>E59+G59+I59+K59</f>
        <v>6.5547233566486257E-2</v>
      </c>
      <c r="M59" s="95">
        <f>ROUND(L59/$L$57,4)</f>
        <v>1.6400000000000001E-2</v>
      </c>
      <c r="N59" s="69"/>
      <c r="O59" s="69"/>
    </row>
    <row r="60" spans="1:21" x14ac:dyDescent="0.25">
      <c r="C60" s="95" t="s">
        <v>681</v>
      </c>
      <c r="D60" s="64"/>
      <c r="E60" s="95">
        <f>D60/$D$57</f>
        <v>0</v>
      </c>
      <c r="F60" s="96">
        <f>F37-F59</f>
        <v>8622</v>
      </c>
      <c r="G60" s="95">
        <f>F60/$F$57</f>
        <v>0.1227697959532387</v>
      </c>
      <c r="H60" s="95">
        <f>H61-H59</f>
        <v>483173.07719999994</v>
      </c>
      <c r="I60" s="95">
        <f>H60/$H$57</f>
        <v>4.7236640933278007E-2</v>
      </c>
      <c r="J60" s="95">
        <f>J37-J59</f>
        <v>897258.79979999992</v>
      </c>
      <c r="K60" s="95">
        <f>J60/$J$57</f>
        <v>8.0002106578136473E-2</v>
      </c>
      <c r="L60" s="95">
        <f>E60+G60+I60+K60</f>
        <v>0.25000854346465318</v>
      </c>
      <c r="M60" s="95">
        <f>ROUND(L60/$L$57,4)</f>
        <v>6.25E-2</v>
      </c>
      <c r="N60" s="69"/>
      <c r="O60" s="69"/>
    </row>
    <row r="61" spans="1:21" x14ac:dyDescent="0.25">
      <c r="C61" s="95" t="s">
        <v>682</v>
      </c>
      <c r="D61" s="64"/>
      <c r="E61" s="95">
        <f>E59+E60</f>
        <v>0</v>
      </c>
      <c r="F61" s="95">
        <f>F59+F60</f>
        <v>8622</v>
      </c>
      <c r="G61" s="95">
        <f>G59+G60</f>
        <v>0.1227697959532387</v>
      </c>
      <c r="H61" s="95">
        <f>H37</f>
        <v>732080.41999999993</v>
      </c>
      <c r="I61" s="95">
        <f>I59+I60</f>
        <v>7.1570668080724251E-2</v>
      </c>
      <c r="J61" s="95">
        <f>J59+J60</f>
        <v>1359483.03</v>
      </c>
      <c r="K61" s="95">
        <f>K59+K60</f>
        <v>0.12121531299717649</v>
      </c>
      <c r="L61" s="95">
        <f>L59+L60</f>
        <v>0.31555577703113946</v>
      </c>
      <c r="M61" s="95">
        <f>M59+M60</f>
        <v>7.8899999999999998E-2</v>
      </c>
      <c r="N61" s="69"/>
      <c r="O61" s="69"/>
    </row>
    <row r="62" spans="1:21" x14ac:dyDescent="0.25">
      <c r="C62" s="19" t="s">
        <v>683</v>
      </c>
      <c r="F62" s="19" t="s">
        <v>684</v>
      </c>
      <c r="M62" s="67" t="s">
        <v>685</v>
      </c>
      <c r="N62" s="69"/>
      <c r="O62" s="69"/>
    </row>
    <row r="63" spans="1:21" x14ac:dyDescent="0.25">
      <c r="C63" s="19" t="s">
        <v>686</v>
      </c>
      <c r="F63" s="19" t="s">
        <v>687</v>
      </c>
      <c r="M63" s="19" t="s">
        <v>687</v>
      </c>
      <c r="N63" s="69"/>
      <c r="O63" s="69"/>
    </row>
    <row r="64" spans="1:21" x14ac:dyDescent="0.25">
      <c r="F64" s="97">
        <f>+F31+F32</f>
        <v>35148</v>
      </c>
      <c r="M64" s="98">
        <f>+M31+M32</f>
        <v>0.48014592360991171</v>
      </c>
      <c r="N64" s="69"/>
      <c r="O64" s="69"/>
    </row>
    <row r="65" spans="3:15" x14ac:dyDescent="0.25">
      <c r="C65" s="19" t="s">
        <v>688</v>
      </c>
      <c r="M65" s="67"/>
      <c r="N65" s="69"/>
      <c r="O65" s="69"/>
    </row>
    <row r="66" spans="3:15" x14ac:dyDescent="0.25">
      <c r="E66" s="19" t="s">
        <v>689</v>
      </c>
      <c r="F66" s="99">
        <f>+F31/F64</f>
        <v>0.47115056333219529</v>
      </c>
      <c r="L66" s="19" t="s">
        <v>689</v>
      </c>
      <c r="M66" s="99">
        <f>+M31/M64</f>
        <v>0.47645003168733452</v>
      </c>
      <c r="N66" s="69"/>
      <c r="O66" s="69"/>
    </row>
    <row r="67" spans="3:15" x14ac:dyDescent="0.25">
      <c r="E67" s="19" t="s">
        <v>690</v>
      </c>
      <c r="F67" s="99">
        <f>+F32/F64</f>
        <v>0.52884943666780471</v>
      </c>
      <c r="L67" s="19" t="s">
        <v>690</v>
      </c>
      <c r="M67" s="100">
        <f>+M32/M64</f>
        <v>0.52354996831266554</v>
      </c>
    </row>
    <row r="68" spans="3:15" x14ac:dyDescent="0.25">
      <c r="M68" s="67"/>
    </row>
    <row r="69" spans="3:15" x14ac:dyDescent="0.25">
      <c r="M69" s="67"/>
    </row>
    <row r="70" spans="3:15" x14ac:dyDescent="0.25">
      <c r="M70" s="67"/>
    </row>
    <row r="71" spans="3:15" x14ac:dyDescent="0.25">
      <c r="D71" s="101"/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C86" s="102"/>
      <c r="M86" s="67"/>
    </row>
    <row r="87" spans="3:13" x14ac:dyDescent="0.25">
      <c r="M87" s="67"/>
    </row>
    <row r="88" spans="3:13" x14ac:dyDescent="0.25">
      <c r="M88" s="67"/>
    </row>
    <row r="89" spans="3:13" x14ac:dyDescent="0.25">
      <c r="M89" s="67"/>
    </row>
    <row r="111" spans="3:3" x14ac:dyDescent="0.25">
      <c r="C111" s="103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6" spans="3:3" x14ac:dyDescent="0.25">
      <c r="C146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pageSetUpPr fitToPage="1"/>
  </sheetPr>
  <dimension ref="A1:U156"/>
  <sheetViews>
    <sheetView topLeftCell="D33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5.77734375" style="19" bestFit="1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12.21875" style="19" customWidth="1"/>
    <col min="20" max="20" width="15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937.75</v>
      </c>
      <c r="P8" s="19" t="s">
        <v>1473</v>
      </c>
    </row>
    <row r="9" spans="3:17" ht="14.4" x14ac:dyDescent="0.3">
      <c r="L9" s="28"/>
      <c r="M9" s="31" t="s">
        <v>603</v>
      </c>
      <c r="N9" s="34">
        <v>249.27</v>
      </c>
      <c r="P9" s="19" t="s">
        <v>1474</v>
      </c>
    </row>
    <row r="10" spans="3:17" ht="14.4" x14ac:dyDescent="0.3">
      <c r="L10" s="36"/>
      <c r="M10" s="31"/>
      <c r="N10" s="34"/>
    </row>
    <row r="11" spans="3:17" ht="14.4" x14ac:dyDescent="0.3">
      <c r="L11" s="28"/>
      <c r="M11" s="31"/>
      <c r="N11" s="34"/>
    </row>
    <row r="12" spans="3:17" ht="14.4" x14ac:dyDescent="0.3">
      <c r="L12" s="36" t="s">
        <v>19</v>
      </c>
      <c r="M12" s="31"/>
      <c r="N12" s="105">
        <v>1000.46</v>
      </c>
      <c r="P12" s="19" t="s">
        <v>1475</v>
      </c>
    </row>
    <row r="13" spans="3:17" ht="14.4" x14ac:dyDescent="0.3">
      <c r="L13" s="28"/>
      <c r="M13" s="31" t="s">
        <v>603</v>
      </c>
      <c r="N13" s="34">
        <v>265.94</v>
      </c>
      <c r="P13" s="19" t="s">
        <v>1476</v>
      </c>
    </row>
    <row r="14" spans="3:17" ht="14.4" x14ac:dyDescent="0.3">
      <c r="L14" s="36"/>
      <c r="M14" s="31"/>
      <c r="N14" s="34"/>
    </row>
    <row r="15" spans="3:17" ht="14.4" x14ac:dyDescent="0.3">
      <c r="L15" s="36"/>
      <c r="M15" s="31"/>
      <c r="N15" s="34"/>
    </row>
    <row r="16" spans="3:17" ht="14.4" x14ac:dyDescent="0.3">
      <c r="L16" s="36" t="s">
        <v>19</v>
      </c>
      <c r="M16" s="31"/>
      <c r="N16" s="105">
        <v>2254.06</v>
      </c>
      <c r="P16" s="19" t="s">
        <v>1477</v>
      </c>
    </row>
    <row r="17" spans="2:16" ht="14.4" x14ac:dyDescent="0.3">
      <c r="L17" s="28"/>
      <c r="M17" s="31" t="s">
        <v>603</v>
      </c>
      <c r="N17" s="34">
        <v>599.17999999999995</v>
      </c>
      <c r="P17" s="19" t="s">
        <v>1478</v>
      </c>
    </row>
    <row r="18" spans="2:16" ht="14.4" x14ac:dyDescent="0.3">
      <c r="L18" s="28"/>
      <c r="M18" s="31"/>
      <c r="N18" s="34"/>
    </row>
    <row r="19" spans="2:16" ht="14.4" x14ac:dyDescent="0.3">
      <c r="L19" s="36" t="s">
        <v>19</v>
      </c>
      <c r="M19" s="31"/>
      <c r="N19" s="105">
        <v>2220.9699999999998</v>
      </c>
      <c r="P19" s="19" t="s">
        <v>1479</v>
      </c>
    </row>
    <row r="20" spans="2:16" ht="14.4" x14ac:dyDescent="0.3">
      <c r="L20" s="28"/>
      <c r="M20" s="31" t="s">
        <v>603</v>
      </c>
      <c r="N20" s="34">
        <v>590.38</v>
      </c>
      <c r="P20" s="19" t="s">
        <v>1480</v>
      </c>
    </row>
    <row r="21" spans="2:16" ht="14.4" x14ac:dyDescent="0.3">
      <c r="L21" s="28"/>
      <c r="M21" s="31"/>
      <c r="N21" s="34"/>
    </row>
    <row r="22" spans="2:16" ht="14.4" x14ac:dyDescent="0.3">
      <c r="L22" s="36" t="s">
        <v>19</v>
      </c>
      <c r="M22" s="31"/>
      <c r="N22" s="105">
        <v>5033.24</v>
      </c>
      <c r="P22" s="19" t="s">
        <v>1481</v>
      </c>
    </row>
    <row r="23" spans="2:16" ht="14.4" x14ac:dyDescent="0.3">
      <c r="L23" s="28"/>
      <c r="M23" s="31" t="s">
        <v>603</v>
      </c>
      <c r="N23" s="34">
        <v>1337.95</v>
      </c>
      <c r="P23" s="19" t="s">
        <v>1482</v>
      </c>
    </row>
    <row r="24" spans="2:16" ht="14.4" x14ac:dyDescent="0.3">
      <c r="L24" s="28"/>
      <c r="M24" s="31"/>
      <c r="N24" s="34"/>
    </row>
    <row r="25" spans="2:16" ht="14.4" x14ac:dyDescent="0.3">
      <c r="L25" s="36" t="s">
        <v>19</v>
      </c>
      <c r="M25" s="31"/>
      <c r="N25" s="105">
        <v>49.41</v>
      </c>
      <c r="P25" s="19" t="s">
        <v>1483</v>
      </c>
    </row>
    <row r="26" spans="2:16" ht="14.4" x14ac:dyDescent="0.3">
      <c r="L26" s="28"/>
      <c r="M26" s="31" t="s">
        <v>603</v>
      </c>
      <c r="N26" s="34">
        <v>13.14</v>
      </c>
      <c r="P26" s="19" t="s">
        <v>1484</v>
      </c>
    </row>
    <row r="27" spans="2:16" s="25" customFormat="1" ht="14.4" x14ac:dyDescent="0.3">
      <c r="L27" s="144"/>
      <c r="M27" s="26"/>
      <c r="N27" s="145">
        <f>SUM(N6:N23)</f>
        <v>14489.2</v>
      </c>
    </row>
    <row r="28" spans="2:16" ht="14.4" x14ac:dyDescent="0.3">
      <c r="L28" s="28"/>
      <c r="M28" s="31"/>
      <c r="N28" s="112"/>
    </row>
    <row r="29" spans="2:16" ht="14.4" x14ac:dyDescent="0.3">
      <c r="L29" s="28"/>
      <c r="M29" s="31"/>
      <c r="N29" s="112"/>
    </row>
    <row r="30" spans="2:16" x14ac:dyDescent="0.25">
      <c r="K30" s="39"/>
      <c r="L30" s="39"/>
      <c r="M30" s="40"/>
      <c r="N30" s="39"/>
    </row>
    <row r="31" spans="2:16" ht="14.4" x14ac:dyDescent="0.3">
      <c r="B31" s="24"/>
      <c r="F31" s="24"/>
      <c r="G31" s="24"/>
      <c r="J31" s="24"/>
      <c r="K31" s="39"/>
      <c r="L31" s="41"/>
      <c r="M31" s="40"/>
      <c r="N31" s="42"/>
      <c r="O31" s="24"/>
    </row>
    <row r="32" spans="2:16" ht="14.4" x14ac:dyDescent="0.3">
      <c r="C32" s="43" t="s">
        <v>605</v>
      </c>
      <c r="D32" s="24"/>
      <c r="E32" s="24"/>
      <c r="F32" s="24"/>
      <c r="G32" s="44"/>
      <c r="H32" s="44"/>
      <c r="I32" s="44"/>
      <c r="J32" s="44"/>
      <c r="K32" s="45"/>
      <c r="L32" s="41"/>
      <c r="M32" s="40"/>
      <c r="N32" s="41"/>
    </row>
    <row r="33" spans="1:21" ht="14.4" x14ac:dyDescent="0.3">
      <c r="K33" s="39"/>
      <c r="L33" s="41"/>
      <c r="M33" s="40"/>
      <c r="N33" s="39"/>
    </row>
    <row r="34" spans="1:21" x14ac:dyDescent="0.25">
      <c r="A34" s="24" t="s">
        <v>606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19" t="s">
        <v>607</v>
      </c>
    </row>
    <row r="35" spans="1:21" x14ac:dyDescent="0.25">
      <c r="D35" s="46" t="s">
        <v>608</v>
      </c>
      <c r="E35" s="46" t="s">
        <v>609</v>
      </c>
      <c r="F35" s="46" t="s">
        <v>610</v>
      </c>
      <c r="G35" s="46" t="s">
        <v>611</v>
      </c>
      <c r="H35" s="46" t="s">
        <v>612</v>
      </c>
      <c r="I35" s="46" t="s">
        <v>613</v>
      </c>
      <c r="J35" s="46" t="s">
        <v>614</v>
      </c>
      <c r="K35" s="46" t="s">
        <v>615</v>
      </c>
      <c r="L35" s="46" t="s">
        <v>616</v>
      </c>
      <c r="M35" s="46" t="s">
        <v>617</v>
      </c>
      <c r="N35" s="47"/>
      <c r="O35" s="47"/>
    </row>
    <row r="36" spans="1:21" x14ac:dyDescent="0.25">
      <c r="C36" s="19" t="s">
        <v>618</v>
      </c>
      <c r="D36" s="48">
        <v>0.25</v>
      </c>
      <c r="E36" s="49"/>
      <c r="F36" s="48">
        <v>0.25</v>
      </c>
      <c r="G36" s="49"/>
      <c r="H36" s="48">
        <v>0.25</v>
      </c>
      <c r="I36" s="49"/>
      <c r="J36" s="48">
        <v>0.25</v>
      </c>
      <c r="K36" s="49"/>
      <c r="L36" s="49">
        <f>SUM(D36:K36)</f>
        <v>1</v>
      </c>
      <c r="M36" s="31" t="s">
        <v>619</v>
      </c>
      <c r="N36" s="175">
        <f>N8+N12+N16+N19+N22+N25</f>
        <v>11495.89</v>
      </c>
    </row>
    <row r="37" spans="1:21" x14ac:dyDescent="0.25">
      <c r="D37" s="51" t="s">
        <v>620</v>
      </c>
      <c r="E37" s="31"/>
      <c r="F37" s="51" t="s">
        <v>621</v>
      </c>
      <c r="G37" s="31"/>
      <c r="H37" s="51" t="s">
        <v>622</v>
      </c>
      <c r="I37" s="31"/>
      <c r="J37" s="51" t="s">
        <v>623</v>
      </c>
      <c r="K37" s="31"/>
      <c r="L37" s="51" t="s">
        <v>624</v>
      </c>
      <c r="M37" s="51" t="s">
        <v>625</v>
      </c>
      <c r="N37" s="176" t="s">
        <v>626</v>
      </c>
    </row>
    <row r="38" spans="1:21" ht="14.4" x14ac:dyDescent="0.3">
      <c r="N38" s="176"/>
      <c r="Q38" s="53" t="s">
        <v>627</v>
      </c>
      <c r="R38" s="54" t="s">
        <v>1</v>
      </c>
      <c r="S38" s="55" t="s">
        <v>628</v>
      </c>
      <c r="T38" s="55" t="s">
        <v>629</v>
      </c>
      <c r="U38" s="6" t="s">
        <v>630</v>
      </c>
    </row>
    <row r="39" spans="1:21" s="56" customFormat="1" x14ac:dyDescent="0.25">
      <c r="B39" s="56">
        <v>101</v>
      </c>
      <c r="C39" s="56" t="s">
        <v>631</v>
      </c>
      <c r="D39" s="57">
        <f>'[2]8100 - Black Mountain'!$AI$85</f>
        <v>8229778.2437300012</v>
      </c>
      <c r="E39" s="58">
        <f t="shared" ref="E39:E60" si="0">D39/$D$67</f>
        <v>4.5570995065526483E-2</v>
      </c>
      <c r="F39" s="59">
        <v>2079</v>
      </c>
      <c r="G39" s="58">
        <f t="shared" ref="G39:G60" si="1">F39/$F$67</f>
        <v>2.9603155391647325E-2</v>
      </c>
      <c r="H39" s="57">
        <f>'[4]8100 - Black Mountain'!$K$256</f>
        <v>929250.07000000007</v>
      </c>
      <c r="I39" s="58">
        <f t="shared" ref="I39:I60" si="2">H39/$H$67</f>
        <v>9.0846642673437145E-2</v>
      </c>
      <c r="J39" s="57">
        <f>'[4]8100 - Black Mountain'!$K$257</f>
        <v>463830.8</v>
      </c>
      <c r="K39" s="58">
        <f t="shared" ref="K39:K60" si="3">J39/$J$67</f>
        <v>4.1356452680200627E-2</v>
      </c>
      <c r="L39" s="58">
        <f t="shared" ref="L39:L60" si="4">E39+G39+I39+K39</f>
        <v>0.2073772458108116</v>
      </c>
      <c r="M39" s="58">
        <f t="shared" ref="M39:M60" si="5">+E39*$D$36+G39*$F$36+I39*$H$36+K39*$J$36</f>
        <v>5.18443114527029E-2</v>
      </c>
      <c r="N39" s="175">
        <f>$N$36*M39</f>
        <v>595.99650158601276</v>
      </c>
      <c r="O39" s="60"/>
      <c r="Q39" s="61" t="s">
        <v>712</v>
      </c>
      <c r="R39" s="61" t="s">
        <v>1485</v>
      </c>
      <c r="S39" s="62" t="s">
        <v>1486</v>
      </c>
      <c r="T39" s="177">
        <v>596</v>
      </c>
      <c r="U39" s="61" t="str">
        <f>R39</f>
        <v>LABS Labor Sept 2016</v>
      </c>
    </row>
    <row r="40" spans="1:21" x14ac:dyDescent="0.25">
      <c r="B40" s="19">
        <v>102</v>
      </c>
      <c r="C40" s="19" t="s">
        <v>634</v>
      </c>
      <c r="D40" s="64">
        <f>'[5]8200 - Gold Canyon'!$AI$90</f>
        <v>15182771.555269999</v>
      </c>
      <c r="E40" s="65">
        <f t="shared" si="0"/>
        <v>8.4072011071909064E-2</v>
      </c>
      <c r="F40" s="66">
        <v>6324</v>
      </c>
      <c r="G40" s="67">
        <f t="shared" si="1"/>
        <v>9.0048270657420729E-2</v>
      </c>
      <c r="H40" s="68">
        <f>'[4]8200 - Gold Canyon'!$K$255</f>
        <v>896772.11999999988</v>
      </c>
      <c r="I40" s="65">
        <f t="shared" si="2"/>
        <v>8.7671487982928731E-2</v>
      </c>
      <c r="J40" s="68">
        <f>'[4]8200 - Gold Canyon'!$K$256</f>
        <v>898850.15</v>
      </c>
      <c r="K40" s="67">
        <f t="shared" si="3"/>
        <v>8.0143995817151939E-2</v>
      </c>
      <c r="L40" s="67">
        <f t="shared" si="4"/>
        <v>0.34193576552941046</v>
      </c>
      <c r="M40" s="67">
        <f t="shared" si="5"/>
        <v>8.5483941382352616E-2</v>
      </c>
      <c r="N40" s="175">
        <f t="shared" ref="N40:N60" si="6">$N$36*M40</f>
        <v>982.71398689797354</v>
      </c>
      <c r="O40" s="69"/>
      <c r="Q40" s="61" t="s">
        <v>714</v>
      </c>
      <c r="R40" s="61" t="s">
        <v>1485</v>
      </c>
      <c r="S40" s="62" t="s">
        <v>1486</v>
      </c>
      <c r="T40" s="177">
        <v>982.71</v>
      </c>
      <c r="U40" s="61" t="str">
        <f>R40</f>
        <v>LABS Labor Sept 2016</v>
      </c>
    </row>
    <row r="41" spans="1:21" s="56" customFormat="1" x14ac:dyDescent="0.25">
      <c r="C41" s="56" t="s">
        <v>637</v>
      </c>
      <c r="D41" s="57">
        <f>'[6]8600 - LPSCO'!$AI$122</f>
        <v>38818419.318070009</v>
      </c>
      <c r="E41" s="58">
        <f t="shared" si="0"/>
        <v>0.21495038417870432</v>
      </c>
      <c r="F41" s="59">
        <v>16560</v>
      </c>
      <c r="G41" s="58">
        <f t="shared" si="1"/>
        <v>0.23580002563043756</v>
      </c>
      <c r="H41" s="57">
        <f>'[4]8600 - LPSCO'!$L$375</f>
        <v>2366511.69</v>
      </c>
      <c r="I41" s="58">
        <f t="shared" si="2"/>
        <v>0.23135821973512666</v>
      </c>
      <c r="J41" s="57">
        <f>'[4]8600 - LPSCO'!$L$373</f>
        <v>2612676.29</v>
      </c>
      <c r="K41" s="58">
        <f t="shared" si="3"/>
        <v>0.23295353252967921</v>
      </c>
      <c r="L41" s="58">
        <f t="shared" si="4"/>
        <v>0.91506216207394775</v>
      </c>
      <c r="M41" s="58">
        <f t="shared" si="5"/>
        <v>0.22876554051848694</v>
      </c>
      <c r="N41" s="175">
        <f t="shared" si="6"/>
        <v>2629.8634895910686</v>
      </c>
      <c r="O41" s="60"/>
      <c r="Q41" s="61" t="s">
        <v>715</v>
      </c>
      <c r="R41" s="61" t="s">
        <v>1485</v>
      </c>
      <c r="S41" s="62" t="s">
        <v>1486</v>
      </c>
      <c r="T41" s="177">
        <v>2629.86</v>
      </c>
      <c r="U41" s="61" t="str">
        <f t="shared" ref="U41:U61" si="7">R41</f>
        <v>LABS Labor Sept 2016</v>
      </c>
    </row>
    <row r="42" spans="1:21" s="56" customFormat="1" x14ac:dyDescent="0.25">
      <c r="C42" s="56" t="s">
        <v>639</v>
      </c>
      <c r="D42" s="57">
        <f>'[7]8600 - LPSCO'!$AI$113</f>
        <v>57714510.534219995</v>
      </c>
      <c r="E42" s="58">
        <f t="shared" si="0"/>
        <v>0.31958427030133024</v>
      </c>
      <c r="F42" s="59">
        <v>18588</v>
      </c>
      <c r="G42" s="58">
        <f t="shared" si="1"/>
        <v>0.26467698529097666</v>
      </c>
      <c r="H42" s="57">
        <f>'[4]8600 - LPSCO'!$M$375</f>
        <v>1964922.8599999999</v>
      </c>
      <c r="I42" s="58">
        <f t="shared" si="2"/>
        <v>0.19209753187674028</v>
      </c>
      <c r="J42" s="57">
        <f>'[4]8600 - LPSCO'!$M$373</f>
        <v>2570160.9400000004</v>
      </c>
      <c r="K42" s="58">
        <f t="shared" si="3"/>
        <v>0.22916274489665192</v>
      </c>
      <c r="L42" s="58">
        <f t="shared" si="4"/>
        <v>1.0055215323656992</v>
      </c>
      <c r="M42" s="58">
        <f t="shared" si="5"/>
        <v>0.2513803830914248</v>
      </c>
      <c r="N42" s="175">
        <f t="shared" si="6"/>
        <v>2889.8412321768792</v>
      </c>
      <c r="O42" s="60"/>
      <c r="Q42" s="61" t="s">
        <v>716</v>
      </c>
      <c r="R42" s="61" t="s">
        <v>1485</v>
      </c>
      <c r="S42" s="62" t="s">
        <v>1486</v>
      </c>
      <c r="T42" s="177">
        <v>2889.84</v>
      </c>
      <c r="U42" s="61" t="str">
        <f t="shared" si="7"/>
        <v>LABS Labor Sept 2016</v>
      </c>
    </row>
    <row r="43" spans="1:21" x14ac:dyDescent="0.25">
      <c r="A43" s="70"/>
      <c r="B43" s="70"/>
      <c r="C43" s="70" t="s">
        <v>641</v>
      </c>
      <c r="D43" s="71">
        <f>'[8]8134 - Rio Rico'!$AI$111</f>
        <v>13446937.581909999</v>
      </c>
      <c r="E43" s="65">
        <f t="shared" si="0"/>
        <v>7.4460126147205499E-2</v>
      </c>
      <c r="F43" s="72">
        <v>6293</v>
      </c>
      <c r="G43" s="65">
        <f t="shared" si="1"/>
        <v>8.9606857565962775E-2</v>
      </c>
      <c r="H43" s="71">
        <f>'[4]8134 - Rio Rico'!$L$315</f>
        <v>650441.61</v>
      </c>
      <c r="I43" s="65">
        <f t="shared" si="2"/>
        <v>6.3589380761203657E-2</v>
      </c>
      <c r="J43" s="71">
        <f>'[4]8134 - Rio Rico'!$L$316</f>
        <v>1115377.6800000002</v>
      </c>
      <c r="K43" s="65">
        <f t="shared" si="3"/>
        <v>9.9450196587790127E-2</v>
      </c>
      <c r="L43" s="65">
        <f t="shared" si="4"/>
        <v>0.32710656106216207</v>
      </c>
      <c r="M43" s="65">
        <f t="shared" si="5"/>
        <v>8.1776640265540518E-2</v>
      </c>
      <c r="N43" s="175">
        <f t="shared" si="6"/>
        <v>940.09526106222449</v>
      </c>
      <c r="O43" s="73"/>
      <c r="Q43" s="61" t="s">
        <v>717</v>
      </c>
      <c r="R43" s="61" t="s">
        <v>1485</v>
      </c>
      <c r="S43" s="62" t="s">
        <v>1486</v>
      </c>
      <c r="T43" s="177">
        <v>940.1</v>
      </c>
      <c r="U43" s="61" t="str">
        <f t="shared" si="7"/>
        <v>LABS Labor Sept 2016</v>
      </c>
    </row>
    <row r="44" spans="1:21" x14ac:dyDescent="0.25">
      <c r="A44" s="70"/>
      <c r="B44" s="70"/>
      <c r="C44" s="70" t="s">
        <v>643</v>
      </c>
      <c r="D44" s="71">
        <f>'[9]8134 - Rio Rico'!$AI$86</f>
        <v>5296911.5407699998</v>
      </c>
      <c r="E44" s="65">
        <f t="shared" si="0"/>
        <v>2.9330745317574465E-2</v>
      </c>
      <c r="F44" s="72">
        <v>2036</v>
      </c>
      <c r="G44" s="65">
        <f t="shared" si="1"/>
        <v>2.8990872716399208E-2</v>
      </c>
      <c r="H44" s="71">
        <f>'[4]8134 - Rio Rico'!$M$315</f>
        <v>211257.25</v>
      </c>
      <c r="I44" s="65">
        <f t="shared" si="2"/>
        <v>2.0653226211673009E-2</v>
      </c>
      <c r="J44" s="71">
        <f>'[4]8134 - Rio Rico'!$M$316</f>
        <v>235279.83999999985</v>
      </c>
      <c r="K44" s="65">
        <f t="shared" si="3"/>
        <v>2.0978209229669888E-2</v>
      </c>
      <c r="L44" s="65">
        <f t="shared" si="4"/>
        <v>9.9953053475316578E-2</v>
      </c>
      <c r="M44" s="65">
        <f t="shared" si="5"/>
        <v>2.4988263368829144E-2</v>
      </c>
      <c r="N44" s="175">
        <f t="shared" si="6"/>
        <v>287.26232697908927</v>
      </c>
      <c r="O44" s="73"/>
      <c r="Q44" s="61" t="s">
        <v>718</v>
      </c>
      <c r="R44" s="61" t="s">
        <v>1485</v>
      </c>
      <c r="S44" s="62" t="s">
        <v>1486</v>
      </c>
      <c r="T44" s="177">
        <v>287.26</v>
      </c>
      <c r="U44" s="61" t="str">
        <f t="shared" si="7"/>
        <v>LABS Labor Sept 2016</v>
      </c>
    </row>
    <row r="45" spans="1:21" s="56" customFormat="1" x14ac:dyDescent="0.25">
      <c r="B45" s="56">
        <v>116</v>
      </c>
      <c r="C45" s="56" t="s">
        <v>645</v>
      </c>
      <c r="D45" s="57">
        <f>'[10]8137 - Northern Sunrise'!$AI$83</f>
        <v>2048332.6573100004</v>
      </c>
      <c r="E45" s="58">
        <f t="shared" si="0"/>
        <v>1.1342293152302972E-2</v>
      </c>
      <c r="F45" s="59">
        <v>336</v>
      </c>
      <c r="G45" s="58">
        <f t="shared" si="1"/>
        <v>4.7843483461248205E-3</v>
      </c>
      <c r="H45" s="74">
        <f>'[4]8137 - Northern Sunrise'!$K$216</f>
        <v>37739.209999999992</v>
      </c>
      <c r="I45" s="58">
        <f t="shared" si="2"/>
        <v>3.6895133358965525E-3</v>
      </c>
      <c r="J45" s="74">
        <f>'[4]8137 - Northern Sunrise'!$K$217</f>
        <v>59869.53</v>
      </c>
      <c r="K45" s="58">
        <f t="shared" si="3"/>
        <v>5.3381349070196543E-3</v>
      </c>
      <c r="L45" s="58">
        <f t="shared" si="4"/>
        <v>2.5154289741344E-2</v>
      </c>
      <c r="M45" s="58">
        <f t="shared" si="5"/>
        <v>6.288572435336E-3</v>
      </c>
      <c r="N45" s="175">
        <f t="shared" si="6"/>
        <v>72.292736973654769</v>
      </c>
      <c r="O45" s="60"/>
      <c r="Q45" s="61" t="s">
        <v>719</v>
      </c>
      <c r="R45" s="61" t="s">
        <v>1485</v>
      </c>
      <c r="S45" s="62" t="s">
        <v>1486</v>
      </c>
      <c r="T45" s="177">
        <v>72.290000000000006</v>
      </c>
      <c r="U45" s="61" t="str">
        <f t="shared" si="7"/>
        <v>LABS Labor Sept 2016</v>
      </c>
    </row>
    <row r="46" spans="1:21" x14ac:dyDescent="0.25">
      <c r="A46" s="70"/>
      <c r="B46" s="70">
        <v>117</v>
      </c>
      <c r="C46" s="70" t="s">
        <v>647</v>
      </c>
      <c r="D46" s="71">
        <f>'[11]8140 - Southern Sunrise'!$AI$83</f>
        <v>2112383.6294800006</v>
      </c>
      <c r="E46" s="65">
        <f t="shared" si="0"/>
        <v>1.1696964499483565E-2</v>
      </c>
      <c r="F46" s="72">
        <v>778</v>
      </c>
      <c r="G46" s="65">
        <f t="shared" si="1"/>
        <v>1.1078044682396161E-2</v>
      </c>
      <c r="H46" s="71">
        <f>'[4]8140 - Southern Sunrise'!$K$221</f>
        <v>74342.63</v>
      </c>
      <c r="I46" s="65">
        <f t="shared" si="2"/>
        <v>7.2679879841317076E-3</v>
      </c>
      <c r="J46" s="71">
        <f>'[4]8140 - Southern Sunrise'!$K$222</f>
        <v>103266.36</v>
      </c>
      <c r="K46" s="65">
        <f t="shared" si="3"/>
        <v>9.2075177646602224E-3</v>
      </c>
      <c r="L46" s="65">
        <f t="shared" si="4"/>
        <v>3.9250514930671651E-2</v>
      </c>
      <c r="M46" s="65">
        <f t="shared" si="5"/>
        <v>9.8126287326679128E-3</v>
      </c>
      <c r="N46" s="175">
        <f t="shared" si="6"/>
        <v>112.80490052158973</v>
      </c>
      <c r="O46" s="73"/>
      <c r="Q46" s="61" t="s">
        <v>720</v>
      </c>
      <c r="R46" s="61" t="s">
        <v>1485</v>
      </c>
      <c r="S46" s="62" t="s">
        <v>1486</v>
      </c>
      <c r="T46" s="177">
        <v>112.8</v>
      </c>
      <c r="U46" s="61" t="str">
        <f>R46</f>
        <v>LABS Labor Sept 2016</v>
      </c>
    </row>
    <row r="47" spans="1:21" s="56" customFormat="1" x14ac:dyDescent="0.25">
      <c r="B47" s="56">
        <v>106</v>
      </c>
      <c r="C47" s="56" t="s">
        <v>649</v>
      </c>
      <c r="D47" s="57">
        <f>'[12]8500'!$AI$102</f>
        <v>17621135.686150003</v>
      </c>
      <c r="E47" s="58">
        <f t="shared" si="0"/>
        <v>9.7574037066466945E-2</v>
      </c>
      <c r="F47" s="59">
        <v>8622</v>
      </c>
      <c r="G47" s="58">
        <f t="shared" si="1"/>
        <v>0.1227697959532387</v>
      </c>
      <c r="H47" s="74">
        <f>'[4]8500 - Bella Vista'!$K$258</f>
        <v>732080.41999999993</v>
      </c>
      <c r="I47" s="58">
        <f t="shared" si="2"/>
        <v>7.1570668080724251E-2</v>
      </c>
      <c r="J47" s="74">
        <f>'[4]8500 - Bella Vista'!$K$259</f>
        <v>1359483.03</v>
      </c>
      <c r="K47" s="58">
        <f t="shared" si="3"/>
        <v>0.12121531299717649</v>
      </c>
      <c r="L47" s="58">
        <f t="shared" si="4"/>
        <v>0.41312981409760635</v>
      </c>
      <c r="M47" s="58">
        <f t="shared" si="5"/>
        <v>0.10328245352440159</v>
      </c>
      <c r="N47" s="175">
        <f t="shared" si="6"/>
        <v>1187.3237246466329</v>
      </c>
      <c r="O47" s="60"/>
      <c r="Q47" s="61" t="s">
        <v>721</v>
      </c>
      <c r="R47" s="61" t="s">
        <v>1485</v>
      </c>
      <c r="S47" s="62" t="s">
        <v>1486</v>
      </c>
      <c r="T47" s="177">
        <v>1187.32</v>
      </c>
      <c r="U47" s="61" t="str">
        <f t="shared" si="7"/>
        <v>LABS Labor Sept 2016</v>
      </c>
    </row>
    <row r="48" spans="1:21" x14ac:dyDescent="0.25">
      <c r="A48" s="70"/>
      <c r="B48" s="70"/>
      <c r="C48" s="70" t="s">
        <v>651</v>
      </c>
      <c r="D48" s="71">
        <f>'[13]Holly Ranch - Consol'!$AI$77</f>
        <v>660954.87708000024</v>
      </c>
      <c r="E48" s="65">
        <f t="shared" si="0"/>
        <v>3.6599250368496961E-3</v>
      </c>
      <c r="F48" s="72">
        <v>1868</v>
      </c>
      <c r="G48" s="65">
        <f t="shared" si="1"/>
        <v>2.65986985433368E-2</v>
      </c>
      <c r="H48" s="71">
        <f>'[4]8110 - Holly Ranch'!$L$304</f>
        <v>186117.81</v>
      </c>
      <c r="I48" s="65">
        <f t="shared" si="2"/>
        <v>1.8195509181110597E-2</v>
      </c>
      <c r="J48" s="71">
        <f>'[4]8110 - Holly Ranch'!$L$305</f>
        <v>324721.3</v>
      </c>
      <c r="K48" s="65">
        <f t="shared" si="3"/>
        <v>2.8953060205797528E-2</v>
      </c>
      <c r="L48" s="65">
        <f t="shared" si="4"/>
        <v>7.7407192967094612E-2</v>
      </c>
      <c r="M48" s="65">
        <f t="shared" si="5"/>
        <v>1.9351798241773653E-2</v>
      </c>
      <c r="N48" s="175">
        <f t="shared" si="6"/>
        <v>222.46614388962331</v>
      </c>
      <c r="O48" s="73"/>
      <c r="Q48" s="61" t="s">
        <v>722</v>
      </c>
      <c r="R48" s="61" t="s">
        <v>1485</v>
      </c>
      <c r="S48" s="62" t="s">
        <v>1486</v>
      </c>
      <c r="T48" s="177">
        <v>222.47</v>
      </c>
      <c r="U48" s="61" t="str">
        <f t="shared" si="7"/>
        <v>LABS Labor Sept 2016</v>
      </c>
    </row>
    <row r="49" spans="1:21" x14ac:dyDescent="0.25">
      <c r="A49" s="70"/>
      <c r="B49" s="70"/>
      <c r="C49" s="70" t="s">
        <v>653</v>
      </c>
      <c r="D49" s="71">
        <f>'[14]Holly Ranch - Consol'!$AI$52</f>
        <v>251387.12000000002</v>
      </c>
      <c r="E49" s="65">
        <f t="shared" si="0"/>
        <v>1.3920133527030132E-3</v>
      </c>
      <c r="F49" s="72">
        <v>151</v>
      </c>
      <c r="G49" s="65">
        <f t="shared" si="1"/>
        <v>2.1501089293596664E-3</v>
      </c>
      <c r="H49" s="71">
        <f>'[4]8110 - Holly Ranch'!$M$304</f>
        <v>47904.210000000006</v>
      </c>
      <c r="I49" s="65">
        <f t="shared" si="2"/>
        <v>4.6832782572976232E-3</v>
      </c>
      <c r="J49" s="71">
        <f>'[4]8110 - Holly Ranch'!$M$305</f>
        <v>49347.350000000035</v>
      </c>
      <c r="K49" s="65">
        <f t="shared" si="3"/>
        <v>4.399947880063807E-3</v>
      </c>
      <c r="L49" s="65">
        <f t="shared" si="4"/>
        <v>1.2625348419424112E-2</v>
      </c>
      <c r="M49" s="65">
        <f t="shared" si="5"/>
        <v>3.1563371048560279E-3</v>
      </c>
      <c r="N49" s="175">
        <f t="shared" si="6"/>
        <v>36.284904160343359</v>
      </c>
      <c r="O49" s="73"/>
      <c r="Q49" s="61" t="s">
        <v>723</v>
      </c>
      <c r="R49" s="61" t="s">
        <v>1485</v>
      </c>
      <c r="S49" s="62" t="s">
        <v>1486</v>
      </c>
      <c r="T49" s="177">
        <v>36.28</v>
      </c>
      <c r="U49" s="61" t="str">
        <f t="shared" si="7"/>
        <v>LABS Labor Sept 2016</v>
      </c>
    </row>
    <row r="50" spans="1:21" s="56" customFormat="1" x14ac:dyDescent="0.25">
      <c r="C50" s="56" t="s">
        <v>655</v>
      </c>
      <c r="D50" s="57">
        <f>'[15]Big Eddy - Consol'!$AI$74</f>
        <v>1110284.7551399998</v>
      </c>
      <c r="E50" s="58">
        <f t="shared" si="0"/>
        <v>6.1480126923665578E-3</v>
      </c>
      <c r="F50" s="59">
        <v>658</v>
      </c>
      <c r="G50" s="58">
        <f t="shared" si="1"/>
        <v>9.3693488444944392E-3</v>
      </c>
      <c r="H50" s="57">
        <f>'[4]8112 - Big Eddy'!$L$314</f>
        <v>145722.07800000004</v>
      </c>
      <c r="I50" s="58">
        <f t="shared" si="2"/>
        <v>1.4246285232668037E-2</v>
      </c>
      <c r="J50" s="57">
        <f>'[4]8112 - Big Eddy'!$L$315</f>
        <v>166275.21000000002</v>
      </c>
      <c r="K50" s="58">
        <f t="shared" si="3"/>
        <v>1.4825563231797938E-2</v>
      </c>
      <c r="L50" s="58">
        <f t="shared" si="4"/>
        <v>4.458921000132697E-2</v>
      </c>
      <c r="M50" s="58">
        <f t="shared" si="5"/>
        <v>1.1147302500331743E-2</v>
      </c>
      <c r="N50" s="175">
        <f t="shared" si="6"/>
        <v>128.14816334053867</v>
      </c>
      <c r="O50" s="60"/>
      <c r="Q50" s="61" t="s">
        <v>724</v>
      </c>
      <c r="R50" s="61" t="s">
        <v>1485</v>
      </c>
      <c r="S50" s="62" t="s">
        <v>1486</v>
      </c>
      <c r="T50" s="177">
        <v>128.15</v>
      </c>
      <c r="U50" s="61" t="str">
        <f t="shared" si="7"/>
        <v>LABS Labor Sept 2016</v>
      </c>
    </row>
    <row r="51" spans="1:21" s="56" customFormat="1" x14ac:dyDescent="0.25">
      <c r="C51" s="56" t="s">
        <v>657</v>
      </c>
      <c r="D51" s="57">
        <f>'[16]Big Eddy - Consol'!$AI$69</f>
        <v>1140185.26877</v>
      </c>
      <c r="E51" s="58">
        <f t="shared" si="0"/>
        <v>6.3135816929805856E-3</v>
      </c>
      <c r="F51" s="59">
        <v>411</v>
      </c>
      <c r="G51" s="58">
        <f t="shared" si="1"/>
        <v>5.8522832448133959E-3</v>
      </c>
      <c r="H51" s="57">
        <f>'[4]8112 - Big Eddy'!$M$314</f>
        <v>183074.682</v>
      </c>
      <c r="I51" s="58">
        <f t="shared" si="2"/>
        <v>1.7898002653050252E-2</v>
      </c>
      <c r="J51" s="57">
        <f>'[4]8112 - Big Eddy'!$M$315</f>
        <v>164685.10999999999</v>
      </c>
      <c r="K51" s="58">
        <f t="shared" si="3"/>
        <v>1.4683785464114574E-2</v>
      </c>
      <c r="L51" s="58">
        <f t="shared" si="4"/>
        <v>4.4747653054958814E-2</v>
      </c>
      <c r="M51" s="58">
        <f t="shared" si="5"/>
        <v>1.1186913263739703E-2</v>
      </c>
      <c r="N51" s="175">
        <f t="shared" si="6"/>
        <v>128.60352431949261</v>
      </c>
      <c r="O51" s="60"/>
      <c r="Q51" s="61" t="s">
        <v>725</v>
      </c>
      <c r="R51" s="61" t="s">
        <v>1485</v>
      </c>
      <c r="S51" s="62" t="s">
        <v>1486</v>
      </c>
      <c r="T51" s="177">
        <v>128.6</v>
      </c>
      <c r="U51" s="61" t="str">
        <f t="shared" si="7"/>
        <v>LABS Labor Sept 2016</v>
      </c>
    </row>
    <row r="52" spans="1:21" x14ac:dyDescent="0.25">
      <c r="A52" s="70"/>
      <c r="B52" s="70"/>
      <c r="C52" s="70" t="s">
        <v>659</v>
      </c>
      <c r="D52" s="71">
        <f>'[17]Piney Shores - Consol'!$AI$64</f>
        <v>396377.74923000002</v>
      </c>
      <c r="E52" s="65">
        <f t="shared" si="0"/>
        <v>2.1948742626214362E-3</v>
      </c>
      <c r="F52" s="72">
        <v>273</v>
      </c>
      <c r="G52" s="65">
        <f t="shared" si="1"/>
        <v>3.8872830312264165E-3</v>
      </c>
      <c r="H52" s="71">
        <f>'[4]8114 - Piney Shores'!$L$282</f>
        <v>102733.17000000001</v>
      </c>
      <c r="I52" s="65">
        <f t="shared" si="2"/>
        <v>1.0043543591769084E-2</v>
      </c>
      <c r="J52" s="71">
        <f>'[4]8114 - Piney Shores'!$L$283</f>
        <v>33375.770000000004</v>
      </c>
      <c r="K52" s="65">
        <f t="shared" si="3"/>
        <v>2.9758770928326878E-3</v>
      </c>
      <c r="L52" s="65">
        <f t="shared" si="4"/>
        <v>1.9101577978449625E-2</v>
      </c>
      <c r="M52" s="65">
        <f t="shared" si="5"/>
        <v>4.7753944946124062E-3</v>
      </c>
      <c r="N52" s="175">
        <f t="shared" si="6"/>
        <v>54.897409816669814</v>
      </c>
      <c r="O52" s="73"/>
      <c r="Q52" s="61" t="s">
        <v>726</v>
      </c>
      <c r="R52" s="61" t="s">
        <v>1485</v>
      </c>
      <c r="S52" s="62" t="s">
        <v>1486</v>
      </c>
      <c r="T52" s="177">
        <v>54.9</v>
      </c>
      <c r="U52" s="61" t="str">
        <f t="shared" si="7"/>
        <v>LABS Labor Sept 2016</v>
      </c>
    </row>
    <row r="53" spans="1:21" x14ac:dyDescent="0.25">
      <c r="A53" s="70"/>
      <c r="B53" s="70"/>
      <c r="C53" s="70" t="s">
        <v>661</v>
      </c>
      <c r="D53" s="71">
        <f>'[18]8114 - Piney Shores'!$AI$51</f>
        <v>484680.43999999994</v>
      </c>
      <c r="E53" s="65">
        <f t="shared" si="0"/>
        <v>2.6838353702209224E-3</v>
      </c>
      <c r="F53" s="72">
        <v>269</v>
      </c>
      <c r="G53" s="65">
        <f t="shared" si="1"/>
        <v>3.8303265032963592E-3</v>
      </c>
      <c r="H53" s="71">
        <f>'[4]8114 - Piney Shores'!$M$282</f>
        <v>94386.41</v>
      </c>
      <c r="I53" s="65">
        <f t="shared" si="2"/>
        <v>9.2275359877008502E-3</v>
      </c>
      <c r="J53" s="71">
        <f>'[4]8114 - Piney Shores'!$M$283</f>
        <v>25853.869999999995</v>
      </c>
      <c r="K53" s="65">
        <f t="shared" si="3"/>
        <v>2.3052034303350671E-3</v>
      </c>
      <c r="L53" s="65">
        <f t="shared" si="4"/>
        <v>1.8046901291553199E-2</v>
      </c>
      <c r="M53" s="65">
        <f t="shared" si="5"/>
        <v>4.5117253228882997E-3</v>
      </c>
      <c r="N53" s="175">
        <f t="shared" si="6"/>
        <v>51.866298022138373</v>
      </c>
      <c r="O53" s="73"/>
      <c r="Q53" s="61" t="s">
        <v>727</v>
      </c>
      <c r="R53" s="61" t="s">
        <v>1485</v>
      </c>
      <c r="S53" s="62" t="s">
        <v>1486</v>
      </c>
      <c r="T53" s="177">
        <v>51.87</v>
      </c>
      <c r="U53" s="61" t="str">
        <f t="shared" si="7"/>
        <v>LABS Labor Sept 2016</v>
      </c>
    </row>
    <row r="54" spans="1:21" s="56" customFormat="1" x14ac:dyDescent="0.25">
      <c r="C54" s="56" t="s">
        <v>663</v>
      </c>
      <c r="D54" s="57">
        <f>'[19]Hill Country - Consol'!$AI$65</f>
        <v>604227.74481000006</v>
      </c>
      <c r="E54" s="58">
        <f t="shared" si="0"/>
        <v>3.3458082054846276E-3</v>
      </c>
      <c r="F54" s="59">
        <v>225</v>
      </c>
      <c r="G54" s="58">
        <f t="shared" si="1"/>
        <v>3.2038046960657278E-3</v>
      </c>
      <c r="H54" s="57">
        <f>'[4]8116 - Hill Country'!$L$265</f>
        <v>77948.88</v>
      </c>
      <c r="I54" s="58">
        <f t="shared" si="2"/>
        <v>7.6205472313331446E-3</v>
      </c>
      <c r="J54" s="57">
        <f>'[4]8116 - Hill Country'!$L$266</f>
        <v>35708.57</v>
      </c>
      <c r="K54" s="58">
        <f t="shared" si="3"/>
        <v>3.1838760717973701E-3</v>
      </c>
      <c r="L54" s="58">
        <f t="shared" si="4"/>
        <v>1.7354036204680869E-2</v>
      </c>
      <c r="M54" s="58">
        <f t="shared" si="5"/>
        <v>4.3385090511702173E-3</v>
      </c>
      <c r="N54" s="175">
        <f t="shared" si="6"/>
        <v>49.875022816257186</v>
      </c>
      <c r="O54" s="60"/>
      <c r="Q54" s="61" t="s">
        <v>728</v>
      </c>
      <c r="R54" s="61" t="s">
        <v>1485</v>
      </c>
      <c r="S54" s="62" t="s">
        <v>1486</v>
      </c>
      <c r="T54" s="177">
        <v>49.88</v>
      </c>
      <c r="U54" s="61" t="str">
        <f t="shared" si="7"/>
        <v>LABS Labor Sept 2016</v>
      </c>
    </row>
    <row r="55" spans="1:21" s="56" customFormat="1" x14ac:dyDescent="0.25">
      <c r="C55" s="56" t="s">
        <v>665</v>
      </c>
      <c r="D55" s="57">
        <f>'[20]Hill Country - Consol'!$AI$53</f>
        <v>1929837.0628900002</v>
      </c>
      <c r="E55" s="58">
        <f t="shared" si="0"/>
        <v>1.068614398416293E-2</v>
      </c>
      <c r="F55" s="59">
        <v>379</v>
      </c>
      <c r="G55" s="58">
        <f t="shared" si="1"/>
        <v>5.3966310213729371E-3</v>
      </c>
      <c r="H55" s="57">
        <f>'[4]8116 - Hill Country'!$M$265</f>
        <v>329022.18</v>
      </c>
      <c r="I55" s="58">
        <f t="shared" si="2"/>
        <v>3.2166325710468138E-2</v>
      </c>
      <c r="J55" s="57">
        <f>'[4]8116 - Hill Country'!$M$266</f>
        <v>45586.909999999996</v>
      </c>
      <c r="K55" s="58">
        <f t="shared" si="3"/>
        <v>4.0646565218428023E-3</v>
      </c>
      <c r="L55" s="58">
        <f t="shared" si="4"/>
        <v>5.2313757237846814E-2</v>
      </c>
      <c r="M55" s="58">
        <f t="shared" si="5"/>
        <v>1.3078439309461704E-2</v>
      </c>
      <c r="N55" s="175">
        <f t="shared" si="6"/>
        <v>150.34829967324771</v>
      </c>
      <c r="O55" s="60"/>
      <c r="Q55" s="61" t="s">
        <v>729</v>
      </c>
      <c r="R55" s="61" t="s">
        <v>1485</v>
      </c>
      <c r="S55" s="62" t="s">
        <v>1486</v>
      </c>
      <c r="T55" s="177">
        <v>150.35</v>
      </c>
      <c r="U55" s="61" t="str">
        <f t="shared" si="7"/>
        <v>LABS Labor Sept 2016</v>
      </c>
    </row>
    <row r="56" spans="1:21" x14ac:dyDescent="0.25">
      <c r="B56" s="19">
        <v>103</v>
      </c>
      <c r="C56" s="61" t="s">
        <v>667</v>
      </c>
      <c r="D56" s="68">
        <f>'[21]8300 - Tall Timbers'!$AI$80</f>
        <v>3592073.9862700002</v>
      </c>
      <c r="E56" s="75">
        <f t="shared" si="0"/>
        <v>1.9890497782006411E-2</v>
      </c>
      <c r="F56" s="76">
        <v>2079</v>
      </c>
      <c r="G56" s="75">
        <f t="shared" si="1"/>
        <v>2.9603155391647325E-2</v>
      </c>
      <c r="H56" s="68">
        <f>'[4]8300 - Tall Timbers'!$K$251</f>
        <v>484540.13000000006</v>
      </c>
      <c r="I56" s="75">
        <f t="shared" si="2"/>
        <v>4.7370288657660027E-2</v>
      </c>
      <c r="J56" s="68">
        <f>'[4]8300 - Tall Timbers'!$K$252</f>
        <v>432645.06</v>
      </c>
      <c r="K56" s="65">
        <f t="shared" si="3"/>
        <v>3.8575844793430195E-2</v>
      </c>
      <c r="L56" s="65">
        <f t="shared" si="4"/>
        <v>0.13543978662474396</v>
      </c>
      <c r="M56" s="65">
        <f t="shared" si="5"/>
        <v>3.3859946656185989E-2</v>
      </c>
      <c r="N56" s="175">
        <f t="shared" si="6"/>
        <v>389.25022216538196</v>
      </c>
      <c r="O56" s="73"/>
      <c r="Q56" s="61" t="s">
        <v>730</v>
      </c>
      <c r="R56" s="61" t="s">
        <v>1485</v>
      </c>
      <c r="S56" s="62" t="s">
        <v>1486</v>
      </c>
      <c r="T56" s="177">
        <v>389.25</v>
      </c>
      <c r="U56" s="61" t="str">
        <f>R56</f>
        <v>LABS Labor Sept 2016</v>
      </c>
    </row>
    <row r="57" spans="1:21" s="56" customFormat="1" x14ac:dyDescent="0.25">
      <c r="B57" s="56">
        <v>104</v>
      </c>
      <c r="C57" s="56" t="s">
        <v>669</v>
      </c>
      <c r="D57" s="57">
        <f>'[22]8400 - Woodmark'!$AI$82</f>
        <v>5180801.7223199988</v>
      </c>
      <c r="E57" s="58">
        <f t="shared" si="0"/>
        <v>2.8687806977446603E-2</v>
      </c>
      <c r="F57" s="59">
        <v>1660</v>
      </c>
      <c r="G57" s="58">
        <f t="shared" si="1"/>
        <v>2.3636959090973814E-2</v>
      </c>
      <c r="H57" s="57">
        <f>'[4]8400 - Woodmark'!$K$254</f>
        <v>578853.12999999989</v>
      </c>
      <c r="I57" s="58">
        <f t="shared" si="2"/>
        <v>5.6590647834452834E-2</v>
      </c>
      <c r="J57" s="57">
        <f>'[4]8400 - Woodmark'!$K$255</f>
        <v>437389.14</v>
      </c>
      <c r="K57" s="58">
        <f t="shared" si="3"/>
        <v>3.899884024787411E-2</v>
      </c>
      <c r="L57" s="58">
        <f t="shared" si="4"/>
        <v>0.14791425415074735</v>
      </c>
      <c r="M57" s="58">
        <f t="shared" si="5"/>
        <v>3.6978563537686839E-2</v>
      </c>
      <c r="N57" s="175">
        <f t="shared" si="6"/>
        <v>425.10149878725872</v>
      </c>
      <c r="O57" s="60"/>
      <c r="Q57" s="61" t="s">
        <v>731</v>
      </c>
      <c r="R57" s="61" t="s">
        <v>1485</v>
      </c>
      <c r="S57" s="62" t="s">
        <v>1486</v>
      </c>
      <c r="T57" s="177">
        <v>425.1</v>
      </c>
      <c r="U57" s="61" t="str">
        <f t="shared" si="7"/>
        <v>LABS Labor Sept 2016</v>
      </c>
    </row>
    <row r="58" spans="1:21" x14ac:dyDescent="0.25">
      <c r="A58" s="70"/>
      <c r="B58" s="70"/>
      <c r="C58" s="61" t="s">
        <v>671</v>
      </c>
      <c r="D58" s="68">
        <f>'[23]8143 - Entrada Del Oro'!$AI$81</f>
        <v>2774343.0700000003</v>
      </c>
      <c r="E58" s="75">
        <f t="shared" si="0"/>
        <v>1.5362452135252874E-2</v>
      </c>
      <c r="F58" s="76">
        <v>328</v>
      </c>
      <c r="G58" s="75">
        <f t="shared" si="1"/>
        <v>4.6704352902647052E-3</v>
      </c>
      <c r="H58" s="68">
        <f>'[4]8143 - Entrada Del Oro'!$K$207</f>
        <v>76787.320000000007</v>
      </c>
      <c r="I58" s="75">
        <f t="shared" si="2"/>
        <v>7.5069891809541357E-3</v>
      </c>
      <c r="J58" s="68">
        <f>'[4]8143 - Entrada Del Oro'!$K$208</f>
        <v>38639.479999999996</v>
      </c>
      <c r="K58" s="75">
        <f t="shared" si="3"/>
        <v>3.445204212845629E-3</v>
      </c>
      <c r="L58" s="65">
        <f t="shared" si="4"/>
        <v>3.0985080819317345E-2</v>
      </c>
      <c r="M58" s="65">
        <f t="shared" si="5"/>
        <v>7.7462702048293362E-3</v>
      </c>
      <c r="N58" s="175">
        <f t="shared" si="6"/>
        <v>89.050270184995512</v>
      </c>
      <c r="O58" s="69"/>
      <c r="Q58" s="61" t="s">
        <v>594</v>
      </c>
      <c r="R58" s="61" t="s">
        <v>1485</v>
      </c>
      <c r="S58" s="62" t="s">
        <v>1486</v>
      </c>
      <c r="T58" s="177">
        <v>89.05</v>
      </c>
      <c r="U58" s="61" t="str">
        <f>R58</f>
        <v>LABS Labor Sept 2016</v>
      </c>
    </row>
    <row r="59" spans="1:21" x14ac:dyDescent="0.25">
      <c r="A59" s="77"/>
      <c r="B59" s="77"/>
      <c r="C59" s="77" t="s">
        <v>672</v>
      </c>
      <c r="D59" s="74">
        <f>'[24]8146 - Galveston'!$AI$57</f>
        <v>1084189.3546099998</v>
      </c>
      <c r="E59" s="78">
        <f t="shared" si="0"/>
        <v>6.0035138573351797E-3</v>
      </c>
      <c r="F59" s="79">
        <v>156</v>
      </c>
      <c r="G59" s="78">
        <f t="shared" si="1"/>
        <v>2.2213045892722381E-3</v>
      </c>
      <c r="H59" s="74">
        <f>'[4]8146 - Galveston'!$L$227</f>
        <v>28446.170000000002</v>
      </c>
      <c r="I59" s="78">
        <f t="shared" si="2"/>
        <v>2.7809941853626629E-3</v>
      </c>
      <c r="J59" s="74">
        <f>'[4]8146 - Galveston'!$L$228</f>
        <v>22766.53</v>
      </c>
      <c r="K59" s="78">
        <f t="shared" si="3"/>
        <v>2.0299275525415043E-3</v>
      </c>
      <c r="L59" s="78">
        <f t="shared" si="4"/>
        <v>1.3035740184511585E-2</v>
      </c>
      <c r="M59" s="78">
        <f t="shared" si="5"/>
        <v>3.2589350461278963E-3</v>
      </c>
      <c r="N59" s="175">
        <f t="shared" si="6"/>
        <v>37.464358807431218</v>
      </c>
      <c r="O59" s="69"/>
      <c r="Q59" s="61" t="s">
        <v>732</v>
      </c>
      <c r="R59" s="61" t="s">
        <v>1485</v>
      </c>
      <c r="S59" s="62" t="s">
        <v>1486</v>
      </c>
      <c r="T59" s="177">
        <v>37.46</v>
      </c>
      <c r="U59" s="61" t="str">
        <f t="shared" si="7"/>
        <v>LABS Labor Sept 2016</v>
      </c>
    </row>
    <row r="60" spans="1:21" x14ac:dyDescent="0.25">
      <c r="A60" s="77"/>
      <c r="B60" s="77"/>
      <c r="C60" s="77" t="s">
        <v>674</v>
      </c>
      <c r="D60" s="74">
        <f>'[25]8146 - Galveston'!$AI$53</f>
        <v>911939.1784600002</v>
      </c>
      <c r="E60" s="78">
        <f t="shared" si="0"/>
        <v>5.0497078500654144E-3</v>
      </c>
      <c r="F60" s="79">
        <v>156</v>
      </c>
      <c r="G60" s="78">
        <f t="shared" si="1"/>
        <v>2.2213045892722381E-3</v>
      </c>
      <c r="H60" s="74">
        <f>'[4]8146 - Galveston'!$M$227</f>
        <v>29923.199999999997</v>
      </c>
      <c r="I60" s="78">
        <f t="shared" si="2"/>
        <v>2.9253936543107216E-3</v>
      </c>
      <c r="J60" s="74">
        <f>'[4]8146 - Galveston'!$M$228</f>
        <v>19650.75</v>
      </c>
      <c r="K60" s="78">
        <f t="shared" si="3"/>
        <v>1.7521158847266126E-3</v>
      </c>
      <c r="L60" s="78">
        <f t="shared" si="4"/>
        <v>1.1948521978374985E-2</v>
      </c>
      <c r="M60" s="78">
        <f t="shared" si="5"/>
        <v>2.9871304945937463E-3</v>
      </c>
      <c r="N60" s="175">
        <f t="shared" si="6"/>
        <v>34.339723581495299</v>
      </c>
      <c r="O60" s="69"/>
      <c r="Q60" s="61" t="s">
        <v>733</v>
      </c>
      <c r="R60" s="61" t="s">
        <v>1485</v>
      </c>
      <c r="S60" s="62" t="s">
        <v>1486</v>
      </c>
      <c r="T60" s="177">
        <v>34.340000000000003</v>
      </c>
      <c r="U60" s="61" t="str">
        <f t="shared" si="7"/>
        <v>LABS Labor Sept 2016</v>
      </c>
    </row>
    <row r="61" spans="1:21" x14ac:dyDescent="0.25">
      <c r="C61" s="25" t="s">
        <v>676</v>
      </c>
      <c r="D61" s="80">
        <f>SUM(D39:D60)</f>
        <v>180592463.07649004</v>
      </c>
      <c r="E61" s="81">
        <f>SUM(E39:E60)</f>
        <v>0.99999999999999956</v>
      </c>
      <c r="F61" s="82">
        <f>SUM(F39:F60)</f>
        <v>70229</v>
      </c>
      <c r="G61" s="81">
        <f>SUM(G38:G60)</f>
        <v>1</v>
      </c>
      <c r="H61" s="80">
        <f t="shared" ref="H61:N61" si="8">SUM(H39:H60)</f>
        <v>10228777.229999999</v>
      </c>
      <c r="I61" s="81">
        <f t="shared" si="8"/>
        <v>1</v>
      </c>
      <c r="J61" s="80">
        <f t="shared" si="8"/>
        <v>11215439.670000002</v>
      </c>
      <c r="K61" s="81">
        <f t="shared" si="8"/>
        <v>0.99999999999999978</v>
      </c>
      <c r="L61" s="81">
        <f t="shared" si="8"/>
        <v>3.9999999999999987</v>
      </c>
      <c r="M61" s="81">
        <f t="shared" si="8"/>
        <v>0.99999999999999967</v>
      </c>
      <c r="N61" s="175">
        <f t="shared" si="8"/>
        <v>11495.889999999998</v>
      </c>
      <c r="O61" s="69"/>
      <c r="Q61" s="19" t="s">
        <v>677</v>
      </c>
      <c r="R61" s="61" t="s">
        <v>1485</v>
      </c>
      <c r="S61" s="62" t="s">
        <v>1486</v>
      </c>
      <c r="T61" s="171">
        <f>N61</f>
        <v>11495.889999999998</v>
      </c>
      <c r="U61" s="61" t="str">
        <f t="shared" si="7"/>
        <v>LABS Labor Sept 2016</v>
      </c>
    </row>
    <row r="62" spans="1:21" x14ac:dyDescent="0.25">
      <c r="D62" s="85"/>
      <c r="E62" s="85"/>
      <c r="F62" s="85"/>
      <c r="G62" s="85"/>
      <c r="H62" s="85"/>
      <c r="I62" s="85"/>
      <c r="J62" s="85"/>
      <c r="K62" s="85"/>
      <c r="L62" s="85"/>
      <c r="M62" s="86"/>
      <c r="N62" s="50"/>
      <c r="O62" s="69"/>
      <c r="T62" s="87">
        <f>SUM(T39:T61)</f>
        <v>22991.769999999997</v>
      </c>
      <c r="U62" s="19" t="s">
        <v>678</v>
      </c>
    </row>
    <row r="63" spans="1:21" x14ac:dyDescent="0.25">
      <c r="C63" s="25"/>
      <c r="D63" s="88">
        <v>0</v>
      </c>
      <c r="E63" s="89">
        <f>D63/$D$67</f>
        <v>0</v>
      </c>
      <c r="F63" s="90">
        <v>0</v>
      </c>
      <c r="G63" s="89">
        <f>F63/$F$67</f>
        <v>0</v>
      </c>
      <c r="H63" s="88">
        <v>0</v>
      </c>
      <c r="I63" s="89">
        <f>H63/$H$67</f>
        <v>0</v>
      </c>
      <c r="J63" s="88">
        <v>0</v>
      </c>
      <c r="K63" s="89">
        <f>J63/$J$67</f>
        <v>0</v>
      </c>
      <c r="L63" s="89">
        <f>E63+G63+I63+K63</f>
        <v>0</v>
      </c>
      <c r="M63" s="89">
        <f>ROUND(L63/$L$67,4)</f>
        <v>0</v>
      </c>
      <c r="N63" s="69"/>
      <c r="O63" s="69"/>
    </row>
    <row r="64" spans="1:21" x14ac:dyDescent="0.25">
      <c r="D64" s="64"/>
      <c r="E64" s="67"/>
      <c r="F64" s="66"/>
      <c r="G64" s="67"/>
      <c r="H64" s="64"/>
      <c r="I64" s="67"/>
      <c r="J64" s="64"/>
      <c r="K64" s="67"/>
      <c r="L64" s="67"/>
      <c r="M64" s="67"/>
      <c r="N64" s="69"/>
      <c r="O64" s="69"/>
    </row>
    <row r="65" spans="3:15" x14ac:dyDescent="0.25">
      <c r="N65" s="69"/>
      <c r="O65" s="69"/>
    </row>
    <row r="66" spans="3:15" x14ac:dyDescent="0.25">
      <c r="D66" s="91"/>
      <c r="E66" s="91"/>
      <c r="F66" s="91"/>
      <c r="G66" s="91"/>
      <c r="H66" s="91"/>
      <c r="I66" s="91"/>
      <c r="J66" s="91"/>
      <c r="K66" s="91"/>
      <c r="L66" s="91"/>
      <c r="M66" s="92"/>
      <c r="N66" s="69"/>
      <c r="O66" s="69"/>
    </row>
    <row r="67" spans="3:15" x14ac:dyDescent="0.25">
      <c r="C67" s="19" t="s">
        <v>679</v>
      </c>
      <c r="D67" s="93">
        <f>D61+D63</f>
        <v>180592463.07649004</v>
      </c>
      <c r="E67" s="67">
        <f>E61+E63</f>
        <v>0.99999999999999956</v>
      </c>
      <c r="F67" s="94">
        <f t="shared" ref="F67:K67" si="9">F61+F63</f>
        <v>70229</v>
      </c>
      <c r="G67" s="67">
        <f t="shared" si="9"/>
        <v>1</v>
      </c>
      <c r="H67" s="93">
        <f t="shared" si="9"/>
        <v>10228777.229999999</v>
      </c>
      <c r="I67" s="67">
        <f t="shared" si="9"/>
        <v>1</v>
      </c>
      <c r="J67" s="93">
        <f t="shared" si="9"/>
        <v>11215439.670000002</v>
      </c>
      <c r="K67" s="67">
        <f t="shared" si="9"/>
        <v>0.99999999999999978</v>
      </c>
      <c r="L67" s="67">
        <f>E67+G67+I67+K67</f>
        <v>3.9999999999999991</v>
      </c>
      <c r="M67" s="67">
        <f>M61+M63</f>
        <v>0.99999999999999967</v>
      </c>
      <c r="N67" s="69"/>
      <c r="O67" s="69"/>
    </row>
    <row r="68" spans="3:15" x14ac:dyDescent="0.25">
      <c r="M68" s="67"/>
      <c r="N68" s="69"/>
      <c r="O68" s="69"/>
    </row>
    <row r="69" spans="3:15" x14ac:dyDescent="0.25">
      <c r="C69" s="95" t="s">
        <v>680</v>
      </c>
      <c r="D69" s="64"/>
      <c r="E69" s="95">
        <f>D69/$D$67</f>
        <v>0</v>
      </c>
      <c r="F69" s="96"/>
      <c r="G69" s="95">
        <f>F69/$F$67</f>
        <v>0</v>
      </c>
      <c r="H69" s="95">
        <f>H47*0.34</f>
        <v>248907.34279999998</v>
      </c>
      <c r="I69" s="95">
        <f>H69/$H$67</f>
        <v>2.4334027147446247E-2</v>
      </c>
      <c r="J69" s="95">
        <f>J47*0.34</f>
        <v>462224.23020000005</v>
      </c>
      <c r="K69" s="95">
        <f>J69/$J$67</f>
        <v>4.1213206419040013E-2</v>
      </c>
      <c r="L69" s="95">
        <f>E69+G69+I69+K69</f>
        <v>6.5547233566486257E-2</v>
      </c>
      <c r="M69" s="95">
        <f>ROUND(L69/$L$67,4)</f>
        <v>1.6400000000000001E-2</v>
      </c>
      <c r="N69" s="69"/>
      <c r="O69" s="69"/>
    </row>
    <row r="70" spans="3:15" x14ac:dyDescent="0.25">
      <c r="C70" s="95" t="s">
        <v>681</v>
      </c>
      <c r="D70" s="64"/>
      <c r="E70" s="95">
        <f>D70/$D$67</f>
        <v>0</v>
      </c>
      <c r="F70" s="96">
        <f>F47-F69</f>
        <v>8622</v>
      </c>
      <c r="G70" s="95">
        <f>F70/$F$67</f>
        <v>0.1227697959532387</v>
      </c>
      <c r="H70" s="95">
        <f>H71-H69</f>
        <v>483173.07719999994</v>
      </c>
      <c r="I70" s="95">
        <f>H70/$H$67</f>
        <v>4.7236640933278007E-2</v>
      </c>
      <c r="J70" s="95">
        <f>J47-J69</f>
        <v>897258.79979999992</v>
      </c>
      <c r="K70" s="95">
        <f>J70/$J$67</f>
        <v>8.0002106578136473E-2</v>
      </c>
      <c r="L70" s="95">
        <f>E70+G70+I70+K70</f>
        <v>0.25000854346465318</v>
      </c>
      <c r="M70" s="95">
        <f>ROUND(L70/$L$67,4)</f>
        <v>6.25E-2</v>
      </c>
      <c r="N70" s="69"/>
      <c r="O70" s="69"/>
    </row>
    <row r="71" spans="3:15" x14ac:dyDescent="0.25">
      <c r="C71" s="95" t="s">
        <v>682</v>
      </c>
      <c r="D71" s="64"/>
      <c r="E71" s="95">
        <f>E69+E70</f>
        <v>0</v>
      </c>
      <c r="F71" s="95">
        <f>F69+F70</f>
        <v>8622</v>
      </c>
      <c r="G71" s="95">
        <f>G69+G70</f>
        <v>0.1227697959532387</v>
      </c>
      <c r="H71" s="95">
        <f>H47</f>
        <v>732080.41999999993</v>
      </c>
      <c r="I71" s="95">
        <f>I69+I70</f>
        <v>7.1570668080724251E-2</v>
      </c>
      <c r="J71" s="95">
        <f>J69+J70</f>
        <v>1359483.03</v>
      </c>
      <c r="K71" s="95">
        <f>K69+K70</f>
        <v>0.12121531299717649</v>
      </c>
      <c r="L71" s="95">
        <f>L69+L70</f>
        <v>0.31555577703113946</v>
      </c>
      <c r="M71" s="95">
        <f>M69+M70</f>
        <v>7.8899999999999998E-2</v>
      </c>
      <c r="N71" s="69"/>
      <c r="O71" s="69"/>
    </row>
    <row r="72" spans="3:15" x14ac:dyDescent="0.25">
      <c r="C72" s="19" t="s">
        <v>683</v>
      </c>
      <c r="F72" s="19" t="s">
        <v>684</v>
      </c>
      <c r="M72" s="67" t="s">
        <v>685</v>
      </c>
      <c r="N72" s="69"/>
      <c r="O72" s="69"/>
    </row>
    <row r="73" spans="3:15" x14ac:dyDescent="0.25">
      <c r="C73" s="19" t="s">
        <v>686</v>
      </c>
      <c r="F73" s="19" t="s">
        <v>687</v>
      </c>
      <c r="M73" s="19" t="s">
        <v>687</v>
      </c>
      <c r="N73" s="69"/>
      <c r="O73" s="69"/>
    </row>
    <row r="74" spans="3:15" x14ac:dyDescent="0.25">
      <c r="F74" s="97">
        <f>+F41+F42</f>
        <v>35148</v>
      </c>
      <c r="M74" s="98">
        <f>+M41+M42</f>
        <v>0.48014592360991171</v>
      </c>
      <c r="N74" s="69"/>
      <c r="O74" s="69"/>
    </row>
    <row r="75" spans="3:15" x14ac:dyDescent="0.25">
      <c r="C75" s="19" t="s">
        <v>688</v>
      </c>
      <c r="M75" s="67"/>
      <c r="N75" s="69"/>
      <c r="O75" s="69"/>
    </row>
    <row r="76" spans="3:15" x14ac:dyDescent="0.25">
      <c r="E76" s="19" t="s">
        <v>689</v>
      </c>
      <c r="F76" s="99">
        <f>+F41/F74</f>
        <v>0.47115056333219529</v>
      </c>
      <c r="L76" s="19" t="s">
        <v>689</v>
      </c>
      <c r="M76" s="99">
        <f>+M41/M74</f>
        <v>0.47645003168733452</v>
      </c>
      <c r="N76" s="69"/>
      <c r="O76" s="69"/>
    </row>
    <row r="77" spans="3:15" x14ac:dyDescent="0.25">
      <c r="E77" s="19" t="s">
        <v>690</v>
      </c>
      <c r="F77" s="99">
        <f>+F42/F74</f>
        <v>0.52884943666780471</v>
      </c>
      <c r="L77" s="19" t="s">
        <v>690</v>
      </c>
      <c r="M77" s="100">
        <f>+M42/M74</f>
        <v>0.52354996831266554</v>
      </c>
    </row>
    <row r="78" spans="3:15" x14ac:dyDescent="0.25">
      <c r="M78" s="67"/>
    </row>
    <row r="79" spans="3:15" x14ac:dyDescent="0.25">
      <c r="M79" s="67"/>
    </row>
    <row r="80" spans="3:15" x14ac:dyDescent="0.25"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D90" s="101"/>
      <c r="M90" s="67"/>
    </row>
    <row r="91" spans="3:13" x14ac:dyDescent="0.25">
      <c r="D91" s="101"/>
      <c r="M91" s="67"/>
    </row>
    <row r="92" spans="3:13" x14ac:dyDescent="0.25">
      <c r="D92" s="101"/>
      <c r="M92" s="67"/>
    </row>
    <row r="93" spans="3:13" x14ac:dyDescent="0.25">
      <c r="D93" s="101"/>
      <c r="M93" s="67"/>
    </row>
    <row r="94" spans="3:13" x14ac:dyDescent="0.25">
      <c r="D94" s="101"/>
      <c r="M94" s="67"/>
    </row>
    <row r="95" spans="3:13" x14ac:dyDescent="0.25">
      <c r="D95" s="101"/>
      <c r="M95" s="67"/>
    </row>
    <row r="96" spans="3:13" x14ac:dyDescent="0.25">
      <c r="C96" s="102"/>
      <c r="M96" s="67"/>
    </row>
    <row r="97" spans="13:13" x14ac:dyDescent="0.25">
      <c r="M97" s="67"/>
    </row>
    <row r="98" spans="13:13" x14ac:dyDescent="0.25">
      <c r="M98" s="67"/>
    </row>
    <row r="99" spans="13:13" x14ac:dyDescent="0.25">
      <c r="M99" s="67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1" spans="3:3" x14ac:dyDescent="0.25">
      <c r="C151" s="103"/>
    </row>
    <row r="156" spans="3:3" x14ac:dyDescent="0.25">
      <c r="C156" s="103"/>
    </row>
  </sheetData>
  <pageMargins left="0.7" right="0.7" top="0.75" bottom="0.75" header="0.3" footer="0.3"/>
  <pageSetup scale="61" orientation="landscape" r:id="rId1"/>
  <drawing r:id="rId2"/>
  <legacyDrawing r:id="rId3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pageSetUpPr fitToPage="1"/>
  </sheetPr>
  <dimension ref="A1:W149"/>
  <sheetViews>
    <sheetView topLeftCell="E19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6.21875" style="19" customWidth="1"/>
    <col min="19" max="19" width="15.77734375" style="19" bestFit="1" customWidth="1"/>
    <col min="20" max="20" width="9.5546875" style="19" bestFit="1" customWidth="1"/>
    <col min="21" max="21" width="22.5546875" style="19" bestFit="1" customWidth="1"/>
    <col min="22" max="16384" width="12.5546875" style="19"/>
  </cols>
  <sheetData>
    <row r="1" spans="3:23" s="18" customFormat="1" x14ac:dyDescent="0.25">
      <c r="F1" s="19"/>
      <c r="G1" s="20"/>
    </row>
    <row r="2" spans="3:23" x14ac:dyDescent="0.25">
      <c r="J2" s="19" t="s">
        <v>810</v>
      </c>
      <c r="N2" s="21"/>
      <c r="O2" s="21"/>
    </row>
    <row r="3" spans="3:23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23" ht="14.4" x14ac:dyDescent="0.3">
      <c r="J4" s="19" t="s">
        <v>598</v>
      </c>
      <c r="K4" s="19" t="s">
        <v>599</v>
      </c>
      <c r="L4" s="25"/>
      <c r="M4" s="26"/>
      <c r="N4" s="28"/>
    </row>
    <row r="5" spans="3:23" ht="14.4" x14ac:dyDescent="0.3">
      <c r="L5" s="29" t="s">
        <v>600</v>
      </c>
      <c r="M5" s="30"/>
      <c r="N5" s="29"/>
      <c r="Q5"/>
    </row>
    <row r="6" spans="3:23" ht="14.4" x14ac:dyDescent="0.3">
      <c r="L6" s="36" t="s">
        <v>37</v>
      </c>
      <c r="M6" s="31"/>
      <c r="N6" s="105">
        <f>3609.77-758.05</f>
        <v>2851.7200000000003</v>
      </c>
      <c r="P6" s="19" t="s">
        <v>1460</v>
      </c>
    </row>
    <row r="7" spans="3:23" ht="14.4" x14ac:dyDescent="0.3">
      <c r="L7" s="36" t="s">
        <v>736</v>
      </c>
      <c r="M7" s="31"/>
      <c r="N7" s="33">
        <v>758.05</v>
      </c>
      <c r="P7" s="19" t="s">
        <v>1461</v>
      </c>
    </row>
    <row r="8" spans="3:23" ht="14.4" x14ac:dyDescent="0.3">
      <c r="L8" s="28"/>
      <c r="M8" s="31"/>
      <c r="N8" s="33"/>
    </row>
    <row r="9" spans="3:23" ht="14.4" x14ac:dyDescent="0.3">
      <c r="L9" s="36" t="s">
        <v>37</v>
      </c>
      <c r="M9" s="31"/>
      <c r="N9" s="105">
        <v>2435.83</v>
      </c>
      <c r="P9" s="19" t="s">
        <v>1462</v>
      </c>
      <c r="R9" s="35"/>
      <c r="S9" s="35"/>
      <c r="W9" s="19">
        <f>5851.38-2706.95-719.56</f>
        <v>2424.8700000000003</v>
      </c>
    </row>
    <row r="10" spans="3:23" ht="14.4" x14ac:dyDescent="0.3">
      <c r="L10" s="36" t="s">
        <v>736</v>
      </c>
      <c r="M10" s="31"/>
      <c r="N10" s="33">
        <v>647.5</v>
      </c>
      <c r="P10" s="19" t="s">
        <v>1463</v>
      </c>
    </row>
    <row r="11" spans="3:23" ht="14.4" x14ac:dyDescent="0.3">
      <c r="L11" s="36"/>
      <c r="M11" s="31"/>
      <c r="N11" s="33"/>
    </row>
    <row r="12" spans="3:23" ht="14.4" x14ac:dyDescent="0.3">
      <c r="L12" s="36" t="s">
        <v>37</v>
      </c>
      <c r="M12" s="31"/>
      <c r="N12" s="106">
        <v>1358.93</v>
      </c>
      <c r="P12" s="19" t="s">
        <v>1464</v>
      </c>
    </row>
    <row r="13" spans="3:23" ht="14.4" x14ac:dyDescent="0.3">
      <c r="L13" s="36" t="s">
        <v>736</v>
      </c>
      <c r="M13" s="31"/>
      <c r="N13" s="33">
        <v>361.24</v>
      </c>
      <c r="P13" s="19" t="s">
        <v>1465</v>
      </c>
    </row>
    <row r="14" spans="3:23" ht="14.4" x14ac:dyDescent="0.3">
      <c r="L14" s="36"/>
      <c r="M14" s="31"/>
      <c r="N14" s="33"/>
    </row>
    <row r="15" spans="3:23" ht="14.4" x14ac:dyDescent="0.3">
      <c r="L15" s="36" t="s">
        <v>37</v>
      </c>
      <c r="M15" s="31"/>
      <c r="N15" s="106">
        <v>5106.57</v>
      </c>
      <c r="P15" s="19" t="s">
        <v>1466</v>
      </c>
    </row>
    <row r="16" spans="3:23" ht="14.4" x14ac:dyDescent="0.3">
      <c r="L16" s="36" t="s">
        <v>736</v>
      </c>
      <c r="M16" s="31"/>
      <c r="N16" s="34">
        <v>1357.44</v>
      </c>
      <c r="P16" s="19" t="s">
        <v>1467</v>
      </c>
    </row>
    <row r="17" spans="1:21" ht="14.4" x14ac:dyDescent="0.3">
      <c r="L17" s="36"/>
      <c r="M17" s="31"/>
      <c r="N17" s="34"/>
    </row>
    <row r="18" spans="1:21" ht="14.4" x14ac:dyDescent="0.3">
      <c r="L18" s="36" t="s">
        <v>37</v>
      </c>
      <c r="M18" s="31"/>
      <c r="N18" s="105">
        <v>1640.81</v>
      </c>
      <c r="P18" s="19" t="s">
        <v>1468</v>
      </c>
    </row>
    <row r="19" spans="1:21" ht="14.4" x14ac:dyDescent="0.3">
      <c r="L19" s="36" t="s">
        <v>736</v>
      </c>
      <c r="M19" s="31"/>
      <c r="N19" s="34">
        <v>436.17</v>
      </c>
      <c r="P19" s="19" t="s">
        <v>1469</v>
      </c>
    </row>
    <row r="20" spans="1:21" ht="14.4" x14ac:dyDescent="0.3">
      <c r="L20" s="36"/>
      <c r="M20" s="31"/>
      <c r="N20" s="34"/>
    </row>
    <row r="21" spans="1:21" ht="14.4" x14ac:dyDescent="0.3">
      <c r="L21" s="36" t="s">
        <v>37</v>
      </c>
      <c r="M21" s="31"/>
      <c r="N21" s="105">
        <v>13499.64</v>
      </c>
      <c r="P21" s="19" t="s">
        <v>1470</v>
      </c>
    </row>
    <row r="22" spans="1:21" ht="14.4" x14ac:dyDescent="0.3">
      <c r="L22" s="36" t="s">
        <v>736</v>
      </c>
      <c r="M22" s="31"/>
      <c r="N22" s="34">
        <v>3588.51</v>
      </c>
      <c r="P22" s="19" t="s">
        <v>1471</v>
      </c>
    </row>
    <row r="23" spans="1:21" ht="14.4" x14ac:dyDescent="0.3">
      <c r="L23" s="36"/>
      <c r="M23" s="31"/>
      <c r="N23" s="34"/>
    </row>
    <row r="24" spans="1:21" ht="14.4" x14ac:dyDescent="0.3">
      <c r="L24" s="28"/>
      <c r="M24" s="31"/>
      <c r="N24" s="38">
        <f>SUM(N6:N22)</f>
        <v>34042.409999999996</v>
      </c>
    </row>
    <row r="25" spans="1:21" x14ac:dyDescent="0.25">
      <c r="K25" s="39"/>
      <c r="L25" s="39"/>
      <c r="M25" s="40"/>
      <c r="N25" s="39"/>
    </row>
    <row r="26" spans="1:21" ht="14.4" x14ac:dyDescent="0.3">
      <c r="C26" s="43" t="s">
        <v>605</v>
      </c>
      <c r="D26" s="24"/>
      <c r="E26" s="24"/>
      <c r="F26" s="24"/>
      <c r="G26" s="44"/>
      <c r="H26" s="44"/>
      <c r="I26" s="44"/>
      <c r="J26" s="44"/>
      <c r="K26" s="45"/>
      <c r="L26" s="41"/>
      <c r="M26" s="40"/>
      <c r="N26" s="41"/>
    </row>
    <row r="27" spans="1:21" ht="14.4" x14ac:dyDescent="0.3">
      <c r="K27" s="39"/>
      <c r="L27" s="41"/>
      <c r="M27" s="40"/>
      <c r="N27" s="39"/>
    </row>
    <row r="28" spans="1:21" x14ac:dyDescent="0.25">
      <c r="A28" s="24" t="s">
        <v>606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19" t="s">
        <v>607</v>
      </c>
    </row>
    <row r="29" spans="1:21" x14ac:dyDescent="0.25">
      <c r="D29" s="46" t="s">
        <v>608</v>
      </c>
      <c r="E29" s="46" t="s">
        <v>609</v>
      </c>
      <c r="F29" s="46" t="s">
        <v>610</v>
      </c>
      <c r="G29" s="46" t="s">
        <v>611</v>
      </c>
      <c r="H29" s="46" t="s">
        <v>612</v>
      </c>
      <c r="I29" s="46" t="s">
        <v>613</v>
      </c>
      <c r="J29" s="46" t="s">
        <v>614</v>
      </c>
      <c r="K29" s="46" t="s">
        <v>615</v>
      </c>
      <c r="L29" s="46" t="s">
        <v>616</v>
      </c>
      <c r="M29" s="46" t="s">
        <v>617</v>
      </c>
      <c r="N29" s="47"/>
      <c r="O29" s="47"/>
    </row>
    <row r="30" spans="1:21" x14ac:dyDescent="0.25">
      <c r="C30" s="19" t="s">
        <v>618</v>
      </c>
      <c r="D30" s="48">
        <v>0.25</v>
      </c>
      <c r="E30" s="49"/>
      <c r="F30" s="48">
        <v>0.25</v>
      </c>
      <c r="G30" s="49"/>
      <c r="H30" s="48">
        <v>0.25</v>
      </c>
      <c r="I30" s="49"/>
      <c r="J30" s="48">
        <v>0.25</v>
      </c>
      <c r="K30" s="49"/>
      <c r="L30" s="49">
        <f>SUM(D30:K30)</f>
        <v>1</v>
      </c>
      <c r="M30" s="31" t="s">
        <v>619</v>
      </c>
      <c r="N30" s="173">
        <f>N6+N9+N12+N15+N18+N21</f>
        <v>26893.5</v>
      </c>
    </row>
    <row r="31" spans="1:21" x14ac:dyDescent="0.25">
      <c r="D31" s="51" t="s">
        <v>620</v>
      </c>
      <c r="E31" s="31"/>
      <c r="F31" s="51" t="s">
        <v>621</v>
      </c>
      <c r="G31" s="31"/>
      <c r="H31" s="51" t="s">
        <v>622</v>
      </c>
      <c r="I31" s="31"/>
      <c r="J31" s="51" t="s">
        <v>623</v>
      </c>
      <c r="K31" s="31"/>
      <c r="L31" s="51" t="s">
        <v>624</v>
      </c>
      <c r="M31" s="51" t="s">
        <v>625</v>
      </c>
      <c r="N31" s="173" t="s">
        <v>626</v>
      </c>
    </row>
    <row r="32" spans="1:21" ht="14.4" x14ac:dyDescent="0.3">
      <c r="N32" s="173"/>
      <c r="Q32" s="53" t="s">
        <v>627</v>
      </c>
      <c r="R32" s="54" t="s">
        <v>1</v>
      </c>
      <c r="S32" s="55" t="s">
        <v>628</v>
      </c>
      <c r="T32" s="55" t="s">
        <v>629</v>
      </c>
      <c r="U32" s="6" t="s">
        <v>630</v>
      </c>
    </row>
    <row r="33" spans="1:21" s="56" customFormat="1" x14ac:dyDescent="0.25">
      <c r="B33" s="56">
        <v>101</v>
      </c>
      <c r="C33" s="56" t="s">
        <v>631</v>
      </c>
      <c r="D33" s="57">
        <f>'[2]8100 - Black Mountain'!$AI$85</f>
        <v>8229778.2437300012</v>
      </c>
      <c r="E33" s="58">
        <f t="shared" ref="E33:E54" si="0">D33/$D$60</f>
        <v>4.5570995065526483E-2</v>
      </c>
      <c r="F33" s="59">
        <v>2079</v>
      </c>
      <c r="G33" s="58">
        <f t="shared" ref="G33:G54" si="1">F33/$F$60</f>
        <v>2.9603155391647325E-2</v>
      </c>
      <c r="H33" s="57">
        <f>'[4]8100 - Black Mountain'!$K$256</f>
        <v>929250.07000000007</v>
      </c>
      <c r="I33" s="58">
        <f t="shared" ref="I33:I54" si="2">H33/$H$60</f>
        <v>9.0846642673437145E-2</v>
      </c>
      <c r="J33" s="57">
        <f>'[4]8100 - Black Mountain'!$K$257</f>
        <v>463830.8</v>
      </c>
      <c r="K33" s="58">
        <f t="shared" ref="K33:K54" si="3">J33/$J$60</f>
        <v>4.1356452680200627E-2</v>
      </c>
      <c r="L33" s="58">
        <f t="shared" ref="L33:L54" si="4">E33+G33+I33+K33</f>
        <v>0.2073772458108116</v>
      </c>
      <c r="M33" s="58">
        <f t="shared" ref="M33:M54" si="5">+E33*$D$30+G33*$F$30+I33*$H$30+K33*$J$30</f>
        <v>5.18443114527029E-2</v>
      </c>
      <c r="N33" s="173">
        <f>+$N$30*M33</f>
        <v>1394.2749900532654</v>
      </c>
      <c r="O33" s="60"/>
      <c r="Q33" s="61" t="s">
        <v>747</v>
      </c>
      <c r="R33" s="61" t="s">
        <v>1472</v>
      </c>
      <c r="S33" s="62">
        <v>42643</v>
      </c>
      <c r="T33" s="171">
        <v>1394.27</v>
      </c>
      <c r="U33" s="61" t="str">
        <f>R33</f>
        <v>LABS Corp Labor Sept 2016</v>
      </c>
    </row>
    <row r="34" spans="1:21" x14ac:dyDescent="0.25">
      <c r="B34" s="19">
        <v>102</v>
      </c>
      <c r="C34" s="19" t="s">
        <v>634</v>
      </c>
      <c r="D34" s="64">
        <f>'[5]8200 - Gold Canyon'!$AI$90</f>
        <v>15182771.555269999</v>
      </c>
      <c r="E34" s="65">
        <f t="shared" si="0"/>
        <v>8.4072011071909064E-2</v>
      </c>
      <c r="F34" s="66">
        <v>6324</v>
      </c>
      <c r="G34" s="67">
        <f t="shared" si="1"/>
        <v>9.0048270657420729E-2</v>
      </c>
      <c r="H34" s="68">
        <f>'[4]8200 - Gold Canyon'!$K$255</f>
        <v>896772.11999999988</v>
      </c>
      <c r="I34" s="65">
        <f t="shared" si="2"/>
        <v>8.7671487982928731E-2</v>
      </c>
      <c r="J34" s="68">
        <f>'[4]8200 - Gold Canyon'!$K$256</f>
        <v>898850.15</v>
      </c>
      <c r="K34" s="67">
        <f t="shared" si="3"/>
        <v>8.0143995817151939E-2</v>
      </c>
      <c r="L34" s="67">
        <f t="shared" si="4"/>
        <v>0.34193576552941046</v>
      </c>
      <c r="M34" s="67">
        <f t="shared" si="5"/>
        <v>8.5483941382352616E-2</v>
      </c>
      <c r="N34" s="173">
        <f t="shared" ref="N34:N54" si="6">+$N$30*M34</f>
        <v>2298.9623775662999</v>
      </c>
      <c r="O34" s="69"/>
      <c r="Q34" s="61" t="s">
        <v>749</v>
      </c>
      <c r="R34" s="61" t="s">
        <v>1472</v>
      </c>
      <c r="S34" s="62">
        <v>42643</v>
      </c>
      <c r="T34" s="171">
        <v>2298.96</v>
      </c>
      <c r="U34" s="61" t="str">
        <f>R34</f>
        <v>LABS Corp Labor Sept 2016</v>
      </c>
    </row>
    <row r="35" spans="1:21" s="56" customFormat="1" x14ac:dyDescent="0.25">
      <c r="C35" s="56" t="s">
        <v>637</v>
      </c>
      <c r="D35" s="57">
        <f>'[6]8600 - LPSCO'!$AI$122</f>
        <v>38818419.318070009</v>
      </c>
      <c r="E35" s="58">
        <f t="shared" si="0"/>
        <v>0.21495038417870432</v>
      </c>
      <c r="F35" s="59">
        <v>16560</v>
      </c>
      <c r="G35" s="58">
        <f t="shared" si="1"/>
        <v>0.23580002563043756</v>
      </c>
      <c r="H35" s="57">
        <f>'[4]8600 - LPSCO'!$L$375</f>
        <v>2366511.69</v>
      </c>
      <c r="I35" s="58">
        <f t="shared" si="2"/>
        <v>0.23135821973512666</v>
      </c>
      <c r="J35" s="57">
        <f>'[4]8600 - LPSCO'!$L$373</f>
        <v>2612676.29</v>
      </c>
      <c r="K35" s="58">
        <f t="shared" si="3"/>
        <v>0.23295353252967921</v>
      </c>
      <c r="L35" s="58">
        <f t="shared" si="4"/>
        <v>0.91506216207394775</v>
      </c>
      <c r="M35" s="58">
        <f t="shared" si="5"/>
        <v>0.22876554051848694</v>
      </c>
      <c r="N35" s="173">
        <f t="shared" si="6"/>
        <v>6152.3060639339283</v>
      </c>
      <c r="O35" s="60"/>
      <c r="Q35" s="61" t="s">
        <v>750</v>
      </c>
      <c r="R35" s="61" t="s">
        <v>1472</v>
      </c>
      <c r="S35" s="62">
        <v>42643</v>
      </c>
      <c r="T35" s="171">
        <v>6152.31</v>
      </c>
      <c r="U35" s="61" t="str">
        <f t="shared" ref="U35:U55" si="7">R35</f>
        <v>LABS Corp Labor Sept 2016</v>
      </c>
    </row>
    <row r="36" spans="1:21" s="56" customFormat="1" x14ac:dyDescent="0.25">
      <c r="C36" s="56" t="s">
        <v>639</v>
      </c>
      <c r="D36" s="57">
        <f>'[7]8600 - LPSCO'!$AI$113</f>
        <v>57714510.534219995</v>
      </c>
      <c r="E36" s="58">
        <f t="shared" si="0"/>
        <v>0.31958427030133024</v>
      </c>
      <c r="F36" s="59">
        <v>18588</v>
      </c>
      <c r="G36" s="58">
        <f t="shared" si="1"/>
        <v>0.26467698529097666</v>
      </c>
      <c r="H36" s="57">
        <f>'[4]8600 - LPSCO'!$M$375</f>
        <v>1964922.8599999999</v>
      </c>
      <c r="I36" s="58">
        <f t="shared" si="2"/>
        <v>0.19209753187674028</v>
      </c>
      <c r="J36" s="57">
        <f>'[4]8600 - LPSCO'!$M$373</f>
        <v>2570160.9400000004</v>
      </c>
      <c r="K36" s="58">
        <f t="shared" si="3"/>
        <v>0.22916274489665192</v>
      </c>
      <c r="L36" s="58">
        <f t="shared" si="4"/>
        <v>1.0055215323656992</v>
      </c>
      <c r="M36" s="58">
        <f t="shared" si="5"/>
        <v>0.2513803830914248</v>
      </c>
      <c r="N36" s="173">
        <f t="shared" si="6"/>
        <v>6760.4983326692327</v>
      </c>
      <c r="O36" s="60"/>
      <c r="Q36" s="61" t="s">
        <v>751</v>
      </c>
      <c r="R36" s="61" t="s">
        <v>1472</v>
      </c>
      <c r="S36" s="62">
        <v>42643</v>
      </c>
      <c r="T36" s="171">
        <v>6760.5</v>
      </c>
      <c r="U36" s="61" t="str">
        <f t="shared" si="7"/>
        <v>LABS Corp Labor Sept 2016</v>
      </c>
    </row>
    <row r="37" spans="1:21" x14ac:dyDescent="0.25">
      <c r="A37" s="70"/>
      <c r="B37" s="70"/>
      <c r="C37" s="70" t="s">
        <v>641</v>
      </c>
      <c r="D37" s="71">
        <f>'[8]8134 - Rio Rico'!$AI$111</f>
        <v>13446937.581909999</v>
      </c>
      <c r="E37" s="65">
        <f t="shared" si="0"/>
        <v>7.4460126147205499E-2</v>
      </c>
      <c r="F37" s="72">
        <v>6293</v>
      </c>
      <c r="G37" s="65">
        <f t="shared" si="1"/>
        <v>8.9606857565962775E-2</v>
      </c>
      <c r="H37" s="71">
        <f>'[4]8134 - Rio Rico'!$L$315</f>
        <v>650441.61</v>
      </c>
      <c r="I37" s="65">
        <f t="shared" si="2"/>
        <v>6.3589380761203657E-2</v>
      </c>
      <c r="J37" s="71">
        <f>'[4]8134 - Rio Rico'!$L$316</f>
        <v>1115377.6800000002</v>
      </c>
      <c r="K37" s="65">
        <f t="shared" si="3"/>
        <v>9.9450196587790127E-2</v>
      </c>
      <c r="L37" s="65">
        <f t="shared" si="4"/>
        <v>0.32710656106216207</v>
      </c>
      <c r="M37" s="65">
        <f t="shared" si="5"/>
        <v>8.1776640265540518E-2</v>
      </c>
      <c r="N37" s="173">
        <f t="shared" si="6"/>
        <v>2199.2600749813141</v>
      </c>
      <c r="O37" s="73"/>
      <c r="Q37" s="61" t="s">
        <v>752</v>
      </c>
      <c r="R37" s="61" t="s">
        <v>1472</v>
      </c>
      <c r="S37" s="62">
        <v>42643</v>
      </c>
      <c r="T37" s="171">
        <v>2199.2600000000002</v>
      </c>
      <c r="U37" s="61" t="str">
        <f t="shared" si="7"/>
        <v>LABS Corp Labor Sept 2016</v>
      </c>
    </row>
    <row r="38" spans="1:21" x14ac:dyDescent="0.25">
      <c r="A38" s="70"/>
      <c r="B38" s="70"/>
      <c r="C38" s="70" t="s">
        <v>643</v>
      </c>
      <c r="D38" s="71">
        <f>'[9]8134 - Rio Rico'!$AI$86</f>
        <v>5296911.5407699998</v>
      </c>
      <c r="E38" s="65">
        <f t="shared" si="0"/>
        <v>2.9330745317574465E-2</v>
      </c>
      <c r="F38" s="72">
        <v>2036</v>
      </c>
      <c r="G38" s="65">
        <f t="shared" si="1"/>
        <v>2.8990872716399208E-2</v>
      </c>
      <c r="H38" s="71">
        <f>'[4]8134 - Rio Rico'!$M$315</f>
        <v>211257.25</v>
      </c>
      <c r="I38" s="65">
        <f t="shared" si="2"/>
        <v>2.0653226211673009E-2</v>
      </c>
      <c r="J38" s="71">
        <f>'[4]8134 - Rio Rico'!$M$316</f>
        <v>235279.83999999985</v>
      </c>
      <c r="K38" s="65">
        <f t="shared" si="3"/>
        <v>2.0978209229669888E-2</v>
      </c>
      <c r="L38" s="65">
        <f t="shared" si="4"/>
        <v>9.9953053475316578E-2</v>
      </c>
      <c r="M38" s="65">
        <f t="shared" si="5"/>
        <v>2.4988263368829144E-2</v>
      </c>
      <c r="N38" s="173">
        <f t="shared" si="6"/>
        <v>672.02186090960663</v>
      </c>
      <c r="O38" s="73"/>
      <c r="Q38" s="61" t="s">
        <v>753</v>
      </c>
      <c r="R38" s="61" t="s">
        <v>1472</v>
      </c>
      <c r="S38" s="62">
        <v>42643</v>
      </c>
      <c r="T38" s="171">
        <v>672.02</v>
      </c>
      <c r="U38" s="61" t="str">
        <f t="shared" si="7"/>
        <v>LABS Corp Labor Sept 2016</v>
      </c>
    </row>
    <row r="39" spans="1:21" s="56" customFormat="1" x14ac:dyDescent="0.25">
      <c r="B39" s="56">
        <v>116</v>
      </c>
      <c r="C39" s="56" t="s">
        <v>645</v>
      </c>
      <c r="D39" s="57">
        <f>'[10]8137 - Northern Sunrise'!$AI$83</f>
        <v>2048332.6573100004</v>
      </c>
      <c r="E39" s="58">
        <f t="shared" si="0"/>
        <v>1.1342293152302972E-2</v>
      </c>
      <c r="F39" s="59">
        <v>336</v>
      </c>
      <c r="G39" s="58">
        <f t="shared" si="1"/>
        <v>4.7843483461248205E-3</v>
      </c>
      <c r="H39" s="74">
        <f>'[4]8137 - Northern Sunrise'!$K$216</f>
        <v>37739.209999999992</v>
      </c>
      <c r="I39" s="58">
        <f t="shared" si="2"/>
        <v>3.6895133358965525E-3</v>
      </c>
      <c r="J39" s="74">
        <f>'[4]8137 - Northern Sunrise'!$K$217</f>
        <v>59869.53</v>
      </c>
      <c r="K39" s="58">
        <f t="shared" si="3"/>
        <v>5.3381349070196543E-3</v>
      </c>
      <c r="L39" s="58">
        <f t="shared" si="4"/>
        <v>2.5154289741344E-2</v>
      </c>
      <c r="M39" s="58">
        <f t="shared" si="5"/>
        <v>6.288572435336E-3</v>
      </c>
      <c r="N39" s="173">
        <f t="shared" si="6"/>
        <v>169.12172278970871</v>
      </c>
      <c r="O39" s="60"/>
      <c r="Q39" s="61" t="s">
        <v>754</v>
      </c>
      <c r="R39" s="61" t="s">
        <v>1472</v>
      </c>
      <c r="S39" s="62">
        <v>42643</v>
      </c>
      <c r="T39" s="171">
        <v>169.12</v>
      </c>
      <c r="U39" s="61" t="str">
        <f t="shared" si="7"/>
        <v>LABS Corp Labor Sept 2016</v>
      </c>
    </row>
    <row r="40" spans="1:21" x14ac:dyDescent="0.25">
      <c r="A40" s="70"/>
      <c r="B40" s="70">
        <v>117</v>
      </c>
      <c r="C40" s="70" t="s">
        <v>647</v>
      </c>
      <c r="D40" s="71">
        <f>'[11]8140 - Southern Sunrise'!$AI$83</f>
        <v>2112383.6294800006</v>
      </c>
      <c r="E40" s="65">
        <f t="shared" si="0"/>
        <v>1.1696964499483565E-2</v>
      </c>
      <c r="F40" s="72">
        <v>778</v>
      </c>
      <c r="G40" s="65">
        <f t="shared" si="1"/>
        <v>1.1078044682396161E-2</v>
      </c>
      <c r="H40" s="71">
        <f>'[4]8140 - Southern Sunrise'!$K$221</f>
        <v>74342.63</v>
      </c>
      <c r="I40" s="65">
        <f t="shared" si="2"/>
        <v>7.2679879841317076E-3</v>
      </c>
      <c r="J40" s="71">
        <f>'[4]8140 - Southern Sunrise'!$K$222</f>
        <v>103266.36</v>
      </c>
      <c r="K40" s="65">
        <f t="shared" si="3"/>
        <v>9.2075177646602224E-3</v>
      </c>
      <c r="L40" s="65">
        <f t="shared" si="4"/>
        <v>3.9250514930671651E-2</v>
      </c>
      <c r="M40" s="65">
        <f t="shared" si="5"/>
        <v>9.8126287326679128E-3</v>
      </c>
      <c r="N40" s="173">
        <f t="shared" si="6"/>
        <v>263.89593082200452</v>
      </c>
      <c r="O40" s="73"/>
      <c r="Q40" s="61" t="s">
        <v>755</v>
      </c>
      <c r="R40" s="61" t="s">
        <v>1472</v>
      </c>
      <c r="S40" s="62">
        <v>42643</v>
      </c>
      <c r="T40" s="171">
        <v>263.89999999999998</v>
      </c>
      <c r="U40" s="61" t="str">
        <f>R40</f>
        <v>LABS Corp Labor Sept 2016</v>
      </c>
    </row>
    <row r="41" spans="1:21" s="56" customFormat="1" x14ac:dyDescent="0.25">
      <c r="B41" s="56">
        <v>106</v>
      </c>
      <c r="C41" s="56" t="s">
        <v>649</v>
      </c>
      <c r="D41" s="57">
        <f>'[12]8500'!$AI$102</f>
        <v>17621135.686150003</v>
      </c>
      <c r="E41" s="58">
        <f t="shared" si="0"/>
        <v>9.7574037066466945E-2</v>
      </c>
      <c r="F41" s="59">
        <v>8622</v>
      </c>
      <c r="G41" s="58">
        <f t="shared" si="1"/>
        <v>0.1227697959532387</v>
      </c>
      <c r="H41" s="74">
        <f>'[4]8500 - Bella Vista'!$K$258</f>
        <v>732080.41999999993</v>
      </c>
      <c r="I41" s="58">
        <f t="shared" si="2"/>
        <v>7.1570668080724251E-2</v>
      </c>
      <c r="J41" s="74">
        <f>'[4]8500 - Bella Vista'!$K$259</f>
        <v>1359483.03</v>
      </c>
      <c r="K41" s="58">
        <f t="shared" si="3"/>
        <v>0.12121531299717649</v>
      </c>
      <c r="L41" s="58">
        <f t="shared" si="4"/>
        <v>0.41312981409760635</v>
      </c>
      <c r="M41" s="58">
        <f t="shared" si="5"/>
        <v>0.10328245352440159</v>
      </c>
      <c r="N41" s="173">
        <f t="shared" si="6"/>
        <v>2777.6266638584939</v>
      </c>
      <c r="O41" s="60"/>
      <c r="Q41" s="61" t="s">
        <v>756</v>
      </c>
      <c r="R41" s="61" t="s">
        <v>1472</v>
      </c>
      <c r="S41" s="62">
        <v>42643</v>
      </c>
      <c r="T41" s="171">
        <v>2777.63</v>
      </c>
      <c r="U41" s="61" t="str">
        <f t="shared" si="7"/>
        <v>LABS Corp Labor Sept 2016</v>
      </c>
    </row>
    <row r="42" spans="1:21" x14ac:dyDescent="0.25">
      <c r="A42" s="70"/>
      <c r="B42" s="70"/>
      <c r="C42" s="70" t="s">
        <v>651</v>
      </c>
      <c r="D42" s="71">
        <f>'[13]Holly Ranch - Consol'!$AI$77</f>
        <v>660954.87708000024</v>
      </c>
      <c r="E42" s="65">
        <f t="shared" si="0"/>
        <v>3.6599250368496961E-3</v>
      </c>
      <c r="F42" s="72">
        <v>1868</v>
      </c>
      <c r="G42" s="65">
        <f t="shared" si="1"/>
        <v>2.65986985433368E-2</v>
      </c>
      <c r="H42" s="71">
        <f>'[4]8110 - Holly Ranch'!$L$304</f>
        <v>186117.81</v>
      </c>
      <c r="I42" s="65">
        <f t="shared" si="2"/>
        <v>1.8195509181110597E-2</v>
      </c>
      <c r="J42" s="71">
        <f>'[4]8110 - Holly Ranch'!$L$305</f>
        <v>324721.3</v>
      </c>
      <c r="K42" s="65">
        <f t="shared" si="3"/>
        <v>2.8953060205797528E-2</v>
      </c>
      <c r="L42" s="65">
        <f t="shared" si="4"/>
        <v>7.7407192967094612E-2</v>
      </c>
      <c r="M42" s="65">
        <f t="shared" si="5"/>
        <v>1.9351798241773653E-2</v>
      </c>
      <c r="N42" s="173">
        <f t="shared" si="6"/>
        <v>520.43758601513969</v>
      </c>
      <c r="O42" s="73"/>
      <c r="Q42" s="61" t="s">
        <v>757</v>
      </c>
      <c r="R42" s="61" t="s">
        <v>1472</v>
      </c>
      <c r="S42" s="62">
        <v>42643</v>
      </c>
      <c r="T42" s="171">
        <v>520.44000000000005</v>
      </c>
      <c r="U42" s="61" t="str">
        <f t="shared" si="7"/>
        <v>LABS Corp Labor Sept 2016</v>
      </c>
    </row>
    <row r="43" spans="1:21" x14ac:dyDescent="0.25">
      <c r="A43" s="70"/>
      <c r="B43" s="70"/>
      <c r="C43" s="70" t="s">
        <v>653</v>
      </c>
      <c r="D43" s="71">
        <f>'[14]Holly Ranch - Consol'!$AI$52</f>
        <v>251387.12000000002</v>
      </c>
      <c r="E43" s="65">
        <f t="shared" si="0"/>
        <v>1.3920133527030132E-3</v>
      </c>
      <c r="F43" s="72">
        <v>151</v>
      </c>
      <c r="G43" s="65">
        <f t="shared" si="1"/>
        <v>2.1501089293596664E-3</v>
      </c>
      <c r="H43" s="71">
        <f>'[4]8110 - Holly Ranch'!$M$304</f>
        <v>47904.210000000006</v>
      </c>
      <c r="I43" s="65">
        <f t="shared" si="2"/>
        <v>4.6832782572976232E-3</v>
      </c>
      <c r="J43" s="71">
        <f>'[4]8110 - Holly Ranch'!$M$305</f>
        <v>49347.350000000035</v>
      </c>
      <c r="K43" s="65">
        <f t="shared" si="3"/>
        <v>4.399947880063807E-3</v>
      </c>
      <c r="L43" s="65">
        <f t="shared" si="4"/>
        <v>1.2625348419424112E-2</v>
      </c>
      <c r="M43" s="65">
        <f t="shared" si="5"/>
        <v>3.1563371048560279E-3</v>
      </c>
      <c r="N43" s="173">
        <f t="shared" si="6"/>
        <v>84.884951929445592</v>
      </c>
      <c r="O43" s="73"/>
      <c r="Q43" s="61" t="s">
        <v>758</v>
      </c>
      <c r="R43" s="61" t="s">
        <v>1472</v>
      </c>
      <c r="S43" s="62">
        <v>42643</v>
      </c>
      <c r="T43" s="171">
        <v>84.88</v>
      </c>
      <c r="U43" s="61" t="str">
        <f t="shared" si="7"/>
        <v>LABS Corp Labor Sept 2016</v>
      </c>
    </row>
    <row r="44" spans="1:21" s="56" customFormat="1" x14ac:dyDescent="0.25">
      <c r="C44" s="56" t="s">
        <v>655</v>
      </c>
      <c r="D44" s="57">
        <f>'[15]Big Eddy - Consol'!$AI$74</f>
        <v>1110284.7551399998</v>
      </c>
      <c r="E44" s="58">
        <f t="shared" si="0"/>
        <v>6.1480126923665578E-3</v>
      </c>
      <c r="F44" s="59">
        <v>658</v>
      </c>
      <c r="G44" s="58">
        <f t="shared" si="1"/>
        <v>9.3693488444944392E-3</v>
      </c>
      <c r="H44" s="57">
        <f>'[4]8112 - Big Eddy'!$L$314</f>
        <v>145722.07800000004</v>
      </c>
      <c r="I44" s="58">
        <f t="shared" si="2"/>
        <v>1.4246285232668037E-2</v>
      </c>
      <c r="J44" s="57">
        <f>'[4]8112 - Big Eddy'!$L$315</f>
        <v>166275.21000000002</v>
      </c>
      <c r="K44" s="58">
        <f t="shared" si="3"/>
        <v>1.4825563231797938E-2</v>
      </c>
      <c r="L44" s="58">
        <f t="shared" si="4"/>
        <v>4.458921000132697E-2</v>
      </c>
      <c r="M44" s="58">
        <f t="shared" si="5"/>
        <v>1.1147302500331743E-2</v>
      </c>
      <c r="N44" s="173">
        <f t="shared" si="6"/>
        <v>299.78997979267172</v>
      </c>
      <c r="O44" s="60"/>
      <c r="Q44" s="61" t="s">
        <v>759</v>
      </c>
      <c r="R44" s="61" t="s">
        <v>1472</v>
      </c>
      <c r="S44" s="62">
        <v>42643</v>
      </c>
      <c r="T44" s="171">
        <v>299.79000000000002</v>
      </c>
      <c r="U44" s="61" t="str">
        <f t="shared" si="7"/>
        <v>LABS Corp Labor Sept 2016</v>
      </c>
    </row>
    <row r="45" spans="1:21" s="56" customFormat="1" x14ac:dyDescent="0.25">
      <c r="C45" s="56" t="s">
        <v>657</v>
      </c>
      <c r="D45" s="57">
        <f>'[16]Big Eddy - Consol'!$AI$69</f>
        <v>1140185.26877</v>
      </c>
      <c r="E45" s="58">
        <f t="shared" si="0"/>
        <v>6.3135816929805856E-3</v>
      </c>
      <c r="F45" s="59">
        <v>411</v>
      </c>
      <c r="G45" s="58">
        <f t="shared" si="1"/>
        <v>5.8522832448133959E-3</v>
      </c>
      <c r="H45" s="57">
        <f>'[4]8112 - Big Eddy'!$M$314</f>
        <v>183074.682</v>
      </c>
      <c r="I45" s="58">
        <f t="shared" si="2"/>
        <v>1.7898002653050252E-2</v>
      </c>
      <c r="J45" s="57">
        <f>'[4]8112 - Big Eddy'!$M$315</f>
        <v>164685.10999999999</v>
      </c>
      <c r="K45" s="58">
        <f t="shared" si="3"/>
        <v>1.4683785464114574E-2</v>
      </c>
      <c r="L45" s="58">
        <f t="shared" si="4"/>
        <v>4.4747653054958814E-2</v>
      </c>
      <c r="M45" s="58">
        <f t="shared" si="5"/>
        <v>1.1186913263739703E-2</v>
      </c>
      <c r="N45" s="173">
        <f t="shared" si="6"/>
        <v>300.85525185838372</v>
      </c>
      <c r="O45" s="60"/>
      <c r="Q45" s="61" t="s">
        <v>760</v>
      </c>
      <c r="R45" s="61" t="s">
        <v>1472</v>
      </c>
      <c r="S45" s="62">
        <v>42643</v>
      </c>
      <c r="T45" s="171">
        <v>300.86</v>
      </c>
      <c r="U45" s="61" t="str">
        <f t="shared" si="7"/>
        <v>LABS Corp Labor Sept 2016</v>
      </c>
    </row>
    <row r="46" spans="1:21" x14ac:dyDescent="0.25">
      <c r="A46" s="70"/>
      <c r="B46" s="70"/>
      <c r="C46" s="70" t="s">
        <v>659</v>
      </c>
      <c r="D46" s="71">
        <f>'[17]Piney Shores - Consol'!$AI$64</f>
        <v>396377.74923000002</v>
      </c>
      <c r="E46" s="65">
        <f t="shared" si="0"/>
        <v>2.1948742626214362E-3</v>
      </c>
      <c r="F46" s="72">
        <v>273</v>
      </c>
      <c r="G46" s="65">
        <f t="shared" si="1"/>
        <v>3.8872830312264165E-3</v>
      </c>
      <c r="H46" s="71">
        <f>'[4]8114 - Piney Shores'!$L$282</f>
        <v>102733.17000000001</v>
      </c>
      <c r="I46" s="65">
        <f t="shared" si="2"/>
        <v>1.0043543591769084E-2</v>
      </c>
      <c r="J46" s="71">
        <f>'[4]8114 - Piney Shores'!$L$283</f>
        <v>33375.770000000004</v>
      </c>
      <c r="K46" s="65">
        <f t="shared" si="3"/>
        <v>2.9758770928326878E-3</v>
      </c>
      <c r="L46" s="65">
        <f t="shared" si="4"/>
        <v>1.9101577978449625E-2</v>
      </c>
      <c r="M46" s="65">
        <f t="shared" si="5"/>
        <v>4.7753944946124062E-3</v>
      </c>
      <c r="N46" s="173">
        <f t="shared" si="6"/>
        <v>128.42707184085876</v>
      </c>
      <c r="O46" s="73"/>
      <c r="Q46" s="61" t="s">
        <v>761</v>
      </c>
      <c r="R46" s="61" t="s">
        <v>1472</v>
      </c>
      <c r="S46" s="62">
        <v>42643</v>
      </c>
      <c r="T46" s="171">
        <v>128.43</v>
      </c>
      <c r="U46" s="61" t="str">
        <f t="shared" si="7"/>
        <v>LABS Corp Labor Sept 2016</v>
      </c>
    </row>
    <row r="47" spans="1:21" x14ac:dyDescent="0.25">
      <c r="A47" s="70"/>
      <c r="B47" s="70"/>
      <c r="C47" s="70" t="s">
        <v>661</v>
      </c>
      <c r="D47" s="71">
        <f>'[18]8114 - Piney Shores'!$AI$51</f>
        <v>484680.43999999994</v>
      </c>
      <c r="E47" s="65">
        <f t="shared" si="0"/>
        <v>2.6838353702209224E-3</v>
      </c>
      <c r="F47" s="72">
        <v>269</v>
      </c>
      <c r="G47" s="65">
        <f t="shared" si="1"/>
        <v>3.8303265032963592E-3</v>
      </c>
      <c r="H47" s="71">
        <f>'[4]8114 - Piney Shores'!$M$282</f>
        <v>94386.41</v>
      </c>
      <c r="I47" s="65">
        <f t="shared" si="2"/>
        <v>9.2275359877008502E-3</v>
      </c>
      <c r="J47" s="71">
        <f>'[4]8114 - Piney Shores'!$M$283</f>
        <v>25853.869999999995</v>
      </c>
      <c r="K47" s="65">
        <f t="shared" si="3"/>
        <v>2.3052034303350671E-3</v>
      </c>
      <c r="L47" s="65">
        <f t="shared" si="4"/>
        <v>1.8046901291553199E-2</v>
      </c>
      <c r="M47" s="65">
        <f t="shared" si="5"/>
        <v>4.5117253228882997E-3</v>
      </c>
      <c r="N47" s="173">
        <f t="shared" si="6"/>
        <v>121.33608497109648</v>
      </c>
      <c r="O47" s="73"/>
      <c r="Q47" s="61" t="s">
        <v>762</v>
      </c>
      <c r="R47" s="61" t="s">
        <v>1472</v>
      </c>
      <c r="S47" s="62">
        <v>42643</v>
      </c>
      <c r="T47" s="171">
        <v>121.34</v>
      </c>
      <c r="U47" s="61" t="str">
        <f t="shared" si="7"/>
        <v>LABS Corp Labor Sept 2016</v>
      </c>
    </row>
    <row r="48" spans="1:21" s="56" customFormat="1" x14ac:dyDescent="0.25">
      <c r="C48" s="56" t="s">
        <v>663</v>
      </c>
      <c r="D48" s="57">
        <f>'[19]Hill Country - Consol'!$AI$65</f>
        <v>604227.74481000006</v>
      </c>
      <c r="E48" s="58">
        <f t="shared" si="0"/>
        <v>3.3458082054846276E-3</v>
      </c>
      <c r="F48" s="59">
        <v>225</v>
      </c>
      <c r="G48" s="58">
        <f t="shared" si="1"/>
        <v>3.2038046960657278E-3</v>
      </c>
      <c r="H48" s="57">
        <f>'[4]8116 - Hill Country'!$L$265</f>
        <v>77948.88</v>
      </c>
      <c r="I48" s="58">
        <f t="shared" si="2"/>
        <v>7.6205472313331446E-3</v>
      </c>
      <c r="J48" s="57">
        <f>'[4]8116 - Hill Country'!$L$266</f>
        <v>35708.57</v>
      </c>
      <c r="K48" s="58">
        <f t="shared" si="3"/>
        <v>3.1838760717973701E-3</v>
      </c>
      <c r="L48" s="58">
        <f t="shared" si="4"/>
        <v>1.7354036204680869E-2</v>
      </c>
      <c r="M48" s="58">
        <f t="shared" si="5"/>
        <v>4.3385090511702173E-3</v>
      </c>
      <c r="N48" s="173">
        <f t="shared" si="6"/>
        <v>116.67769316764624</v>
      </c>
      <c r="O48" s="60"/>
      <c r="Q48" s="61" t="s">
        <v>763</v>
      </c>
      <c r="R48" s="61" t="s">
        <v>1472</v>
      </c>
      <c r="S48" s="62">
        <v>42643</v>
      </c>
      <c r="T48" s="171">
        <v>116.68</v>
      </c>
      <c r="U48" s="61" t="str">
        <f t="shared" si="7"/>
        <v>LABS Corp Labor Sept 2016</v>
      </c>
    </row>
    <row r="49" spans="1:21" s="56" customFormat="1" x14ac:dyDescent="0.25">
      <c r="C49" s="56" t="s">
        <v>665</v>
      </c>
      <c r="D49" s="57">
        <f>'[20]Hill Country - Consol'!$AI$53</f>
        <v>1929837.0628900002</v>
      </c>
      <c r="E49" s="58">
        <f t="shared" si="0"/>
        <v>1.068614398416293E-2</v>
      </c>
      <c r="F49" s="59">
        <v>379</v>
      </c>
      <c r="G49" s="58">
        <f t="shared" si="1"/>
        <v>5.3966310213729371E-3</v>
      </c>
      <c r="H49" s="57">
        <f>'[4]8116 - Hill Country'!$M$265</f>
        <v>329022.18</v>
      </c>
      <c r="I49" s="58">
        <f t="shared" si="2"/>
        <v>3.2166325710468138E-2</v>
      </c>
      <c r="J49" s="57">
        <f>'[4]8116 - Hill Country'!$M$266</f>
        <v>45586.909999999996</v>
      </c>
      <c r="K49" s="58">
        <f t="shared" si="3"/>
        <v>4.0646565218428023E-3</v>
      </c>
      <c r="L49" s="58">
        <f t="shared" si="4"/>
        <v>5.2313757237846814E-2</v>
      </c>
      <c r="M49" s="58">
        <f t="shared" si="5"/>
        <v>1.3078439309461704E-2</v>
      </c>
      <c r="N49" s="173">
        <f t="shared" si="6"/>
        <v>351.72500756900831</v>
      </c>
      <c r="O49" s="60"/>
      <c r="Q49" s="61" t="s">
        <v>764</v>
      </c>
      <c r="R49" s="61" t="s">
        <v>1472</v>
      </c>
      <c r="S49" s="62">
        <v>42643</v>
      </c>
      <c r="T49" s="171">
        <v>351.73</v>
      </c>
      <c r="U49" s="61" t="str">
        <f t="shared" si="7"/>
        <v>LABS Corp Labor Sept 2016</v>
      </c>
    </row>
    <row r="50" spans="1:21" x14ac:dyDescent="0.25">
      <c r="B50" s="19">
        <v>103</v>
      </c>
      <c r="C50" s="61" t="s">
        <v>667</v>
      </c>
      <c r="D50" s="68">
        <f>'[21]8300 - Tall Timbers'!$AI$80</f>
        <v>3592073.9862700002</v>
      </c>
      <c r="E50" s="75">
        <f t="shared" si="0"/>
        <v>1.9890497782006411E-2</v>
      </c>
      <c r="F50" s="76">
        <v>2079</v>
      </c>
      <c r="G50" s="75">
        <f t="shared" si="1"/>
        <v>2.9603155391647325E-2</v>
      </c>
      <c r="H50" s="68">
        <f>'[4]8300 - Tall Timbers'!$K$251</f>
        <v>484540.13000000006</v>
      </c>
      <c r="I50" s="75">
        <f t="shared" si="2"/>
        <v>4.7370288657660027E-2</v>
      </c>
      <c r="J50" s="68">
        <f>'[4]8300 - Tall Timbers'!$K$252</f>
        <v>432645.06</v>
      </c>
      <c r="K50" s="65">
        <f t="shared" si="3"/>
        <v>3.8575844793430195E-2</v>
      </c>
      <c r="L50" s="65">
        <f t="shared" si="4"/>
        <v>0.13543978662474396</v>
      </c>
      <c r="M50" s="65">
        <f t="shared" si="5"/>
        <v>3.3859946656185989E-2</v>
      </c>
      <c r="N50" s="173">
        <f t="shared" si="6"/>
        <v>910.61247539813792</v>
      </c>
      <c r="O50" s="73"/>
      <c r="Q50" s="61" t="s">
        <v>765</v>
      </c>
      <c r="R50" s="61" t="s">
        <v>1472</v>
      </c>
      <c r="S50" s="62">
        <v>42643</v>
      </c>
      <c r="T50" s="171">
        <v>910.61</v>
      </c>
      <c r="U50" s="61" t="str">
        <f>R50</f>
        <v>LABS Corp Labor Sept 2016</v>
      </c>
    </row>
    <row r="51" spans="1:21" s="56" customFormat="1" x14ac:dyDescent="0.25">
      <c r="B51" s="56">
        <v>104</v>
      </c>
      <c r="C51" s="56" t="s">
        <v>669</v>
      </c>
      <c r="D51" s="57">
        <f>'[22]8400 - Woodmark'!$AI$82</f>
        <v>5180801.7223199988</v>
      </c>
      <c r="E51" s="58">
        <f t="shared" si="0"/>
        <v>2.8687806977446603E-2</v>
      </c>
      <c r="F51" s="59">
        <v>1660</v>
      </c>
      <c r="G51" s="58">
        <f t="shared" si="1"/>
        <v>2.3636959090973814E-2</v>
      </c>
      <c r="H51" s="57">
        <f>'[4]8400 - Woodmark'!$K$254</f>
        <v>578853.12999999989</v>
      </c>
      <c r="I51" s="58">
        <f t="shared" si="2"/>
        <v>5.6590647834452834E-2</v>
      </c>
      <c r="J51" s="57">
        <f>'[4]8400 - Woodmark'!$K$255</f>
        <v>437389.14</v>
      </c>
      <c r="K51" s="58">
        <f t="shared" si="3"/>
        <v>3.899884024787411E-2</v>
      </c>
      <c r="L51" s="58">
        <f t="shared" si="4"/>
        <v>0.14791425415074735</v>
      </c>
      <c r="M51" s="58">
        <f t="shared" si="5"/>
        <v>3.6978563537686839E-2</v>
      </c>
      <c r="N51" s="173">
        <f t="shared" si="6"/>
        <v>994.48299850078104</v>
      </c>
      <c r="O51" s="60"/>
      <c r="Q51" s="61" t="s">
        <v>766</v>
      </c>
      <c r="R51" s="61" t="s">
        <v>1472</v>
      </c>
      <c r="S51" s="62">
        <v>42643</v>
      </c>
      <c r="T51" s="171">
        <v>994.48</v>
      </c>
      <c r="U51" s="61" t="str">
        <f t="shared" si="7"/>
        <v>LABS Corp Labor Sept 2016</v>
      </c>
    </row>
    <row r="52" spans="1:21" x14ac:dyDescent="0.25">
      <c r="A52" s="70"/>
      <c r="B52" s="70"/>
      <c r="C52" s="61" t="s">
        <v>671</v>
      </c>
      <c r="D52" s="68">
        <f>'[23]8143 - Entrada Del Oro'!$AI$81</f>
        <v>2774343.0700000003</v>
      </c>
      <c r="E52" s="75">
        <f t="shared" si="0"/>
        <v>1.5362452135252874E-2</v>
      </c>
      <c r="F52" s="76">
        <v>328</v>
      </c>
      <c r="G52" s="75">
        <f t="shared" si="1"/>
        <v>4.6704352902647052E-3</v>
      </c>
      <c r="H52" s="68">
        <f>'[4]8143 - Entrada Del Oro'!$K$207</f>
        <v>76787.320000000007</v>
      </c>
      <c r="I52" s="75">
        <f t="shared" si="2"/>
        <v>7.5069891809541357E-3</v>
      </c>
      <c r="J52" s="68">
        <f>'[4]8143 - Entrada Del Oro'!$K$208</f>
        <v>38639.479999999996</v>
      </c>
      <c r="K52" s="75">
        <f t="shared" si="3"/>
        <v>3.445204212845629E-3</v>
      </c>
      <c r="L52" s="65">
        <f t="shared" si="4"/>
        <v>3.0985080819317345E-2</v>
      </c>
      <c r="M52" s="65">
        <f t="shared" si="5"/>
        <v>7.7462702048293362E-3</v>
      </c>
      <c r="N52" s="173">
        <f t="shared" si="6"/>
        <v>208.32431775357776</v>
      </c>
      <c r="O52" s="69"/>
      <c r="Q52" s="61" t="s">
        <v>593</v>
      </c>
      <c r="R52" s="61" t="s">
        <v>1472</v>
      </c>
      <c r="S52" s="62">
        <v>42643</v>
      </c>
      <c r="T52" s="171">
        <v>208.32</v>
      </c>
      <c r="U52" s="61" t="str">
        <f>R52</f>
        <v>LABS Corp Labor Sept 2016</v>
      </c>
    </row>
    <row r="53" spans="1:21" x14ac:dyDescent="0.25">
      <c r="A53" s="77"/>
      <c r="B53" s="77"/>
      <c r="C53" s="77" t="s">
        <v>672</v>
      </c>
      <c r="D53" s="74">
        <f>'[24]8146 - Galveston'!$AI$57</f>
        <v>1084189.3546099998</v>
      </c>
      <c r="E53" s="78">
        <f t="shared" si="0"/>
        <v>6.0035138573351797E-3</v>
      </c>
      <c r="F53" s="79">
        <v>156</v>
      </c>
      <c r="G53" s="78">
        <f t="shared" si="1"/>
        <v>2.2213045892722381E-3</v>
      </c>
      <c r="H53" s="74">
        <f>'[4]8146 - Galveston'!$L$227</f>
        <v>28446.170000000002</v>
      </c>
      <c r="I53" s="78">
        <f t="shared" si="2"/>
        <v>2.7809941853626629E-3</v>
      </c>
      <c r="J53" s="74">
        <f>'[4]8146 - Galveston'!$L$228</f>
        <v>22766.53</v>
      </c>
      <c r="K53" s="78">
        <f t="shared" si="3"/>
        <v>2.0299275525415043E-3</v>
      </c>
      <c r="L53" s="78">
        <f t="shared" si="4"/>
        <v>1.3035740184511585E-2</v>
      </c>
      <c r="M53" s="78">
        <f t="shared" si="5"/>
        <v>3.2589350461278963E-3</v>
      </c>
      <c r="N53" s="173">
        <f t="shared" si="6"/>
        <v>87.644169663040586</v>
      </c>
      <c r="O53" s="69"/>
      <c r="Q53" s="61" t="s">
        <v>767</v>
      </c>
      <c r="R53" s="61" t="s">
        <v>1472</v>
      </c>
      <c r="S53" s="62">
        <v>42643</v>
      </c>
      <c r="T53" s="171">
        <v>87.64</v>
      </c>
      <c r="U53" s="61" t="str">
        <f t="shared" si="7"/>
        <v>LABS Corp Labor Sept 2016</v>
      </c>
    </row>
    <row r="54" spans="1:21" x14ac:dyDescent="0.25">
      <c r="A54" s="77"/>
      <c r="B54" s="77"/>
      <c r="C54" s="77" t="s">
        <v>674</v>
      </c>
      <c r="D54" s="74">
        <f>'[25]8146 - Galveston'!$AI$53</f>
        <v>911939.1784600002</v>
      </c>
      <c r="E54" s="78">
        <f t="shared" si="0"/>
        <v>5.0497078500654144E-3</v>
      </c>
      <c r="F54" s="79">
        <v>156</v>
      </c>
      <c r="G54" s="78">
        <f t="shared" si="1"/>
        <v>2.2213045892722381E-3</v>
      </c>
      <c r="H54" s="74">
        <f>'[4]8146 - Galveston'!$M$227</f>
        <v>29923.199999999997</v>
      </c>
      <c r="I54" s="78">
        <f t="shared" si="2"/>
        <v>2.9253936543107216E-3</v>
      </c>
      <c r="J54" s="74">
        <f>'[4]8146 - Galveston'!$M$228</f>
        <v>19650.75</v>
      </c>
      <c r="K54" s="78">
        <f t="shared" si="3"/>
        <v>1.7521158847266126E-3</v>
      </c>
      <c r="L54" s="78">
        <f t="shared" si="4"/>
        <v>1.1948521978374985E-2</v>
      </c>
      <c r="M54" s="78">
        <f t="shared" si="5"/>
        <v>2.9871304945937463E-3</v>
      </c>
      <c r="N54" s="173">
        <f t="shared" si="6"/>
        <v>80.334393956356919</v>
      </c>
      <c r="O54" s="69"/>
      <c r="Q54" s="61" t="s">
        <v>830</v>
      </c>
      <c r="R54" s="61" t="s">
        <v>1472</v>
      </c>
      <c r="S54" s="62">
        <v>42643</v>
      </c>
      <c r="T54" s="171">
        <v>80.33</v>
      </c>
      <c r="U54" s="61" t="str">
        <f t="shared" si="7"/>
        <v>LABS Corp Labor Sept 2016</v>
      </c>
    </row>
    <row r="55" spans="1:21" x14ac:dyDescent="0.25">
      <c r="C55" s="25" t="s">
        <v>676</v>
      </c>
      <c r="D55" s="80">
        <f>SUM(D33:D54)</f>
        <v>180592463.07649004</v>
      </c>
      <c r="E55" s="81">
        <f>SUM(E33:E54)</f>
        <v>0.99999999999999956</v>
      </c>
      <c r="F55" s="82">
        <f>SUM(F33:F54)</f>
        <v>70229</v>
      </c>
      <c r="G55" s="81">
        <f>SUM(G32:G54)</f>
        <v>1</v>
      </c>
      <c r="H55" s="80">
        <f t="shared" ref="H55:N55" si="8">SUM(H33:H54)</f>
        <v>10228777.229999999</v>
      </c>
      <c r="I55" s="81">
        <f t="shared" si="8"/>
        <v>1</v>
      </c>
      <c r="J55" s="80">
        <f t="shared" si="8"/>
        <v>11215439.670000002</v>
      </c>
      <c r="K55" s="81">
        <f t="shared" si="8"/>
        <v>0.99999999999999978</v>
      </c>
      <c r="L55" s="81">
        <f t="shared" si="8"/>
        <v>3.9999999999999987</v>
      </c>
      <c r="M55" s="81">
        <f t="shared" si="8"/>
        <v>0.99999999999999967</v>
      </c>
      <c r="N55" s="174">
        <f t="shared" si="8"/>
        <v>26893.5</v>
      </c>
      <c r="O55" s="69"/>
      <c r="Q55" s="19" t="s">
        <v>677</v>
      </c>
      <c r="R55" s="61" t="s">
        <v>1472</v>
      </c>
      <c r="S55" s="62">
        <v>42643</v>
      </c>
      <c r="T55" s="33">
        <f>-N55</f>
        <v>-26893.5</v>
      </c>
      <c r="U55" s="61" t="str">
        <f t="shared" si="7"/>
        <v>LABS Corp Labor Sept 2016</v>
      </c>
    </row>
    <row r="56" spans="1:21" x14ac:dyDescent="0.25">
      <c r="C56" s="25"/>
      <c r="D56" s="88">
        <v>0</v>
      </c>
      <c r="E56" s="89">
        <f>D56/$D$60</f>
        <v>0</v>
      </c>
      <c r="F56" s="90">
        <v>0</v>
      </c>
      <c r="G56" s="89">
        <f>F56/$F$60</f>
        <v>0</v>
      </c>
      <c r="H56" s="88">
        <v>0</v>
      </c>
      <c r="I56" s="89">
        <f>H56/$H$60</f>
        <v>0</v>
      </c>
      <c r="J56" s="88">
        <v>0</v>
      </c>
      <c r="K56" s="89">
        <f>J56/$J$60</f>
        <v>0</v>
      </c>
      <c r="L56" s="89">
        <f>E56+G56+I56+K56</f>
        <v>0</v>
      </c>
      <c r="M56" s="89">
        <f>ROUND(L56/$L$60,4)</f>
        <v>0</v>
      </c>
      <c r="N56" s="69"/>
      <c r="O56" s="69"/>
    </row>
    <row r="57" spans="1:21" x14ac:dyDescent="0.25">
      <c r="D57" s="64"/>
      <c r="E57" s="67"/>
      <c r="F57" s="66"/>
      <c r="G57" s="67"/>
      <c r="H57" s="64"/>
      <c r="I57" s="67"/>
      <c r="J57" s="64"/>
      <c r="K57" s="67"/>
      <c r="L57" s="67"/>
      <c r="M57" s="67"/>
      <c r="N57" s="69"/>
      <c r="O57" s="69"/>
    </row>
    <row r="58" spans="1:21" x14ac:dyDescent="0.25">
      <c r="N58" s="69"/>
      <c r="O58" s="69"/>
    </row>
    <row r="59" spans="1:21" x14ac:dyDescent="0.25"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69"/>
      <c r="O59" s="69"/>
    </row>
    <row r="60" spans="1:21" x14ac:dyDescent="0.25">
      <c r="C60" s="19" t="s">
        <v>679</v>
      </c>
      <c r="D60" s="93">
        <f t="shared" ref="D60:K60" si="9">D55+D56</f>
        <v>180592463.07649004</v>
      </c>
      <c r="E60" s="67">
        <f t="shared" si="9"/>
        <v>0.99999999999999956</v>
      </c>
      <c r="F60" s="94">
        <f t="shared" si="9"/>
        <v>70229</v>
      </c>
      <c r="G60" s="67">
        <f t="shared" si="9"/>
        <v>1</v>
      </c>
      <c r="H60" s="93">
        <f t="shared" si="9"/>
        <v>10228777.229999999</v>
      </c>
      <c r="I60" s="67">
        <f t="shared" si="9"/>
        <v>1</v>
      </c>
      <c r="J60" s="93">
        <f t="shared" si="9"/>
        <v>11215439.670000002</v>
      </c>
      <c r="K60" s="67">
        <f t="shared" si="9"/>
        <v>0.99999999999999978</v>
      </c>
      <c r="L60" s="67">
        <f>E60+G60+I60+K60</f>
        <v>3.9999999999999991</v>
      </c>
      <c r="M60" s="67">
        <f>M55+M56</f>
        <v>0.99999999999999967</v>
      </c>
      <c r="N60" s="69"/>
      <c r="O60" s="69"/>
    </row>
    <row r="61" spans="1:21" x14ac:dyDescent="0.25">
      <c r="M61" s="67"/>
      <c r="N61" s="69"/>
      <c r="O61" s="69"/>
    </row>
    <row r="62" spans="1:21" x14ac:dyDescent="0.25">
      <c r="C62" s="95" t="s">
        <v>680</v>
      </c>
      <c r="D62" s="64"/>
      <c r="E62" s="95">
        <f>D62/$D$60</f>
        <v>0</v>
      </c>
      <c r="F62" s="96"/>
      <c r="G62" s="95">
        <f>F62/$F$60</f>
        <v>0</v>
      </c>
      <c r="H62" s="95">
        <f>H41*0.34</f>
        <v>248907.34279999998</v>
      </c>
      <c r="I62" s="95">
        <f>H62/$H$60</f>
        <v>2.4334027147446247E-2</v>
      </c>
      <c r="J62" s="95">
        <f>J41*0.34</f>
        <v>462224.23020000005</v>
      </c>
      <c r="K62" s="95">
        <f>J62/$J$60</f>
        <v>4.1213206419040013E-2</v>
      </c>
      <c r="L62" s="95">
        <f>E62+G62+I62+K62</f>
        <v>6.5547233566486257E-2</v>
      </c>
      <c r="M62" s="95">
        <f>ROUND(L62/$L$60,4)</f>
        <v>1.6400000000000001E-2</v>
      </c>
      <c r="N62" s="69"/>
      <c r="O62" s="69"/>
    </row>
    <row r="63" spans="1:21" x14ac:dyDescent="0.25">
      <c r="C63" s="95" t="s">
        <v>681</v>
      </c>
      <c r="D63" s="64"/>
      <c r="E63" s="95">
        <f>D63/$D$60</f>
        <v>0</v>
      </c>
      <c r="F63" s="96">
        <f>F41-F62</f>
        <v>8622</v>
      </c>
      <c r="G63" s="95">
        <f>F63/$F$60</f>
        <v>0.1227697959532387</v>
      </c>
      <c r="H63" s="95">
        <f>H64-H62</f>
        <v>483173.07719999994</v>
      </c>
      <c r="I63" s="95">
        <f>H63/$H$60</f>
        <v>4.7236640933278007E-2</v>
      </c>
      <c r="J63" s="95">
        <f>J41-J62</f>
        <v>897258.79979999992</v>
      </c>
      <c r="K63" s="95">
        <f>J63/$J$60</f>
        <v>8.0002106578136473E-2</v>
      </c>
      <c r="L63" s="95">
        <f>E63+G63+I63+K63</f>
        <v>0.25000854346465318</v>
      </c>
      <c r="M63" s="95">
        <f>ROUND(L63/$L$60,4)</f>
        <v>6.25E-2</v>
      </c>
      <c r="N63" s="69"/>
      <c r="O63" s="69"/>
    </row>
    <row r="64" spans="1:21" x14ac:dyDescent="0.25">
      <c r="C64" s="95" t="s">
        <v>682</v>
      </c>
      <c r="D64" s="64"/>
      <c r="E64" s="95">
        <f>E62+E63</f>
        <v>0</v>
      </c>
      <c r="F64" s="95">
        <f>F62+F63</f>
        <v>8622</v>
      </c>
      <c r="G64" s="95">
        <f>G62+G63</f>
        <v>0.1227697959532387</v>
      </c>
      <c r="H64" s="95">
        <f>H41</f>
        <v>732080.41999999993</v>
      </c>
      <c r="I64" s="95">
        <f>I62+I63</f>
        <v>7.1570668080724251E-2</v>
      </c>
      <c r="J64" s="95">
        <f>J62+J63</f>
        <v>1359483.03</v>
      </c>
      <c r="K64" s="95">
        <f>K62+K63</f>
        <v>0.12121531299717649</v>
      </c>
      <c r="L64" s="95">
        <f>L62+L63</f>
        <v>0.31555577703113946</v>
      </c>
      <c r="M64" s="95">
        <f>M62+M63</f>
        <v>7.8899999999999998E-2</v>
      </c>
      <c r="N64" s="69"/>
      <c r="O64" s="69"/>
    </row>
    <row r="65" spans="3:15" x14ac:dyDescent="0.25">
      <c r="C65" s="19" t="s">
        <v>683</v>
      </c>
      <c r="F65" s="19" t="s">
        <v>684</v>
      </c>
      <c r="M65" s="67" t="s">
        <v>685</v>
      </c>
      <c r="N65" s="69"/>
      <c r="O65" s="69"/>
    </row>
    <row r="66" spans="3:15" x14ac:dyDescent="0.25">
      <c r="C66" s="19" t="s">
        <v>686</v>
      </c>
      <c r="F66" s="19" t="s">
        <v>687</v>
      </c>
      <c r="M66" s="19" t="s">
        <v>687</v>
      </c>
      <c r="N66" s="69"/>
      <c r="O66" s="69"/>
    </row>
    <row r="67" spans="3:15" x14ac:dyDescent="0.25">
      <c r="F67" s="97">
        <f>+F35+F36</f>
        <v>35148</v>
      </c>
      <c r="M67" s="98">
        <f>+M35+M36</f>
        <v>0.48014592360991171</v>
      </c>
      <c r="N67" s="69"/>
      <c r="O67" s="69"/>
    </row>
    <row r="68" spans="3:15" x14ac:dyDescent="0.25">
      <c r="C68" s="19" t="s">
        <v>688</v>
      </c>
      <c r="M68" s="67"/>
      <c r="N68" s="69"/>
      <c r="O68" s="69"/>
    </row>
    <row r="69" spans="3:15" x14ac:dyDescent="0.25">
      <c r="E69" s="19" t="s">
        <v>689</v>
      </c>
      <c r="F69" s="99">
        <f>+F35/F67</f>
        <v>0.47115056333219529</v>
      </c>
      <c r="L69" s="19" t="s">
        <v>689</v>
      </c>
      <c r="M69" s="99">
        <f>+M35/M67</f>
        <v>0.47645003168733452</v>
      </c>
      <c r="N69" s="69"/>
      <c r="O69" s="69"/>
    </row>
    <row r="70" spans="3:15" x14ac:dyDescent="0.25">
      <c r="E70" s="19" t="s">
        <v>690</v>
      </c>
      <c r="F70" s="99">
        <f>+F36/F67</f>
        <v>0.52884943666780471</v>
      </c>
      <c r="L70" s="19" t="s">
        <v>690</v>
      </c>
      <c r="M70" s="100">
        <f>+M36/M67</f>
        <v>0.52354996831266554</v>
      </c>
    </row>
    <row r="71" spans="3:15" x14ac:dyDescent="0.25">
      <c r="M71" s="67"/>
    </row>
    <row r="72" spans="3:15" x14ac:dyDescent="0.25">
      <c r="M72" s="67"/>
    </row>
    <row r="73" spans="3:15" x14ac:dyDescent="0.25"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C89" s="102"/>
      <c r="M89" s="67"/>
    </row>
    <row r="90" spans="3:13" x14ac:dyDescent="0.25">
      <c r="M90" s="67"/>
    </row>
    <row r="91" spans="3:13" x14ac:dyDescent="0.25">
      <c r="M91" s="67"/>
    </row>
    <row r="92" spans="3:13" x14ac:dyDescent="0.25">
      <c r="M92" s="67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9" spans="3:3" x14ac:dyDescent="0.25">
      <c r="C149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filterMode="1">
    <tabColor rgb="FFFF99FF"/>
  </sheetPr>
  <dimension ref="A1:Q409"/>
  <sheetViews>
    <sheetView workbookViewId="0">
      <selection activeCell="E440" sqref="E440"/>
    </sheetView>
  </sheetViews>
  <sheetFormatPr defaultRowHeight="14.4" x14ac:dyDescent="0.3"/>
  <cols>
    <col min="2" max="2" width="23" customWidth="1"/>
    <col min="3" max="3" width="24.21875" bestFit="1" customWidth="1"/>
    <col min="4" max="4" width="20.21875" customWidth="1"/>
    <col min="5" max="5" width="32.21875" bestFit="1" customWidth="1"/>
    <col min="6" max="6" width="20" bestFit="1" customWidth="1"/>
    <col min="7" max="7" width="61.77734375" bestFit="1" customWidth="1"/>
    <col min="8" max="8" width="28.77734375" bestFit="1" customWidth="1"/>
    <col min="9" max="9" width="13.77734375" style="7" bestFit="1" customWidth="1"/>
    <col min="10" max="10" width="11.5546875" style="7" bestFit="1" customWidth="1"/>
    <col min="11" max="11" width="24" bestFit="1" customWidth="1"/>
    <col min="12" max="12" width="45.5546875" bestFit="1" customWidth="1"/>
  </cols>
  <sheetData>
    <row r="1" spans="1:17" s="9" customFormat="1" x14ac:dyDescent="0.3">
      <c r="A1" s="9" t="s">
        <v>0</v>
      </c>
      <c r="B1" s="9" t="s">
        <v>3</v>
      </c>
      <c r="C1" s="9" t="s">
        <v>8</v>
      </c>
      <c r="D1" s="9" t="s">
        <v>1</v>
      </c>
      <c r="E1" s="9" t="s">
        <v>2</v>
      </c>
      <c r="F1" s="9" t="s">
        <v>4</v>
      </c>
      <c r="G1" s="9" t="s">
        <v>5</v>
      </c>
      <c r="H1" s="9" t="s">
        <v>6</v>
      </c>
      <c r="I1" s="158" t="s">
        <v>9</v>
      </c>
      <c r="J1" s="158" t="s">
        <v>10</v>
      </c>
      <c r="K1" s="9" t="s">
        <v>11</v>
      </c>
      <c r="L1" s="9" t="s">
        <v>12</v>
      </c>
      <c r="M1" s="9" t="s">
        <v>13</v>
      </c>
      <c r="N1" s="9" t="s">
        <v>1001</v>
      </c>
      <c r="O1" s="9" t="s">
        <v>1002</v>
      </c>
      <c r="P1" s="9" t="s">
        <v>1003</v>
      </c>
      <c r="Q1" s="9" t="s">
        <v>1004</v>
      </c>
    </row>
    <row r="2" spans="1:17" hidden="1" x14ac:dyDescent="0.3">
      <c r="A2">
        <v>2016</v>
      </c>
      <c r="B2" s="1">
        <v>42613</v>
      </c>
      <c r="C2">
        <v>8</v>
      </c>
      <c r="D2" t="s">
        <v>1040</v>
      </c>
      <c r="E2" t="s">
        <v>1041</v>
      </c>
      <c r="F2" t="s">
        <v>1042</v>
      </c>
      <c r="G2" t="s">
        <v>1043</v>
      </c>
      <c r="H2" t="s">
        <v>1044</v>
      </c>
      <c r="I2" s="7">
        <v>25.62</v>
      </c>
      <c r="J2" s="7">
        <v>0</v>
      </c>
      <c r="K2" t="s">
        <v>1045</v>
      </c>
      <c r="L2" t="s">
        <v>1046</v>
      </c>
      <c r="M2">
        <v>8020</v>
      </c>
      <c r="N2">
        <v>9990</v>
      </c>
      <c r="O2">
        <v>52</v>
      </c>
      <c r="P2">
        <v>5200</v>
      </c>
      <c r="Q2">
        <v>7361</v>
      </c>
    </row>
    <row r="3" spans="1:17" hidden="1" x14ac:dyDescent="0.3">
      <c r="A3">
        <v>2016</v>
      </c>
      <c r="B3" s="1">
        <v>42607</v>
      </c>
      <c r="C3">
        <v>8</v>
      </c>
      <c r="D3" t="s">
        <v>1047</v>
      </c>
      <c r="E3" t="s">
        <v>1048</v>
      </c>
      <c r="F3" t="s">
        <v>1049</v>
      </c>
      <c r="G3" t="s">
        <v>1050</v>
      </c>
      <c r="H3" t="s">
        <v>1051</v>
      </c>
      <c r="I3" s="7">
        <v>1713.62</v>
      </c>
      <c r="J3" s="7">
        <v>0</v>
      </c>
      <c r="K3" t="s">
        <v>781</v>
      </c>
      <c r="L3" t="s">
        <v>1052</v>
      </c>
      <c r="M3">
        <v>8020</v>
      </c>
      <c r="N3">
        <v>100</v>
      </c>
      <c r="O3">
        <v>69</v>
      </c>
      <c r="P3">
        <v>5520</v>
      </c>
      <c r="Q3">
        <v>7202</v>
      </c>
    </row>
    <row r="4" spans="1:17" hidden="1" x14ac:dyDescent="0.3">
      <c r="A4">
        <v>2016</v>
      </c>
      <c r="B4" s="1">
        <v>42607</v>
      </c>
      <c r="C4">
        <v>8</v>
      </c>
      <c r="D4" t="s">
        <v>1053</v>
      </c>
      <c r="E4" t="s">
        <v>1048</v>
      </c>
      <c r="F4" t="s">
        <v>1049</v>
      </c>
      <c r="G4" t="s">
        <v>1050</v>
      </c>
      <c r="H4" t="s">
        <v>1054</v>
      </c>
      <c r="I4" s="7">
        <v>3798.35</v>
      </c>
      <c r="J4" s="7">
        <v>0</v>
      </c>
      <c r="K4" t="s">
        <v>781</v>
      </c>
      <c r="L4" t="s">
        <v>1052</v>
      </c>
      <c r="M4">
        <v>8020</v>
      </c>
      <c r="N4">
        <v>100</v>
      </c>
      <c r="O4">
        <v>69</v>
      </c>
      <c r="P4">
        <v>5520</v>
      </c>
      <c r="Q4">
        <v>7202</v>
      </c>
    </row>
    <row r="5" spans="1:17" hidden="1" x14ac:dyDescent="0.3">
      <c r="A5">
        <v>2016</v>
      </c>
      <c r="B5" s="1">
        <v>42607</v>
      </c>
      <c r="C5">
        <v>8</v>
      </c>
      <c r="D5" t="s">
        <v>1055</v>
      </c>
      <c r="E5" t="s">
        <v>1048</v>
      </c>
      <c r="F5" t="s">
        <v>1049</v>
      </c>
      <c r="G5" t="s">
        <v>1050</v>
      </c>
      <c r="H5" t="s">
        <v>1056</v>
      </c>
      <c r="I5" s="7">
        <v>4077.13</v>
      </c>
      <c r="J5" s="7">
        <v>0</v>
      </c>
      <c r="K5" t="s">
        <v>781</v>
      </c>
      <c r="L5" t="s">
        <v>1052</v>
      </c>
      <c r="M5">
        <v>8020</v>
      </c>
      <c r="N5">
        <v>100</v>
      </c>
      <c r="O5">
        <v>69</v>
      </c>
      <c r="P5">
        <v>5520</v>
      </c>
      <c r="Q5">
        <v>7202</v>
      </c>
    </row>
    <row r="6" spans="1:17" hidden="1" x14ac:dyDescent="0.3">
      <c r="A6">
        <v>2016</v>
      </c>
      <c r="B6" s="1">
        <v>42607</v>
      </c>
      <c r="C6">
        <v>8</v>
      </c>
      <c r="D6" t="s">
        <v>1057</v>
      </c>
      <c r="E6" t="s">
        <v>1048</v>
      </c>
      <c r="F6" t="s">
        <v>1049</v>
      </c>
      <c r="G6" t="s">
        <v>1050</v>
      </c>
      <c r="H6" t="s">
        <v>1058</v>
      </c>
      <c r="I6" s="7">
        <v>2921.28</v>
      </c>
      <c r="J6" s="7">
        <v>0</v>
      </c>
      <c r="K6" t="s">
        <v>781</v>
      </c>
      <c r="L6" t="s">
        <v>1052</v>
      </c>
      <c r="M6">
        <v>8020</v>
      </c>
      <c r="N6">
        <v>100</v>
      </c>
      <c r="O6">
        <v>69</v>
      </c>
      <c r="P6">
        <v>5520</v>
      </c>
      <c r="Q6">
        <v>7202</v>
      </c>
    </row>
    <row r="7" spans="1:17" hidden="1" x14ac:dyDescent="0.3">
      <c r="A7">
        <v>2016</v>
      </c>
      <c r="B7" s="1">
        <v>42611</v>
      </c>
      <c r="C7">
        <v>8</v>
      </c>
      <c r="D7" t="s">
        <v>1059</v>
      </c>
      <c r="E7" t="s">
        <v>1059</v>
      </c>
      <c r="F7" t="s">
        <v>1060</v>
      </c>
      <c r="G7" t="s">
        <v>1061</v>
      </c>
      <c r="H7" t="s">
        <v>1062</v>
      </c>
      <c r="I7" s="7">
        <v>260.77999999999997</v>
      </c>
      <c r="J7" s="7">
        <v>0</v>
      </c>
      <c r="K7" t="s">
        <v>1045</v>
      </c>
      <c r="L7" t="s">
        <v>1046</v>
      </c>
      <c r="M7">
        <v>8020</v>
      </c>
      <c r="N7">
        <v>9990</v>
      </c>
      <c r="O7">
        <v>52</v>
      </c>
      <c r="P7">
        <v>5200</v>
      </c>
      <c r="Q7">
        <v>7361</v>
      </c>
    </row>
    <row r="8" spans="1:17" hidden="1" x14ac:dyDescent="0.3">
      <c r="A8">
        <v>2016</v>
      </c>
      <c r="B8" s="1">
        <v>42612</v>
      </c>
      <c r="C8">
        <v>8</v>
      </c>
      <c r="D8" t="s">
        <v>382</v>
      </c>
      <c r="E8" t="s">
        <v>15</v>
      </c>
      <c r="F8" t="s">
        <v>1063</v>
      </c>
      <c r="G8" t="s">
        <v>1064</v>
      </c>
      <c r="H8" t="s">
        <v>1065</v>
      </c>
      <c r="I8" s="7">
        <v>134.28</v>
      </c>
      <c r="J8" s="7">
        <v>0</v>
      </c>
      <c r="K8" t="s">
        <v>1066</v>
      </c>
      <c r="L8" t="s">
        <v>1067</v>
      </c>
      <c r="M8">
        <v>8020</v>
      </c>
      <c r="N8">
        <v>100</v>
      </c>
      <c r="O8">
        <v>69</v>
      </c>
      <c r="P8">
        <v>5320</v>
      </c>
      <c r="Q8">
        <v>6500</v>
      </c>
    </row>
    <row r="9" spans="1:17" x14ac:dyDescent="0.3">
      <c r="A9">
        <v>2016</v>
      </c>
      <c r="B9" s="1">
        <v>42612</v>
      </c>
      <c r="C9">
        <v>8</v>
      </c>
      <c r="D9" t="s">
        <v>1022</v>
      </c>
      <c r="E9" t="s">
        <v>15</v>
      </c>
      <c r="F9" t="s">
        <v>57</v>
      </c>
      <c r="G9" t="s">
        <v>58</v>
      </c>
      <c r="H9" s="146" t="s">
        <v>998</v>
      </c>
      <c r="I9" s="167">
        <v>24963.74</v>
      </c>
      <c r="J9" s="7">
        <v>0</v>
      </c>
      <c r="K9" t="s">
        <v>60</v>
      </c>
      <c r="L9" t="s">
        <v>61</v>
      </c>
      <c r="M9">
        <v>8020</v>
      </c>
      <c r="N9">
        <v>100</v>
      </c>
      <c r="O9">
        <v>69</v>
      </c>
      <c r="P9">
        <v>5200</v>
      </c>
      <c r="Q9">
        <v>6366</v>
      </c>
    </row>
    <row r="10" spans="1:17" hidden="1" x14ac:dyDescent="0.3">
      <c r="A10">
        <v>2016</v>
      </c>
      <c r="B10" s="1">
        <v>42592</v>
      </c>
      <c r="C10">
        <v>8</v>
      </c>
      <c r="D10" t="s">
        <v>204</v>
      </c>
      <c r="E10" t="s">
        <v>15</v>
      </c>
      <c r="F10" t="s">
        <v>1068</v>
      </c>
      <c r="G10" t="s">
        <v>1069</v>
      </c>
      <c r="H10" t="s">
        <v>1070</v>
      </c>
      <c r="I10" s="7">
        <v>0</v>
      </c>
      <c r="J10" s="7">
        <v>1380</v>
      </c>
      <c r="K10" t="s">
        <v>705</v>
      </c>
      <c r="L10" t="s">
        <v>1071</v>
      </c>
      <c r="M10">
        <v>8020</v>
      </c>
      <c r="N10">
        <v>100</v>
      </c>
      <c r="O10">
        <v>69</v>
      </c>
      <c r="P10">
        <v>5131</v>
      </c>
      <c r="Q10">
        <v>6750</v>
      </c>
    </row>
    <row r="11" spans="1:17" x14ac:dyDescent="0.3">
      <c r="A11">
        <v>2016</v>
      </c>
      <c r="B11" s="1">
        <v>42612</v>
      </c>
      <c r="C11">
        <v>8</v>
      </c>
      <c r="D11" t="s">
        <v>1007</v>
      </c>
      <c r="E11" t="s">
        <v>15</v>
      </c>
      <c r="F11" t="s">
        <v>16</v>
      </c>
      <c r="G11" t="s">
        <v>17</v>
      </c>
      <c r="H11" s="146" t="s">
        <v>1008</v>
      </c>
      <c r="I11" s="167">
        <v>10546.66</v>
      </c>
      <c r="J11" s="7">
        <v>0</v>
      </c>
      <c r="K11" t="s">
        <v>37</v>
      </c>
      <c r="L11" t="s">
        <v>38</v>
      </c>
      <c r="M11">
        <v>8020</v>
      </c>
      <c r="N11">
        <v>100</v>
      </c>
      <c r="O11">
        <v>69</v>
      </c>
      <c r="P11">
        <v>5010</v>
      </c>
      <c r="Q11">
        <v>6369</v>
      </c>
    </row>
    <row r="12" spans="1:17" hidden="1" x14ac:dyDescent="0.3">
      <c r="A12">
        <v>2016</v>
      </c>
      <c r="B12" s="1">
        <v>42613</v>
      </c>
      <c r="C12">
        <v>8</v>
      </c>
      <c r="D12" t="s">
        <v>1072</v>
      </c>
      <c r="I12" s="7">
        <v>0</v>
      </c>
      <c r="J12" s="7">
        <v>7148.84</v>
      </c>
      <c r="K12" t="s">
        <v>876</v>
      </c>
      <c r="L12" t="s">
        <v>1073</v>
      </c>
      <c r="M12">
        <v>8020</v>
      </c>
      <c r="N12">
        <v>100</v>
      </c>
      <c r="O12">
        <v>69</v>
      </c>
      <c r="P12">
        <v>5045</v>
      </c>
      <c r="Q12">
        <v>6580</v>
      </c>
    </row>
    <row r="13" spans="1:17" hidden="1" x14ac:dyDescent="0.3">
      <c r="A13">
        <v>2016</v>
      </c>
      <c r="B13" s="1">
        <v>42613</v>
      </c>
      <c r="C13">
        <v>8</v>
      </c>
      <c r="D13" t="s">
        <v>1074</v>
      </c>
      <c r="I13" s="7">
        <v>0</v>
      </c>
      <c r="J13" s="7">
        <v>24382.42</v>
      </c>
      <c r="K13" t="s">
        <v>677</v>
      </c>
      <c r="L13" t="s">
        <v>1075</v>
      </c>
      <c r="M13">
        <v>8020</v>
      </c>
      <c r="N13">
        <v>100</v>
      </c>
      <c r="O13">
        <v>69</v>
      </c>
      <c r="P13">
        <v>5010</v>
      </c>
      <c r="Q13">
        <v>6010</v>
      </c>
    </row>
    <row r="14" spans="1:17" hidden="1" x14ac:dyDescent="0.3">
      <c r="A14">
        <v>2016</v>
      </c>
      <c r="B14" s="1">
        <v>42613</v>
      </c>
      <c r="C14">
        <v>8</v>
      </c>
      <c r="D14" t="s">
        <v>77</v>
      </c>
      <c r="I14" s="7">
        <v>0</v>
      </c>
      <c r="J14" s="7">
        <v>9839.89</v>
      </c>
      <c r="K14" t="s">
        <v>25</v>
      </c>
      <c r="L14" t="s">
        <v>26</v>
      </c>
      <c r="M14">
        <v>8020</v>
      </c>
      <c r="N14">
        <v>100</v>
      </c>
      <c r="O14">
        <v>69</v>
      </c>
      <c r="P14">
        <v>5200</v>
      </c>
      <c r="Q14">
        <v>6360</v>
      </c>
    </row>
    <row r="15" spans="1:17" hidden="1" x14ac:dyDescent="0.3">
      <c r="A15">
        <v>2016</v>
      </c>
      <c r="B15" s="1">
        <v>42613</v>
      </c>
      <c r="C15">
        <v>8</v>
      </c>
      <c r="D15" t="s">
        <v>1076</v>
      </c>
      <c r="E15" t="s">
        <v>15</v>
      </c>
      <c r="F15" t="s">
        <v>1077</v>
      </c>
      <c r="G15" t="s">
        <v>1078</v>
      </c>
      <c r="H15">
        <v>1384851261</v>
      </c>
      <c r="I15" s="7">
        <v>26.38</v>
      </c>
      <c r="J15" s="7">
        <v>0</v>
      </c>
      <c r="K15" t="s">
        <v>695</v>
      </c>
      <c r="L15" t="s">
        <v>1079</v>
      </c>
      <c r="M15">
        <v>8020</v>
      </c>
      <c r="N15">
        <v>100</v>
      </c>
      <c r="O15">
        <v>69</v>
      </c>
      <c r="P15">
        <v>5150</v>
      </c>
      <c r="Q15">
        <v>6750</v>
      </c>
    </row>
    <row r="16" spans="1:17" hidden="1" x14ac:dyDescent="0.3">
      <c r="A16">
        <v>2016</v>
      </c>
      <c r="B16" s="1">
        <v>42600</v>
      </c>
      <c r="C16">
        <v>8</v>
      </c>
      <c r="D16" t="s">
        <v>103</v>
      </c>
      <c r="E16" t="s">
        <v>15</v>
      </c>
      <c r="F16" t="s">
        <v>354</v>
      </c>
      <c r="G16" t="s">
        <v>355</v>
      </c>
      <c r="H16" t="s">
        <v>1080</v>
      </c>
      <c r="I16" s="7">
        <v>124.06</v>
      </c>
      <c r="J16" s="7">
        <v>0</v>
      </c>
      <c r="K16" t="s">
        <v>1081</v>
      </c>
      <c r="L16" t="s">
        <v>1082</v>
      </c>
      <c r="M16">
        <v>8020</v>
      </c>
      <c r="N16">
        <v>100</v>
      </c>
      <c r="O16">
        <v>69</v>
      </c>
      <c r="P16">
        <v>5520</v>
      </c>
      <c r="Q16">
        <v>6200</v>
      </c>
    </row>
    <row r="17" spans="1:17" hidden="1" x14ac:dyDescent="0.3">
      <c r="A17">
        <v>2016</v>
      </c>
      <c r="B17" s="1">
        <v>42591</v>
      </c>
      <c r="C17">
        <v>8</v>
      </c>
      <c r="D17" t="s">
        <v>103</v>
      </c>
      <c r="E17" t="s">
        <v>15</v>
      </c>
      <c r="F17" t="s">
        <v>1083</v>
      </c>
      <c r="G17" t="s">
        <v>1084</v>
      </c>
      <c r="H17" t="s">
        <v>1085</v>
      </c>
      <c r="I17" s="7">
        <v>150</v>
      </c>
      <c r="J17" s="7">
        <v>0</v>
      </c>
      <c r="K17" t="s">
        <v>1081</v>
      </c>
      <c r="L17" t="s">
        <v>1082</v>
      </c>
      <c r="M17">
        <v>8020</v>
      </c>
      <c r="N17">
        <v>100</v>
      </c>
      <c r="O17">
        <v>69</v>
      </c>
      <c r="P17">
        <v>5520</v>
      </c>
      <c r="Q17">
        <v>6200</v>
      </c>
    </row>
    <row r="18" spans="1:17" hidden="1" x14ac:dyDescent="0.3">
      <c r="A18">
        <v>2016</v>
      </c>
      <c r="B18" s="1">
        <v>42583</v>
      </c>
      <c r="C18">
        <v>8</v>
      </c>
      <c r="D18" t="s">
        <v>1086</v>
      </c>
      <c r="I18" s="7">
        <v>0</v>
      </c>
      <c r="J18" s="7">
        <v>25</v>
      </c>
      <c r="K18" t="s">
        <v>1087</v>
      </c>
      <c r="L18" t="s">
        <v>1088</v>
      </c>
      <c r="M18">
        <v>8020</v>
      </c>
      <c r="N18">
        <v>9865</v>
      </c>
      <c r="O18">
        <v>69</v>
      </c>
      <c r="P18">
        <v>5041</v>
      </c>
      <c r="Q18">
        <v>4080</v>
      </c>
    </row>
    <row r="19" spans="1:17" hidden="1" x14ac:dyDescent="0.3">
      <c r="A19">
        <v>2016</v>
      </c>
      <c r="B19" s="1">
        <v>42583</v>
      </c>
      <c r="C19">
        <v>8</v>
      </c>
      <c r="D19" t="s">
        <v>1086</v>
      </c>
      <c r="I19" s="7">
        <v>0</v>
      </c>
      <c r="J19" s="7">
        <v>919.39</v>
      </c>
      <c r="K19" t="s">
        <v>1089</v>
      </c>
      <c r="L19" t="s">
        <v>1090</v>
      </c>
      <c r="M19">
        <v>8020</v>
      </c>
      <c r="N19">
        <v>9850</v>
      </c>
      <c r="O19">
        <v>69</v>
      </c>
      <c r="P19">
        <v>5042</v>
      </c>
      <c r="Q19">
        <v>4080</v>
      </c>
    </row>
    <row r="20" spans="1:17" hidden="1" x14ac:dyDescent="0.3">
      <c r="A20">
        <v>2016</v>
      </c>
      <c r="B20" s="1">
        <v>42583</v>
      </c>
      <c r="C20">
        <v>8</v>
      </c>
      <c r="D20" t="s">
        <v>1086</v>
      </c>
      <c r="I20" s="7">
        <v>0</v>
      </c>
      <c r="J20" s="7">
        <v>446.45</v>
      </c>
      <c r="K20" t="s">
        <v>1091</v>
      </c>
      <c r="L20" t="s">
        <v>1092</v>
      </c>
      <c r="M20">
        <v>8020</v>
      </c>
      <c r="N20">
        <v>100</v>
      </c>
      <c r="O20">
        <v>69</v>
      </c>
      <c r="P20">
        <v>5043</v>
      </c>
      <c r="Q20">
        <v>6043</v>
      </c>
    </row>
    <row r="21" spans="1:17" hidden="1" x14ac:dyDescent="0.3">
      <c r="A21">
        <v>2016</v>
      </c>
      <c r="B21" s="1">
        <v>42613</v>
      </c>
      <c r="C21">
        <v>8</v>
      </c>
      <c r="D21" t="s">
        <v>1086</v>
      </c>
      <c r="I21" s="7">
        <v>3169.23</v>
      </c>
      <c r="J21" s="7">
        <v>0</v>
      </c>
      <c r="K21" t="s">
        <v>1093</v>
      </c>
      <c r="L21" t="s">
        <v>1094</v>
      </c>
      <c r="M21">
        <v>8020</v>
      </c>
      <c r="N21">
        <v>9830</v>
      </c>
      <c r="O21">
        <v>69</v>
      </c>
      <c r="P21">
        <v>5010</v>
      </c>
      <c r="Q21">
        <v>6018</v>
      </c>
    </row>
    <row r="22" spans="1:17" hidden="1" x14ac:dyDescent="0.3">
      <c r="A22">
        <v>2016</v>
      </c>
      <c r="B22" s="1">
        <v>42592</v>
      </c>
      <c r="C22">
        <v>8</v>
      </c>
      <c r="D22" t="s">
        <v>1095</v>
      </c>
      <c r="E22" t="s">
        <v>15</v>
      </c>
      <c r="F22" t="s">
        <v>1096</v>
      </c>
      <c r="G22" t="s">
        <v>1097</v>
      </c>
      <c r="H22">
        <v>5003242928</v>
      </c>
      <c r="I22" s="7">
        <v>278.48</v>
      </c>
      <c r="J22" s="7">
        <v>0</v>
      </c>
      <c r="K22" t="s">
        <v>1098</v>
      </c>
      <c r="L22" t="s">
        <v>1099</v>
      </c>
      <c r="M22">
        <v>8020</v>
      </c>
      <c r="N22">
        <v>100</v>
      </c>
      <c r="O22">
        <v>69</v>
      </c>
      <c r="P22">
        <v>5110</v>
      </c>
      <c r="Q22">
        <v>6410</v>
      </c>
    </row>
    <row r="23" spans="1:17" hidden="1" x14ac:dyDescent="0.3">
      <c r="A23">
        <v>2016</v>
      </c>
      <c r="B23" s="1">
        <v>42583</v>
      </c>
      <c r="C23">
        <v>8</v>
      </c>
      <c r="D23" t="s">
        <v>1100</v>
      </c>
      <c r="E23" t="s">
        <v>1100</v>
      </c>
      <c r="I23" s="7">
        <v>0</v>
      </c>
      <c r="J23" s="7">
        <v>278.48</v>
      </c>
      <c r="K23" t="s">
        <v>1098</v>
      </c>
      <c r="L23" t="s">
        <v>1099</v>
      </c>
      <c r="M23">
        <v>8020</v>
      </c>
      <c r="N23">
        <v>100</v>
      </c>
      <c r="O23">
        <v>69</v>
      </c>
      <c r="P23">
        <v>5110</v>
      </c>
      <c r="Q23">
        <v>6410</v>
      </c>
    </row>
    <row r="24" spans="1:17" hidden="1" x14ac:dyDescent="0.3">
      <c r="A24">
        <v>2016</v>
      </c>
      <c r="B24" s="1">
        <v>42587</v>
      </c>
      <c r="C24">
        <v>8</v>
      </c>
      <c r="D24" t="s">
        <v>1101</v>
      </c>
      <c r="I24" s="7">
        <v>0</v>
      </c>
      <c r="J24" s="7">
        <v>781259.52</v>
      </c>
      <c r="K24" t="s">
        <v>677</v>
      </c>
      <c r="L24" t="s">
        <v>1075</v>
      </c>
      <c r="M24">
        <v>8020</v>
      </c>
      <c r="N24">
        <v>100</v>
      </c>
      <c r="O24">
        <v>69</v>
      </c>
      <c r="P24">
        <v>5010</v>
      </c>
      <c r="Q24">
        <v>6010</v>
      </c>
    </row>
    <row r="25" spans="1:17" x14ac:dyDescent="0.3">
      <c r="A25">
        <v>2016</v>
      </c>
      <c r="B25" s="1">
        <v>42612</v>
      </c>
      <c r="C25">
        <v>8</v>
      </c>
      <c r="D25" t="s">
        <v>1038</v>
      </c>
      <c r="E25" t="s">
        <v>15</v>
      </c>
      <c r="F25" t="s">
        <v>16</v>
      </c>
      <c r="G25" t="s">
        <v>17</v>
      </c>
      <c r="H25" s="146" t="s">
        <v>1039</v>
      </c>
      <c r="I25" s="167">
        <v>5220.38</v>
      </c>
      <c r="J25" s="7">
        <v>0</v>
      </c>
      <c r="K25" t="s">
        <v>37</v>
      </c>
      <c r="L25" t="s">
        <v>38</v>
      </c>
      <c r="M25">
        <v>8020</v>
      </c>
      <c r="N25">
        <v>100</v>
      </c>
      <c r="O25">
        <v>69</v>
      </c>
      <c r="P25">
        <v>5010</v>
      </c>
      <c r="Q25">
        <v>6369</v>
      </c>
    </row>
    <row r="26" spans="1:17" hidden="1" x14ac:dyDescent="0.3">
      <c r="A26">
        <v>2016</v>
      </c>
      <c r="B26" s="1">
        <v>42612</v>
      </c>
      <c r="C26">
        <v>8</v>
      </c>
      <c r="D26" t="s">
        <v>1011</v>
      </c>
      <c r="E26" t="s">
        <v>15</v>
      </c>
      <c r="F26" t="s">
        <v>16</v>
      </c>
      <c r="G26" t="s">
        <v>17</v>
      </c>
      <c r="H26" t="s">
        <v>1012</v>
      </c>
      <c r="I26" s="7">
        <v>743.86</v>
      </c>
      <c r="J26" s="7">
        <v>0</v>
      </c>
      <c r="K26" t="s">
        <v>695</v>
      </c>
      <c r="L26" t="s">
        <v>1079</v>
      </c>
      <c r="M26">
        <v>8020</v>
      </c>
      <c r="N26">
        <v>100</v>
      </c>
      <c r="O26">
        <v>69</v>
      </c>
      <c r="P26">
        <v>5150</v>
      </c>
      <c r="Q26">
        <v>6750</v>
      </c>
    </row>
    <row r="27" spans="1:17" hidden="1" x14ac:dyDescent="0.3">
      <c r="A27">
        <v>2016</v>
      </c>
      <c r="B27" s="1">
        <v>42585</v>
      </c>
      <c r="C27">
        <v>8</v>
      </c>
      <c r="D27" t="s">
        <v>103</v>
      </c>
      <c r="E27" t="s">
        <v>15</v>
      </c>
      <c r="F27" t="s">
        <v>1102</v>
      </c>
      <c r="G27" t="s">
        <v>1103</v>
      </c>
      <c r="H27" t="s">
        <v>1104</v>
      </c>
      <c r="I27" s="7">
        <v>418.4</v>
      </c>
      <c r="J27" s="7">
        <v>0</v>
      </c>
      <c r="K27" t="s">
        <v>1081</v>
      </c>
      <c r="L27" t="s">
        <v>1082</v>
      </c>
      <c r="M27">
        <v>8020</v>
      </c>
      <c r="N27">
        <v>100</v>
      </c>
      <c r="O27">
        <v>69</v>
      </c>
      <c r="P27">
        <v>5520</v>
      </c>
      <c r="Q27">
        <v>6200</v>
      </c>
    </row>
    <row r="28" spans="1:17" hidden="1" x14ac:dyDescent="0.3">
      <c r="A28">
        <v>2016</v>
      </c>
      <c r="B28" s="1">
        <v>42586</v>
      </c>
      <c r="C28">
        <v>8</v>
      </c>
      <c r="D28" t="s">
        <v>21</v>
      </c>
      <c r="E28" t="s">
        <v>15</v>
      </c>
      <c r="F28" t="s">
        <v>22</v>
      </c>
      <c r="G28" t="s">
        <v>23</v>
      </c>
      <c r="H28" t="s">
        <v>1105</v>
      </c>
      <c r="I28" s="7">
        <v>315.02</v>
      </c>
      <c r="J28" s="7">
        <v>0</v>
      </c>
      <c r="K28" t="s">
        <v>25</v>
      </c>
      <c r="L28" t="s">
        <v>26</v>
      </c>
      <c r="M28">
        <v>8020</v>
      </c>
      <c r="N28">
        <v>100</v>
      </c>
      <c r="O28">
        <v>69</v>
      </c>
      <c r="P28">
        <v>5200</v>
      </c>
      <c r="Q28">
        <v>6360</v>
      </c>
    </row>
    <row r="29" spans="1:17" hidden="1" x14ac:dyDescent="0.3">
      <c r="A29">
        <v>2016</v>
      </c>
      <c r="B29" s="1">
        <v>42612</v>
      </c>
      <c r="C29">
        <v>8</v>
      </c>
      <c r="D29" t="s">
        <v>1013</v>
      </c>
      <c r="E29" t="s">
        <v>15</v>
      </c>
      <c r="F29" t="s">
        <v>16</v>
      </c>
      <c r="G29" t="s">
        <v>17</v>
      </c>
      <c r="H29" t="s">
        <v>1014</v>
      </c>
      <c r="I29" s="7">
        <v>40.75</v>
      </c>
      <c r="J29" s="7">
        <v>0</v>
      </c>
      <c r="K29" t="s">
        <v>1106</v>
      </c>
      <c r="L29" t="s">
        <v>1107</v>
      </c>
      <c r="M29">
        <v>8020</v>
      </c>
      <c r="N29">
        <v>100</v>
      </c>
      <c r="O29">
        <v>69</v>
      </c>
      <c r="P29">
        <v>5520</v>
      </c>
      <c r="Q29">
        <v>7203</v>
      </c>
    </row>
    <row r="30" spans="1:17" hidden="1" x14ac:dyDescent="0.3">
      <c r="A30">
        <v>2016</v>
      </c>
      <c r="B30" s="1">
        <v>42586</v>
      </c>
      <c r="C30">
        <v>8</v>
      </c>
      <c r="D30" t="s">
        <v>296</v>
      </c>
      <c r="E30" t="s">
        <v>15</v>
      </c>
      <c r="F30" t="s">
        <v>154</v>
      </c>
      <c r="G30" t="s">
        <v>155</v>
      </c>
      <c r="H30">
        <v>991865053</v>
      </c>
      <c r="I30" s="7">
        <v>17.96</v>
      </c>
      <c r="J30" s="7">
        <v>0</v>
      </c>
      <c r="K30" t="s">
        <v>25</v>
      </c>
      <c r="L30" t="s">
        <v>26</v>
      </c>
      <c r="M30">
        <v>8020</v>
      </c>
      <c r="N30">
        <v>100</v>
      </c>
      <c r="O30">
        <v>69</v>
      </c>
      <c r="P30">
        <v>5200</v>
      </c>
      <c r="Q30">
        <v>6360</v>
      </c>
    </row>
    <row r="31" spans="1:17" hidden="1" x14ac:dyDescent="0.3">
      <c r="A31">
        <v>2016</v>
      </c>
      <c r="B31" s="1">
        <v>42594</v>
      </c>
      <c r="C31">
        <v>8</v>
      </c>
      <c r="D31" t="s">
        <v>1059</v>
      </c>
      <c r="E31" t="s">
        <v>1059</v>
      </c>
      <c r="F31" t="s">
        <v>1108</v>
      </c>
      <c r="G31" t="s">
        <v>1109</v>
      </c>
      <c r="H31" t="s">
        <v>1110</v>
      </c>
      <c r="I31" s="7">
        <v>203.98</v>
      </c>
      <c r="J31" s="7">
        <v>0</v>
      </c>
      <c r="K31" t="s">
        <v>1045</v>
      </c>
      <c r="L31" t="s">
        <v>1046</v>
      </c>
      <c r="M31">
        <v>8020</v>
      </c>
      <c r="N31">
        <v>9990</v>
      </c>
      <c r="O31">
        <v>52</v>
      </c>
      <c r="P31">
        <v>5200</v>
      </c>
      <c r="Q31">
        <v>7361</v>
      </c>
    </row>
    <row r="32" spans="1:17" hidden="1" x14ac:dyDescent="0.3">
      <c r="A32">
        <v>2016</v>
      </c>
      <c r="B32" s="1">
        <v>42613</v>
      </c>
      <c r="C32">
        <v>8</v>
      </c>
      <c r="D32" t="s">
        <v>1086</v>
      </c>
      <c r="I32" s="7">
        <v>46.01</v>
      </c>
      <c r="J32" s="7">
        <v>0</v>
      </c>
      <c r="K32" t="s">
        <v>1087</v>
      </c>
      <c r="L32" t="s">
        <v>1088</v>
      </c>
      <c r="M32">
        <v>8020</v>
      </c>
      <c r="N32">
        <v>9865</v>
      </c>
      <c r="O32">
        <v>69</v>
      </c>
      <c r="P32">
        <v>5041</v>
      </c>
      <c r="Q32">
        <v>4080</v>
      </c>
    </row>
    <row r="33" spans="1:17" hidden="1" x14ac:dyDescent="0.3">
      <c r="A33">
        <v>2016</v>
      </c>
      <c r="B33" s="1">
        <v>42598</v>
      </c>
      <c r="C33">
        <v>8</v>
      </c>
      <c r="D33" t="s">
        <v>382</v>
      </c>
      <c r="E33" t="s">
        <v>15</v>
      </c>
      <c r="F33" t="s">
        <v>1111</v>
      </c>
      <c r="G33" t="s">
        <v>1112</v>
      </c>
      <c r="H33" t="s">
        <v>1113</v>
      </c>
      <c r="I33" s="7">
        <v>32.49</v>
      </c>
      <c r="J33" s="7">
        <v>0</v>
      </c>
      <c r="K33" t="s">
        <v>1114</v>
      </c>
      <c r="L33" t="s">
        <v>1115</v>
      </c>
      <c r="M33">
        <v>8020</v>
      </c>
      <c r="N33">
        <v>100</v>
      </c>
      <c r="O33">
        <v>69</v>
      </c>
      <c r="P33">
        <v>5390</v>
      </c>
      <c r="Q33">
        <v>6680</v>
      </c>
    </row>
    <row r="34" spans="1:17" hidden="1" x14ac:dyDescent="0.3">
      <c r="A34">
        <v>2016</v>
      </c>
      <c r="B34" s="1">
        <v>42606</v>
      </c>
      <c r="C34">
        <v>8</v>
      </c>
      <c r="D34" t="s">
        <v>1116</v>
      </c>
      <c r="I34" s="7">
        <v>591.35</v>
      </c>
      <c r="J34" s="7">
        <v>0</v>
      </c>
      <c r="K34" t="s">
        <v>695</v>
      </c>
      <c r="L34" t="s">
        <v>1079</v>
      </c>
      <c r="M34">
        <v>8020</v>
      </c>
      <c r="N34">
        <v>100</v>
      </c>
      <c r="O34">
        <v>69</v>
      </c>
      <c r="P34">
        <v>5150</v>
      </c>
      <c r="Q34">
        <v>6750</v>
      </c>
    </row>
    <row r="35" spans="1:17" hidden="1" x14ac:dyDescent="0.3">
      <c r="A35">
        <v>2016</v>
      </c>
      <c r="B35" s="1">
        <v>42613</v>
      </c>
      <c r="C35">
        <v>8</v>
      </c>
      <c r="D35" t="s">
        <v>1015</v>
      </c>
      <c r="I35" s="7">
        <v>0</v>
      </c>
      <c r="J35" s="7">
        <v>51494.96</v>
      </c>
      <c r="K35" t="s">
        <v>82</v>
      </c>
      <c r="L35" t="s">
        <v>83</v>
      </c>
      <c r="M35">
        <v>8020</v>
      </c>
      <c r="N35">
        <v>100</v>
      </c>
      <c r="O35">
        <v>69</v>
      </c>
      <c r="P35">
        <v>5200</v>
      </c>
      <c r="Q35">
        <v>6363</v>
      </c>
    </row>
    <row r="36" spans="1:17" hidden="1" x14ac:dyDescent="0.3">
      <c r="A36">
        <v>2016</v>
      </c>
      <c r="B36" s="1">
        <v>42613</v>
      </c>
      <c r="C36">
        <v>8</v>
      </c>
      <c r="D36" t="s">
        <v>1072</v>
      </c>
      <c r="I36" s="7">
        <v>594.13</v>
      </c>
      <c r="J36" s="7">
        <v>0</v>
      </c>
      <c r="K36" t="s">
        <v>1117</v>
      </c>
      <c r="L36" t="s">
        <v>1118</v>
      </c>
      <c r="M36">
        <v>8020</v>
      </c>
      <c r="N36">
        <v>9820</v>
      </c>
      <c r="O36">
        <v>69</v>
      </c>
      <c r="P36">
        <v>5045</v>
      </c>
      <c r="Q36">
        <v>6580</v>
      </c>
    </row>
    <row r="37" spans="1:17" x14ac:dyDescent="0.3">
      <c r="A37">
        <v>2016</v>
      </c>
      <c r="B37" s="1">
        <v>42612</v>
      </c>
      <c r="C37">
        <v>8</v>
      </c>
      <c r="D37" t="s">
        <v>1009</v>
      </c>
      <c r="E37" t="s">
        <v>15</v>
      </c>
      <c r="F37" t="s">
        <v>16</v>
      </c>
      <c r="G37" t="s">
        <v>17</v>
      </c>
      <c r="H37" s="146" t="s">
        <v>1010</v>
      </c>
      <c r="I37" s="167">
        <v>2987.09</v>
      </c>
      <c r="J37" s="7">
        <v>0</v>
      </c>
      <c r="K37" t="s">
        <v>47</v>
      </c>
      <c r="L37" t="s">
        <v>48</v>
      </c>
      <c r="M37">
        <v>8020</v>
      </c>
      <c r="N37">
        <v>100</v>
      </c>
      <c r="O37">
        <v>69</v>
      </c>
      <c r="P37">
        <v>5200</v>
      </c>
      <c r="Q37">
        <v>6364</v>
      </c>
    </row>
    <row r="38" spans="1:17" hidden="1" x14ac:dyDescent="0.3">
      <c r="A38">
        <v>2016</v>
      </c>
      <c r="B38" s="1">
        <v>42613</v>
      </c>
      <c r="C38">
        <v>8</v>
      </c>
      <c r="D38" t="s">
        <v>1119</v>
      </c>
      <c r="I38" s="7">
        <v>12132.37</v>
      </c>
      <c r="J38" s="7">
        <v>0</v>
      </c>
      <c r="K38" t="s">
        <v>1120</v>
      </c>
      <c r="L38" t="s">
        <v>1121</v>
      </c>
      <c r="M38">
        <v>8020</v>
      </c>
      <c r="N38">
        <v>9800</v>
      </c>
      <c r="O38">
        <v>69</v>
      </c>
      <c r="P38">
        <v>5010</v>
      </c>
      <c r="Q38">
        <v>6018</v>
      </c>
    </row>
    <row r="39" spans="1:17" hidden="1" x14ac:dyDescent="0.3">
      <c r="A39">
        <v>2016</v>
      </c>
      <c r="B39" s="1">
        <v>42613</v>
      </c>
      <c r="C39">
        <v>8</v>
      </c>
      <c r="D39" t="s">
        <v>1122</v>
      </c>
      <c r="E39" t="s">
        <v>15</v>
      </c>
      <c r="F39" t="s">
        <v>1042</v>
      </c>
      <c r="G39" t="s">
        <v>1043</v>
      </c>
      <c r="H39" t="s">
        <v>1123</v>
      </c>
      <c r="I39" s="7">
        <v>1232.8</v>
      </c>
      <c r="J39" s="7">
        <v>0</v>
      </c>
      <c r="K39" t="s">
        <v>1124</v>
      </c>
      <c r="L39" t="s">
        <v>1125</v>
      </c>
      <c r="M39">
        <v>8020</v>
      </c>
      <c r="N39">
        <v>100</v>
      </c>
      <c r="O39">
        <v>69</v>
      </c>
      <c r="P39">
        <v>5455</v>
      </c>
      <c r="Q39">
        <v>6150</v>
      </c>
    </row>
    <row r="40" spans="1:17" hidden="1" x14ac:dyDescent="0.3">
      <c r="A40">
        <v>2016</v>
      </c>
      <c r="B40" s="1">
        <v>42613</v>
      </c>
      <c r="C40">
        <v>8</v>
      </c>
      <c r="D40" t="s">
        <v>1015</v>
      </c>
      <c r="I40" s="7">
        <v>0</v>
      </c>
      <c r="J40" s="7">
        <v>5922.87</v>
      </c>
      <c r="K40" t="s">
        <v>47</v>
      </c>
      <c r="L40" t="s">
        <v>48</v>
      </c>
      <c r="M40">
        <v>8020</v>
      </c>
      <c r="N40">
        <v>100</v>
      </c>
      <c r="O40">
        <v>69</v>
      </c>
      <c r="P40">
        <v>5200</v>
      </c>
      <c r="Q40">
        <v>6364</v>
      </c>
    </row>
    <row r="41" spans="1:17" hidden="1" x14ac:dyDescent="0.3">
      <c r="A41">
        <v>2016</v>
      </c>
      <c r="B41" s="1">
        <v>42613</v>
      </c>
      <c r="C41">
        <v>8</v>
      </c>
      <c r="D41" t="s">
        <v>77</v>
      </c>
      <c r="I41" s="7">
        <v>0</v>
      </c>
      <c r="J41" s="7">
        <v>32228.59</v>
      </c>
      <c r="K41" t="s">
        <v>781</v>
      </c>
      <c r="L41" t="s">
        <v>1052</v>
      </c>
      <c r="M41">
        <v>8020</v>
      </c>
      <c r="N41">
        <v>100</v>
      </c>
      <c r="O41">
        <v>69</v>
      </c>
      <c r="P41">
        <v>5520</v>
      </c>
      <c r="Q41">
        <v>7202</v>
      </c>
    </row>
    <row r="42" spans="1:17" hidden="1" x14ac:dyDescent="0.3">
      <c r="A42">
        <v>2016</v>
      </c>
      <c r="B42" s="1">
        <v>42612</v>
      </c>
      <c r="C42">
        <v>8</v>
      </c>
      <c r="D42" t="s">
        <v>382</v>
      </c>
      <c r="E42" t="s">
        <v>15</v>
      </c>
      <c r="F42" t="s">
        <v>1126</v>
      </c>
      <c r="G42" t="s">
        <v>1127</v>
      </c>
      <c r="H42" t="s">
        <v>1128</v>
      </c>
      <c r="I42" s="7">
        <v>34.159999999999997</v>
      </c>
      <c r="J42" s="7">
        <v>0</v>
      </c>
      <c r="K42" t="s">
        <v>1106</v>
      </c>
      <c r="L42" t="s">
        <v>1107</v>
      </c>
      <c r="M42">
        <v>8020</v>
      </c>
      <c r="N42">
        <v>100</v>
      </c>
      <c r="O42">
        <v>69</v>
      </c>
      <c r="P42">
        <v>5520</v>
      </c>
      <c r="Q42">
        <v>7203</v>
      </c>
    </row>
    <row r="43" spans="1:17" hidden="1" x14ac:dyDescent="0.3">
      <c r="A43">
        <v>2016</v>
      </c>
      <c r="B43" s="1">
        <v>42606</v>
      </c>
      <c r="C43">
        <v>8</v>
      </c>
      <c r="D43" t="s">
        <v>1129</v>
      </c>
      <c r="I43" s="7">
        <v>8328.5</v>
      </c>
      <c r="J43" s="7">
        <v>0</v>
      </c>
      <c r="K43" t="s">
        <v>824</v>
      </c>
      <c r="L43" t="s">
        <v>1130</v>
      </c>
      <c r="M43">
        <v>8020</v>
      </c>
      <c r="N43">
        <v>100</v>
      </c>
      <c r="O43">
        <v>69</v>
      </c>
      <c r="P43">
        <v>5280</v>
      </c>
      <c r="Q43">
        <v>6570</v>
      </c>
    </row>
    <row r="44" spans="1:17" hidden="1" x14ac:dyDescent="0.3">
      <c r="A44">
        <v>2016</v>
      </c>
      <c r="B44" s="1">
        <v>42597</v>
      </c>
      <c r="C44">
        <v>8</v>
      </c>
      <c r="D44" t="s">
        <v>103</v>
      </c>
      <c r="E44" t="s">
        <v>15</v>
      </c>
      <c r="F44" t="s">
        <v>1131</v>
      </c>
      <c r="G44" t="s">
        <v>1132</v>
      </c>
      <c r="H44" t="s">
        <v>1133</v>
      </c>
      <c r="I44" s="7">
        <v>495</v>
      </c>
      <c r="J44" s="7">
        <v>0</v>
      </c>
      <c r="K44" t="s">
        <v>702</v>
      </c>
      <c r="L44" t="s">
        <v>1134</v>
      </c>
      <c r="M44">
        <v>8020</v>
      </c>
      <c r="N44">
        <v>100</v>
      </c>
      <c r="O44">
        <v>69</v>
      </c>
      <c r="P44">
        <v>5131</v>
      </c>
      <c r="Q44">
        <v>6754</v>
      </c>
    </row>
    <row r="45" spans="1:17" hidden="1" x14ac:dyDescent="0.3">
      <c r="A45">
        <v>2016</v>
      </c>
      <c r="B45" s="1">
        <v>42613</v>
      </c>
      <c r="C45">
        <v>8</v>
      </c>
      <c r="D45" t="s">
        <v>1135</v>
      </c>
      <c r="I45" s="7">
        <v>662.76</v>
      </c>
      <c r="J45" s="7">
        <v>0</v>
      </c>
      <c r="K45" t="s">
        <v>1124</v>
      </c>
      <c r="L45" t="s">
        <v>1125</v>
      </c>
      <c r="M45">
        <v>8020</v>
      </c>
      <c r="N45">
        <v>100</v>
      </c>
      <c r="O45">
        <v>69</v>
      </c>
      <c r="P45">
        <v>5455</v>
      </c>
      <c r="Q45">
        <v>6150</v>
      </c>
    </row>
    <row r="46" spans="1:17" hidden="1" x14ac:dyDescent="0.3">
      <c r="A46">
        <v>2016</v>
      </c>
      <c r="B46" s="1">
        <v>42613</v>
      </c>
      <c r="C46">
        <v>8</v>
      </c>
      <c r="D46" t="s">
        <v>1086</v>
      </c>
      <c r="I46" s="7">
        <v>359.48</v>
      </c>
      <c r="J46" s="7">
        <v>0</v>
      </c>
      <c r="K46" t="s">
        <v>1136</v>
      </c>
      <c r="L46" t="s">
        <v>1137</v>
      </c>
      <c r="M46">
        <v>8020</v>
      </c>
      <c r="N46">
        <v>9810</v>
      </c>
      <c r="O46">
        <v>69</v>
      </c>
      <c r="P46">
        <v>5042</v>
      </c>
      <c r="Q46">
        <v>4080</v>
      </c>
    </row>
    <row r="47" spans="1:17" hidden="1" x14ac:dyDescent="0.3">
      <c r="A47">
        <v>2016</v>
      </c>
      <c r="B47" s="1">
        <v>42613</v>
      </c>
      <c r="C47">
        <v>8</v>
      </c>
      <c r="D47" t="s">
        <v>1072</v>
      </c>
      <c r="I47" s="7">
        <v>905.98</v>
      </c>
      <c r="J47" s="7">
        <v>0</v>
      </c>
      <c r="K47" t="s">
        <v>1138</v>
      </c>
      <c r="L47" t="s">
        <v>1139</v>
      </c>
      <c r="M47">
        <v>8020</v>
      </c>
      <c r="N47">
        <v>9865</v>
      </c>
      <c r="O47">
        <v>69</v>
      </c>
      <c r="P47">
        <v>5045</v>
      </c>
      <c r="Q47">
        <v>6580</v>
      </c>
    </row>
    <row r="48" spans="1:17" hidden="1" x14ac:dyDescent="0.3">
      <c r="A48">
        <v>2016</v>
      </c>
      <c r="B48" s="1">
        <v>42613</v>
      </c>
      <c r="C48">
        <v>8</v>
      </c>
      <c r="D48" t="s">
        <v>1119</v>
      </c>
      <c r="I48" s="7">
        <v>18423.88</v>
      </c>
      <c r="J48" s="7">
        <v>0</v>
      </c>
      <c r="K48" t="s">
        <v>1140</v>
      </c>
      <c r="L48" t="s">
        <v>1141</v>
      </c>
      <c r="M48">
        <v>8020</v>
      </c>
      <c r="N48">
        <v>9880</v>
      </c>
      <c r="O48">
        <v>69</v>
      </c>
      <c r="P48">
        <v>5010</v>
      </c>
      <c r="Q48">
        <v>6018</v>
      </c>
    </row>
    <row r="49" spans="1:17" hidden="1" x14ac:dyDescent="0.3">
      <c r="A49">
        <v>2016</v>
      </c>
      <c r="B49" s="1">
        <v>42613</v>
      </c>
      <c r="C49">
        <v>8</v>
      </c>
      <c r="D49" t="s">
        <v>1142</v>
      </c>
      <c r="I49" s="7">
        <v>0</v>
      </c>
      <c r="J49" s="7">
        <v>126849.56</v>
      </c>
      <c r="K49" t="s">
        <v>677</v>
      </c>
      <c r="L49" t="s">
        <v>1075</v>
      </c>
      <c r="M49">
        <v>8020</v>
      </c>
      <c r="N49">
        <v>100</v>
      </c>
      <c r="O49">
        <v>69</v>
      </c>
      <c r="P49">
        <v>5010</v>
      </c>
      <c r="Q49">
        <v>6010</v>
      </c>
    </row>
    <row r="50" spans="1:17" hidden="1" x14ac:dyDescent="0.3">
      <c r="A50">
        <v>2016</v>
      </c>
      <c r="B50" s="1">
        <v>42613</v>
      </c>
      <c r="C50">
        <v>8</v>
      </c>
      <c r="D50" t="s">
        <v>1086</v>
      </c>
      <c r="I50" s="7">
        <v>2340.2199999999998</v>
      </c>
      <c r="J50" s="7">
        <v>0</v>
      </c>
      <c r="K50" t="s">
        <v>1143</v>
      </c>
      <c r="L50" t="s">
        <v>1144</v>
      </c>
      <c r="M50">
        <v>8020</v>
      </c>
      <c r="N50">
        <v>9850</v>
      </c>
      <c r="O50">
        <v>69</v>
      </c>
      <c r="P50">
        <v>5040</v>
      </c>
      <c r="Q50">
        <v>4080</v>
      </c>
    </row>
    <row r="51" spans="1:17" x14ac:dyDescent="0.3">
      <c r="A51">
        <v>2016</v>
      </c>
      <c r="B51" s="1">
        <v>42612</v>
      </c>
      <c r="C51">
        <v>8</v>
      </c>
      <c r="D51" t="s">
        <v>1027</v>
      </c>
      <c r="E51" t="s">
        <v>15</v>
      </c>
      <c r="F51" t="s">
        <v>16</v>
      </c>
      <c r="G51" t="s">
        <v>17</v>
      </c>
      <c r="H51" s="146" t="s">
        <v>1028</v>
      </c>
      <c r="I51" s="167">
        <v>2706.95</v>
      </c>
      <c r="J51" s="7">
        <v>0</v>
      </c>
      <c r="K51" t="s">
        <v>37</v>
      </c>
      <c r="L51" t="s">
        <v>38</v>
      </c>
      <c r="M51">
        <v>8020</v>
      </c>
      <c r="N51">
        <v>100</v>
      </c>
      <c r="O51">
        <v>69</v>
      </c>
      <c r="P51">
        <v>5010</v>
      </c>
      <c r="Q51">
        <v>6369</v>
      </c>
    </row>
    <row r="52" spans="1:17" hidden="1" x14ac:dyDescent="0.3">
      <c r="A52">
        <v>2016</v>
      </c>
      <c r="B52" s="1">
        <v>42613</v>
      </c>
      <c r="C52">
        <v>8</v>
      </c>
      <c r="D52" t="s">
        <v>1018</v>
      </c>
      <c r="I52" s="7">
        <v>0</v>
      </c>
      <c r="J52" s="7">
        <v>24963.74</v>
      </c>
      <c r="K52" t="s">
        <v>60</v>
      </c>
      <c r="L52" t="s">
        <v>61</v>
      </c>
      <c r="M52">
        <v>8020</v>
      </c>
      <c r="N52">
        <v>100</v>
      </c>
      <c r="O52">
        <v>69</v>
      </c>
      <c r="P52">
        <v>5200</v>
      </c>
      <c r="Q52">
        <v>6366</v>
      </c>
    </row>
    <row r="53" spans="1:17" hidden="1" x14ac:dyDescent="0.3">
      <c r="A53">
        <v>2016</v>
      </c>
      <c r="B53" s="1">
        <v>42586</v>
      </c>
      <c r="C53">
        <v>8</v>
      </c>
      <c r="D53" t="s">
        <v>1145</v>
      </c>
      <c r="E53" t="s">
        <v>15</v>
      </c>
      <c r="F53" t="s">
        <v>1146</v>
      </c>
      <c r="G53" t="s">
        <v>1147</v>
      </c>
      <c r="H53">
        <v>8039911</v>
      </c>
      <c r="I53" s="7">
        <v>1112</v>
      </c>
      <c r="J53" s="7">
        <v>0</v>
      </c>
      <c r="K53" t="s">
        <v>1148</v>
      </c>
      <c r="L53" t="s">
        <v>1149</v>
      </c>
      <c r="M53">
        <v>8020</v>
      </c>
      <c r="N53">
        <v>100</v>
      </c>
      <c r="O53">
        <v>69</v>
      </c>
      <c r="P53">
        <v>5200</v>
      </c>
      <c r="Q53">
        <v>6320</v>
      </c>
    </row>
    <row r="54" spans="1:17" hidden="1" x14ac:dyDescent="0.3">
      <c r="A54">
        <v>2016</v>
      </c>
      <c r="B54" s="1">
        <v>42612</v>
      </c>
      <c r="C54">
        <v>8</v>
      </c>
      <c r="D54" t="s">
        <v>103</v>
      </c>
      <c r="E54" t="s">
        <v>15</v>
      </c>
      <c r="F54" t="s">
        <v>1150</v>
      </c>
      <c r="G54" t="s">
        <v>1151</v>
      </c>
      <c r="H54" t="s">
        <v>1152</v>
      </c>
      <c r="I54" s="7">
        <v>274.81</v>
      </c>
      <c r="J54" s="7">
        <v>0</v>
      </c>
      <c r="K54" t="s">
        <v>1081</v>
      </c>
      <c r="L54" t="s">
        <v>1082</v>
      </c>
      <c r="M54">
        <v>8020</v>
      </c>
      <c r="N54">
        <v>100</v>
      </c>
      <c r="O54">
        <v>69</v>
      </c>
      <c r="P54">
        <v>5520</v>
      </c>
      <c r="Q54">
        <v>6200</v>
      </c>
    </row>
    <row r="55" spans="1:17" hidden="1" x14ac:dyDescent="0.3">
      <c r="A55">
        <v>2016</v>
      </c>
      <c r="B55" s="1">
        <v>42613</v>
      </c>
      <c r="C55">
        <v>8</v>
      </c>
      <c r="D55" t="s">
        <v>77</v>
      </c>
      <c r="I55" s="7">
        <v>0</v>
      </c>
      <c r="J55" s="7">
        <v>14455.56</v>
      </c>
      <c r="K55" t="s">
        <v>1098</v>
      </c>
      <c r="L55" t="s">
        <v>1099</v>
      </c>
      <c r="M55">
        <v>8020</v>
      </c>
      <c r="N55">
        <v>100</v>
      </c>
      <c r="O55">
        <v>69</v>
      </c>
      <c r="P55">
        <v>5110</v>
      </c>
      <c r="Q55">
        <v>6410</v>
      </c>
    </row>
    <row r="56" spans="1:17" hidden="1" x14ac:dyDescent="0.3">
      <c r="A56">
        <v>2016</v>
      </c>
      <c r="B56" s="1">
        <v>42613</v>
      </c>
      <c r="C56">
        <v>8</v>
      </c>
      <c r="D56" t="s">
        <v>1153</v>
      </c>
      <c r="I56" s="7">
        <v>0</v>
      </c>
      <c r="J56" s="7">
        <v>32228.59</v>
      </c>
      <c r="K56" t="s">
        <v>677</v>
      </c>
      <c r="L56" t="s">
        <v>1075</v>
      </c>
      <c r="M56">
        <v>8020</v>
      </c>
      <c r="N56">
        <v>100</v>
      </c>
      <c r="O56">
        <v>69</v>
      </c>
      <c r="P56">
        <v>5010</v>
      </c>
      <c r="Q56">
        <v>6010</v>
      </c>
    </row>
    <row r="57" spans="1:17" hidden="1" x14ac:dyDescent="0.3">
      <c r="A57">
        <v>2016</v>
      </c>
      <c r="B57" s="1">
        <v>42607</v>
      </c>
      <c r="C57">
        <v>8</v>
      </c>
      <c r="D57" t="s">
        <v>1154</v>
      </c>
      <c r="E57" t="s">
        <v>15</v>
      </c>
      <c r="F57" t="s">
        <v>1155</v>
      </c>
      <c r="G57" t="s">
        <v>1156</v>
      </c>
      <c r="H57" t="s">
        <v>1157</v>
      </c>
      <c r="I57" s="7">
        <v>194</v>
      </c>
      <c r="J57" s="7">
        <v>0</v>
      </c>
      <c r="K57" t="s">
        <v>695</v>
      </c>
      <c r="L57" t="s">
        <v>1079</v>
      </c>
      <c r="M57">
        <v>8020</v>
      </c>
      <c r="N57">
        <v>100</v>
      </c>
      <c r="O57">
        <v>69</v>
      </c>
      <c r="P57">
        <v>5150</v>
      </c>
      <c r="Q57">
        <v>6750</v>
      </c>
    </row>
    <row r="58" spans="1:17" hidden="1" x14ac:dyDescent="0.3">
      <c r="A58">
        <v>2016</v>
      </c>
      <c r="B58" s="1">
        <v>42606</v>
      </c>
      <c r="C58">
        <v>8</v>
      </c>
      <c r="D58" t="s">
        <v>1158</v>
      </c>
      <c r="I58" s="7">
        <v>5166.8500000000004</v>
      </c>
      <c r="J58" s="7">
        <v>0</v>
      </c>
      <c r="K58" t="s">
        <v>1159</v>
      </c>
      <c r="L58" t="s">
        <v>1160</v>
      </c>
      <c r="M58">
        <v>8020</v>
      </c>
      <c r="N58">
        <v>100</v>
      </c>
      <c r="O58">
        <v>69</v>
      </c>
      <c r="P58">
        <v>5044</v>
      </c>
      <c r="Q58">
        <v>6042</v>
      </c>
    </row>
    <row r="59" spans="1:17" hidden="1" x14ac:dyDescent="0.3">
      <c r="A59">
        <v>2016</v>
      </c>
      <c r="B59" s="1">
        <v>42592</v>
      </c>
      <c r="C59">
        <v>8</v>
      </c>
      <c r="D59" t="s">
        <v>1161</v>
      </c>
      <c r="I59" s="7">
        <v>124.06</v>
      </c>
      <c r="J59" s="7">
        <v>0</v>
      </c>
      <c r="K59" t="s">
        <v>1081</v>
      </c>
      <c r="L59" t="s">
        <v>1082</v>
      </c>
      <c r="M59">
        <v>8020</v>
      </c>
      <c r="N59">
        <v>100</v>
      </c>
      <c r="O59">
        <v>69</v>
      </c>
      <c r="P59">
        <v>5520</v>
      </c>
      <c r="Q59">
        <v>6200</v>
      </c>
    </row>
    <row r="60" spans="1:17" hidden="1" x14ac:dyDescent="0.3">
      <c r="A60">
        <v>2016</v>
      </c>
      <c r="B60" s="1">
        <v>42592</v>
      </c>
      <c r="C60">
        <v>8</v>
      </c>
      <c r="D60" t="s">
        <v>1162</v>
      </c>
      <c r="E60" t="s">
        <v>15</v>
      </c>
      <c r="F60" t="s">
        <v>1163</v>
      </c>
      <c r="G60" t="s">
        <v>1164</v>
      </c>
      <c r="H60">
        <v>1555000</v>
      </c>
      <c r="I60" s="7">
        <v>120.95</v>
      </c>
      <c r="J60" s="7">
        <v>0</v>
      </c>
      <c r="K60" t="s">
        <v>1148</v>
      </c>
      <c r="L60" t="s">
        <v>1149</v>
      </c>
      <c r="M60">
        <v>8020</v>
      </c>
      <c r="N60">
        <v>100</v>
      </c>
      <c r="O60">
        <v>69</v>
      </c>
      <c r="P60">
        <v>5200</v>
      </c>
      <c r="Q60">
        <v>6320</v>
      </c>
    </row>
    <row r="61" spans="1:17" hidden="1" x14ac:dyDescent="0.3">
      <c r="A61">
        <v>2016</v>
      </c>
      <c r="B61" s="1">
        <v>42607</v>
      </c>
      <c r="C61">
        <v>8</v>
      </c>
      <c r="D61" t="s">
        <v>1165</v>
      </c>
      <c r="E61" t="s">
        <v>15</v>
      </c>
      <c r="F61" t="s">
        <v>1166</v>
      </c>
      <c r="G61" t="s">
        <v>1167</v>
      </c>
      <c r="H61" t="s">
        <v>1168</v>
      </c>
      <c r="I61" s="7">
        <v>56.51</v>
      </c>
      <c r="J61" s="7">
        <v>0</v>
      </c>
      <c r="K61" t="s">
        <v>695</v>
      </c>
      <c r="L61" t="s">
        <v>1079</v>
      </c>
      <c r="M61">
        <v>8020</v>
      </c>
      <c r="N61">
        <v>100</v>
      </c>
      <c r="O61">
        <v>69</v>
      </c>
      <c r="P61">
        <v>5150</v>
      </c>
      <c r="Q61">
        <v>6750</v>
      </c>
    </row>
    <row r="62" spans="1:17" hidden="1" x14ac:dyDescent="0.3">
      <c r="A62">
        <v>2016</v>
      </c>
      <c r="B62" s="1">
        <v>42613</v>
      </c>
      <c r="C62">
        <v>8</v>
      </c>
      <c r="D62" t="s">
        <v>1019</v>
      </c>
      <c r="I62" s="7">
        <v>0</v>
      </c>
      <c r="J62" s="7">
        <v>17640.830000000002</v>
      </c>
      <c r="K62" t="s">
        <v>75</v>
      </c>
      <c r="L62" t="s">
        <v>76</v>
      </c>
      <c r="M62">
        <v>8020</v>
      </c>
      <c r="N62">
        <v>100</v>
      </c>
      <c r="O62">
        <v>69</v>
      </c>
      <c r="P62">
        <v>5200</v>
      </c>
      <c r="Q62">
        <v>6369</v>
      </c>
    </row>
    <row r="63" spans="1:17" hidden="1" x14ac:dyDescent="0.3">
      <c r="A63">
        <v>2016</v>
      </c>
      <c r="B63" s="1">
        <v>42585</v>
      </c>
      <c r="C63">
        <v>8</v>
      </c>
      <c r="D63" t="s">
        <v>103</v>
      </c>
      <c r="E63" t="s">
        <v>15</v>
      </c>
      <c r="F63" t="s">
        <v>1102</v>
      </c>
      <c r="G63" t="s">
        <v>1103</v>
      </c>
      <c r="H63" t="s">
        <v>1169</v>
      </c>
      <c r="I63" s="7">
        <v>218.22</v>
      </c>
      <c r="J63" s="7">
        <v>0</v>
      </c>
      <c r="K63" t="s">
        <v>1081</v>
      </c>
      <c r="L63" t="s">
        <v>1082</v>
      </c>
      <c r="M63">
        <v>8020</v>
      </c>
      <c r="N63">
        <v>100</v>
      </c>
      <c r="O63">
        <v>69</v>
      </c>
      <c r="P63">
        <v>5520</v>
      </c>
      <c r="Q63">
        <v>6200</v>
      </c>
    </row>
    <row r="64" spans="1:17" hidden="1" x14ac:dyDescent="0.3">
      <c r="A64">
        <v>2016</v>
      </c>
      <c r="B64" s="1">
        <v>42613</v>
      </c>
      <c r="C64">
        <v>8</v>
      </c>
      <c r="D64" t="s">
        <v>21</v>
      </c>
      <c r="E64" t="s">
        <v>15</v>
      </c>
      <c r="F64" t="s">
        <v>22</v>
      </c>
      <c r="G64" t="s">
        <v>23</v>
      </c>
      <c r="H64" t="s">
        <v>1170</v>
      </c>
      <c r="I64" s="7">
        <v>103.6</v>
      </c>
      <c r="J64" s="7">
        <v>0</v>
      </c>
      <c r="K64" t="s">
        <v>25</v>
      </c>
      <c r="L64" t="s">
        <v>26</v>
      </c>
      <c r="M64">
        <v>8020</v>
      </c>
      <c r="N64">
        <v>100</v>
      </c>
      <c r="O64">
        <v>69</v>
      </c>
      <c r="P64">
        <v>5200</v>
      </c>
      <c r="Q64">
        <v>6360</v>
      </c>
    </row>
    <row r="65" spans="1:17" hidden="1" x14ac:dyDescent="0.3">
      <c r="A65">
        <v>2016</v>
      </c>
      <c r="B65" s="1">
        <v>42601</v>
      </c>
      <c r="C65">
        <v>8</v>
      </c>
      <c r="D65" t="s">
        <v>382</v>
      </c>
      <c r="E65" t="s">
        <v>15</v>
      </c>
      <c r="F65" t="s">
        <v>1171</v>
      </c>
      <c r="G65" t="s">
        <v>1172</v>
      </c>
      <c r="H65" t="s">
        <v>1173</v>
      </c>
      <c r="I65" s="7">
        <v>621.79999999999995</v>
      </c>
      <c r="J65" s="7">
        <v>0</v>
      </c>
      <c r="K65" t="s">
        <v>1081</v>
      </c>
      <c r="L65" t="s">
        <v>1082</v>
      </c>
      <c r="M65">
        <v>8020</v>
      </c>
      <c r="N65">
        <v>100</v>
      </c>
      <c r="O65">
        <v>69</v>
      </c>
      <c r="P65">
        <v>5520</v>
      </c>
      <c r="Q65">
        <v>6200</v>
      </c>
    </row>
    <row r="66" spans="1:17" hidden="1" x14ac:dyDescent="0.3">
      <c r="A66">
        <v>2016</v>
      </c>
      <c r="B66" s="1">
        <v>42606</v>
      </c>
      <c r="C66">
        <v>8</v>
      </c>
      <c r="D66" t="s">
        <v>311</v>
      </c>
      <c r="I66" s="7">
        <v>2500</v>
      </c>
      <c r="J66" s="7">
        <v>0</v>
      </c>
      <c r="K66" t="s">
        <v>25</v>
      </c>
      <c r="L66" t="s">
        <v>26</v>
      </c>
      <c r="M66">
        <v>8020</v>
      </c>
      <c r="N66">
        <v>100</v>
      </c>
      <c r="O66">
        <v>69</v>
      </c>
      <c r="P66">
        <v>5200</v>
      </c>
      <c r="Q66">
        <v>6360</v>
      </c>
    </row>
    <row r="67" spans="1:17" hidden="1" x14ac:dyDescent="0.3">
      <c r="A67">
        <v>2016</v>
      </c>
      <c r="B67" s="1">
        <v>42587</v>
      </c>
      <c r="C67">
        <v>8</v>
      </c>
      <c r="D67" t="s">
        <v>1174</v>
      </c>
      <c r="I67" s="7">
        <v>781259.52</v>
      </c>
      <c r="J67" s="7">
        <v>0</v>
      </c>
      <c r="K67" t="s">
        <v>677</v>
      </c>
      <c r="L67" t="s">
        <v>1075</v>
      </c>
      <c r="M67">
        <v>8020</v>
      </c>
      <c r="N67">
        <v>100</v>
      </c>
      <c r="O67">
        <v>69</v>
      </c>
      <c r="P67">
        <v>5010</v>
      </c>
      <c r="Q67">
        <v>6010</v>
      </c>
    </row>
    <row r="68" spans="1:17" hidden="1" x14ac:dyDescent="0.3">
      <c r="A68">
        <v>2016</v>
      </c>
      <c r="B68" s="1">
        <v>42586</v>
      </c>
      <c r="C68">
        <v>8</v>
      </c>
      <c r="D68" t="s">
        <v>1175</v>
      </c>
      <c r="E68" t="s">
        <v>15</v>
      </c>
      <c r="F68" t="s">
        <v>1077</v>
      </c>
      <c r="G68" t="s">
        <v>1078</v>
      </c>
      <c r="H68">
        <v>1381222882</v>
      </c>
      <c r="I68" s="7">
        <v>0</v>
      </c>
      <c r="J68" s="7">
        <v>1.22</v>
      </c>
      <c r="K68" t="s">
        <v>695</v>
      </c>
      <c r="L68" t="s">
        <v>1079</v>
      </c>
      <c r="M68">
        <v>8020</v>
      </c>
      <c r="N68">
        <v>100</v>
      </c>
      <c r="O68">
        <v>69</v>
      </c>
      <c r="P68">
        <v>5150</v>
      </c>
      <c r="Q68">
        <v>6750</v>
      </c>
    </row>
    <row r="69" spans="1:17" hidden="1" x14ac:dyDescent="0.3">
      <c r="A69">
        <v>2016</v>
      </c>
      <c r="B69" s="1">
        <v>42613</v>
      </c>
      <c r="C69">
        <v>8</v>
      </c>
      <c r="D69" t="s">
        <v>77</v>
      </c>
      <c r="I69" s="7">
        <v>0</v>
      </c>
      <c r="J69" s="7">
        <v>1055.5</v>
      </c>
      <c r="K69" t="s">
        <v>1176</v>
      </c>
      <c r="L69" t="s">
        <v>1177</v>
      </c>
      <c r="M69">
        <v>8020</v>
      </c>
      <c r="N69">
        <v>100</v>
      </c>
      <c r="O69">
        <v>69</v>
      </c>
      <c r="P69">
        <v>5300</v>
      </c>
      <c r="Q69">
        <v>6750</v>
      </c>
    </row>
    <row r="70" spans="1:17" hidden="1" x14ac:dyDescent="0.3">
      <c r="A70">
        <v>2016</v>
      </c>
      <c r="B70" s="1">
        <v>42613</v>
      </c>
      <c r="C70">
        <v>8</v>
      </c>
      <c r="D70" t="s">
        <v>1095</v>
      </c>
      <c r="E70" t="s">
        <v>15</v>
      </c>
      <c r="F70" t="s">
        <v>1096</v>
      </c>
      <c r="G70" t="s">
        <v>1097</v>
      </c>
      <c r="H70">
        <v>5003319908</v>
      </c>
      <c r="I70" s="7">
        <v>278.48</v>
      </c>
      <c r="J70" s="7">
        <v>0</v>
      </c>
      <c r="K70" t="s">
        <v>1098</v>
      </c>
      <c r="L70" t="s">
        <v>1099</v>
      </c>
      <c r="M70">
        <v>8020</v>
      </c>
      <c r="N70">
        <v>100</v>
      </c>
      <c r="O70">
        <v>69</v>
      </c>
      <c r="P70">
        <v>5110</v>
      </c>
      <c r="Q70">
        <v>6410</v>
      </c>
    </row>
    <row r="71" spans="1:17" hidden="1" x14ac:dyDescent="0.3">
      <c r="A71">
        <v>2016</v>
      </c>
      <c r="B71" s="1">
        <v>42606</v>
      </c>
      <c r="C71">
        <v>8</v>
      </c>
      <c r="D71" t="s">
        <v>1178</v>
      </c>
      <c r="I71" s="7">
        <v>33583.33</v>
      </c>
      <c r="J71" s="7">
        <v>0</v>
      </c>
      <c r="K71" t="s">
        <v>1179</v>
      </c>
      <c r="L71" t="s">
        <v>1180</v>
      </c>
      <c r="M71">
        <v>8020</v>
      </c>
      <c r="N71">
        <v>100</v>
      </c>
      <c r="O71">
        <v>69</v>
      </c>
      <c r="P71">
        <v>5043</v>
      </c>
      <c r="Q71">
        <v>6040</v>
      </c>
    </row>
    <row r="72" spans="1:17" hidden="1" x14ac:dyDescent="0.3">
      <c r="A72">
        <v>2016</v>
      </c>
      <c r="B72" s="1">
        <v>42613</v>
      </c>
      <c r="C72">
        <v>8</v>
      </c>
      <c r="D72" t="s">
        <v>1086</v>
      </c>
      <c r="I72" s="7">
        <v>172.8</v>
      </c>
      <c r="J72" s="7">
        <v>0</v>
      </c>
      <c r="K72" t="s">
        <v>1181</v>
      </c>
      <c r="L72" t="s">
        <v>1182</v>
      </c>
      <c r="M72">
        <v>8020</v>
      </c>
      <c r="N72">
        <v>100</v>
      </c>
      <c r="O72">
        <v>69</v>
      </c>
      <c r="P72">
        <v>5043</v>
      </c>
      <c r="Q72">
        <v>6042</v>
      </c>
    </row>
    <row r="73" spans="1:17" hidden="1" x14ac:dyDescent="0.3">
      <c r="A73">
        <v>2016</v>
      </c>
      <c r="B73" s="1">
        <v>42613</v>
      </c>
      <c r="C73">
        <v>8</v>
      </c>
      <c r="D73" t="s">
        <v>1072</v>
      </c>
      <c r="I73" s="7">
        <v>1108.52</v>
      </c>
      <c r="J73" s="7">
        <v>0</v>
      </c>
      <c r="K73" t="s">
        <v>1183</v>
      </c>
      <c r="L73" t="s">
        <v>1184</v>
      </c>
      <c r="M73">
        <v>8020</v>
      </c>
      <c r="N73">
        <v>9800</v>
      </c>
      <c r="O73">
        <v>69</v>
      </c>
      <c r="P73">
        <v>5044</v>
      </c>
      <c r="Q73">
        <v>6040</v>
      </c>
    </row>
    <row r="74" spans="1:17" hidden="1" x14ac:dyDescent="0.3">
      <c r="A74">
        <v>2016</v>
      </c>
      <c r="B74" s="1">
        <v>42606</v>
      </c>
      <c r="C74">
        <v>8</v>
      </c>
      <c r="D74" t="s">
        <v>382</v>
      </c>
      <c r="E74" t="s">
        <v>15</v>
      </c>
      <c r="F74" t="s">
        <v>1185</v>
      </c>
      <c r="G74" t="s">
        <v>1186</v>
      </c>
      <c r="H74" t="s">
        <v>1187</v>
      </c>
      <c r="I74" s="7">
        <v>63.14</v>
      </c>
      <c r="J74" s="7">
        <v>0</v>
      </c>
      <c r="K74" t="s">
        <v>705</v>
      </c>
      <c r="L74" t="s">
        <v>1071</v>
      </c>
      <c r="M74">
        <v>8020</v>
      </c>
      <c r="N74">
        <v>100</v>
      </c>
      <c r="O74">
        <v>69</v>
      </c>
      <c r="P74">
        <v>5131</v>
      </c>
      <c r="Q74">
        <v>6750</v>
      </c>
    </row>
    <row r="75" spans="1:17" hidden="1" x14ac:dyDescent="0.3">
      <c r="A75">
        <v>2016</v>
      </c>
      <c r="B75" s="1">
        <v>42613</v>
      </c>
      <c r="C75">
        <v>8</v>
      </c>
      <c r="D75" t="s">
        <v>1072</v>
      </c>
      <c r="I75" s="7">
        <v>2688.42</v>
      </c>
      <c r="J75" s="7">
        <v>0</v>
      </c>
      <c r="K75" t="s">
        <v>1188</v>
      </c>
      <c r="L75" t="s">
        <v>1189</v>
      </c>
      <c r="M75">
        <v>8020</v>
      </c>
      <c r="N75">
        <v>9830</v>
      </c>
      <c r="O75">
        <v>69</v>
      </c>
      <c r="P75">
        <v>5044</v>
      </c>
      <c r="Q75">
        <v>6040</v>
      </c>
    </row>
    <row r="76" spans="1:17" hidden="1" x14ac:dyDescent="0.3">
      <c r="A76">
        <v>2016</v>
      </c>
      <c r="B76" s="1">
        <v>42606</v>
      </c>
      <c r="C76">
        <v>8</v>
      </c>
      <c r="D76" t="s">
        <v>1190</v>
      </c>
      <c r="I76" s="7">
        <v>5712.34</v>
      </c>
      <c r="J76" s="7">
        <v>0</v>
      </c>
      <c r="K76" t="s">
        <v>824</v>
      </c>
      <c r="L76" t="s">
        <v>1130</v>
      </c>
      <c r="M76">
        <v>8020</v>
      </c>
      <c r="N76">
        <v>100</v>
      </c>
      <c r="O76">
        <v>69</v>
      </c>
      <c r="P76">
        <v>5280</v>
      </c>
      <c r="Q76">
        <v>6570</v>
      </c>
    </row>
    <row r="77" spans="1:17" hidden="1" x14ac:dyDescent="0.3">
      <c r="A77">
        <v>2016</v>
      </c>
      <c r="B77" s="1">
        <v>42612</v>
      </c>
      <c r="C77">
        <v>8</v>
      </c>
      <c r="D77" t="s">
        <v>382</v>
      </c>
      <c r="E77" t="s">
        <v>15</v>
      </c>
      <c r="F77" t="s">
        <v>1126</v>
      </c>
      <c r="G77" t="s">
        <v>1127</v>
      </c>
      <c r="H77" t="s">
        <v>1128</v>
      </c>
      <c r="I77" s="7">
        <v>98.04</v>
      </c>
      <c r="J77" s="7">
        <v>0</v>
      </c>
      <c r="K77" t="s">
        <v>1066</v>
      </c>
      <c r="L77" t="s">
        <v>1067</v>
      </c>
      <c r="M77">
        <v>8020</v>
      </c>
      <c r="N77">
        <v>100</v>
      </c>
      <c r="O77">
        <v>69</v>
      </c>
      <c r="P77">
        <v>5320</v>
      </c>
      <c r="Q77">
        <v>6500</v>
      </c>
    </row>
    <row r="78" spans="1:17" hidden="1" x14ac:dyDescent="0.3">
      <c r="A78">
        <v>2016</v>
      </c>
      <c r="B78" s="1">
        <v>42608</v>
      </c>
      <c r="C78">
        <v>8</v>
      </c>
      <c r="D78" t="s">
        <v>1191</v>
      </c>
      <c r="E78" t="s">
        <v>1192</v>
      </c>
      <c r="I78" s="7">
        <v>70.38</v>
      </c>
      <c r="J78" s="7">
        <v>0</v>
      </c>
      <c r="K78" t="s">
        <v>1193</v>
      </c>
      <c r="L78" t="s">
        <v>1194</v>
      </c>
      <c r="M78">
        <v>8020</v>
      </c>
      <c r="N78">
        <v>9990</v>
      </c>
      <c r="O78">
        <v>52</v>
      </c>
      <c r="P78">
        <v>5010</v>
      </c>
      <c r="Q78">
        <v>7010</v>
      </c>
    </row>
    <row r="79" spans="1:17" hidden="1" x14ac:dyDescent="0.3">
      <c r="A79">
        <v>2016</v>
      </c>
      <c r="B79" s="1">
        <v>42608</v>
      </c>
      <c r="C79">
        <v>8</v>
      </c>
      <c r="D79" t="s">
        <v>1191</v>
      </c>
      <c r="E79" t="s">
        <v>1195</v>
      </c>
      <c r="I79" s="7">
        <v>87.98</v>
      </c>
      <c r="J79" s="7">
        <v>0</v>
      </c>
      <c r="K79" t="s">
        <v>1193</v>
      </c>
      <c r="L79" t="s">
        <v>1194</v>
      </c>
      <c r="M79">
        <v>8020</v>
      </c>
      <c r="N79">
        <v>9990</v>
      </c>
      <c r="O79">
        <v>52</v>
      </c>
      <c r="P79">
        <v>5010</v>
      </c>
      <c r="Q79">
        <v>7010</v>
      </c>
    </row>
    <row r="80" spans="1:17" hidden="1" x14ac:dyDescent="0.3">
      <c r="A80">
        <v>2016</v>
      </c>
      <c r="B80" s="1">
        <v>42608</v>
      </c>
      <c r="C80">
        <v>8</v>
      </c>
      <c r="D80" t="s">
        <v>1191</v>
      </c>
      <c r="E80" t="s">
        <v>1196</v>
      </c>
      <c r="I80" s="7">
        <v>87.98</v>
      </c>
      <c r="J80" s="7">
        <v>0</v>
      </c>
      <c r="K80" t="s">
        <v>1193</v>
      </c>
      <c r="L80" t="s">
        <v>1194</v>
      </c>
      <c r="M80">
        <v>8020</v>
      </c>
      <c r="N80">
        <v>9990</v>
      </c>
      <c r="O80">
        <v>52</v>
      </c>
      <c r="P80">
        <v>5010</v>
      </c>
      <c r="Q80">
        <v>7010</v>
      </c>
    </row>
    <row r="81" spans="1:17" hidden="1" x14ac:dyDescent="0.3">
      <c r="A81">
        <v>2016</v>
      </c>
      <c r="B81" s="1">
        <v>42592</v>
      </c>
      <c r="C81">
        <v>8</v>
      </c>
      <c r="D81" t="s">
        <v>204</v>
      </c>
      <c r="E81" t="s">
        <v>15</v>
      </c>
      <c r="F81" t="s">
        <v>1068</v>
      </c>
      <c r="G81" t="s">
        <v>1069</v>
      </c>
      <c r="H81" t="s">
        <v>1070</v>
      </c>
      <c r="I81" s="7">
        <v>0</v>
      </c>
      <c r="J81" s="7">
        <v>171.44</v>
      </c>
      <c r="K81" t="s">
        <v>1081</v>
      </c>
      <c r="L81" t="s">
        <v>1082</v>
      </c>
      <c r="M81">
        <v>8020</v>
      </c>
      <c r="N81">
        <v>100</v>
      </c>
      <c r="O81">
        <v>69</v>
      </c>
      <c r="P81">
        <v>5520</v>
      </c>
      <c r="Q81">
        <v>6200</v>
      </c>
    </row>
    <row r="82" spans="1:17" hidden="1" x14ac:dyDescent="0.3">
      <c r="A82">
        <v>2016</v>
      </c>
      <c r="B82" s="1">
        <v>42606</v>
      </c>
      <c r="C82">
        <v>8</v>
      </c>
      <c r="D82" t="s">
        <v>1197</v>
      </c>
      <c r="E82" t="s">
        <v>15</v>
      </c>
      <c r="F82" t="s">
        <v>1096</v>
      </c>
      <c r="G82" t="s">
        <v>1097</v>
      </c>
      <c r="H82">
        <v>5003287648</v>
      </c>
      <c r="I82" s="7">
        <v>953.83</v>
      </c>
      <c r="J82" s="7">
        <v>0</v>
      </c>
      <c r="K82" t="s">
        <v>1098</v>
      </c>
      <c r="L82" t="s">
        <v>1099</v>
      </c>
      <c r="M82">
        <v>8020</v>
      </c>
      <c r="N82">
        <v>100</v>
      </c>
      <c r="O82">
        <v>69</v>
      </c>
      <c r="P82">
        <v>5110</v>
      </c>
      <c r="Q82">
        <v>6410</v>
      </c>
    </row>
    <row r="83" spans="1:17" hidden="1" x14ac:dyDescent="0.3">
      <c r="A83">
        <v>2016</v>
      </c>
      <c r="B83" s="1">
        <v>42612</v>
      </c>
      <c r="C83">
        <v>8</v>
      </c>
      <c r="D83" t="s">
        <v>1198</v>
      </c>
      <c r="E83" t="s">
        <v>15</v>
      </c>
      <c r="F83" t="s">
        <v>16</v>
      </c>
      <c r="G83" t="s">
        <v>17</v>
      </c>
      <c r="H83" t="s">
        <v>1199</v>
      </c>
      <c r="I83" s="7">
        <v>17640.830000000002</v>
      </c>
      <c r="J83" s="7">
        <v>0</v>
      </c>
      <c r="K83" t="s">
        <v>75</v>
      </c>
      <c r="L83" t="s">
        <v>76</v>
      </c>
      <c r="M83">
        <v>8020</v>
      </c>
      <c r="N83">
        <v>100</v>
      </c>
      <c r="O83">
        <v>69</v>
      </c>
      <c r="P83">
        <v>5200</v>
      </c>
      <c r="Q83">
        <v>6369</v>
      </c>
    </row>
    <row r="84" spans="1:17" hidden="1" x14ac:dyDescent="0.3">
      <c r="A84">
        <v>2016</v>
      </c>
      <c r="B84" s="1">
        <v>42608</v>
      </c>
      <c r="C84">
        <v>8</v>
      </c>
      <c r="D84" t="s">
        <v>1200</v>
      </c>
      <c r="I84" s="7">
        <v>0</v>
      </c>
      <c r="J84" s="7">
        <v>1.32</v>
      </c>
      <c r="K84" t="s">
        <v>1159</v>
      </c>
      <c r="L84" t="s">
        <v>1160</v>
      </c>
      <c r="M84">
        <v>8020</v>
      </c>
      <c r="N84">
        <v>100</v>
      </c>
      <c r="O84">
        <v>69</v>
      </c>
      <c r="P84">
        <v>5044</v>
      </c>
      <c r="Q84">
        <v>6042</v>
      </c>
    </row>
    <row r="85" spans="1:17" hidden="1" x14ac:dyDescent="0.3">
      <c r="A85">
        <v>2016</v>
      </c>
      <c r="B85" s="1">
        <v>42608</v>
      </c>
      <c r="C85">
        <v>8</v>
      </c>
      <c r="D85" t="s">
        <v>1200</v>
      </c>
      <c r="I85" s="7">
        <v>0</v>
      </c>
      <c r="J85" s="7">
        <v>2.52</v>
      </c>
      <c r="K85" t="s">
        <v>1159</v>
      </c>
      <c r="L85" t="s">
        <v>1160</v>
      </c>
      <c r="M85">
        <v>8020</v>
      </c>
      <c r="N85">
        <v>100</v>
      </c>
      <c r="O85">
        <v>69</v>
      </c>
      <c r="P85">
        <v>5044</v>
      </c>
      <c r="Q85">
        <v>6042</v>
      </c>
    </row>
    <row r="86" spans="1:17" hidden="1" x14ac:dyDescent="0.3">
      <c r="A86">
        <v>2016</v>
      </c>
      <c r="B86" s="1">
        <v>42608</v>
      </c>
      <c r="C86">
        <v>8</v>
      </c>
      <c r="D86" t="s">
        <v>1200</v>
      </c>
      <c r="I86" s="7">
        <v>0</v>
      </c>
      <c r="J86" s="7">
        <v>11.1</v>
      </c>
      <c r="K86" t="s">
        <v>1159</v>
      </c>
      <c r="L86" t="s">
        <v>1160</v>
      </c>
      <c r="M86">
        <v>8020</v>
      </c>
      <c r="N86">
        <v>100</v>
      </c>
      <c r="O86">
        <v>69</v>
      </c>
      <c r="P86">
        <v>5044</v>
      </c>
      <c r="Q86">
        <v>6042</v>
      </c>
    </row>
    <row r="87" spans="1:17" hidden="1" x14ac:dyDescent="0.3">
      <c r="A87">
        <v>2016</v>
      </c>
      <c r="B87" s="1">
        <v>42608</v>
      </c>
      <c r="C87">
        <v>8</v>
      </c>
      <c r="D87" t="s">
        <v>1200</v>
      </c>
      <c r="I87" s="7">
        <v>0</v>
      </c>
      <c r="J87" s="7">
        <v>12.62</v>
      </c>
      <c r="K87" t="s">
        <v>1159</v>
      </c>
      <c r="L87" t="s">
        <v>1160</v>
      </c>
      <c r="M87">
        <v>8020</v>
      </c>
      <c r="N87">
        <v>100</v>
      </c>
      <c r="O87">
        <v>69</v>
      </c>
      <c r="P87">
        <v>5044</v>
      </c>
      <c r="Q87">
        <v>6042</v>
      </c>
    </row>
    <row r="88" spans="1:17" hidden="1" x14ac:dyDescent="0.3">
      <c r="A88">
        <v>2016</v>
      </c>
      <c r="B88" s="1">
        <v>42608</v>
      </c>
      <c r="C88">
        <v>8</v>
      </c>
      <c r="D88" t="s">
        <v>1200</v>
      </c>
      <c r="I88" s="7">
        <v>0</v>
      </c>
      <c r="J88" s="7">
        <v>17.600000000000001</v>
      </c>
      <c r="K88" t="s">
        <v>1159</v>
      </c>
      <c r="L88" t="s">
        <v>1160</v>
      </c>
      <c r="M88">
        <v>8020</v>
      </c>
      <c r="N88">
        <v>100</v>
      </c>
      <c r="O88">
        <v>69</v>
      </c>
      <c r="P88">
        <v>5044</v>
      </c>
      <c r="Q88">
        <v>6042</v>
      </c>
    </row>
    <row r="89" spans="1:17" hidden="1" x14ac:dyDescent="0.3">
      <c r="A89">
        <v>2016</v>
      </c>
      <c r="B89" s="1">
        <v>42608</v>
      </c>
      <c r="C89">
        <v>8</v>
      </c>
      <c r="D89" t="s">
        <v>1200</v>
      </c>
      <c r="I89" s="7">
        <v>0</v>
      </c>
      <c r="J89" s="7">
        <v>55.78</v>
      </c>
      <c r="K89" t="s">
        <v>1159</v>
      </c>
      <c r="L89" t="s">
        <v>1160</v>
      </c>
      <c r="M89">
        <v>8020</v>
      </c>
      <c r="N89">
        <v>100</v>
      </c>
      <c r="O89">
        <v>69</v>
      </c>
      <c r="P89">
        <v>5044</v>
      </c>
      <c r="Q89">
        <v>6042</v>
      </c>
    </row>
    <row r="90" spans="1:17" hidden="1" x14ac:dyDescent="0.3">
      <c r="A90">
        <v>2016</v>
      </c>
      <c r="B90" s="1">
        <v>42608</v>
      </c>
      <c r="C90">
        <v>8</v>
      </c>
      <c r="D90" t="s">
        <v>1200</v>
      </c>
      <c r="I90" s="7">
        <v>0</v>
      </c>
      <c r="J90" s="7">
        <v>563.16999999999996</v>
      </c>
      <c r="K90" t="s">
        <v>1159</v>
      </c>
      <c r="L90" t="s">
        <v>1160</v>
      </c>
      <c r="M90">
        <v>8020</v>
      </c>
      <c r="N90">
        <v>100</v>
      </c>
      <c r="O90">
        <v>69</v>
      </c>
      <c r="P90">
        <v>5044</v>
      </c>
      <c r="Q90">
        <v>6042</v>
      </c>
    </row>
    <row r="91" spans="1:17" hidden="1" x14ac:dyDescent="0.3">
      <c r="A91">
        <v>2016</v>
      </c>
      <c r="B91" s="1">
        <v>42608</v>
      </c>
      <c r="C91">
        <v>8</v>
      </c>
      <c r="D91" t="s">
        <v>1200</v>
      </c>
      <c r="I91" s="7">
        <v>0</v>
      </c>
      <c r="J91" s="7">
        <v>1597.31</v>
      </c>
      <c r="K91" t="s">
        <v>1159</v>
      </c>
      <c r="L91" t="s">
        <v>1160</v>
      </c>
      <c r="M91">
        <v>8020</v>
      </c>
      <c r="N91">
        <v>100</v>
      </c>
      <c r="O91">
        <v>69</v>
      </c>
      <c r="P91">
        <v>5044</v>
      </c>
      <c r="Q91">
        <v>6042</v>
      </c>
    </row>
    <row r="92" spans="1:17" hidden="1" x14ac:dyDescent="0.3">
      <c r="A92">
        <v>2016</v>
      </c>
      <c r="B92" s="1">
        <v>42608</v>
      </c>
      <c r="C92">
        <v>8</v>
      </c>
      <c r="D92" t="s">
        <v>1200</v>
      </c>
      <c r="I92" s="7">
        <v>0</v>
      </c>
      <c r="J92" s="7">
        <v>14376.55</v>
      </c>
      <c r="K92" t="s">
        <v>1159</v>
      </c>
      <c r="L92" t="s">
        <v>1160</v>
      </c>
      <c r="M92">
        <v>8020</v>
      </c>
      <c r="N92">
        <v>100</v>
      </c>
      <c r="O92">
        <v>69</v>
      </c>
      <c r="P92">
        <v>5044</v>
      </c>
      <c r="Q92">
        <v>6042</v>
      </c>
    </row>
    <row r="93" spans="1:17" hidden="1" x14ac:dyDescent="0.3">
      <c r="A93">
        <v>2016</v>
      </c>
      <c r="B93" s="1">
        <v>42608</v>
      </c>
      <c r="C93">
        <v>8</v>
      </c>
      <c r="D93" t="s">
        <v>1200</v>
      </c>
      <c r="I93" s="7">
        <v>0</v>
      </c>
      <c r="J93" s="7">
        <v>65.23</v>
      </c>
      <c r="K93" t="s">
        <v>1159</v>
      </c>
      <c r="L93" t="s">
        <v>1160</v>
      </c>
      <c r="M93">
        <v>8020</v>
      </c>
      <c r="N93">
        <v>100</v>
      </c>
      <c r="O93">
        <v>69</v>
      </c>
      <c r="P93">
        <v>5044</v>
      </c>
      <c r="Q93">
        <v>6042</v>
      </c>
    </row>
    <row r="94" spans="1:17" hidden="1" x14ac:dyDescent="0.3">
      <c r="A94">
        <v>2016</v>
      </c>
      <c r="B94" s="1">
        <v>42608</v>
      </c>
      <c r="C94">
        <v>8</v>
      </c>
      <c r="D94" t="s">
        <v>1200</v>
      </c>
      <c r="I94" s="7">
        <v>0</v>
      </c>
      <c r="J94" s="7">
        <v>138.27000000000001</v>
      </c>
      <c r="K94" t="s">
        <v>1159</v>
      </c>
      <c r="L94" t="s">
        <v>1160</v>
      </c>
      <c r="M94">
        <v>8020</v>
      </c>
      <c r="N94">
        <v>100</v>
      </c>
      <c r="O94">
        <v>69</v>
      </c>
      <c r="P94">
        <v>5044</v>
      </c>
      <c r="Q94">
        <v>6042</v>
      </c>
    </row>
    <row r="95" spans="1:17" hidden="1" x14ac:dyDescent="0.3">
      <c r="A95">
        <v>2016</v>
      </c>
      <c r="B95" s="1">
        <v>42608</v>
      </c>
      <c r="C95">
        <v>8</v>
      </c>
      <c r="D95" t="s">
        <v>1200</v>
      </c>
      <c r="I95" s="7">
        <v>0</v>
      </c>
      <c r="J95" s="7">
        <v>161.02000000000001</v>
      </c>
      <c r="K95" t="s">
        <v>1159</v>
      </c>
      <c r="L95" t="s">
        <v>1160</v>
      </c>
      <c r="M95">
        <v>8020</v>
      </c>
      <c r="N95">
        <v>100</v>
      </c>
      <c r="O95">
        <v>69</v>
      </c>
      <c r="P95">
        <v>5044</v>
      </c>
      <c r="Q95">
        <v>6042</v>
      </c>
    </row>
    <row r="96" spans="1:17" hidden="1" x14ac:dyDescent="0.3">
      <c r="A96">
        <v>2016</v>
      </c>
      <c r="B96" s="1">
        <v>42608</v>
      </c>
      <c r="C96">
        <v>8</v>
      </c>
      <c r="D96" t="s">
        <v>1200</v>
      </c>
      <c r="I96" s="7">
        <v>0</v>
      </c>
      <c r="J96" s="7">
        <v>178.08</v>
      </c>
      <c r="K96" t="s">
        <v>1159</v>
      </c>
      <c r="L96" t="s">
        <v>1160</v>
      </c>
      <c r="M96">
        <v>8020</v>
      </c>
      <c r="N96">
        <v>100</v>
      </c>
      <c r="O96">
        <v>69</v>
      </c>
      <c r="P96">
        <v>5044</v>
      </c>
      <c r="Q96">
        <v>6042</v>
      </c>
    </row>
    <row r="97" spans="1:17" hidden="1" x14ac:dyDescent="0.3">
      <c r="A97">
        <v>2016</v>
      </c>
      <c r="B97" s="1">
        <v>42608</v>
      </c>
      <c r="C97">
        <v>8</v>
      </c>
      <c r="D97" t="s">
        <v>1200</v>
      </c>
      <c r="I97" s="7">
        <v>0</v>
      </c>
      <c r="J97" s="7">
        <v>387.68</v>
      </c>
      <c r="K97" t="s">
        <v>1159</v>
      </c>
      <c r="L97" t="s">
        <v>1160</v>
      </c>
      <c r="M97">
        <v>8020</v>
      </c>
      <c r="N97">
        <v>100</v>
      </c>
      <c r="O97">
        <v>69</v>
      </c>
      <c r="P97">
        <v>5044</v>
      </c>
      <c r="Q97">
        <v>6042</v>
      </c>
    </row>
    <row r="98" spans="1:17" hidden="1" x14ac:dyDescent="0.3">
      <c r="A98">
        <v>2016</v>
      </c>
      <c r="B98" s="1">
        <v>42608</v>
      </c>
      <c r="C98">
        <v>8</v>
      </c>
      <c r="D98" t="s">
        <v>1200</v>
      </c>
      <c r="I98" s="7">
        <v>0</v>
      </c>
      <c r="J98" s="7">
        <v>448.5</v>
      </c>
      <c r="K98" t="s">
        <v>1159</v>
      </c>
      <c r="L98" t="s">
        <v>1160</v>
      </c>
      <c r="M98">
        <v>8020</v>
      </c>
      <c r="N98">
        <v>100</v>
      </c>
      <c r="O98">
        <v>69</v>
      </c>
      <c r="P98">
        <v>5044</v>
      </c>
      <c r="Q98">
        <v>6042</v>
      </c>
    </row>
    <row r="99" spans="1:17" hidden="1" x14ac:dyDescent="0.3">
      <c r="A99">
        <v>2016</v>
      </c>
      <c r="B99" s="1">
        <v>42613</v>
      </c>
      <c r="C99">
        <v>8</v>
      </c>
      <c r="D99" t="s">
        <v>77</v>
      </c>
      <c r="I99" s="7">
        <v>123</v>
      </c>
      <c r="J99" s="7">
        <v>0</v>
      </c>
      <c r="K99" t="s">
        <v>1201</v>
      </c>
      <c r="L99" t="s">
        <v>1202</v>
      </c>
      <c r="M99">
        <v>8020</v>
      </c>
      <c r="N99">
        <v>100</v>
      </c>
      <c r="O99">
        <v>50</v>
      </c>
      <c r="P99">
        <v>5530</v>
      </c>
      <c r="Q99">
        <v>6180</v>
      </c>
    </row>
    <row r="100" spans="1:17" hidden="1" x14ac:dyDescent="0.3">
      <c r="A100">
        <v>2016</v>
      </c>
      <c r="B100" s="1">
        <v>42612</v>
      </c>
      <c r="C100">
        <v>8</v>
      </c>
      <c r="D100" t="s">
        <v>1203</v>
      </c>
      <c r="E100" t="s">
        <v>15</v>
      </c>
      <c r="F100" t="s">
        <v>16</v>
      </c>
      <c r="G100" t="s">
        <v>17</v>
      </c>
      <c r="H100" t="s">
        <v>1204</v>
      </c>
      <c r="I100" s="7">
        <v>34.24</v>
      </c>
      <c r="J100" s="7">
        <v>0</v>
      </c>
      <c r="K100" t="s">
        <v>25</v>
      </c>
      <c r="L100" t="s">
        <v>26</v>
      </c>
      <c r="M100">
        <v>8020</v>
      </c>
      <c r="N100">
        <v>100</v>
      </c>
      <c r="O100">
        <v>69</v>
      </c>
      <c r="P100">
        <v>5200</v>
      </c>
      <c r="Q100">
        <v>6360</v>
      </c>
    </row>
    <row r="101" spans="1:17" hidden="1" x14ac:dyDescent="0.3">
      <c r="A101">
        <v>2016</v>
      </c>
      <c r="B101" s="1">
        <v>42585</v>
      </c>
      <c r="C101">
        <v>8</v>
      </c>
      <c r="D101" t="s">
        <v>382</v>
      </c>
      <c r="E101" t="s">
        <v>15</v>
      </c>
      <c r="F101" t="s">
        <v>1205</v>
      </c>
      <c r="G101" t="s">
        <v>1206</v>
      </c>
      <c r="H101" t="s">
        <v>1207</v>
      </c>
      <c r="I101" s="7">
        <v>807.2</v>
      </c>
      <c r="J101" s="7">
        <v>0</v>
      </c>
      <c r="K101" t="s">
        <v>1081</v>
      </c>
      <c r="L101" t="s">
        <v>1082</v>
      </c>
      <c r="M101">
        <v>8020</v>
      </c>
      <c r="N101">
        <v>100</v>
      </c>
      <c r="O101">
        <v>69</v>
      </c>
      <c r="P101">
        <v>5520</v>
      </c>
      <c r="Q101">
        <v>6200</v>
      </c>
    </row>
    <row r="102" spans="1:17" hidden="1" x14ac:dyDescent="0.3">
      <c r="A102">
        <v>2016</v>
      </c>
      <c r="B102" s="1">
        <v>42613</v>
      </c>
      <c r="C102">
        <v>8</v>
      </c>
      <c r="D102" t="s">
        <v>1086</v>
      </c>
      <c r="I102" s="7">
        <v>1691.67</v>
      </c>
      <c r="J102" s="7">
        <v>0</v>
      </c>
      <c r="K102" t="s">
        <v>1089</v>
      </c>
      <c r="L102" t="s">
        <v>1090</v>
      </c>
      <c r="M102">
        <v>8020</v>
      </c>
      <c r="N102">
        <v>9850</v>
      </c>
      <c r="O102">
        <v>69</v>
      </c>
      <c r="P102">
        <v>5042</v>
      </c>
      <c r="Q102">
        <v>4080</v>
      </c>
    </row>
    <row r="103" spans="1:17" hidden="1" x14ac:dyDescent="0.3">
      <c r="A103">
        <v>2016</v>
      </c>
      <c r="B103" s="1">
        <v>42613</v>
      </c>
      <c r="C103">
        <v>8</v>
      </c>
      <c r="D103" t="s">
        <v>1208</v>
      </c>
      <c r="E103" t="s">
        <v>15</v>
      </c>
      <c r="F103" t="s">
        <v>1209</v>
      </c>
      <c r="G103" t="s">
        <v>1210</v>
      </c>
      <c r="H103">
        <v>29375</v>
      </c>
      <c r="I103" s="7">
        <v>890</v>
      </c>
      <c r="J103" s="7">
        <v>0</v>
      </c>
      <c r="K103" t="s">
        <v>702</v>
      </c>
      <c r="L103" t="s">
        <v>1134</v>
      </c>
      <c r="M103">
        <v>8020</v>
      </c>
      <c r="N103">
        <v>100</v>
      </c>
      <c r="O103">
        <v>69</v>
      </c>
      <c r="P103">
        <v>5131</v>
      </c>
      <c r="Q103">
        <v>6754</v>
      </c>
    </row>
    <row r="104" spans="1:17" hidden="1" x14ac:dyDescent="0.3">
      <c r="A104">
        <v>2016</v>
      </c>
      <c r="B104" s="1">
        <v>42598</v>
      </c>
      <c r="C104">
        <v>8</v>
      </c>
      <c r="D104" t="s">
        <v>431</v>
      </c>
      <c r="E104" t="s">
        <v>15</v>
      </c>
      <c r="F104" t="s">
        <v>173</v>
      </c>
      <c r="G104" t="s">
        <v>174</v>
      </c>
      <c r="H104" t="s">
        <v>1211</v>
      </c>
      <c r="I104" s="7">
        <v>147</v>
      </c>
      <c r="J104" s="7">
        <v>0</v>
      </c>
      <c r="K104" t="s">
        <v>25</v>
      </c>
      <c r="L104" t="s">
        <v>26</v>
      </c>
      <c r="M104">
        <v>8020</v>
      </c>
      <c r="N104">
        <v>100</v>
      </c>
      <c r="O104">
        <v>69</v>
      </c>
      <c r="P104">
        <v>5200</v>
      </c>
      <c r="Q104">
        <v>6360</v>
      </c>
    </row>
    <row r="105" spans="1:17" hidden="1" x14ac:dyDescent="0.3">
      <c r="A105">
        <v>2016</v>
      </c>
      <c r="B105" s="1">
        <v>42583</v>
      </c>
      <c r="C105">
        <v>8</v>
      </c>
      <c r="D105" t="s">
        <v>1086</v>
      </c>
      <c r="I105" s="7">
        <v>0</v>
      </c>
      <c r="J105" s="7">
        <v>1271.8599999999999</v>
      </c>
      <c r="K105" t="s">
        <v>1143</v>
      </c>
      <c r="L105" t="s">
        <v>1144</v>
      </c>
      <c r="M105">
        <v>8020</v>
      </c>
      <c r="N105">
        <v>9850</v>
      </c>
      <c r="O105">
        <v>69</v>
      </c>
      <c r="P105">
        <v>5040</v>
      </c>
      <c r="Q105">
        <v>4080</v>
      </c>
    </row>
    <row r="106" spans="1:17" hidden="1" x14ac:dyDescent="0.3">
      <c r="A106">
        <v>2016</v>
      </c>
      <c r="B106" s="1">
        <v>42606</v>
      </c>
      <c r="C106">
        <v>8</v>
      </c>
      <c r="D106" t="s">
        <v>1212</v>
      </c>
      <c r="I106" s="7">
        <v>250</v>
      </c>
      <c r="J106" s="7">
        <v>0</v>
      </c>
      <c r="K106" t="s">
        <v>702</v>
      </c>
      <c r="L106" t="s">
        <v>1134</v>
      </c>
      <c r="M106">
        <v>8020</v>
      </c>
      <c r="N106">
        <v>100</v>
      </c>
      <c r="O106">
        <v>69</v>
      </c>
      <c r="P106">
        <v>5131</v>
      </c>
      <c r="Q106">
        <v>6754</v>
      </c>
    </row>
    <row r="107" spans="1:17" hidden="1" x14ac:dyDescent="0.3">
      <c r="A107">
        <v>2016</v>
      </c>
      <c r="B107" s="1">
        <v>42585</v>
      </c>
      <c r="C107">
        <v>8</v>
      </c>
      <c r="D107" t="s">
        <v>382</v>
      </c>
      <c r="E107" t="s">
        <v>15</v>
      </c>
      <c r="F107" t="s">
        <v>1205</v>
      </c>
      <c r="G107" t="s">
        <v>1206</v>
      </c>
      <c r="H107" t="s">
        <v>1213</v>
      </c>
      <c r="I107" s="7">
        <v>349.03</v>
      </c>
      <c r="J107" s="7">
        <v>0</v>
      </c>
      <c r="K107" t="s">
        <v>1066</v>
      </c>
      <c r="L107" t="s">
        <v>1067</v>
      </c>
      <c r="M107">
        <v>8020</v>
      </c>
      <c r="N107">
        <v>100</v>
      </c>
      <c r="O107">
        <v>69</v>
      </c>
      <c r="P107">
        <v>5320</v>
      </c>
      <c r="Q107">
        <v>6500</v>
      </c>
    </row>
    <row r="108" spans="1:17" hidden="1" x14ac:dyDescent="0.3">
      <c r="A108">
        <v>2016</v>
      </c>
      <c r="B108" s="1">
        <v>42613</v>
      </c>
      <c r="C108">
        <v>8</v>
      </c>
      <c r="D108" t="s">
        <v>1000</v>
      </c>
      <c r="I108" s="7">
        <v>0</v>
      </c>
      <c r="J108" s="7">
        <v>24963.74</v>
      </c>
      <c r="K108" t="s">
        <v>677</v>
      </c>
      <c r="L108" t="s">
        <v>1075</v>
      </c>
      <c r="M108">
        <v>8020</v>
      </c>
      <c r="N108">
        <v>100</v>
      </c>
      <c r="O108">
        <v>69</v>
      </c>
      <c r="P108">
        <v>5010</v>
      </c>
      <c r="Q108">
        <v>6010</v>
      </c>
    </row>
    <row r="109" spans="1:17" hidden="1" x14ac:dyDescent="0.3">
      <c r="A109">
        <v>2016</v>
      </c>
      <c r="B109" s="1">
        <v>42613</v>
      </c>
      <c r="C109">
        <v>8</v>
      </c>
      <c r="D109" t="s">
        <v>1086</v>
      </c>
      <c r="I109" s="7">
        <v>3863.2</v>
      </c>
      <c r="J109" s="7">
        <v>0</v>
      </c>
      <c r="K109" t="s">
        <v>1120</v>
      </c>
      <c r="L109" t="s">
        <v>1121</v>
      </c>
      <c r="M109">
        <v>8020</v>
      </c>
      <c r="N109">
        <v>9800</v>
      </c>
      <c r="O109">
        <v>69</v>
      </c>
      <c r="P109">
        <v>5010</v>
      </c>
      <c r="Q109">
        <v>6018</v>
      </c>
    </row>
    <row r="110" spans="1:17" hidden="1" x14ac:dyDescent="0.3">
      <c r="A110">
        <v>2016</v>
      </c>
      <c r="B110" s="1">
        <v>42608</v>
      </c>
      <c r="C110">
        <v>8</v>
      </c>
      <c r="D110" t="s">
        <v>1200</v>
      </c>
      <c r="I110" s="7">
        <v>15758.57</v>
      </c>
      <c r="J110" s="7">
        <v>0</v>
      </c>
      <c r="K110" t="s">
        <v>1214</v>
      </c>
      <c r="L110" t="s">
        <v>1215</v>
      </c>
      <c r="M110">
        <v>8020</v>
      </c>
      <c r="N110">
        <v>100</v>
      </c>
      <c r="O110">
        <v>69</v>
      </c>
      <c r="P110">
        <v>5040</v>
      </c>
      <c r="Q110">
        <v>4080</v>
      </c>
    </row>
    <row r="111" spans="1:17" hidden="1" x14ac:dyDescent="0.3">
      <c r="A111">
        <v>2016</v>
      </c>
      <c r="B111" s="1">
        <v>42606</v>
      </c>
      <c r="C111">
        <v>8</v>
      </c>
      <c r="D111" t="s">
        <v>1216</v>
      </c>
      <c r="I111" s="7">
        <v>42.95</v>
      </c>
      <c r="J111" s="7">
        <v>0</v>
      </c>
      <c r="K111" t="s">
        <v>824</v>
      </c>
      <c r="L111" t="s">
        <v>1130</v>
      </c>
      <c r="M111">
        <v>8020</v>
      </c>
      <c r="N111">
        <v>100</v>
      </c>
      <c r="O111">
        <v>69</v>
      </c>
      <c r="P111">
        <v>5280</v>
      </c>
      <c r="Q111">
        <v>6570</v>
      </c>
    </row>
    <row r="112" spans="1:17" hidden="1" x14ac:dyDescent="0.3">
      <c r="A112">
        <v>2016</v>
      </c>
      <c r="B112" s="1">
        <v>42606</v>
      </c>
      <c r="C112">
        <v>8</v>
      </c>
      <c r="D112" t="s">
        <v>382</v>
      </c>
      <c r="E112" t="s">
        <v>15</v>
      </c>
      <c r="F112" t="s">
        <v>383</v>
      </c>
      <c r="G112" t="s">
        <v>384</v>
      </c>
      <c r="H112" t="s">
        <v>1217</v>
      </c>
      <c r="I112" s="7">
        <v>3850.4</v>
      </c>
      <c r="J112" s="7">
        <v>0</v>
      </c>
      <c r="K112" t="s">
        <v>1114</v>
      </c>
      <c r="L112" t="s">
        <v>1115</v>
      </c>
      <c r="M112">
        <v>8020</v>
      </c>
      <c r="N112">
        <v>100</v>
      </c>
      <c r="O112">
        <v>69</v>
      </c>
      <c r="P112">
        <v>5390</v>
      </c>
      <c r="Q112">
        <v>6680</v>
      </c>
    </row>
    <row r="113" spans="1:17" hidden="1" x14ac:dyDescent="0.3">
      <c r="A113">
        <v>2016</v>
      </c>
      <c r="B113" s="1">
        <v>42583</v>
      </c>
      <c r="C113">
        <v>8</v>
      </c>
      <c r="D113" t="s">
        <v>103</v>
      </c>
      <c r="E113" t="s">
        <v>15</v>
      </c>
      <c r="F113" t="s">
        <v>1218</v>
      </c>
      <c r="G113" t="s">
        <v>1219</v>
      </c>
      <c r="H113" t="s">
        <v>1220</v>
      </c>
      <c r="I113" s="7">
        <v>2099.88</v>
      </c>
      <c r="J113" s="7">
        <v>0</v>
      </c>
      <c r="K113" t="s">
        <v>1081</v>
      </c>
      <c r="L113" t="s">
        <v>1082</v>
      </c>
      <c r="M113">
        <v>8020</v>
      </c>
      <c r="N113">
        <v>100</v>
      </c>
      <c r="O113">
        <v>69</v>
      </c>
      <c r="P113">
        <v>5520</v>
      </c>
      <c r="Q113">
        <v>6200</v>
      </c>
    </row>
    <row r="114" spans="1:17" hidden="1" x14ac:dyDescent="0.3">
      <c r="A114">
        <v>2016</v>
      </c>
      <c r="B114" s="1">
        <v>42613</v>
      </c>
      <c r="C114">
        <v>8</v>
      </c>
      <c r="D114" t="s">
        <v>77</v>
      </c>
      <c r="I114" s="7">
        <v>147969.65</v>
      </c>
      <c r="J114" s="7">
        <v>0</v>
      </c>
      <c r="K114" t="s">
        <v>677</v>
      </c>
      <c r="L114" t="s">
        <v>1075</v>
      </c>
      <c r="M114">
        <v>8020</v>
      </c>
      <c r="N114">
        <v>100</v>
      </c>
      <c r="O114">
        <v>69</v>
      </c>
      <c r="P114">
        <v>5010</v>
      </c>
      <c r="Q114">
        <v>6010</v>
      </c>
    </row>
    <row r="115" spans="1:17" hidden="1" x14ac:dyDescent="0.3">
      <c r="A115">
        <v>2016</v>
      </c>
      <c r="B115" s="1">
        <v>42613</v>
      </c>
      <c r="C115">
        <v>8</v>
      </c>
      <c r="D115" t="s">
        <v>77</v>
      </c>
      <c r="I115" s="7">
        <v>0</v>
      </c>
      <c r="J115" s="7">
        <v>10663.72</v>
      </c>
      <c r="K115" t="s">
        <v>1148</v>
      </c>
      <c r="L115" t="s">
        <v>1149</v>
      </c>
      <c r="M115">
        <v>8020</v>
      </c>
      <c r="N115">
        <v>100</v>
      </c>
      <c r="O115">
        <v>69</v>
      </c>
      <c r="P115">
        <v>5200</v>
      </c>
      <c r="Q115">
        <v>6320</v>
      </c>
    </row>
    <row r="116" spans="1:17" hidden="1" x14ac:dyDescent="0.3">
      <c r="A116">
        <v>2016</v>
      </c>
      <c r="B116" s="1">
        <v>42613</v>
      </c>
      <c r="C116">
        <v>8</v>
      </c>
      <c r="D116" t="s">
        <v>77</v>
      </c>
      <c r="I116" s="7">
        <v>0</v>
      </c>
      <c r="J116" s="7">
        <v>8669.56</v>
      </c>
      <c r="K116" t="s">
        <v>1081</v>
      </c>
      <c r="L116" t="s">
        <v>1082</v>
      </c>
      <c r="M116">
        <v>8020</v>
      </c>
      <c r="N116">
        <v>100</v>
      </c>
      <c r="O116">
        <v>69</v>
      </c>
      <c r="P116">
        <v>5520</v>
      </c>
      <c r="Q116">
        <v>6200</v>
      </c>
    </row>
    <row r="117" spans="1:17" hidden="1" x14ac:dyDescent="0.3">
      <c r="A117">
        <v>2016</v>
      </c>
      <c r="B117" s="1">
        <v>42606</v>
      </c>
      <c r="C117">
        <v>8</v>
      </c>
      <c r="D117" t="s">
        <v>1221</v>
      </c>
      <c r="I117" s="7">
        <v>3431.4</v>
      </c>
      <c r="J117" s="7">
        <v>0</v>
      </c>
      <c r="K117" t="s">
        <v>697</v>
      </c>
      <c r="L117" t="s">
        <v>1222</v>
      </c>
      <c r="M117">
        <v>8020</v>
      </c>
      <c r="N117">
        <v>100</v>
      </c>
      <c r="O117">
        <v>69</v>
      </c>
      <c r="P117">
        <v>5360</v>
      </c>
      <c r="Q117">
        <v>6750</v>
      </c>
    </row>
    <row r="118" spans="1:17" hidden="1" x14ac:dyDescent="0.3">
      <c r="A118">
        <v>2016</v>
      </c>
      <c r="B118" s="1">
        <v>42583</v>
      </c>
      <c r="C118">
        <v>8</v>
      </c>
      <c r="D118" t="s">
        <v>1086</v>
      </c>
      <c r="I118" s="7">
        <v>0</v>
      </c>
      <c r="J118" s="7">
        <v>93.91</v>
      </c>
      <c r="K118" t="s">
        <v>1181</v>
      </c>
      <c r="L118" t="s">
        <v>1182</v>
      </c>
      <c r="M118">
        <v>8020</v>
      </c>
      <c r="N118">
        <v>100</v>
      </c>
      <c r="O118">
        <v>69</v>
      </c>
      <c r="P118">
        <v>5043</v>
      </c>
      <c r="Q118">
        <v>6042</v>
      </c>
    </row>
    <row r="119" spans="1:17" hidden="1" x14ac:dyDescent="0.3">
      <c r="A119">
        <v>2016</v>
      </c>
      <c r="B119" s="1">
        <v>42594</v>
      </c>
      <c r="C119">
        <v>8</v>
      </c>
      <c r="D119" t="s">
        <v>1223</v>
      </c>
      <c r="I119" s="7">
        <v>161.02000000000001</v>
      </c>
      <c r="J119" s="7">
        <v>0</v>
      </c>
      <c r="K119" t="s">
        <v>908</v>
      </c>
      <c r="L119" t="s">
        <v>1224</v>
      </c>
      <c r="M119">
        <v>8020</v>
      </c>
      <c r="N119">
        <v>100</v>
      </c>
      <c r="O119">
        <v>69</v>
      </c>
      <c r="P119">
        <v>5044</v>
      </c>
      <c r="Q119">
        <v>6040</v>
      </c>
    </row>
    <row r="120" spans="1:17" hidden="1" x14ac:dyDescent="0.3">
      <c r="A120">
        <v>2016</v>
      </c>
      <c r="B120" s="1">
        <v>42583</v>
      </c>
      <c r="C120">
        <v>8</v>
      </c>
      <c r="D120" t="s">
        <v>1086</v>
      </c>
      <c r="I120" s="7">
        <v>0</v>
      </c>
      <c r="J120" s="7">
        <v>21294.16</v>
      </c>
      <c r="K120" t="s">
        <v>1225</v>
      </c>
      <c r="L120" t="s">
        <v>1226</v>
      </c>
      <c r="M120">
        <v>8020</v>
      </c>
      <c r="N120">
        <v>9865</v>
      </c>
      <c r="O120">
        <v>69</v>
      </c>
      <c r="P120">
        <v>5010</v>
      </c>
      <c r="Q120">
        <v>6018</v>
      </c>
    </row>
    <row r="121" spans="1:17" hidden="1" x14ac:dyDescent="0.3">
      <c r="A121">
        <v>2016</v>
      </c>
      <c r="B121" s="1">
        <v>42613</v>
      </c>
      <c r="C121">
        <v>8</v>
      </c>
      <c r="D121" t="s">
        <v>77</v>
      </c>
      <c r="I121" s="7">
        <v>0</v>
      </c>
      <c r="J121" s="7">
        <v>2984.99</v>
      </c>
      <c r="K121" t="s">
        <v>1124</v>
      </c>
      <c r="L121" t="s">
        <v>1125</v>
      </c>
      <c r="M121">
        <v>8020</v>
      </c>
      <c r="N121">
        <v>100</v>
      </c>
      <c r="O121">
        <v>69</v>
      </c>
      <c r="P121">
        <v>5455</v>
      </c>
      <c r="Q121">
        <v>6150</v>
      </c>
    </row>
    <row r="122" spans="1:17" hidden="1" x14ac:dyDescent="0.3">
      <c r="A122">
        <v>2016</v>
      </c>
      <c r="B122" s="1">
        <v>42585</v>
      </c>
      <c r="C122">
        <v>8</v>
      </c>
      <c r="D122" t="s">
        <v>382</v>
      </c>
      <c r="E122" t="s">
        <v>15</v>
      </c>
      <c r="F122" t="s">
        <v>1205</v>
      </c>
      <c r="G122" t="s">
        <v>1206</v>
      </c>
      <c r="H122" t="s">
        <v>1213</v>
      </c>
      <c r="I122" s="7">
        <v>51.89</v>
      </c>
      <c r="J122" s="7">
        <v>0</v>
      </c>
      <c r="K122" t="s">
        <v>1176</v>
      </c>
      <c r="L122" t="s">
        <v>1177</v>
      </c>
      <c r="M122">
        <v>8020</v>
      </c>
      <c r="N122">
        <v>100</v>
      </c>
      <c r="O122">
        <v>69</v>
      </c>
      <c r="P122">
        <v>5300</v>
      </c>
      <c r="Q122">
        <v>6750</v>
      </c>
    </row>
    <row r="123" spans="1:17" hidden="1" x14ac:dyDescent="0.3">
      <c r="A123">
        <v>2016</v>
      </c>
      <c r="B123" s="1">
        <v>42613</v>
      </c>
      <c r="C123">
        <v>8</v>
      </c>
      <c r="D123" t="s">
        <v>1227</v>
      </c>
      <c r="I123" s="7">
        <v>0</v>
      </c>
      <c r="J123" s="7">
        <v>20300.37</v>
      </c>
      <c r="K123" t="s">
        <v>677</v>
      </c>
      <c r="L123" t="s">
        <v>1075</v>
      </c>
      <c r="M123">
        <v>8020</v>
      </c>
      <c r="N123">
        <v>100</v>
      </c>
      <c r="O123">
        <v>69</v>
      </c>
      <c r="P123">
        <v>5010</v>
      </c>
      <c r="Q123">
        <v>6010</v>
      </c>
    </row>
    <row r="124" spans="1:17" hidden="1" x14ac:dyDescent="0.3">
      <c r="A124">
        <v>2016</v>
      </c>
      <c r="B124" s="1">
        <v>42606</v>
      </c>
      <c r="C124">
        <v>8</v>
      </c>
      <c r="D124" t="s">
        <v>1228</v>
      </c>
      <c r="I124" s="7">
        <v>26987.01</v>
      </c>
      <c r="J124" s="7">
        <v>0</v>
      </c>
      <c r="K124" t="s">
        <v>876</v>
      </c>
      <c r="L124" t="s">
        <v>1073</v>
      </c>
      <c r="M124">
        <v>8020</v>
      </c>
      <c r="N124">
        <v>100</v>
      </c>
      <c r="O124">
        <v>69</v>
      </c>
      <c r="P124">
        <v>5045</v>
      </c>
      <c r="Q124">
        <v>6580</v>
      </c>
    </row>
    <row r="125" spans="1:17" hidden="1" x14ac:dyDescent="0.3">
      <c r="A125">
        <v>2016</v>
      </c>
      <c r="B125" s="1">
        <v>42613</v>
      </c>
      <c r="C125">
        <v>8</v>
      </c>
      <c r="D125" t="s">
        <v>1229</v>
      </c>
      <c r="E125" t="s">
        <v>15</v>
      </c>
      <c r="F125" t="s">
        <v>57</v>
      </c>
      <c r="G125" t="s">
        <v>58</v>
      </c>
      <c r="H125" t="s">
        <v>1230</v>
      </c>
      <c r="I125" s="7">
        <v>20300.37</v>
      </c>
      <c r="J125" s="7">
        <v>0</v>
      </c>
      <c r="K125" t="s">
        <v>50</v>
      </c>
      <c r="L125" t="s">
        <v>51</v>
      </c>
      <c r="M125">
        <v>8020</v>
      </c>
      <c r="N125">
        <v>100</v>
      </c>
      <c r="O125">
        <v>69</v>
      </c>
      <c r="P125">
        <v>5200</v>
      </c>
      <c r="Q125">
        <v>6365</v>
      </c>
    </row>
    <row r="126" spans="1:17" hidden="1" x14ac:dyDescent="0.3">
      <c r="A126">
        <v>2016</v>
      </c>
      <c r="B126" s="1">
        <v>42612</v>
      </c>
      <c r="C126">
        <v>8</v>
      </c>
      <c r="D126" t="s">
        <v>103</v>
      </c>
      <c r="E126" t="s">
        <v>15</v>
      </c>
      <c r="F126" t="s">
        <v>354</v>
      </c>
      <c r="G126" t="s">
        <v>355</v>
      </c>
      <c r="H126" t="s">
        <v>1231</v>
      </c>
      <c r="I126" s="7">
        <v>164.37</v>
      </c>
      <c r="J126" s="7">
        <v>0</v>
      </c>
      <c r="K126" t="s">
        <v>1081</v>
      </c>
      <c r="L126" t="s">
        <v>1082</v>
      </c>
      <c r="M126">
        <v>8020</v>
      </c>
      <c r="N126">
        <v>100</v>
      </c>
      <c r="O126">
        <v>69</v>
      </c>
      <c r="P126">
        <v>5520</v>
      </c>
      <c r="Q126">
        <v>6200</v>
      </c>
    </row>
    <row r="127" spans="1:17" hidden="1" x14ac:dyDescent="0.3">
      <c r="A127">
        <v>2016</v>
      </c>
      <c r="B127" s="1">
        <v>42592</v>
      </c>
      <c r="C127">
        <v>8</v>
      </c>
      <c r="D127" t="s">
        <v>382</v>
      </c>
      <c r="E127" t="s">
        <v>15</v>
      </c>
      <c r="F127" t="s">
        <v>383</v>
      </c>
      <c r="G127" t="s">
        <v>384</v>
      </c>
      <c r="H127" t="s">
        <v>1113</v>
      </c>
      <c r="I127" s="7">
        <v>106.51</v>
      </c>
      <c r="J127" s="7">
        <v>0</v>
      </c>
      <c r="K127" t="s">
        <v>1176</v>
      </c>
      <c r="L127" t="s">
        <v>1177</v>
      </c>
      <c r="M127">
        <v>8020</v>
      </c>
      <c r="N127">
        <v>100</v>
      </c>
      <c r="O127">
        <v>69</v>
      </c>
      <c r="P127">
        <v>5300</v>
      </c>
      <c r="Q127">
        <v>6750</v>
      </c>
    </row>
    <row r="128" spans="1:17" hidden="1" x14ac:dyDescent="0.3">
      <c r="A128">
        <v>2016</v>
      </c>
      <c r="B128" s="1">
        <v>42583</v>
      </c>
      <c r="C128">
        <v>8</v>
      </c>
      <c r="D128" t="s">
        <v>1086</v>
      </c>
      <c r="I128" s="7">
        <v>0</v>
      </c>
      <c r="J128" s="7">
        <v>94.81</v>
      </c>
      <c r="K128" t="s">
        <v>1232</v>
      </c>
      <c r="L128" t="s">
        <v>1090</v>
      </c>
      <c r="M128">
        <v>8020</v>
      </c>
      <c r="N128">
        <v>9880</v>
      </c>
      <c r="O128">
        <v>69</v>
      </c>
      <c r="P128">
        <v>5042</v>
      </c>
      <c r="Q128">
        <v>4080</v>
      </c>
    </row>
    <row r="129" spans="1:17" hidden="1" x14ac:dyDescent="0.3">
      <c r="A129">
        <v>2016</v>
      </c>
      <c r="B129" s="1">
        <v>42613</v>
      </c>
      <c r="C129">
        <v>8</v>
      </c>
      <c r="D129" t="s">
        <v>1233</v>
      </c>
      <c r="I129" s="7">
        <v>0</v>
      </c>
      <c r="J129" s="7">
        <v>56596.51</v>
      </c>
      <c r="K129" t="s">
        <v>677</v>
      </c>
      <c r="L129" t="s">
        <v>1075</v>
      </c>
      <c r="M129">
        <v>8020</v>
      </c>
      <c r="N129">
        <v>100</v>
      </c>
      <c r="O129">
        <v>69</v>
      </c>
      <c r="P129">
        <v>5010</v>
      </c>
      <c r="Q129">
        <v>6010</v>
      </c>
    </row>
    <row r="130" spans="1:17" hidden="1" x14ac:dyDescent="0.3">
      <c r="A130">
        <v>2016</v>
      </c>
      <c r="B130" s="1">
        <v>42613</v>
      </c>
      <c r="C130">
        <v>8</v>
      </c>
      <c r="D130" t="s">
        <v>1072</v>
      </c>
      <c r="I130" s="7">
        <v>89.4</v>
      </c>
      <c r="J130" s="7">
        <v>0</v>
      </c>
      <c r="K130" t="s">
        <v>1234</v>
      </c>
      <c r="L130" t="s">
        <v>1235</v>
      </c>
      <c r="M130">
        <v>8020</v>
      </c>
      <c r="N130">
        <v>9810</v>
      </c>
      <c r="O130">
        <v>69</v>
      </c>
      <c r="P130">
        <v>5045</v>
      </c>
      <c r="Q130">
        <v>6580</v>
      </c>
    </row>
    <row r="131" spans="1:17" x14ac:dyDescent="0.3">
      <c r="A131">
        <v>2016</v>
      </c>
      <c r="B131" s="1">
        <v>42612</v>
      </c>
      <c r="C131">
        <v>8</v>
      </c>
      <c r="D131" t="s">
        <v>1025</v>
      </c>
      <c r="E131" t="s">
        <v>15</v>
      </c>
      <c r="F131" t="s">
        <v>16</v>
      </c>
      <c r="G131" t="s">
        <v>17</v>
      </c>
      <c r="H131" s="146" t="s">
        <v>1026</v>
      </c>
      <c r="I131" s="167">
        <v>2549.17</v>
      </c>
      <c r="J131" s="7">
        <v>0</v>
      </c>
      <c r="K131" t="s">
        <v>19</v>
      </c>
      <c r="L131" t="s">
        <v>20</v>
      </c>
      <c r="M131">
        <v>8020</v>
      </c>
      <c r="N131">
        <v>100</v>
      </c>
      <c r="O131">
        <v>69</v>
      </c>
      <c r="P131">
        <v>5010</v>
      </c>
      <c r="Q131">
        <v>6368</v>
      </c>
    </row>
    <row r="132" spans="1:17" hidden="1" x14ac:dyDescent="0.3">
      <c r="A132">
        <v>2016</v>
      </c>
      <c r="B132" s="1">
        <v>42613</v>
      </c>
      <c r="C132">
        <v>8</v>
      </c>
      <c r="D132" t="s">
        <v>77</v>
      </c>
      <c r="I132" s="7">
        <v>0</v>
      </c>
      <c r="J132" s="7">
        <v>702.81</v>
      </c>
      <c r="K132" t="s">
        <v>1066</v>
      </c>
      <c r="L132" t="s">
        <v>1067</v>
      </c>
      <c r="M132">
        <v>8020</v>
      </c>
      <c r="N132">
        <v>100</v>
      </c>
      <c r="O132">
        <v>69</v>
      </c>
      <c r="P132">
        <v>5320</v>
      </c>
      <c r="Q132">
        <v>6500</v>
      </c>
    </row>
    <row r="133" spans="1:17" hidden="1" x14ac:dyDescent="0.3">
      <c r="A133">
        <v>2016</v>
      </c>
      <c r="B133" s="1">
        <v>42613</v>
      </c>
      <c r="C133">
        <v>8</v>
      </c>
      <c r="D133" t="s">
        <v>1236</v>
      </c>
      <c r="E133" t="s">
        <v>15</v>
      </c>
      <c r="F133" t="s">
        <v>1166</v>
      </c>
      <c r="G133" t="s">
        <v>1167</v>
      </c>
      <c r="H133" t="s">
        <v>1237</v>
      </c>
      <c r="I133" s="7">
        <v>49.93</v>
      </c>
      <c r="J133" s="7">
        <v>0</v>
      </c>
      <c r="K133" t="s">
        <v>695</v>
      </c>
      <c r="L133" t="s">
        <v>1079</v>
      </c>
      <c r="M133">
        <v>8020</v>
      </c>
      <c r="N133">
        <v>100</v>
      </c>
      <c r="O133">
        <v>69</v>
      </c>
      <c r="P133">
        <v>5150</v>
      </c>
      <c r="Q133">
        <v>6750</v>
      </c>
    </row>
    <row r="134" spans="1:17" hidden="1" x14ac:dyDescent="0.3">
      <c r="A134">
        <v>2016</v>
      </c>
      <c r="B134" s="1">
        <v>42583</v>
      </c>
      <c r="C134">
        <v>8</v>
      </c>
      <c r="D134" t="s">
        <v>1086</v>
      </c>
      <c r="I134" s="7">
        <v>0</v>
      </c>
      <c r="J134" s="7">
        <v>2099.5700000000002</v>
      </c>
      <c r="K134" t="s">
        <v>1120</v>
      </c>
      <c r="L134" t="s">
        <v>1121</v>
      </c>
      <c r="M134">
        <v>8020</v>
      </c>
      <c r="N134">
        <v>9800</v>
      </c>
      <c r="O134">
        <v>69</v>
      </c>
      <c r="P134">
        <v>5010</v>
      </c>
      <c r="Q134">
        <v>6018</v>
      </c>
    </row>
    <row r="135" spans="1:17" x14ac:dyDescent="0.3">
      <c r="A135">
        <v>2016</v>
      </c>
      <c r="B135" s="1">
        <v>42612</v>
      </c>
      <c r="C135" t="s">
        <v>1440</v>
      </c>
      <c r="D135" t="s">
        <v>1031</v>
      </c>
      <c r="E135" t="s">
        <v>15</v>
      </c>
      <c r="F135" t="s">
        <v>16</v>
      </c>
      <c r="G135" t="s">
        <v>17</v>
      </c>
      <c r="H135" s="146" t="s">
        <v>1032</v>
      </c>
      <c r="I135" s="167">
        <v>2326.77</v>
      </c>
      <c r="J135" s="7">
        <v>0</v>
      </c>
      <c r="K135" t="s">
        <v>37</v>
      </c>
      <c r="L135" t="s">
        <v>38</v>
      </c>
      <c r="M135">
        <v>8020</v>
      </c>
      <c r="N135">
        <v>100</v>
      </c>
      <c r="O135">
        <v>69</v>
      </c>
      <c r="P135">
        <v>5010</v>
      </c>
      <c r="Q135">
        <v>6369</v>
      </c>
    </row>
    <row r="136" spans="1:17" hidden="1" x14ac:dyDescent="0.3">
      <c r="A136">
        <v>2016</v>
      </c>
      <c r="B136" s="1">
        <v>42613</v>
      </c>
      <c r="C136">
        <v>8</v>
      </c>
      <c r="D136" t="s">
        <v>1018</v>
      </c>
      <c r="I136" s="7">
        <v>20300.37</v>
      </c>
      <c r="J136" s="7">
        <v>0</v>
      </c>
      <c r="K136" t="s">
        <v>677</v>
      </c>
      <c r="L136" t="s">
        <v>1075</v>
      </c>
      <c r="M136">
        <v>8020</v>
      </c>
      <c r="N136">
        <v>100</v>
      </c>
      <c r="O136">
        <v>69</v>
      </c>
      <c r="P136">
        <v>5010</v>
      </c>
      <c r="Q136">
        <v>6010</v>
      </c>
    </row>
    <row r="137" spans="1:17" hidden="1" x14ac:dyDescent="0.3">
      <c r="A137">
        <v>2016</v>
      </c>
      <c r="B137" s="1">
        <v>42613</v>
      </c>
      <c r="C137">
        <v>8</v>
      </c>
      <c r="D137" t="s">
        <v>1018</v>
      </c>
      <c r="I137" s="7">
        <v>24963.74</v>
      </c>
      <c r="J137" s="7">
        <v>0</v>
      </c>
      <c r="K137" t="s">
        <v>677</v>
      </c>
      <c r="L137" t="s">
        <v>1075</v>
      </c>
      <c r="M137">
        <v>8020</v>
      </c>
      <c r="N137">
        <v>100</v>
      </c>
      <c r="O137">
        <v>69</v>
      </c>
      <c r="P137">
        <v>5010</v>
      </c>
      <c r="Q137">
        <v>6010</v>
      </c>
    </row>
    <row r="138" spans="1:17" hidden="1" x14ac:dyDescent="0.3">
      <c r="A138">
        <v>2016</v>
      </c>
      <c r="B138" s="1">
        <v>42613</v>
      </c>
      <c r="C138">
        <v>8</v>
      </c>
      <c r="D138" t="s">
        <v>1072</v>
      </c>
      <c r="I138" s="7">
        <v>11445.71</v>
      </c>
      <c r="J138" s="7">
        <v>0</v>
      </c>
      <c r="K138" t="s">
        <v>1238</v>
      </c>
      <c r="L138" t="s">
        <v>1239</v>
      </c>
      <c r="M138">
        <v>8020</v>
      </c>
      <c r="N138">
        <v>9820</v>
      </c>
      <c r="O138">
        <v>69</v>
      </c>
      <c r="P138">
        <v>5044</v>
      </c>
      <c r="Q138">
        <v>6040</v>
      </c>
    </row>
    <row r="139" spans="1:17" hidden="1" x14ac:dyDescent="0.3">
      <c r="A139">
        <v>2016</v>
      </c>
      <c r="B139" s="1">
        <v>42598</v>
      </c>
      <c r="C139">
        <v>8</v>
      </c>
      <c r="D139" t="s">
        <v>382</v>
      </c>
      <c r="E139" t="s">
        <v>15</v>
      </c>
      <c r="F139" t="s">
        <v>1111</v>
      </c>
      <c r="G139" t="s">
        <v>1112</v>
      </c>
      <c r="H139" t="s">
        <v>1113</v>
      </c>
      <c r="I139" s="7">
        <v>313.47000000000003</v>
      </c>
      <c r="J139" s="7">
        <v>0</v>
      </c>
      <c r="K139" t="s">
        <v>705</v>
      </c>
      <c r="L139" t="s">
        <v>1071</v>
      </c>
      <c r="M139">
        <v>8020</v>
      </c>
      <c r="N139">
        <v>100</v>
      </c>
      <c r="O139">
        <v>69</v>
      </c>
      <c r="P139">
        <v>5131</v>
      </c>
      <c r="Q139">
        <v>6750</v>
      </c>
    </row>
    <row r="140" spans="1:17" hidden="1" x14ac:dyDescent="0.3">
      <c r="A140">
        <v>2016</v>
      </c>
      <c r="B140" s="1">
        <v>42606</v>
      </c>
      <c r="C140">
        <v>8</v>
      </c>
      <c r="D140" t="s">
        <v>549</v>
      </c>
      <c r="E140" t="s">
        <v>15</v>
      </c>
      <c r="F140" t="s">
        <v>101</v>
      </c>
      <c r="G140" t="s">
        <v>102</v>
      </c>
      <c r="H140">
        <v>11851055</v>
      </c>
      <c r="I140" s="7">
        <v>126.92</v>
      </c>
      <c r="J140" s="7">
        <v>0</v>
      </c>
      <c r="K140" t="s">
        <v>25</v>
      </c>
      <c r="L140" t="s">
        <v>26</v>
      </c>
      <c r="M140">
        <v>8020</v>
      </c>
      <c r="N140">
        <v>100</v>
      </c>
      <c r="O140">
        <v>69</v>
      </c>
      <c r="P140">
        <v>5200</v>
      </c>
      <c r="Q140">
        <v>6360</v>
      </c>
    </row>
    <row r="141" spans="1:17" hidden="1" x14ac:dyDescent="0.3">
      <c r="A141">
        <v>2016</v>
      </c>
      <c r="B141" s="1">
        <v>42583</v>
      </c>
      <c r="C141">
        <v>8</v>
      </c>
      <c r="D141" t="s">
        <v>1240</v>
      </c>
      <c r="E141" t="s">
        <v>1240</v>
      </c>
      <c r="I141" s="7">
        <v>0</v>
      </c>
      <c r="J141" s="7">
        <v>221.83</v>
      </c>
      <c r="K141" t="s">
        <v>1066</v>
      </c>
      <c r="L141" t="s">
        <v>1067</v>
      </c>
      <c r="M141">
        <v>8020</v>
      </c>
      <c r="N141">
        <v>100</v>
      </c>
      <c r="O141">
        <v>69</v>
      </c>
      <c r="P141">
        <v>5320</v>
      </c>
      <c r="Q141">
        <v>6500</v>
      </c>
    </row>
    <row r="142" spans="1:17" hidden="1" x14ac:dyDescent="0.3">
      <c r="A142">
        <v>2016</v>
      </c>
      <c r="B142" s="1">
        <v>42604</v>
      </c>
      <c r="C142">
        <v>8</v>
      </c>
      <c r="D142" t="s">
        <v>1241</v>
      </c>
      <c r="E142" t="s">
        <v>15</v>
      </c>
      <c r="F142" t="s">
        <v>1242</v>
      </c>
      <c r="G142" t="s">
        <v>1243</v>
      </c>
      <c r="H142" s="168">
        <v>52759200000000</v>
      </c>
      <c r="I142" s="7">
        <v>508.84</v>
      </c>
      <c r="J142" s="7">
        <v>0</v>
      </c>
      <c r="K142" t="s">
        <v>695</v>
      </c>
      <c r="L142" t="s">
        <v>1079</v>
      </c>
      <c r="M142">
        <v>8020</v>
      </c>
      <c r="N142">
        <v>100</v>
      </c>
      <c r="O142">
        <v>69</v>
      </c>
      <c r="P142">
        <v>5150</v>
      </c>
      <c r="Q142">
        <v>6750</v>
      </c>
    </row>
    <row r="143" spans="1:17" hidden="1" x14ac:dyDescent="0.3">
      <c r="A143">
        <v>2016</v>
      </c>
      <c r="B143" s="1">
        <v>42592</v>
      </c>
      <c r="C143">
        <v>8</v>
      </c>
      <c r="D143" t="s">
        <v>1244</v>
      </c>
      <c r="E143" t="s">
        <v>15</v>
      </c>
      <c r="F143" t="s">
        <v>1163</v>
      </c>
      <c r="G143" t="s">
        <v>1164</v>
      </c>
      <c r="H143">
        <v>1555015</v>
      </c>
      <c r="I143" s="7">
        <v>1458.17</v>
      </c>
      <c r="J143" s="7">
        <v>0</v>
      </c>
      <c r="K143" t="s">
        <v>1148</v>
      </c>
      <c r="L143" t="s">
        <v>1149</v>
      </c>
      <c r="M143">
        <v>8020</v>
      </c>
      <c r="N143">
        <v>100</v>
      </c>
      <c r="O143">
        <v>69</v>
      </c>
      <c r="P143">
        <v>5200</v>
      </c>
      <c r="Q143">
        <v>6320</v>
      </c>
    </row>
    <row r="144" spans="1:17" hidden="1" x14ac:dyDescent="0.3">
      <c r="A144">
        <v>2016</v>
      </c>
      <c r="B144" s="1">
        <v>42613</v>
      </c>
      <c r="C144">
        <v>8</v>
      </c>
      <c r="D144" t="s">
        <v>77</v>
      </c>
      <c r="I144" s="7">
        <v>0</v>
      </c>
      <c r="J144" s="7">
        <v>975.89</v>
      </c>
      <c r="K144" t="s">
        <v>1181</v>
      </c>
      <c r="L144" t="s">
        <v>1182</v>
      </c>
      <c r="M144">
        <v>8020</v>
      </c>
      <c r="N144">
        <v>100</v>
      </c>
      <c r="O144">
        <v>69</v>
      </c>
      <c r="P144">
        <v>5043</v>
      </c>
      <c r="Q144">
        <v>6042</v>
      </c>
    </row>
    <row r="145" spans="1:17" hidden="1" x14ac:dyDescent="0.3">
      <c r="A145">
        <v>2016</v>
      </c>
      <c r="B145" s="1">
        <v>42607</v>
      </c>
      <c r="C145">
        <v>8</v>
      </c>
      <c r="D145" t="s">
        <v>21</v>
      </c>
      <c r="E145" t="s">
        <v>15</v>
      </c>
      <c r="F145" t="s">
        <v>22</v>
      </c>
      <c r="G145" t="s">
        <v>23</v>
      </c>
      <c r="H145" t="s">
        <v>1245</v>
      </c>
      <c r="I145" s="7">
        <v>31.16</v>
      </c>
      <c r="J145" s="7">
        <v>0</v>
      </c>
      <c r="K145" t="s">
        <v>25</v>
      </c>
      <c r="L145" t="s">
        <v>26</v>
      </c>
      <c r="M145">
        <v>8020</v>
      </c>
      <c r="N145">
        <v>100</v>
      </c>
      <c r="O145">
        <v>69</v>
      </c>
      <c r="P145">
        <v>5200</v>
      </c>
      <c r="Q145">
        <v>6360</v>
      </c>
    </row>
    <row r="146" spans="1:17" hidden="1" x14ac:dyDescent="0.3">
      <c r="A146">
        <v>2016</v>
      </c>
      <c r="B146" s="1">
        <v>42583</v>
      </c>
      <c r="C146">
        <v>8</v>
      </c>
      <c r="D146" t="s">
        <v>1086</v>
      </c>
      <c r="I146" s="7">
        <v>0</v>
      </c>
      <c r="J146" s="7">
        <v>22596.6</v>
      </c>
      <c r="K146" t="s">
        <v>1246</v>
      </c>
      <c r="L146" t="s">
        <v>1247</v>
      </c>
      <c r="M146">
        <v>8020</v>
      </c>
      <c r="N146">
        <v>9850</v>
      </c>
      <c r="O146">
        <v>69</v>
      </c>
      <c r="P146">
        <v>5010</v>
      </c>
      <c r="Q146">
        <v>6018</v>
      </c>
    </row>
    <row r="147" spans="1:17" hidden="1" x14ac:dyDescent="0.3">
      <c r="A147">
        <v>2016</v>
      </c>
      <c r="B147" s="1">
        <v>42585</v>
      </c>
      <c r="C147">
        <v>8</v>
      </c>
      <c r="D147" t="s">
        <v>382</v>
      </c>
      <c r="E147" t="s">
        <v>15</v>
      </c>
      <c r="F147" t="s">
        <v>1248</v>
      </c>
      <c r="G147" t="s">
        <v>1249</v>
      </c>
      <c r="H147" t="s">
        <v>1250</v>
      </c>
      <c r="I147" s="7">
        <v>295</v>
      </c>
      <c r="J147" s="7">
        <v>0</v>
      </c>
      <c r="K147" t="s">
        <v>697</v>
      </c>
      <c r="L147" t="s">
        <v>1222</v>
      </c>
      <c r="M147">
        <v>8020</v>
      </c>
      <c r="N147">
        <v>100</v>
      </c>
      <c r="O147">
        <v>69</v>
      </c>
      <c r="P147">
        <v>5360</v>
      </c>
      <c r="Q147">
        <v>6750</v>
      </c>
    </row>
    <row r="148" spans="1:17" hidden="1" x14ac:dyDescent="0.3">
      <c r="A148">
        <v>2016</v>
      </c>
      <c r="B148" s="1">
        <v>42583</v>
      </c>
      <c r="C148">
        <v>8</v>
      </c>
      <c r="D148" t="s">
        <v>1251</v>
      </c>
      <c r="E148" t="s">
        <v>1251</v>
      </c>
      <c r="I148" s="7">
        <v>0</v>
      </c>
      <c r="J148" s="7">
        <v>17991.34</v>
      </c>
      <c r="K148" t="s">
        <v>876</v>
      </c>
      <c r="L148" t="s">
        <v>1073</v>
      </c>
      <c r="M148">
        <v>8020</v>
      </c>
      <c r="N148">
        <v>100</v>
      </c>
      <c r="O148">
        <v>69</v>
      </c>
      <c r="P148">
        <v>5045</v>
      </c>
      <c r="Q148">
        <v>6580</v>
      </c>
    </row>
    <row r="149" spans="1:17" hidden="1" x14ac:dyDescent="0.3">
      <c r="A149">
        <v>2016</v>
      </c>
      <c r="B149" s="1">
        <v>42613</v>
      </c>
      <c r="C149">
        <v>8</v>
      </c>
      <c r="D149" t="s">
        <v>1086</v>
      </c>
      <c r="I149" s="7">
        <v>41573.050000000003</v>
      </c>
      <c r="J149" s="7">
        <v>0</v>
      </c>
      <c r="K149" t="s">
        <v>1246</v>
      </c>
      <c r="L149" t="s">
        <v>1247</v>
      </c>
      <c r="M149">
        <v>8020</v>
      </c>
      <c r="N149">
        <v>9850</v>
      </c>
      <c r="O149">
        <v>69</v>
      </c>
      <c r="P149">
        <v>5010</v>
      </c>
      <c r="Q149">
        <v>6018</v>
      </c>
    </row>
    <row r="150" spans="1:17" hidden="1" x14ac:dyDescent="0.3">
      <c r="A150">
        <v>2016</v>
      </c>
      <c r="B150" s="1">
        <v>42583</v>
      </c>
      <c r="C150">
        <v>8</v>
      </c>
      <c r="D150" t="s">
        <v>532</v>
      </c>
      <c r="E150" t="s">
        <v>532</v>
      </c>
      <c r="I150" s="7">
        <v>0</v>
      </c>
      <c r="J150" s="7">
        <v>675</v>
      </c>
      <c r="K150" t="s">
        <v>25</v>
      </c>
      <c r="L150" t="s">
        <v>26</v>
      </c>
      <c r="M150">
        <v>8020</v>
      </c>
      <c r="N150">
        <v>100</v>
      </c>
      <c r="O150">
        <v>69</v>
      </c>
      <c r="P150">
        <v>5200</v>
      </c>
      <c r="Q150">
        <v>6360</v>
      </c>
    </row>
    <row r="151" spans="1:17" hidden="1" x14ac:dyDescent="0.3">
      <c r="A151">
        <v>2016</v>
      </c>
      <c r="B151" s="1">
        <v>42613</v>
      </c>
      <c r="C151">
        <v>8</v>
      </c>
      <c r="D151" t="s">
        <v>1252</v>
      </c>
      <c r="I151" s="7">
        <v>0</v>
      </c>
      <c r="J151" s="7">
        <v>92452.37</v>
      </c>
      <c r="K151" t="s">
        <v>677</v>
      </c>
      <c r="L151" t="s">
        <v>1075</v>
      </c>
      <c r="M151">
        <v>8020</v>
      </c>
      <c r="N151">
        <v>100</v>
      </c>
      <c r="O151">
        <v>69</v>
      </c>
      <c r="P151">
        <v>5010</v>
      </c>
      <c r="Q151">
        <v>6010</v>
      </c>
    </row>
    <row r="152" spans="1:17" hidden="1" x14ac:dyDescent="0.3">
      <c r="A152">
        <v>2016</v>
      </c>
      <c r="B152" s="1">
        <v>42613</v>
      </c>
      <c r="C152">
        <v>8</v>
      </c>
      <c r="D152" t="s">
        <v>1253</v>
      </c>
      <c r="E152" t="s">
        <v>1253</v>
      </c>
      <c r="I152" s="7">
        <v>107.72</v>
      </c>
      <c r="J152" s="7">
        <v>0</v>
      </c>
      <c r="K152" t="s">
        <v>1081</v>
      </c>
      <c r="L152" t="s">
        <v>1082</v>
      </c>
      <c r="M152">
        <v>8020</v>
      </c>
      <c r="N152">
        <v>100</v>
      </c>
      <c r="O152">
        <v>69</v>
      </c>
      <c r="P152">
        <v>5520</v>
      </c>
      <c r="Q152">
        <v>6200</v>
      </c>
    </row>
    <row r="153" spans="1:17" x14ac:dyDescent="0.3">
      <c r="A153">
        <v>2016</v>
      </c>
      <c r="B153" s="1">
        <v>42612</v>
      </c>
      <c r="C153">
        <v>8</v>
      </c>
      <c r="D153" t="s">
        <v>1005</v>
      </c>
      <c r="E153" t="s">
        <v>15</v>
      </c>
      <c r="F153" t="s">
        <v>16</v>
      </c>
      <c r="G153" t="s">
        <v>17</v>
      </c>
      <c r="H153" s="146" t="s">
        <v>1006</v>
      </c>
      <c r="I153" s="167">
        <v>1851.93</v>
      </c>
      <c r="J153" s="7">
        <v>0</v>
      </c>
      <c r="K153" t="s">
        <v>37</v>
      </c>
      <c r="L153" t="s">
        <v>38</v>
      </c>
      <c r="M153">
        <v>8020</v>
      </c>
      <c r="N153">
        <v>100</v>
      </c>
      <c r="O153">
        <v>69</v>
      </c>
      <c r="P153">
        <v>5010</v>
      </c>
      <c r="Q153">
        <v>6369</v>
      </c>
    </row>
    <row r="154" spans="1:17" hidden="1" x14ac:dyDescent="0.3">
      <c r="A154">
        <v>2016</v>
      </c>
      <c r="B154" s="1">
        <v>42613</v>
      </c>
      <c r="C154">
        <v>8</v>
      </c>
      <c r="D154" t="s">
        <v>1086</v>
      </c>
      <c r="I154" s="7">
        <v>109.67</v>
      </c>
      <c r="J154" s="7">
        <v>0</v>
      </c>
      <c r="K154" t="s">
        <v>1254</v>
      </c>
      <c r="L154" t="s">
        <v>1255</v>
      </c>
      <c r="M154">
        <v>8020</v>
      </c>
      <c r="N154">
        <v>9840</v>
      </c>
      <c r="O154">
        <v>69</v>
      </c>
      <c r="P154">
        <v>5042</v>
      </c>
      <c r="Q154">
        <v>4080</v>
      </c>
    </row>
    <row r="155" spans="1:17" hidden="1" x14ac:dyDescent="0.3">
      <c r="A155">
        <v>2016</v>
      </c>
      <c r="B155" s="1">
        <v>42594</v>
      </c>
      <c r="C155">
        <v>8</v>
      </c>
      <c r="D155" t="s">
        <v>1223</v>
      </c>
      <c r="I155" s="7">
        <v>448.5</v>
      </c>
      <c r="J155" s="7">
        <v>0</v>
      </c>
      <c r="K155" t="s">
        <v>1181</v>
      </c>
      <c r="L155" t="s">
        <v>1182</v>
      </c>
      <c r="M155">
        <v>8020</v>
      </c>
      <c r="N155">
        <v>100</v>
      </c>
      <c r="O155">
        <v>69</v>
      </c>
      <c r="P155">
        <v>5043</v>
      </c>
      <c r="Q155">
        <v>6042</v>
      </c>
    </row>
    <row r="156" spans="1:17" hidden="1" x14ac:dyDescent="0.3">
      <c r="A156">
        <v>2016</v>
      </c>
      <c r="B156" s="1">
        <v>42613</v>
      </c>
      <c r="C156">
        <v>8</v>
      </c>
      <c r="D156" t="s">
        <v>1019</v>
      </c>
      <c r="I156" s="7">
        <v>0</v>
      </c>
      <c r="J156" s="7">
        <v>6471.7</v>
      </c>
      <c r="K156" t="s">
        <v>19</v>
      </c>
      <c r="L156" t="s">
        <v>20</v>
      </c>
      <c r="M156">
        <v>8020</v>
      </c>
      <c r="N156">
        <v>100</v>
      </c>
      <c r="O156">
        <v>69</v>
      </c>
      <c r="P156">
        <v>5010</v>
      </c>
      <c r="Q156">
        <v>6368</v>
      </c>
    </row>
    <row r="157" spans="1:17" hidden="1" x14ac:dyDescent="0.3">
      <c r="A157">
        <v>2016</v>
      </c>
      <c r="B157" s="1">
        <v>42586</v>
      </c>
      <c r="C157">
        <v>8</v>
      </c>
      <c r="D157" t="s">
        <v>1256</v>
      </c>
      <c r="E157" t="s">
        <v>15</v>
      </c>
      <c r="F157" t="s">
        <v>234</v>
      </c>
      <c r="G157" t="s">
        <v>235</v>
      </c>
      <c r="H157">
        <v>149836.1</v>
      </c>
      <c r="I157" s="7">
        <v>189</v>
      </c>
      <c r="J157" s="7">
        <v>0</v>
      </c>
      <c r="K157" t="s">
        <v>1257</v>
      </c>
      <c r="L157" t="s">
        <v>1258</v>
      </c>
      <c r="M157">
        <v>8020</v>
      </c>
      <c r="N157">
        <v>100</v>
      </c>
      <c r="O157">
        <v>69</v>
      </c>
      <c r="P157">
        <v>5200</v>
      </c>
      <c r="Q157">
        <v>6330</v>
      </c>
    </row>
    <row r="158" spans="1:17" hidden="1" x14ac:dyDescent="0.3">
      <c r="A158">
        <v>2016</v>
      </c>
      <c r="B158" s="1">
        <v>42611</v>
      </c>
      <c r="C158">
        <v>8</v>
      </c>
      <c r="D158" t="s">
        <v>1259</v>
      </c>
      <c r="E158" t="s">
        <v>15</v>
      </c>
      <c r="F158" t="s">
        <v>16</v>
      </c>
      <c r="G158" t="s">
        <v>17</v>
      </c>
      <c r="H158" t="s">
        <v>1260</v>
      </c>
      <c r="I158" s="7">
        <v>3589.83</v>
      </c>
      <c r="J158" s="7">
        <v>0</v>
      </c>
      <c r="K158" t="s">
        <v>25</v>
      </c>
      <c r="L158" t="s">
        <v>26</v>
      </c>
      <c r="M158">
        <v>8020</v>
      </c>
      <c r="N158">
        <v>100</v>
      </c>
      <c r="O158">
        <v>69</v>
      </c>
      <c r="P158">
        <v>5200</v>
      </c>
      <c r="Q158">
        <v>6360</v>
      </c>
    </row>
    <row r="159" spans="1:17" hidden="1" x14ac:dyDescent="0.3">
      <c r="A159">
        <v>2016</v>
      </c>
      <c r="B159" s="1">
        <v>42586</v>
      </c>
      <c r="C159">
        <v>8</v>
      </c>
      <c r="D159" t="s">
        <v>1261</v>
      </c>
      <c r="E159" t="s">
        <v>15</v>
      </c>
      <c r="F159" t="s">
        <v>1077</v>
      </c>
      <c r="G159" t="s">
        <v>1078</v>
      </c>
      <c r="H159">
        <v>1382397543</v>
      </c>
      <c r="I159" s="7">
        <v>229.48</v>
      </c>
      <c r="J159" s="7">
        <v>0</v>
      </c>
      <c r="K159" t="s">
        <v>695</v>
      </c>
      <c r="L159" t="s">
        <v>1079</v>
      </c>
      <c r="M159">
        <v>8020</v>
      </c>
      <c r="N159">
        <v>100</v>
      </c>
      <c r="O159">
        <v>69</v>
      </c>
      <c r="P159">
        <v>5150</v>
      </c>
      <c r="Q159">
        <v>6750</v>
      </c>
    </row>
    <row r="160" spans="1:17" hidden="1" x14ac:dyDescent="0.3">
      <c r="A160">
        <v>2016</v>
      </c>
      <c r="B160" s="1">
        <v>42613</v>
      </c>
      <c r="C160">
        <v>8</v>
      </c>
      <c r="D160" t="s">
        <v>1262</v>
      </c>
      <c r="I160" s="7">
        <v>56596.51</v>
      </c>
      <c r="J160" s="7">
        <v>0</v>
      </c>
      <c r="K160" t="s">
        <v>677</v>
      </c>
      <c r="L160" t="s">
        <v>1075</v>
      </c>
      <c r="M160">
        <v>8020</v>
      </c>
      <c r="N160">
        <v>100</v>
      </c>
      <c r="O160">
        <v>69</v>
      </c>
      <c r="P160">
        <v>5010</v>
      </c>
      <c r="Q160">
        <v>6010</v>
      </c>
    </row>
    <row r="161" spans="1:17" hidden="1" x14ac:dyDescent="0.3">
      <c r="A161">
        <v>2016</v>
      </c>
      <c r="B161" s="1">
        <v>42613</v>
      </c>
      <c r="C161">
        <v>8</v>
      </c>
      <c r="D161" t="s">
        <v>1018</v>
      </c>
      <c r="I161" s="7">
        <v>0</v>
      </c>
      <c r="J161" s="7">
        <v>20300.37</v>
      </c>
      <c r="K161" t="s">
        <v>50</v>
      </c>
      <c r="L161" t="s">
        <v>51</v>
      </c>
      <c r="M161">
        <v>8020</v>
      </c>
      <c r="N161">
        <v>100</v>
      </c>
      <c r="O161">
        <v>69</v>
      </c>
      <c r="P161">
        <v>5200</v>
      </c>
      <c r="Q161">
        <v>6365</v>
      </c>
    </row>
    <row r="162" spans="1:17" hidden="1" x14ac:dyDescent="0.3">
      <c r="A162">
        <v>2016</v>
      </c>
      <c r="B162" s="1">
        <v>42594</v>
      </c>
      <c r="C162">
        <v>8</v>
      </c>
      <c r="D162" t="s">
        <v>1263</v>
      </c>
      <c r="E162" t="s">
        <v>1264</v>
      </c>
      <c r="I162" s="7">
        <v>26.59</v>
      </c>
      <c r="J162" s="7">
        <v>0</v>
      </c>
      <c r="K162" t="s">
        <v>1045</v>
      </c>
      <c r="L162" t="s">
        <v>1046</v>
      </c>
      <c r="M162">
        <v>8020</v>
      </c>
      <c r="N162">
        <v>9990</v>
      </c>
      <c r="O162">
        <v>52</v>
      </c>
      <c r="P162">
        <v>5200</v>
      </c>
      <c r="Q162">
        <v>7361</v>
      </c>
    </row>
    <row r="163" spans="1:17" hidden="1" x14ac:dyDescent="0.3">
      <c r="A163">
        <v>2016</v>
      </c>
      <c r="B163" s="1">
        <v>42594</v>
      </c>
      <c r="C163">
        <v>8</v>
      </c>
      <c r="D163" t="s">
        <v>1263</v>
      </c>
      <c r="E163" t="s">
        <v>1264</v>
      </c>
      <c r="I163" s="7">
        <v>53.17</v>
      </c>
      <c r="J163" s="7">
        <v>0</v>
      </c>
      <c r="K163" t="s">
        <v>1045</v>
      </c>
      <c r="L163" t="s">
        <v>1046</v>
      </c>
      <c r="M163">
        <v>8020</v>
      </c>
      <c r="N163">
        <v>9990</v>
      </c>
      <c r="O163">
        <v>52</v>
      </c>
      <c r="P163">
        <v>5200</v>
      </c>
      <c r="Q163">
        <v>7361</v>
      </c>
    </row>
    <row r="164" spans="1:17" hidden="1" x14ac:dyDescent="0.3">
      <c r="A164">
        <v>2016</v>
      </c>
      <c r="B164" s="1">
        <v>42594</v>
      </c>
      <c r="C164">
        <v>8</v>
      </c>
      <c r="D164" t="s">
        <v>1263</v>
      </c>
      <c r="E164" t="s">
        <v>1265</v>
      </c>
      <c r="I164" s="7">
        <v>98.07</v>
      </c>
      <c r="J164" s="7">
        <v>0</v>
      </c>
      <c r="K164" t="s">
        <v>1045</v>
      </c>
      <c r="L164" t="s">
        <v>1046</v>
      </c>
      <c r="M164">
        <v>8020</v>
      </c>
      <c r="N164">
        <v>9990</v>
      </c>
      <c r="O164">
        <v>52</v>
      </c>
      <c r="P164">
        <v>5200</v>
      </c>
      <c r="Q164">
        <v>7361</v>
      </c>
    </row>
    <row r="165" spans="1:17" hidden="1" x14ac:dyDescent="0.3">
      <c r="A165">
        <v>2016</v>
      </c>
      <c r="B165" s="1">
        <v>42594</v>
      </c>
      <c r="C165">
        <v>8</v>
      </c>
      <c r="D165" t="s">
        <v>1263</v>
      </c>
      <c r="E165" t="s">
        <v>1264</v>
      </c>
      <c r="I165" s="7">
        <v>159.51</v>
      </c>
      <c r="J165" s="7">
        <v>0</v>
      </c>
      <c r="K165" t="s">
        <v>1045</v>
      </c>
      <c r="L165" t="s">
        <v>1046</v>
      </c>
      <c r="M165">
        <v>8020</v>
      </c>
      <c r="N165">
        <v>9990</v>
      </c>
      <c r="O165">
        <v>52</v>
      </c>
      <c r="P165">
        <v>5200</v>
      </c>
      <c r="Q165">
        <v>7361</v>
      </c>
    </row>
    <row r="166" spans="1:17" hidden="1" x14ac:dyDescent="0.3">
      <c r="A166">
        <v>2016</v>
      </c>
      <c r="B166" s="1">
        <v>42608</v>
      </c>
      <c r="C166">
        <v>8</v>
      </c>
      <c r="D166" t="s">
        <v>1200</v>
      </c>
      <c r="I166" s="7">
        <v>69.58</v>
      </c>
      <c r="J166" s="7">
        <v>0</v>
      </c>
      <c r="K166" t="s">
        <v>1266</v>
      </c>
      <c r="L166" t="s">
        <v>1267</v>
      </c>
      <c r="M166">
        <v>8020</v>
      </c>
      <c r="N166">
        <v>100</v>
      </c>
      <c r="O166">
        <v>69</v>
      </c>
      <c r="P166">
        <v>5041</v>
      </c>
      <c r="Q166">
        <v>4082</v>
      </c>
    </row>
    <row r="167" spans="1:17" hidden="1" x14ac:dyDescent="0.3">
      <c r="A167">
        <v>2016</v>
      </c>
      <c r="B167" s="1">
        <v>42585</v>
      </c>
      <c r="C167">
        <v>8</v>
      </c>
      <c r="D167" t="s">
        <v>103</v>
      </c>
      <c r="E167" t="s">
        <v>15</v>
      </c>
      <c r="F167" t="s">
        <v>1102</v>
      </c>
      <c r="G167" t="s">
        <v>1103</v>
      </c>
      <c r="H167" t="s">
        <v>1268</v>
      </c>
      <c r="I167" s="7">
        <v>231.29</v>
      </c>
      <c r="J167" s="7">
        <v>0</v>
      </c>
      <c r="K167" t="s">
        <v>1081</v>
      </c>
      <c r="L167" t="s">
        <v>1082</v>
      </c>
      <c r="M167">
        <v>8020</v>
      </c>
      <c r="N167">
        <v>100</v>
      </c>
      <c r="O167">
        <v>69</v>
      </c>
      <c r="P167">
        <v>5520</v>
      </c>
      <c r="Q167">
        <v>6200</v>
      </c>
    </row>
    <row r="168" spans="1:17" hidden="1" x14ac:dyDescent="0.3">
      <c r="A168">
        <v>2016</v>
      </c>
      <c r="B168" s="1">
        <v>42594</v>
      </c>
      <c r="C168">
        <v>8</v>
      </c>
      <c r="D168" t="s">
        <v>1223</v>
      </c>
      <c r="I168" s="7">
        <v>106.2</v>
      </c>
      <c r="J168" s="7">
        <v>0</v>
      </c>
      <c r="K168" t="s">
        <v>1266</v>
      </c>
      <c r="L168" t="s">
        <v>1267</v>
      </c>
      <c r="M168">
        <v>8020</v>
      </c>
      <c r="N168">
        <v>100</v>
      </c>
      <c r="O168">
        <v>69</v>
      </c>
      <c r="P168">
        <v>5041</v>
      </c>
      <c r="Q168">
        <v>4082</v>
      </c>
    </row>
    <row r="169" spans="1:17" hidden="1" x14ac:dyDescent="0.3">
      <c r="A169">
        <v>2016</v>
      </c>
      <c r="B169" s="1">
        <v>42613</v>
      </c>
      <c r="C169">
        <v>8</v>
      </c>
      <c r="D169" t="s">
        <v>1119</v>
      </c>
      <c r="I169" s="7">
        <v>359005.78</v>
      </c>
      <c r="J169" s="7">
        <v>0</v>
      </c>
      <c r="K169" t="s">
        <v>1246</v>
      </c>
      <c r="L169" t="s">
        <v>1247</v>
      </c>
      <c r="M169">
        <v>8020</v>
      </c>
      <c r="N169">
        <v>9850</v>
      </c>
      <c r="O169">
        <v>69</v>
      </c>
      <c r="P169">
        <v>5010</v>
      </c>
      <c r="Q169">
        <v>6018</v>
      </c>
    </row>
    <row r="170" spans="1:17" hidden="1" x14ac:dyDescent="0.3">
      <c r="A170">
        <v>2016</v>
      </c>
      <c r="B170" s="1">
        <v>42598</v>
      </c>
      <c r="C170">
        <v>8</v>
      </c>
      <c r="D170" t="s">
        <v>382</v>
      </c>
      <c r="E170" t="s">
        <v>15</v>
      </c>
      <c r="F170" t="s">
        <v>1111</v>
      </c>
      <c r="G170" t="s">
        <v>1112</v>
      </c>
      <c r="H170" t="s">
        <v>1113</v>
      </c>
      <c r="I170" s="7">
        <v>8</v>
      </c>
      <c r="J170" s="7">
        <v>0</v>
      </c>
      <c r="K170" t="s">
        <v>697</v>
      </c>
      <c r="L170" t="s">
        <v>1222</v>
      </c>
      <c r="M170">
        <v>8020</v>
      </c>
      <c r="N170">
        <v>100</v>
      </c>
      <c r="O170">
        <v>69</v>
      </c>
      <c r="P170">
        <v>5360</v>
      </c>
      <c r="Q170">
        <v>6750</v>
      </c>
    </row>
    <row r="171" spans="1:17" hidden="1" x14ac:dyDescent="0.3">
      <c r="A171">
        <v>2016</v>
      </c>
      <c r="B171" s="1">
        <v>42583</v>
      </c>
      <c r="C171">
        <v>8</v>
      </c>
      <c r="D171" t="s">
        <v>1086</v>
      </c>
      <c r="I171" s="7">
        <v>0</v>
      </c>
      <c r="J171" s="7">
        <v>2749.36</v>
      </c>
      <c r="K171" t="s">
        <v>1269</v>
      </c>
      <c r="L171" t="s">
        <v>1270</v>
      </c>
      <c r="M171">
        <v>8020</v>
      </c>
      <c r="N171">
        <v>100</v>
      </c>
      <c r="O171">
        <v>69</v>
      </c>
      <c r="P171">
        <v>5043</v>
      </c>
      <c r="Q171">
        <v>6041</v>
      </c>
    </row>
    <row r="172" spans="1:17" hidden="1" x14ac:dyDescent="0.3">
      <c r="A172">
        <v>2016</v>
      </c>
      <c r="B172" s="1">
        <v>42613</v>
      </c>
      <c r="C172">
        <v>8</v>
      </c>
      <c r="D172" t="s">
        <v>1086</v>
      </c>
      <c r="I172" s="7">
        <v>821.46</v>
      </c>
      <c r="J172" s="7">
        <v>0</v>
      </c>
      <c r="K172" t="s">
        <v>1091</v>
      </c>
      <c r="L172" t="s">
        <v>1092</v>
      </c>
      <c r="M172">
        <v>8020</v>
      </c>
      <c r="N172">
        <v>100</v>
      </c>
      <c r="O172">
        <v>69</v>
      </c>
      <c r="P172">
        <v>5043</v>
      </c>
      <c r="Q172">
        <v>6043</v>
      </c>
    </row>
    <row r="173" spans="1:17" hidden="1" x14ac:dyDescent="0.3">
      <c r="A173">
        <v>2016</v>
      </c>
      <c r="B173" s="1">
        <v>42613</v>
      </c>
      <c r="C173">
        <v>8</v>
      </c>
      <c r="D173" t="s">
        <v>77</v>
      </c>
      <c r="I173" s="7">
        <v>0</v>
      </c>
      <c r="J173" s="7">
        <v>18303</v>
      </c>
      <c r="K173" t="s">
        <v>824</v>
      </c>
      <c r="L173" t="s">
        <v>1130</v>
      </c>
      <c r="M173">
        <v>8020</v>
      </c>
      <c r="N173">
        <v>100</v>
      </c>
      <c r="O173">
        <v>69</v>
      </c>
      <c r="P173">
        <v>5280</v>
      </c>
      <c r="Q173">
        <v>6570</v>
      </c>
    </row>
    <row r="174" spans="1:17" hidden="1" x14ac:dyDescent="0.3">
      <c r="A174">
        <v>2016</v>
      </c>
      <c r="B174" s="1">
        <v>42613</v>
      </c>
      <c r="C174">
        <v>8</v>
      </c>
      <c r="D174" t="s">
        <v>1271</v>
      </c>
      <c r="I174" s="7">
        <v>0</v>
      </c>
      <c r="J174" s="7">
        <v>96028.41</v>
      </c>
      <c r="K174" t="s">
        <v>677</v>
      </c>
      <c r="L174" t="s">
        <v>1075</v>
      </c>
      <c r="M174">
        <v>8020</v>
      </c>
      <c r="N174">
        <v>100</v>
      </c>
      <c r="O174">
        <v>69</v>
      </c>
      <c r="P174">
        <v>5010</v>
      </c>
      <c r="Q174">
        <v>6010</v>
      </c>
    </row>
    <row r="175" spans="1:17" hidden="1" x14ac:dyDescent="0.3">
      <c r="A175">
        <v>2016</v>
      </c>
      <c r="B175" s="1">
        <v>42613</v>
      </c>
      <c r="C175">
        <v>8</v>
      </c>
      <c r="D175" t="s">
        <v>1272</v>
      </c>
      <c r="E175" t="s">
        <v>1272</v>
      </c>
      <c r="I175" s="7">
        <v>144.99</v>
      </c>
      <c r="J175" s="7">
        <v>0</v>
      </c>
      <c r="K175" t="s">
        <v>1106</v>
      </c>
      <c r="L175" t="s">
        <v>1107</v>
      </c>
      <c r="M175">
        <v>8020</v>
      </c>
      <c r="N175">
        <v>100</v>
      </c>
      <c r="O175">
        <v>69</v>
      </c>
      <c r="P175">
        <v>5520</v>
      </c>
      <c r="Q175">
        <v>7203</v>
      </c>
    </row>
    <row r="176" spans="1:17" hidden="1" x14ac:dyDescent="0.3">
      <c r="A176">
        <v>2016</v>
      </c>
      <c r="B176" s="1">
        <v>42608</v>
      </c>
      <c r="C176">
        <v>8</v>
      </c>
      <c r="D176" t="s">
        <v>1200</v>
      </c>
      <c r="I176" s="7">
        <v>161.02000000000001</v>
      </c>
      <c r="J176" s="7">
        <v>0</v>
      </c>
      <c r="K176" t="s">
        <v>908</v>
      </c>
      <c r="L176" t="s">
        <v>1224</v>
      </c>
      <c r="M176">
        <v>8020</v>
      </c>
      <c r="N176">
        <v>100</v>
      </c>
      <c r="O176">
        <v>69</v>
      </c>
      <c r="P176">
        <v>5044</v>
      </c>
      <c r="Q176">
        <v>6040</v>
      </c>
    </row>
    <row r="177" spans="1:17" hidden="1" x14ac:dyDescent="0.3">
      <c r="A177">
        <v>2016</v>
      </c>
      <c r="B177" s="1">
        <v>42592</v>
      </c>
      <c r="C177">
        <v>8</v>
      </c>
      <c r="D177" t="s">
        <v>21</v>
      </c>
      <c r="E177" t="s">
        <v>15</v>
      </c>
      <c r="F177" t="s">
        <v>22</v>
      </c>
      <c r="G177" t="s">
        <v>23</v>
      </c>
      <c r="H177" t="s">
        <v>1273</v>
      </c>
      <c r="I177" s="7">
        <v>128.65</v>
      </c>
      <c r="J177" s="7">
        <v>0</v>
      </c>
      <c r="K177" t="s">
        <v>25</v>
      </c>
      <c r="L177" t="s">
        <v>26</v>
      </c>
      <c r="M177">
        <v>8020</v>
      </c>
      <c r="N177">
        <v>100</v>
      </c>
      <c r="O177">
        <v>69</v>
      </c>
      <c r="P177">
        <v>5200</v>
      </c>
      <c r="Q177">
        <v>6360</v>
      </c>
    </row>
    <row r="178" spans="1:17" hidden="1" x14ac:dyDescent="0.3">
      <c r="A178">
        <v>2016</v>
      </c>
      <c r="B178" s="1">
        <v>42607</v>
      </c>
      <c r="C178">
        <v>8</v>
      </c>
      <c r="D178" t="s">
        <v>1175</v>
      </c>
      <c r="E178" t="s">
        <v>15</v>
      </c>
      <c r="F178" t="s">
        <v>1077</v>
      </c>
      <c r="G178" t="s">
        <v>1078</v>
      </c>
      <c r="H178">
        <v>1384601900</v>
      </c>
      <c r="I178" s="7">
        <v>50.63</v>
      </c>
      <c r="J178" s="7">
        <v>0</v>
      </c>
      <c r="K178" t="s">
        <v>695</v>
      </c>
      <c r="L178" t="s">
        <v>1079</v>
      </c>
      <c r="M178">
        <v>8020</v>
      </c>
      <c r="N178">
        <v>100</v>
      </c>
      <c r="O178">
        <v>69</v>
      </c>
      <c r="P178">
        <v>5150</v>
      </c>
      <c r="Q178">
        <v>6750</v>
      </c>
    </row>
    <row r="179" spans="1:17" hidden="1" x14ac:dyDescent="0.3">
      <c r="A179">
        <v>2016</v>
      </c>
      <c r="B179" s="1">
        <v>42613</v>
      </c>
      <c r="C179">
        <v>8</v>
      </c>
      <c r="D179" t="s">
        <v>1086</v>
      </c>
      <c r="I179" s="7">
        <v>5058.82</v>
      </c>
      <c r="J179" s="7">
        <v>0</v>
      </c>
      <c r="K179" t="s">
        <v>1269</v>
      </c>
      <c r="L179" t="s">
        <v>1270</v>
      </c>
      <c r="M179">
        <v>8020</v>
      </c>
      <c r="N179">
        <v>100</v>
      </c>
      <c r="O179">
        <v>69</v>
      </c>
      <c r="P179">
        <v>5043</v>
      </c>
      <c r="Q179">
        <v>6041</v>
      </c>
    </row>
    <row r="180" spans="1:17" hidden="1" x14ac:dyDescent="0.3">
      <c r="A180">
        <v>2016</v>
      </c>
      <c r="B180" s="1">
        <v>42601</v>
      </c>
      <c r="C180">
        <v>8</v>
      </c>
      <c r="D180" t="s">
        <v>382</v>
      </c>
      <c r="E180" t="s">
        <v>15</v>
      </c>
      <c r="F180" t="s">
        <v>1171</v>
      </c>
      <c r="G180" t="s">
        <v>1172</v>
      </c>
      <c r="H180" t="s">
        <v>1173</v>
      </c>
      <c r="I180" s="7">
        <v>180.47</v>
      </c>
      <c r="J180" s="7">
        <v>0</v>
      </c>
      <c r="K180" t="s">
        <v>1176</v>
      </c>
      <c r="L180" t="s">
        <v>1177</v>
      </c>
      <c r="M180">
        <v>8020</v>
      </c>
      <c r="N180">
        <v>100</v>
      </c>
      <c r="O180">
        <v>69</v>
      </c>
      <c r="P180">
        <v>5300</v>
      </c>
      <c r="Q180">
        <v>6750</v>
      </c>
    </row>
    <row r="181" spans="1:17" x14ac:dyDescent="0.3">
      <c r="A181">
        <v>2016</v>
      </c>
      <c r="B181" s="1">
        <v>42612</v>
      </c>
      <c r="C181">
        <v>8</v>
      </c>
      <c r="D181" t="s">
        <v>1023</v>
      </c>
      <c r="E181" t="s">
        <v>15</v>
      </c>
      <c r="F181" t="s">
        <v>16</v>
      </c>
      <c r="G181" t="s">
        <v>17</v>
      </c>
      <c r="H181" s="146" t="s">
        <v>1024</v>
      </c>
      <c r="I181" s="167">
        <v>1777.28</v>
      </c>
      <c r="J181" s="7">
        <v>0</v>
      </c>
      <c r="K181" t="s">
        <v>19</v>
      </c>
      <c r="L181" t="s">
        <v>20</v>
      </c>
      <c r="M181">
        <v>8020</v>
      </c>
      <c r="N181">
        <v>100</v>
      </c>
      <c r="O181">
        <v>69</v>
      </c>
      <c r="P181">
        <v>5010</v>
      </c>
      <c r="Q181">
        <v>6368</v>
      </c>
    </row>
    <row r="182" spans="1:17" hidden="1" x14ac:dyDescent="0.3">
      <c r="A182">
        <v>2016</v>
      </c>
      <c r="B182" s="1">
        <v>42613</v>
      </c>
      <c r="C182">
        <v>8</v>
      </c>
      <c r="D182" t="s">
        <v>1122</v>
      </c>
      <c r="E182" t="s">
        <v>15</v>
      </c>
      <c r="F182" t="s">
        <v>1042</v>
      </c>
      <c r="G182" t="s">
        <v>1043</v>
      </c>
      <c r="H182" t="s">
        <v>1123</v>
      </c>
      <c r="I182" s="7">
        <v>628.6</v>
      </c>
      <c r="J182" s="7">
        <v>0</v>
      </c>
      <c r="K182" t="s">
        <v>1124</v>
      </c>
      <c r="L182" t="s">
        <v>1125</v>
      </c>
      <c r="M182">
        <v>8020</v>
      </c>
      <c r="N182">
        <v>100</v>
      </c>
      <c r="O182">
        <v>69</v>
      </c>
      <c r="P182">
        <v>5455</v>
      </c>
      <c r="Q182">
        <v>6150</v>
      </c>
    </row>
    <row r="183" spans="1:17" hidden="1" x14ac:dyDescent="0.3">
      <c r="A183">
        <v>2016</v>
      </c>
      <c r="B183" s="1">
        <v>42613</v>
      </c>
      <c r="C183">
        <v>8</v>
      </c>
      <c r="D183" t="s">
        <v>77</v>
      </c>
      <c r="I183" s="7">
        <v>0</v>
      </c>
      <c r="J183" s="7">
        <v>1340.79</v>
      </c>
      <c r="K183" t="s">
        <v>1045</v>
      </c>
      <c r="L183" t="s">
        <v>1046</v>
      </c>
      <c r="M183">
        <v>8020</v>
      </c>
      <c r="N183">
        <v>9990</v>
      </c>
      <c r="O183">
        <v>52</v>
      </c>
      <c r="P183">
        <v>5200</v>
      </c>
      <c r="Q183">
        <v>7361</v>
      </c>
    </row>
    <row r="184" spans="1:17" hidden="1" x14ac:dyDescent="0.3">
      <c r="A184">
        <v>2016</v>
      </c>
      <c r="B184" s="1">
        <v>42613</v>
      </c>
      <c r="C184">
        <v>8</v>
      </c>
      <c r="D184" t="s">
        <v>1019</v>
      </c>
      <c r="I184" s="7">
        <v>0</v>
      </c>
      <c r="J184" s="7">
        <v>50435.06</v>
      </c>
      <c r="K184" t="s">
        <v>31</v>
      </c>
      <c r="L184" t="s">
        <v>32</v>
      </c>
      <c r="M184">
        <v>8020</v>
      </c>
      <c r="N184">
        <v>100</v>
      </c>
      <c r="O184">
        <v>69</v>
      </c>
      <c r="P184">
        <v>5200</v>
      </c>
      <c r="Q184">
        <v>6368</v>
      </c>
    </row>
    <row r="185" spans="1:17" hidden="1" x14ac:dyDescent="0.3">
      <c r="A185">
        <v>2016</v>
      </c>
      <c r="B185" s="1">
        <v>42594</v>
      </c>
      <c r="C185">
        <v>8</v>
      </c>
      <c r="D185" t="s">
        <v>1223</v>
      </c>
      <c r="I185" s="7">
        <v>31.86</v>
      </c>
      <c r="J185" s="7">
        <v>0</v>
      </c>
      <c r="K185" t="s">
        <v>1274</v>
      </c>
      <c r="L185" t="s">
        <v>1275</v>
      </c>
      <c r="M185">
        <v>8020</v>
      </c>
      <c r="N185">
        <v>100</v>
      </c>
      <c r="O185">
        <v>69</v>
      </c>
      <c r="P185">
        <v>5041</v>
      </c>
      <c r="Q185">
        <v>4080</v>
      </c>
    </row>
    <row r="186" spans="1:17" x14ac:dyDescent="0.3">
      <c r="A186">
        <v>2016</v>
      </c>
      <c r="B186" s="1">
        <v>42612</v>
      </c>
      <c r="C186">
        <v>8</v>
      </c>
      <c r="D186" t="s">
        <v>1036</v>
      </c>
      <c r="E186" t="s">
        <v>15</v>
      </c>
      <c r="F186" t="s">
        <v>16</v>
      </c>
      <c r="G186" t="s">
        <v>17</v>
      </c>
      <c r="H186" s="146" t="s">
        <v>1037</v>
      </c>
      <c r="I186" s="167">
        <v>1729.73</v>
      </c>
      <c r="J186" s="7">
        <v>0</v>
      </c>
      <c r="K186" t="s">
        <v>37</v>
      </c>
      <c r="L186" t="s">
        <v>38</v>
      </c>
      <c r="M186">
        <v>8020</v>
      </c>
      <c r="N186">
        <v>100</v>
      </c>
      <c r="O186">
        <v>69</v>
      </c>
      <c r="P186">
        <v>5010</v>
      </c>
      <c r="Q186">
        <v>6369</v>
      </c>
    </row>
    <row r="187" spans="1:17" hidden="1" x14ac:dyDescent="0.3">
      <c r="A187">
        <v>2016</v>
      </c>
      <c r="B187" s="1">
        <v>42608</v>
      </c>
      <c r="C187">
        <v>8</v>
      </c>
      <c r="D187" t="s">
        <v>1191</v>
      </c>
      <c r="E187" t="s">
        <v>1276</v>
      </c>
      <c r="I187" s="7">
        <v>28.57</v>
      </c>
      <c r="J187" s="7">
        <v>0</v>
      </c>
      <c r="K187" t="s">
        <v>1045</v>
      </c>
      <c r="L187" t="s">
        <v>1046</v>
      </c>
      <c r="M187">
        <v>8020</v>
      </c>
      <c r="N187">
        <v>9990</v>
      </c>
      <c r="O187">
        <v>52</v>
      </c>
      <c r="P187">
        <v>5200</v>
      </c>
      <c r="Q187">
        <v>7361</v>
      </c>
    </row>
    <row r="188" spans="1:17" hidden="1" x14ac:dyDescent="0.3">
      <c r="A188">
        <v>2016</v>
      </c>
      <c r="B188" s="1">
        <v>42608</v>
      </c>
      <c r="C188">
        <v>8</v>
      </c>
      <c r="D188" t="s">
        <v>1191</v>
      </c>
      <c r="E188" t="s">
        <v>1276</v>
      </c>
      <c r="I188" s="7">
        <v>28.57</v>
      </c>
      <c r="J188" s="7">
        <v>0</v>
      </c>
      <c r="K188" t="s">
        <v>1045</v>
      </c>
      <c r="L188" t="s">
        <v>1046</v>
      </c>
      <c r="M188">
        <v>8020</v>
      </c>
      <c r="N188">
        <v>9990</v>
      </c>
      <c r="O188">
        <v>52</v>
      </c>
      <c r="P188">
        <v>5200</v>
      </c>
      <c r="Q188">
        <v>7361</v>
      </c>
    </row>
    <row r="189" spans="1:17" hidden="1" x14ac:dyDescent="0.3">
      <c r="A189">
        <v>2016</v>
      </c>
      <c r="B189" s="1">
        <v>42608</v>
      </c>
      <c r="C189">
        <v>8</v>
      </c>
      <c r="D189" t="s">
        <v>1191</v>
      </c>
      <c r="E189" t="s">
        <v>1277</v>
      </c>
      <c r="I189" s="7">
        <v>57.96</v>
      </c>
      <c r="J189" s="7">
        <v>0</v>
      </c>
      <c r="K189" t="s">
        <v>1045</v>
      </c>
      <c r="L189" t="s">
        <v>1046</v>
      </c>
      <c r="M189">
        <v>8020</v>
      </c>
      <c r="N189">
        <v>9990</v>
      </c>
      <c r="O189">
        <v>52</v>
      </c>
      <c r="P189">
        <v>5200</v>
      </c>
      <c r="Q189">
        <v>7361</v>
      </c>
    </row>
    <row r="190" spans="1:17" hidden="1" x14ac:dyDescent="0.3">
      <c r="A190">
        <v>2016</v>
      </c>
      <c r="B190" s="1">
        <v>42608</v>
      </c>
      <c r="C190">
        <v>8</v>
      </c>
      <c r="D190" t="s">
        <v>1191</v>
      </c>
      <c r="E190" t="s">
        <v>1276</v>
      </c>
      <c r="I190" s="7">
        <v>64.28</v>
      </c>
      <c r="J190" s="7">
        <v>0</v>
      </c>
      <c r="K190" t="s">
        <v>1045</v>
      </c>
      <c r="L190" t="s">
        <v>1046</v>
      </c>
      <c r="M190">
        <v>8020</v>
      </c>
      <c r="N190">
        <v>9990</v>
      </c>
      <c r="O190">
        <v>52</v>
      </c>
      <c r="P190">
        <v>5200</v>
      </c>
      <c r="Q190">
        <v>7361</v>
      </c>
    </row>
    <row r="191" spans="1:17" hidden="1" x14ac:dyDescent="0.3">
      <c r="A191">
        <v>2016</v>
      </c>
      <c r="B191" s="1">
        <v>42608</v>
      </c>
      <c r="C191">
        <v>8</v>
      </c>
      <c r="D191" t="s">
        <v>1191</v>
      </c>
      <c r="E191" t="s">
        <v>1277</v>
      </c>
      <c r="I191" s="7">
        <v>108.69</v>
      </c>
      <c r="J191" s="7">
        <v>0</v>
      </c>
      <c r="K191" t="s">
        <v>1045</v>
      </c>
      <c r="L191" t="s">
        <v>1046</v>
      </c>
      <c r="M191">
        <v>8020</v>
      </c>
      <c r="N191">
        <v>9990</v>
      </c>
      <c r="O191">
        <v>52</v>
      </c>
      <c r="P191">
        <v>5200</v>
      </c>
      <c r="Q191">
        <v>7361</v>
      </c>
    </row>
    <row r="192" spans="1:17" hidden="1" x14ac:dyDescent="0.3">
      <c r="A192">
        <v>2016</v>
      </c>
      <c r="B192" s="1">
        <v>42583</v>
      </c>
      <c r="C192">
        <v>8</v>
      </c>
      <c r="D192" t="s">
        <v>1086</v>
      </c>
      <c r="I192" s="7">
        <v>0</v>
      </c>
      <c r="J192" s="7">
        <v>59.6</v>
      </c>
      <c r="K192" t="s">
        <v>1254</v>
      </c>
      <c r="L192" t="s">
        <v>1255</v>
      </c>
      <c r="M192">
        <v>8020</v>
      </c>
      <c r="N192">
        <v>9840</v>
      </c>
      <c r="O192">
        <v>69</v>
      </c>
      <c r="P192">
        <v>5042</v>
      </c>
      <c r="Q192">
        <v>4080</v>
      </c>
    </row>
    <row r="193" spans="1:17" hidden="1" x14ac:dyDescent="0.3">
      <c r="A193">
        <v>2016</v>
      </c>
      <c r="B193" s="1">
        <v>42583</v>
      </c>
      <c r="C193">
        <v>8</v>
      </c>
      <c r="D193" t="s">
        <v>1278</v>
      </c>
      <c r="I193" s="7">
        <v>0</v>
      </c>
      <c r="J193" s="7">
        <v>19148.27</v>
      </c>
      <c r="K193" t="s">
        <v>781</v>
      </c>
      <c r="L193" t="s">
        <v>1052</v>
      </c>
      <c r="M193">
        <v>8020</v>
      </c>
      <c r="N193">
        <v>100</v>
      </c>
      <c r="O193">
        <v>69</v>
      </c>
      <c r="P193">
        <v>5520</v>
      </c>
      <c r="Q193">
        <v>7202</v>
      </c>
    </row>
    <row r="194" spans="1:17" hidden="1" x14ac:dyDescent="0.3">
      <c r="A194">
        <v>2016</v>
      </c>
      <c r="B194" s="1">
        <v>42583</v>
      </c>
      <c r="C194">
        <v>8</v>
      </c>
      <c r="D194" t="s">
        <v>1086</v>
      </c>
      <c r="I194" s="7">
        <v>0</v>
      </c>
      <c r="J194" s="7">
        <v>1722.41</v>
      </c>
      <c r="K194" t="s">
        <v>1093</v>
      </c>
      <c r="L194" t="s">
        <v>1094</v>
      </c>
      <c r="M194">
        <v>8020</v>
      </c>
      <c r="N194">
        <v>9830</v>
      </c>
      <c r="O194">
        <v>69</v>
      </c>
      <c r="P194">
        <v>5010</v>
      </c>
      <c r="Q194">
        <v>6018</v>
      </c>
    </row>
    <row r="195" spans="1:17" hidden="1" x14ac:dyDescent="0.3">
      <c r="A195">
        <v>2016</v>
      </c>
      <c r="B195" s="1">
        <v>42608</v>
      </c>
      <c r="C195">
        <v>8</v>
      </c>
      <c r="D195" t="s">
        <v>1200</v>
      </c>
      <c r="I195" s="7">
        <v>20.88</v>
      </c>
      <c r="J195" s="7">
        <v>0</v>
      </c>
      <c r="K195" t="s">
        <v>1274</v>
      </c>
      <c r="L195" t="s">
        <v>1275</v>
      </c>
      <c r="M195">
        <v>8020</v>
      </c>
      <c r="N195">
        <v>100</v>
      </c>
      <c r="O195">
        <v>69</v>
      </c>
      <c r="P195">
        <v>5041</v>
      </c>
      <c r="Q195">
        <v>4080</v>
      </c>
    </row>
    <row r="196" spans="1:17" hidden="1" x14ac:dyDescent="0.3">
      <c r="A196">
        <v>2016</v>
      </c>
      <c r="B196" s="1">
        <v>42613</v>
      </c>
      <c r="C196">
        <v>8</v>
      </c>
      <c r="D196" t="s">
        <v>1086</v>
      </c>
      <c r="I196" s="7">
        <v>174.45</v>
      </c>
      <c r="J196" s="7">
        <v>0</v>
      </c>
      <c r="K196" t="s">
        <v>1232</v>
      </c>
      <c r="L196" t="s">
        <v>1090</v>
      </c>
      <c r="M196">
        <v>8020</v>
      </c>
      <c r="N196">
        <v>9880</v>
      </c>
      <c r="O196">
        <v>69</v>
      </c>
      <c r="P196">
        <v>5042</v>
      </c>
      <c r="Q196">
        <v>4080</v>
      </c>
    </row>
    <row r="197" spans="1:17" hidden="1" x14ac:dyDescent="0.3">
      <c r="A197">
        <v>2016</v>
      </c>
      <c r="B197" s="1">
        <v>42612</v>
      </c>
      <c r="C197">
        <v>8</v>
      </c>
      <c r="D197" t="s">
        <v>1279</v>
      </c>
      <c r="E197" t="s">
        <v>15</v>
      </c>
      <c r="F197" t="s">
        <v>16</v>
      </c>
      <c r="G197" t="s">
        <v>17</v>
      </c>
      <c r="H197" t="s">
        <v>1280</v>
      </c>
      <c r="I197" s="7">
        <v>50435.06</v>
      </c>
      <c r="J197" s="7">
        <v>0</v>
      </c>
      <c r="K197" t="s">
        <v>31</v>
      </c>
      <c r="L197" t="s">
        <v>32</v>
      </c>
      <c r="M197">
        <v>8020</v>
      </c>
      <c r="N197">
        <v>100</v>
      </c>
      <c r="O197">
        <v>69</v>
      </c>
      <c r="P197">
        <v>5200</v>
      </c>
      <c r="Q197">
        <v>6368</v>
      </c>
    </row>
    <row r="198" spans="1:17" hidden="1" x14ac:dyDescent="0.3">
      <c r="A198">
        <v>2016</v>
      </c>
      <c r="B198" s="1">
        <v>42592</v>
      </c>
      <c r="C198">
        <v>8</v>
      </c>
      <c r="D198" t="s">
        <v>103</v>
      </c>
      <c r="E198" t="s">
        <v>15</v>
      </c>
      <c r="F198" t="s">
        <v>1281</v>
      </c>
      <c r="G198" t="s">
        <v>1282</v>
      </c>
      <c r="H198" t="s">
        <v>1283</v>
      </c>
      <c r="I198" s="7">
        <v>7.5</v>
      </c>
      <c r="J198" s="7">
        <v>0</v>
      </c>
      <c r="K198" t="s">
        <v>1081</v>
      </c>
      <c r="L198" t="s">
        <v>1082</v>
      </c>
      <c r="M198">
        <v>8020</v>
      </c>
      <c r="N198">
        <v>100</v>
      </c>
      <c r="O198">
        <v>69</v>
      </c>
      <c r="P198">
        <v>5520</v>
      </c>
      <c r="Q198">
        <v>6200</v>
      </c>
    </row>
    <row r="199" spans="1:17" hidden="1" x14ac:dyDescent="0.3">
      <c r="A199">
        <v>2016</v>
      </c>
      <c r="B199" s="1">
        <v>42607</v>
      </c>
      <c r="C199">
        <v>8</v>
      </c>
      <c r="D199" t="s">
        <v>21</v>
      </c>
      <c r="E199" t="s">
        <v>15</v>
      </c>
      <c r="F199" t="s">
        <v>22</v>
      </c>
      <c r="G199" t="s">
        <v>23</v>
      </c>
      <c r="H199" t="s">
        <v>1284</v>
      </c>
      <c r="I199" s="7">
        <v>135.69999999999999</v>
      </c>
      <c r="J199" s="7">
        <v>0</v>
      </c>
      <c r="K199" t="s">
        <v>25</v>
      </c>
      <c r="L199" t="s">
        <v>26</v>
      </c>
      <c r="M199">
        <v>8020</v>
      </c>
      <c r="N199">
        <v>100</v>
      </c>
      <c r="O199">
        <v>69</v>
      </c>
      <c r="P199">
        <v>5200</v>
      </c>
      <c r="Q199">
        <v>6360</v>
      </c>
    </row>
    <row r="200" spans="1:17" hidden="1" x14ac:dyDescent="0.3">
      <c r="A200">
        <v>2016</v>
      </c>
      <c r="B200" s="1">
        <v>42613</v>
      </c>
      <c r="C200">
        <v>8</v>
      </c>
      <c r="D200" t="s">
        <v>1285</v>
      </c>
      <c r="E200" t="s">
        <v>15</v>
      </c>
      <c r="F200" t="s">
        <v>1286</v>
      </c>
      <c r="G200" t="s">
        <v>1287</v>
      </c>
      <c r="H200">
        <v>9769471589</v>
      </c>
      <c r="I200" s="7">
        <v>3993.83</v>
      </c>
      <c r="J200" s="7">
        <v>0</v>
      </c>
      <c r="K200" t="s">
        <v>695</v>
      </c>
      <c r="L200" t="s">
        <v>1079</v>
      </c>
      <c r="M200">
        <v>8020</v>
      </c>
      <c r="N200">
        <v>100</v>
      </c>
      <c r="O200">
        <v>69</v>
      </c>
      <c r="P200">
        <v>5150</v>
      </c>
      <c r="Q200">
        <v>6750</v>
      </c>
    </row>
    <row r="201" spans="1:17" hidden="1" x14ac:dyDescent="0.3">
      <c r="A201">
        <v>2016</v>
      </c>
      <c r="B201" s="1">
        <v>42612</v>
      </c>
      <c r="C201">
        <v>8</v>
      </c>
      <c r="D201" t="s">
        <v>382</v>
      </c>
      <c r="E201" t="s">
        <v>15</v>
      </c>
      <c r="F201" t="s">
        <v>1126</v>
      </c>
      <c r="G201" t="s">
        <v>1127</v>
      </c>
      <c r="H201" t="s">
        <v>1128</v>
      </c>
      <c r="I201" s="7">
        <v>771.66</v>
      </c>
      <c r="J201" s="7">
        <v>0</v>
      </c>
      <c r="K201" t="s">
        <v>705</v>
      </c>
      <c r="L201" t="s">
        <v>1071</v>
      </c>
      <c r="M201">
        <v>8020</v>
      </c>
      <c r="N201">
        <v>100</v>
      </c>
      <c r="O201">
        <v>69</v>
      </c>
      <c r="P201">
        <v>5131</v>
      </c>
      <c r="Q201">
        <v>6750</v>
      </c>
    </row>
    <row r="202" spans="1:17" hidden="1" x14ac:dyDescent="0.3">
      <c r="A202">
        <v>2016</v>
      </c>
      <c r="B202" s="1">
        <v>42613</v>
      </c>
      <c r="C202">
        <v>8</v>
      </c>
      <c r="D202" t="s">
        <v>1119</v>
      </c>
      <c r="I202" s="7">
        <v>21244.21</v>
      </c>
      <c r="J202" s="7">
        <v>0</v>
      </c>
      <c r="K202" t="s">
        <v>1093</v>
      </c>
      <c r="L202" t="s">
        <v>1094</v>
      </c>
      <c r="M202">
        <v>8020</v>
      </c>
      <c r="N202">
        <v>9830</v>
      </c>
      <c r="O202">
        <v>69</v>
      </c>
      <c r="P202">
        <v>5010</v>
      </c>
      <c r="Q202">
        <v>6018</v>
      </c>
    </row>
    <row r="203" spans="1:17" x14ac:dyDescent="0.3">
      <c r="A203">
        <v>2016</v>
      </c>
      <c r="B203" s="1">
        <v>42612</v>
      </c>
      <c r="C203">
        <v>8</v>
      </c>
      <c r="D203" t="s">
        <v>1029</v>
      </c>
      <c r="E203" t="s">
        <v>15</v>
      </c>
      <c r="F203" t="s">
        <v>16</v>
      </c>
      <c r="G203" t="s">
        <v>17</v>
      </c>
      <c r="H203" s="146" t="s">
        <v>1030</v>
      </c>
      <c r="I203" s="167">
        <v>1476.97</v>
      </c>
      <c r="J203" s="7">
        <v>0</v>
      </c>
      <c r="K203" t="s">
        <v>47</v>
      </c>
      <c r="L203" t="s">
        <v>48</v>
      </c>
      <c r="M203">
        <v>8020</v>
      </c>
      <c r="N203">
        <v>100</v>
      </c>
      <c r="O203">
        <v>69</v>
      </c>
      <c r="P203">
        <v>5200</v>
      </c>
      <c r="Q203">
        <v>6364</v>
      </c>
    </row>
    <row r="204" spans="1:17" hidden="1" x14ac:dyDescent="0.3">
      <c r="A204">
        <v>2016</v>
      </c>
      <c r="B204" s="1">
        <v>42611</v>
      </c>
      <c r="C204">
        <v>8</v>
      </c>
      <c r="D204" t="s">
        <v>1041</v>
      </c>
      <c r="E204" t="s">
        <v>1041</v>
      </c>
      <c r="F204" t="s">
        <v>1060</v>
      </c>
      <c r="G204" t="s">
        <v>1061</v>
      </c>
      <c r="H204" t="s">
        <v>1288</v>
      </c>
      <c r="I204" s="7">
        <v>225</v>
      </c>
      <c r="J204" s="7">
        <v>0</v>
      </c>
      <c r="K204" t="s">
        <v>1045</v>
      </c>
      <c r="L204" t="s">
        <v>1046</v>
      </c>
      <c r="M204">
        <v>8020</v>
      </c>
      <c r="N204">
        <v>9990</v>
      </c>
      <c r="O204">
        <v>52</v>
      </c>
      <c r="P204">
        <v>5200</v>
      </c>
      <c r="Q204">
        <v>7361</v>
      </c>
    </row>
    <row r="205" spans="1:17" hidden="1" x14ac:dyDescent="0.3">
      <c r="A205">
        <v>2016</v>
      </c>
      <c r="B205" s="1">
        <v>42592</v>
      </c>
      <c r="C205">
        <v>8</v>
      </c>
      <c r="D205" t="s">
        <v>382</v>
      </c>
      <c r="E205" t="s">
        <v>15</v>
      </c>
      <c r="F205" t="s">
        <v>383</v>
      </c>
      <c r="G205" t="s">
        <v>384</v>
      </c>
      <c r="H205" t="s">
        <v>1113</v>
      </c>
      <c r="I205" s="7">
        <v>29.33</v>
      </c>
      <c r="J205" s="7">
        <v>0</v>
      </c>
      <c r="K205" t="s">
        <v>705</v>
      </c>
      <c r="L205" t="s">
        <v>1071</v>
      </c>
      <c r="M205">
        <v>8020</v>
      </c>
      <c r="N205">
        <v>100</v>
      </c>
      <c r="O205">
        <v>69</v>
      </c>
      <c r="P205">
        <v>5131</v>
      </c>
      <c r="Q205">
        <v>6750</v>
      </c>
    </row>
    <row r="206" spans="1:17" hidden="1" x14ac:dyDescent="0.3">
      <c r="A206">
        <v>2016</v>
      </c>
      <c r="B206" s="1">
        <v>42585</v>
      </c>
      <c r="C206">
        <v>8</v>
      </c>
      <c r="D206" t="s">
        <v>382</v>
      </c>
      <c r="E206" t="s">
        <v>15</v>
      </c>
      <c r="F206" t="s">
        <v>1205</v>
      </c>
      <c r="G206" t="s">
        <v>1206</v>
      </c>
      <c r="H206" t="s">
        <v>1289</v>
      </c>
      <c r="I206" s="7">
        <v>53.91</v>
      </c>
      <c r="J206" s="7">
        <v>0</v>
      </c>
      <c r="K206" t="s">
        <v>1081</v>
      </c>
      <c r="L206" t="s">
        <v>1082</v>
      </c>
      <c r="M206">
        <v>8020</v>
      </c>
      <c r="N206">
        <v>100</v>
      </c>
      <c r="O206">
        <v>69</v>
      </c>
      <c r="P206">
        <v>5520</v>
      </c>
      <c r="Q206">
        <v>6200</v>
      </c>
    </row>
    <row r="207" spans="1:17" hidden="1" x14ac:dyDescent="0.3">
      <c r="A207">
        <v>2016</v>
      </c>
      <c r="B207" s="1">
        <v>42585</v>
      </c>
      <c r="C207">
        <v>8</v>
      </c>
      <c r="D207" t="s">
        <v>382</v>
      </c>
      <c r="E207" t="s">
        <v>15</v>
      </c>
      <c r="F207" t="s">
        <v>1205</v>
      </c>
      <c r="G207" t="s">
        <v>1206</v>
      </c>
      <c r="H207" t="s">
        <v>1213</v>
      </c>
      <c r="I207" s="7">
        <v>413.59</v>
      </c>
      <c r="J207" s="7">
        <v>0</v>
      </c>
      <c r="K207" t="s">
        <v>1081</v>
      </c>
      <c r="L207" t="s">
        <v>1082</v>
      </c>
      <c r="M207">
        <v>8020</v>
      </c>
      <c r="N207">
        <v>100</v>
      </c>
      <c r="O207">
        <v>69</v>
      </c>
      <c r="P207">
        <v>5520</v>
      </c>
      <c r="Q207">
        <v>6200</v>
      </c>
    </row>
    <row r="208" spans="1:17" hidden="1" x14ac:dyDescent="0.3">
      <c r="A208">
        <v>2016</v>
      </c>
      <c r="B208" s="1">
        <v>42613</v>
      </c>
      <c r="C208">
        <v>8</v>
      </c>
      <c r="D208" t="s">
        <v>1072</v>
      </c>
      <c r="I208" s="7">
        <v>0</v>
      </c>
      <c r="J208" s="7">
        <v>137719.04000000001</v>
      </c>
      <c r="K208" t="s">
        <v>1159</v>
      </c>
      <c r="L208" t="s">
        <v>1160</v>
      </c>
      <c r="M208">
        <v>8020</v>
      </c>
      <c r="N208">
        <v>100</v>
      </c>
      <c r="O208">
        <v>69</v>
      </c>
      <c r="P208">
        <v>5044</v>
      </c>
      <c r="Q208">
        <v>6042</v>
      </c>
    </row>
    <row r="209" spans="1:17" hidden="1" x14ac:dyDescent="0.3">
      <c r="A209">
        <v>2016</v>
      </c>
      <c r="B209" s="1">
        <v>42613</v>
      </c>
      <c r="C209">
        <v>8</v>
      </c>
      <c r="D209" t="s">
        <v>77</v>
      </c>
      <c r="I209" s="7">
        <v>0</v>
      </c>
      <c r="J209" s="7">
        <v>1145</v>
      </c>
      <c r="K209" t="s">
        <v>1290</v>
      </c>
      <c r="L209" t="s">
        <v>1291</v>
      </c>
      <c r="M209">
        <v>8020</v>
      </c>
      <c r="N209">
        <v>9830</v>
      </c>
      <c r="O209">
        <v>69</v>
      </c>
      <c r="P209">
        <v>5131</v>
      </c>
      <c r="Q209">
        <v>6754</v>
      </c>
    </row>
    <row r="210" spans="1:17" hidden="1" x14ac:dyDescent="0.3">
      <c r="A210">
        <v>2016</v>
      </c>
      <c r="B210" s="1">
        <v>42613</v>
      </c>
      <c r="C210">
        <v>8</v>
      </c>
      <c r="D210" t="s">
        <v>1292</v>
      </c>
      <c r="I210" s="7">
        <v>17221.04</v>
      </c>
      <c r="J210" s="7">
        <v>0</v>
      </c>
      <c r="K210" t="s">
        <v>781</v>
      </c>
      <c r="L210" t="s">
        <v>1052</v>
      </c>
      <c r="M210">
        <v>8020</v>
      </c>
      <c r="N210">
        <v>100</v>
      </c>
      <c r="O210">
        <v>69</v>
      </c>
      <c r="P210">
        <v>5520</v>
      </c>
      <c r="Q210">
        <v>7202</v>
      </c>
    </row>
    <row r="211" spans="1:17" hidden="1" x14ac:dyDescent="0.3">
      <c r="A211">
        <v>2016</v>
      </c>
      <c r="B211" s="1">
        <v>42584</v>
      </c>
      <c r="C211">
        <v>8</v>
      </c>
      <c r="D211" t="s">
        <v>103</v>
      </c>
      <c r="E211" t="s">
        <v>15</v>
      </c>
      <c r="F211" t="s">
        <v>1293</v>
      </c>
      <c r="G211" t="s">
        <v>1294</v>
      </c>
      <c r="H211" t="s">
        <v>1295</v>
      </c>
      <c r="I211" s="7">
        <v>70.8</v>
      </c>
      <c r="J211" s="7">
        <v>0</v>
      </c>
      <c r="K211" t="s">
        <v>1081</v>
      </c>
      <c r="L211" t="s">
        <v>1082</v>
      </c>
      <c r="M211">
        <v>8020</v>
      </c>
      <c r="N211">
        <v>100</v>
      </c>
      <c r="O211">
        <v>69</v>
      </c>
      <c r="P211">
        <v>5520</v>
      </c>
      <c r="Q211">
        <v>6200</v>
      </c>
    </row>
    <row r="212" spans="1:17" hidden="1" x14ac:dyDescent="0.3">
      <c r="A212">
        <v>2016</v>
      </c>
      <c r="B212" s="1">
        <v>42585</v>
      </c>
      <c r="C212">
        <v>8</v>
      </c>
      <c r="D212" t="s">
        <v>382</v>
      </c>
      <c r="E212" t="s">
        <v>15</v>
      </c>
      <c r="F212" t="s">
        <v>1205</v>
      </c>
      <c r="G212" t="s">
        <v>1206</v>
      </c>
      <c r="H212" t="s">
        <v>1207</v>
      </c>
      <c r="I212" s="7">
        <v>18.399999999999999</v>
      </c>
      <c r="J212" s="7">
        <v>0</v>
      </c>
      <c r="K212" t="s">
        <v>1066</v>
      </c>
      <c r="L212" t="s">
        <v>1067</v>
      </c>
      <c r="M212">
        <v>8020</v>
      </c>
      <c r="N212">
        <v>100</v>
      </c>
      <c r="O212">
        <v>69</v>
      </c>
      <c r="P212">
        <v>5320</v>
      </c>
      <c r="Q212">
        <v>6500</v>
      </c>
    </row>
    <row r="213" spans="1:17" hidden="1" x14ac:dyDescent="0.3">
      <c r="A213">
        <v>2016</v>
      </c>
      <c r="B213" s="1">
        <v>42613</v>
      </c>
      <c r="C213">
        <v>8</v>
      </c>
      <c r="D213" t="s">
        <v>1296</v>
      </c>
      <c r="I213" s="7">
        <v>0</v>
      </c>
      <c r="J213" s="7">
        <v>5922.87</v>
      </c>
      <c r="K213" t="s">
        <v>677</v>
      </c>
      <c r="L213" t="s">
        <v>1075</v>
      </c>
      <c r="M213">
        <v>8020</v>
      </c>
      <c r="N213">
        <v>100</v>
      </c>
      <c r="O213">
        <v>69</v>
      </c>
      <c r="P213">
        <v>5010</v>
      </c>
      <c r="Q213">
        <v>6010</v>
      </c>
    </row>
    <row r="214" spans="1:17" hidden="1" x14ac:dyDescent="0.3">
      <c r="A214">
        <v>2016</v>
      </c>
      <c r="B214" s="1">
        <v>42613</v>
      </c>
      <c r="C214">
        <v>8</v>
      </c>
      <c r="D214" t="s">
        <v>77</v>
      </c>
      <c r="I214" s="7">
        <v>0</v>
      </c>
      <c r="J214" s="7">
        <v>4135</v>
      </c>
      <c r="K214" t="s">
        <v>702</v>
      </c>
      <c r="L214" t="s">
        <v>1134</v>
      </c>
      <c r="M214">
        <v>8020</v>
      </c>
      <c r="N214">
        <v>100</v>
      </c>
      <c r="O214">
        <v>69</v>
      </c>
      <c r="P214">
        <v>5131</v>
      </c>
      <c r="Q214">
        <v>6754</v>
      </c>
    </row>
    <row r="215" spans="1:17" hidden="1" x14ac:dyDescent="0.3">
      <c r="A215">
        <v>2016</v>
      </c>
      <c r="B215" s="1">
        <v>42613</v>
      </c>
      <c r="C215">
        <v>8</v>
      </c>
      <c r="D215" t="s">
        <v>1072</v>
      </c>
      <c r="I215" s="7">
        <v>1722.26</v>
      </c>
      <c r="J215" s="7">
        <v>0</v>
      </c>
      <c r="K215" t="s">
        <v>1297</v>
      </c>
      <c r="L215" t="s">
        <v>1298</v>
      </c>
      <c r="M215">
        <v>8020</v>
      </c>
      <c r="N215">
        <v>9810</v>
      </c>
      <c r="O215">
        <v>69</v>
      </c>
      <c r="P215">
        <v>5044</v>
      </c>
      <c r="Q215">
        <v>6040</v>
      </c>
    </row>
    <row r="216" spans="1:17" hidden="1" x14ac:dyDescent="0.3">
      <c r="A216">
        <v>2016</v>
      </c>
      <c r="B216" s="1">
        <v>42613</v>
      </c>
      <c r="C216">
        <v>8</v>
      </c>
      <c r="D216" t="s">
        <v>77</v>
      </c>
      <c r="I216" s="7">
        <v>0</v>
      </c>
      <c r="J216" s="7">
        <v>7806.19</v>
      </c>
      <c r="K216" t="s">
        <v>695</v>
      </c>
      <c r="L216" t="s">
        <v>1079</v>
      </c>
      <c r="M216">
        <v>8020</v>
      </c>
      <c r="N216">
        <v>100</v>
      </c>
      <c r="O216">
        <v>69</v>
      </c>
      <c r="P216">
        <v>5150</v>
      </c>
      <c r="Q216">
        <v>6750</v>
      </c>
    </row>
    <row r="217" spans="1:17" hidden="1" x14ac:dyDescent="0.3">
      <c r="A217">
        <v>2016</v>
      </c>
      <c r="B217" s="1">
        <v>42612</v>
      </c>
      <c r="C217">
        <v>8</v>
      </c>
      <c r="D217" t="s">
        <v>382</v>
      </c>
      <c r="E217" t="s">
        <v>15</v>
      </c>
      <c r="F217" t="s">
        <v>1299</v>
      </c>
      <c r="G217" t="s">
        <v>1300</v>
      </c>
      <c r="H217" t="s">
        <v>1301</v>
      </c>
      <c r="I217" s="7">
        <v>227</v>
      </c>
      <c r="J217" s="7">
        <v>0</v>
      </c>
      <c r="K217" t="s">
        <v>1114</v>
      </c>
      <c r="L217" t="s">
        <v>1115</v>
      </c>
      <c r="M217">
        <v>8020</v>
      </c>
      <c r="N217">
        <v>100</v>
      </c>
      <c r="O217">
        <v>69</v>
      </c>
      <c r="P217">
        <v>5390</v>
      </c>
      <c r="Q217">
        <v>6680</v>
      </c>
    </row>
    <row r="218" spans="1:17" hidden="1" x14ac:dyDescent="0.3">
      <c r="A218">
        <v>2016</v>
      </c>
      <c r="B218" s="1">
        <v>42606</v>
      </c>
      <c r="C218">
        <v>8</v>
      </c>
      <c r="D218" t="s">
        <v>1302</v>
      </c>
      <c r="E218" t="s">
        <v>15</v>
      </c>
      <c r="F218" t="s">
        <v>86</v>
      </c>
      <c r="G218" t="s">
        <v>87</v>
      </c>
      <c r="H218">
        <v>8120771641</v>
      </c>
      <c r="I218" s="7">
        <v>170.38</v>
      </c>
      <c r="J218" s="7">
        <v>0</v>
      </c>
      <c r="K218" t="s">
        <v>25</v>
      </c>
      <c r="L218" t="s">
        <v>26</v>
      </c>
      <c r="M218">
        <v>8020</v>
      </c>
      <c r="N218">
        <v>100</v>
      </c>
      <c r="O218">
        <v>69</v>
      </c>
      <c r="P218">
        <v>5200</v>
      </c>
      <c r="Q218">
        <v>6360</v>
      </c>
    </row>
    <row r="219" spans="1:17" hidden="1" x14ac:dyDescent="0.3">
      <c r="A219">
        <v>2016</v>
      </c>
      <c r="B219" s="1">
        <v>42606</v>
      </c>
      <c r="C219">
        <v>8</v>
      </c>
      <c r="D219" t="s">
        <v>1303</v>
      </c>
      <c r="I219" s="7">
        <v>416.12</v>
      </c>
      <c r="J219" s="7">
        <v>0</v>
      </c>
      <c r="K219" t="s">
        <v>1098</v>
      </c>
      <c r="L219" t="s">
        <v>1099</v>
      </c>
      <c r="M219">
        <v>8020</v>
      </c>
      <c r="N219">
        <v>100</v>
      </c>
      <c r="O219">
        <v>69</v>
      </c>
      <c r="P219">
        <v>5110</v>
      </c>
      <c r="Q219">
        <v>6410</v>
      </c>
    </row>
    <row r="220" spans="1:17" hidden="1" x14ac:dyDescent="0.3">
      <c r="A220">
        <v>2016</v>
      </c>
      <c r="B220" s="1">
        <v>42613</v>
      </c>
      <c r="C220">
        <v>8</v>
      </c>
      <c r="D220" t="s">
        <v>77</v>
      </c>
      <c r="I220" s="7">
        <v>0</v>
      </c>
      <c r="J220" s="7">
        <v>4770.95</v>
      </c>
      <c r="K220" t="s">
        <v>1114</v>
      </c>
      <c r="L220" t="s">
        <v>1115</v>
      </c>
      <c r="M220">
        <v>8020</v>
      </c>
      <c r="N220">
        <v>100</v>
      </c>
      <c r="O220">
        <v>69</v>
      </c>
      <c r="P220">
        <v>5390</v>
      </c>
      <c r="Q220">
        <v>6680</v>
      </c>
    </row>
    <row r="221" spans="1:17" hidden="1" x14ac:dyDescent="0.3">
      <c r="A221">
        <v>2016</v>
      </c>
      <c r="B221" s="1">
        <v>42607</v>
      </c>
      <c r="C221">
        <v>8</v>
      </c>
      <c r="D221" t="s">
        <v>1304</v>
      </c>
      <c r="E221" t="s">
        <v>15</v>
      </c>
      <c r="F221" t="s">
        <v>1305</v>
      </c>
      <c r="G221" t="s">
        <v>1306</v>
      </c>
      <c r="H221" t="s">
        <v>1307</v>
      </c>
      <c r="I221" s="7">
        <v>72.099999999999994</v>
      </c>
      <c r="J221" s="7">
        <v>0</v>
      </c>
      <c r="K221" t="s">
        <v>1098</v>
      </c>
      <c r="L221" t="s">
        <v>1099</v>
      </c>
      <c r="M221">
        <v>8020</v>
      </c>
      <c r="N221">
        <v>100</v>
      </c>
      <c r="O221">
        <v>69</v>
      </c>
      <c r="P221">
        <v>5110</v>
      </c>
      <c r="Q221">
        <v>6410</v>
      </c>
    </row>
    <row r="222" spans="1:17" hidden="1" x14ac:dyDescent="0.3">
      <c r="A222">
        <v>2016</v>
      </c>
      <c r="B222" s="1">
        <v>42583</v>
      </c>
      <c r="C222">
        <v>8</v>
      </c>
      <c r="D222" t="s">
        <v>1308</v>
      </c>
      <c r="E222" t="s">
        <v>1308</v>
      </c>
      <c r="I222" s="7">
        <v>0</v>
      </c>
      <c r="J222" s="7">
        <v>169.93</v>
      </c>
      <c r="K222" t="s">
        <v>1106</v>
      </c>
      <c r="L222" t="s">
        <v>1107</v>
      </c>
      <c r="M222">
        <v>8020</v>
      </c>
      <c r="N222">
        <v>100</v>
      </c>
      <c r="O222">
        <v>69</v>
      </c>
      <c r="P222">
        <v>5520</v>
      </c>
      <c r="Q222">
        <v>7203</v>
      </c>
    </row>
    <row r="223" spans="1:17" hidden="1" x14ac:dyDescent="0.3">
      <c r="A223">
        <v>2016</v>
      </c>
      <c r="B223" s="1">
        <v>42613</v>
      </c>
      <c r="C223">
        <v>8</v>
      </c>
      <c r="D223" t="s">
        <v>1072</v>
      </c>
      <c r="I223" s="7">
        <v>4523.22</v>
      </c>
      <c r="J223" s="7">
        <v>0</v>
      </c>
      <c r="K223" t="s">
        <v>1309</v>
      </c>
      <c r="L223" t="s">
        <v>1310</v>
      </c>
      <c r="M223">
        <v>8020</v>
      </c>
      <c r="N223">
        <v>9850</v>
      </c>
      <c r="O223">
        <v>69</v>
      </c>
      <c r="P223">
        <v>5045</v>
      </c>
      <c r="Q223">
        <v>6580</v>
      </c>
    </row>
    <row r="224" spans="1:17" hidden="1" x14ac:dyDescent="0.3">
      <c r="A224">
        <v>2016</v>
      </c>
      <c r="B224" s="1">
        <v>42583</v>
      </c>
      <c r="C224">
        <v>8</v>
      </c>
      <c r="D224" t="s">
        <v>1311</v>
      </c>
      <c r="E224" t="s">
        <v>1311</v>
      </c>
      <c r="I224" s="7">
        <v>0</v>
      </c>
      <c r="J224" s="7">
        <v>123</v>
      </c>
      <c r="K224" t="s">
        <v>1201</v>
      </c>
      <c r="L224" t="s">
        <v>1202</v>
      </c>
      <c r="M224">
        <v>8020</v>
      </c>
      <c r="N224">
        <v>100</v>
      </c>
      <c r="O224">
        <v>50</v>
      </c>
      <c r="P224">
        <v>5530</v>
      </c>
      <c r="Q224">
        <v>6180</v>
      </c>
    </row>
    <row r="225" spans="1:17" hidden="1" x14ac:dyDescent="0.3">
      <c r="A225">
        <v>2016</v>
      </c>
      <c r="B225" s="1">
        <v>42585</v>
      </c>
      <c r="C225">
        <v>8</v>
      </c>
      <c r="D225" t="s">
        <v>382</v>
      </c>
      <c r="E225" t="s">
        <v>15</v>
      </c>
      <c r="F225" t="s">
        <v>1248</v>
      </c>
      <c r="G225" t="s">
        <v>1249</v>
      </c>
      <c r="H225" t="s">
        <v>1250</v>
      </c>
      <c r="I225" s="7">
        <v>377.24</v>
      </c>
      <c r="J225" s="7">
        <v>0</v>
      </c>
      <c r="K225" t="s">
        <v>1176</v>
      </c>
      <c r="L225" t="s">
        <v>1177</v>
      </c>
      <c r="M225">
        <v>8020</v>
      </c>
      <c r="N225">
        <v>100</v>
      </c>
      <c r="O225">
        <v>69</v>
      </c>
      <c r="P225">
        <v>5300</v>
      </c>
      <c r="Q225">
        <v>6750</v>
      </c>
    </row>
    <row r="226" spans="1:17" hidden="1" x14ac:dyDescent="0.3">
      <c r="A226">
        <v>2016</v>
      </c>
      <c r="B226" s="1">
        <v>42613</v>
      </c>
      <c r="C226">
        <v>8</v>
      </c>
      <c r="D226" t="s">
        <v>1312</v>
      </c>
      <c r="I226" s="7">
        <v>0</v>
      </c>
      <c r="J226" s="7">
        <v>17640.830000000002</v>
      </c>
      <c r="K226" t="s">
        <v>677</v>
      </c>
      <c r="L226" t="s">
        <v>1075</v>
      </c>
      <c r="M226">
        <v>8020</v>
      </c>
      <c r="N226">
        <v>100</v>
      </c>
      <c r="O226">
        <v>69</v>
      </c>
      <c r="P226">
        <v>5010</v>
      </c>
      <c r="Q226">
        <v>6010</v>
      </c>
    </row>
    <row r="227" spans="1:17" hidden="1" x14ac:dyDescent="0.3">
      <c r="A227">
        <v>2016</v>
      </c>
      <c r="B227" s="1">
        <v>42612</v>
      </c>
      <c r="C227">
        <v>8</v>
      </c>
      <c r="D227" t="s">
        <v>1013</v>
      </c>
      <c r="E227" t="s">
        <v>15</v>
      </c>
      <c r="F227" t="s">
        <v>16</v>
      </c>
      <c r="G227" t="s">
        <v>17</v>
      </c>
      <c r="H227" t="s">
        <v>1014</v>
      </c>
      <c r="I227" s="7">
        <v>106.53</v>
      </c>
      <c r="J227" s="7">
        <v>0</v>
      </c>
      <c r="K227" t="s">
        <v>705</v>
      </c>
      <c r="L227" t="s">
        <v>1071</v>
      </c>
      <c r="M227">
        <v>8020</v>
      </c>
      <c r="N227">
        <v>100</v>
      </c>
      <c r="O227">
        <v>69</v>
      </c>
      <c r="P227">
        <v>5131</v>
      </c>
      <c r="Q227">
        <v>6750</v>
      </c>
    </row>
    <row r="228" spans="1:17" hidden="1" x14ac:dyDescent="0.3">
      <c r="A228">
        <v>2016</v>
      </c>
      <c r="B228" s="1">
        <v>42611</v>
      </c>
      <c r="C228">
        <v>8</v>
      </c>
      <c r="D228" t="s">
        <v>1313</v>
      </c>
      <c r="E228" t="s">
        <v>15</v>
      </c>
      <c r="F228" t="s">
        <v>16</v>
      </c>
      <c r="G228" t="s">
        <v>17</v>
      </c>
      <c r="H228" t="s">
        <v>1314</v>
      </c>
      <c r="I228" s="7">
        <v>153.09</v>
      </c>
      <c r="J228" s="7">
        <v>0</v>
      </c>
      <c r="K228" t="s">
        <v>25</v>
      </c>
      <c r="L228" t="s">
        <v>26</v>
      </c>
      <c r="M228">
        <v>8020</v>
      </c>
      <c r="N228">
        <v>100</v>
      </c>
      <c r="O228">
        <v>69</v>
      </c>
      <c r="P228">
        <v>5200</v>
      </c>
      <c r="Q228">
        <v>6360</v>
      </c>
    </row>
    <row r="229" spans="1:17" hidden="1" x14ac:dyDescent="0.3">
      <c r="A229">
        <v>2016</v>
      </c>
      <c r="B229" s="1">
        <v>42598</v>
      </c>
      <c r="C229">
        <v>8</v>
      </c>
      <c r="D229" t="s">
        <v>382</v>
      </c>
      <c r="E229" t="s">
        <v>15</v>
      </c>
      <c r="F229" t="s">
        <v>383</v>
      </c>
      <c r="G229" t="s">
        <v>384</v>
      </c>
      <c r="H229" t="s">
        <v>1315</v>
      </c>
      <c r="I229" s="7">
        <v>437.98</v>
      </c>
      <c r="J229" s="7">
        <v>0</v>
      </c>
      <c r="K229" t="s">
        <v>1114</v>
      </c>
      <c r="L229" t="s">
        <v>1115</v>
      </c>
      <c r="M229">
        <v>8020</v>
      </c>
      <c r="N229">
        <v>100</v>
      </c>
      <c r="O229">
        <v>69</v>
      </c>
      <c r="P229">
        <v>5390</v>
      </c>
      <c r="Q229">
        <v>6680</v>
      </c>
    </row>
    <row r="230" spans="1:17" hidden="1" x14ac:dyDescent="0.3">
      <c r="A230">
        <v>2016</v>
      </c>
      <c r="B230" s="1">
        <v>42607</v>
      </c>
      <c r="C230">
        <v>8</v>
      </c>
      <c r="D230" t="s">
        <v>1261</v>
      </c>
      <c r="E230" t="s">
        <v>15</v>
      </c>
      <c r="F230" t="s">
        <v>1077</v>
      </c>
      <c r="G230" t="s">
        <v>1078</v>
      </c>
      <c r="H230">
        <v>1384851557</v>
      </c>
      <c r="I230" s="7">
        <v>196.66</v>
      </c>
      <c r="J230" s="7">
        <v>0</v>
      </c>
      <c r="K230" t="s">
        <v>695</v>
      </c>
      <c r="L230" t="s">
        <v>1079</v>
      </c>
      <c r="M230">
        <v>8020</v>
      </c>
      <c r="N230">
        <v>100</v>
      </c>
      <c r="O230">
        <v>69</v>
      </c>
      <c r="P230">
        <v>5150</v>
      </c>
      <c r="Q230">
        <v>6750</v>
      </c>
    </row>
    <row r="231" spans="1:17" hidden="1" x14ac:dyDescent="0.3">
      <c r="A231">
        <v>2016</v>
      </c>
      <c r="B231" s="1">
        <v>42587</v>
      </c>
      <c r="C231">
        <v>8</v>
      </c>
      <c r="D231" t="s">
        <v>1316</v>
      </c>
      <c r="E231" t="s">
        <v>15</v>
      </c>
      <c r="F231" t="s">
        <v>1096</v>
      </c>
      <c r="G231" t="s">
        <v>1097</v>
      </c>
      <c r="H231">
        <v>5003231882</v>
      </c>
      <c r="I231" s="7">
        <v>583.41</v>
      </c>
      <c r="J231" s="7">
        <v>0</v>
      </c>
      <c r="K231" t="s">
        <v>1098</v>
      </c>
      <c r="L231" t="s">
        <v>1099</v>
      </c>
      <c r="M231">
        <v>8020</v>
      </c>
      <c r="N231">
        <v>100</v>
      </c>
      <c r="O231">
        <v>69</v>
      </c>
      <c r="P231">
        <v>5110</v>
      </c>
      <c r="Q231">
        <v>6410</v>
      </c>
    </row>
    <row r="232" spans="1:17" hidden="1" x14ac:dyDescent="0.3">
      <c r="A232">
        <v>2016</v>
      </c>
      <c r="B232" s="1">
        <v>42613</v>
      </c>
      <c r="C232">
        <v>8</v>
      </c>
      <c r="D232" t="s">
        <v>77</v>
      </c>
      <c r="I232" s="7">
        <v>0</v>
      </c>
      <c r="J232" s="7">
        <v>3734.4</v>
      </c>
      <c r="K232" t="s">
        <v>697</v>
      </c>
      <c r="L232" t="s">
        <v>1222</v>
      </c>
      <c r="M232">
        <v>8020</v>
      </c>
      <c r="N232">
        <v>100</v>
      </c>
      <c r="O232">
        <v>69</v>
      </c>
      <c r="P232">
        <v>5360</v>
      </c>
      <c r="Q232">
        <v>6750</v>
      </c>
    </row>
    <row r="233" spans="1:17" hidden="1" x14ac:dyDescent="0.3">
      <c r="A233">
        <v>2016</v>
      </c>
      <c r="B233" s="1">
        <v>42585</v>
      </c>
      <c r="C233">
        <v>8</v>
      </c>
      <c r="D233" t="s">
        <v>382</v>
      </c>
      <c r="E233" t="s">
        <v>15</v>
      </c>
      <c r="F233" t="s">
        <v>1205</v>
      </c>
      <c r="G233" t="s">
        <v>1206</v>
      </c>
      <c r="H233" t="s">
        <v>1289</v>
      </c>
      <c r="I233" s="7">
        <v>220.8</v>
      </c>
      <c r="J233" s="7">
        <v>0</v>
      </c>
      <c r="K233" t="s">
        <v>1066</v>
      </c>
      <c r="L233" t="s">
        <v>1067</v>
      </c>
      <c r="M233">
        <v>8020</v>
      </c>
      <c r="N233">
        <v>100</v>
      </c>
      <c r="O233">
        <v>69</v>
      </c>
      <c r="P233">
        <v>5320</v>
      </c>
      <c r="Q233">
        <v>6500</v>
      </c>
    </row>
    <row r="234" spans="1:17" hidden="1" x14ac:dyDescent="0.3">
      <c r="A234">
        <v>2016</v>
      </c>
      <c r="B234" s="1">
        <v>42583</v>
      </c>
      <c r="C234">
        <v>8</v>
      </c>
      <c r="D234" t="s">
        <v>1086</v>
      </c>
      <c r="I234" s="7">
        <v>0</v>
      </c>
      <c r="J234" s="7">
        <v>14124.7</v>
      </c>
      <c r="K234" t="s">
        <v>1317</v>
      </c>
      <c r="L234" t="s">
        <v>1318</v>
      </c>
      <c r="M234">
        <v>8020</v>
      </c>
      <c r="N234">
        <v>9810</v>
      </c>
      <c r="O234">
        <v>69</v>
      </c>
      <c r="P234">
        <v>5010</v>
      </c>
      <c r="Q234">
        <v>6018</v>
      </c>
    </row>
    <row r="235" spans="1:17" hidden="1" x14ac:dyDescent="0.3">
      <c r="A235">
        <v>2016</v>
      </c>
      <c r="B235" s="1">
        <v>42583</v>
      </c>
      <c r="C235">
        <v>8</v>
      </c>
      <c r="D235" t="s">
        <v>1086</v>
      </c>
      <c r="I235" s="7">
        <v>0</v>
      </c>
      <c r="J235" s="7">
        <v>21.46</v>
      </c>
      <c r="K235" t="s">
        <v>1319</v>
      </c>
      <c r="L235" t="s">
        <v>1320</v>
      </c>
      <c r="M235">
        <v>8020</v>
      </c>
      <c r="N235">
        <v>9830</v>
      </c>
      <c r="O235">
        <v>69</v>
      </c>
      <c r="P235">
        <v>5042</v>
      </c>
      <c r="Q235">
        <v>4080</v>
      </c>
    </row>
    <row r="236" spans="1:17" hidden="1" x14ac:dyDescent="0.3">
      <c r="A236">
        <v>2016</v>
      </c>
      <c r="B236" s="1">
        <v>42613</v>
      </c>
      <c r="C236">
        <v>8</v>
      </c>
      <c r="D236" t="s">
        <v>1072</v>
      </c>
      <c r="I236" s="7">
        <v>639.61</v>
      </c>
      <c r="J236" s="7">
        <v>0</v>
      </c>
      <c r="K236" t="s">
        <v>1321</v>
      </c>
      <c r="L236" t="s">
        <v>1322</v>
      </c>
      <c r="M236">
        <v>8020</v>
      </c>
      <c r="N236">
        <v>9880</v>
      </c>
      <c r="O236">
        <v>69</v>
      </c>
      <c r="P236">
        <v>5045</v>
      </c>
      <c r="Q236">
        <v>6580</v>
      </c>
    </row>
    <row r="237" spans="1:17" hidden="1" x14ac:dyDescent="0.3">
      <c r="A237">
        <v>2016</v>
      </c>
      <c r="B237" s="1">
        <v>42598</v>
      </c>
      <c r="C237">
        <v>8</v>
      </c>
      <c r="D237" t="s">
        <v>103</v>
      </c>
      <c r="E237" t="s">
        <v>15</v>
      </c>
      <c r="F237" t="s">
        <v>1323</v>
      </c>
      <c r="G237" t="s">
        <v>1324</v>
      </c>
      <c r="H237" t="s">
        <v>1325</v>
      </c>
      <c r="I237" s="7">
        <v>110.36</v>
      </c>
      <c r="J237" s="7">
        <v>0</v>
      </c>
      <c r="K237" t="s">
        <v>1326</v>
      </c>
      <c r="L237" t="s">
        <v>1327</v>
      </c>
      <c r="M237">
        <v>8020</v>
      </c>
      <c r="N237">
        <v>100</v>
      </c>
      <c r="O237">
        <v>52</v>
      </c>
      <c r="P237">
        <v>5520</v>
      </c>
      <c r="Q237">
        <v>6200</v>
      </c>
    </row>
    <row r="238" spans="1:17" hidden="1" x14ac:dyDescent="0.3">
      <c r="A238">
        <v>2016</v>
      </c>
      <c r="B238" s="1">
        <v>42583</v>
      </c>
      <c r="C238">
        <v>8</v>
      </c>
      <c r="D238" t="s">
        <v>1086</v>
      </c>
      <c r="I238" s="7">
        <v>0</v>
      </c>
      <c r="J238" s="7">
        <v>28.38</v>
      </c>
      <c r="K238" t="s">
        <v>1328</v>
      </c>
      <c r="L238" t="s">
        <v>1329</v>
      </c>
      <c r="M238">
        <v>8020</v>
      </c>
      <c r="N238">
        <v>9800</v>
      </c>
      <c r="O238">
        <v>69</v>
      </c>
      <c r="P238">
        <v>5042</v>
      </c>
      <c r="Q238">
        <v>4080</v>
      </c>
    </row>
    <row r="239" spans="1:17" hidden="1" x14ac:dyDescent="0.3">
      <c r="A239">
        <v>2016</v>
      </c>
      <c r="B239" s="1">
        <v>42613</v>
      </c>
      <c r="C239">
        <v>8</v>
      </c>
      <c r="D239" t="s">
        <v>1086</v>
      </c>
      <c r="I239" s="7">
        <v>39147.65</v>
      </c>
      <c r="J239" s="7">
        <v>0</v>
      </c>
      <c r="K239" t="s">
        <v>1225</v>
      </c>
      <c r="L239" t="s">
        <v>1226</v>
      </c>
      <c r="M239">
        <v>8020</v>
      </c>
      <c r="N239">
        <v>9865</v>
      </c>
      <c r="O239">
        <v>69</v>
      </c>
      <c r="P239">
        <v>5010</v>
      </c>
      <c r="Q239">
        <v>6018</v>
      </c>
    </row>
    <row r="240" spans="1:17" hidden="1" x14ac:dyDescent="0.3">
      <c r="A240">
        <v>2016</v>
      </c>
      <c r="B240" s="1">
        <v>42613</v>
      </c>
      <c r="C240">
        <v>8</v>
      </c>
      <c r="D240" t="s">
        <v>1330</v>
      </c>
      <c r="E240" t="s">
        <v>1330</v>
      </c>
      <c r="I240" s="7">
        <v>35.1</v>
      </c>
      <c r="J240" s="7">
        <v>0</v>
      </c>
      <c r="K240" t="s">
        <v>695</v>
      </c>
      <c r="L240" t="s">
        <v>1079</v>
      </c>
      <c r="M240">
        <v>8020</v>
      </c>
      <c r="N240">
        <v>100</v>
      </c>
      <c r="O240">
        <v>69</v>
      </c>
      <c r="P240">
        <v>5150</v>
      </c>
      <c r="Q240">
        <v>6750</v>
      </c>
    </row>
    <row r="241" spans="1:17" hidden="1" x14ac:dyDescent="0.3">
      <c r="A241">
        <v>2016</v>
      </c>
      <c r="B241" s="1">
        <v>42613</v>
      </c>
      <c r="C241">
        <v>8</v>
      </c>
      <c r="D241" t="s">
        <v>1019</v>
      </c>
      <c r="I241" s="7">
        <v>6471.7</v>
      </c>
      <c r="J241" s="7">
        <v>0</v>
      </c>
      <c r="K241" t="s">
        <v>677</v>
      </c>
      <c r="L241" t="s">
        <v>1075</v>
      </c>
      <c r="M241">
        <v>8020</v>
      </c>
      <c r="N241">
        <v>100</v>
      </c>
      <c r="O241">
        <v>69</v>
      </c>
      <c r="P241">
        <v>5010</v>
      </c>
      <c r="Q241">
        <v>6010</v>
      </c>
    </row>
    <row r="242" spans="1:17" hidden="1" x14ac:dyDescent="0.3">
      <c r="A242">
        <v>2016</v>
      </c>
      <c r="B242" s="1">
        <v>42613</v>
      </c>
      <c r="C242">
        <v>8</v>
      </c>
      <c r="D242" t="s">
        <v>1019</v>
      </c>
      <c r="I242" s="7">
        <v>17640.830000000002</v>
      </c>
      <c r="J242" s="7">
        <v>0</v>
      </c>
      <c r="K242" t="s">
        <v>677</v>
      </c>
      <c r="L242" t="s">
        <v>1075</v>
      </c>
      <c r="M242">
        <v>8020</v>
      </c>
      <c r="N242">
        <v>100</v>
      </c>
      <c r="O242">
        <v>69</v>
      </c>
      <c r="P242">
        <v>5010</v>
      </c>
      <c r="Q242">
        <v>6010</v>
      </c>
    </row>
    <row r="243" spans="1:17" hidden="1" x14ac:dyDescent="0.3">
      <c r="A243">
        <v>2016</v>
      </c>
      <c r="B243" s="1">
        <v>42613</v>
      </c>
      <c r="C243">
        <v>8</v>
      </c>
      <c r="D243" t="s">
        <v>1019</v>
      </c>
      <c r="I243" s="7">
        <v>24382.42</v>
      </c>
      <c r="J243" s="7">
        <v>0</v>
      </c>
      <c r="K243" t="s">
        <v>677</v>
      </c>
      <c r="L243" t="s">
        <v>1075</v>
      </c>
      <c r="M243">
        <v>8020</v>
      </c>
      <c r="N243">
        <v>100</v>
      </c>
      <c r="O243">
        <v>69</v>
      </c>
      <c r="P243">
        <v>5010</v>
      </c>
      <c r="Q243">
        <v>6010</v>
      </c>
    </row>
    <row r="244" spans="1:17" hidden="1" x14ac:dyDescent="0.3">
      <c r="A244">
        <v>2016</v>
      </c>
      <c r="B244" s="1">
        <v>42613</v>
      </c>
      <c r="C244">
        <v>8</v>
      </c>
      <c r="D244" t="s">
        <v>1019</v>
      </c>
      <c r="I244" s="7">
        <v>50435.06</v>
      </c>
      <c r="J244" s="7">
        <v>0</v>
      </c>
      <c r="K244" t="s">
        <v>677</v>
      </c>
      <c r="L244" t="s">
        <v>1075</v>
      </c>
      <c r="M244">
        <v>8020</v>
      </c>
      <c r="N244">
        <v>100</v>
      </c>
      <c r="O244">
        <v>69</v>
      </c>
      <c r="P244">
        <v>5010</v>
      </c>
      <c r="Q244">
        <v>6010</v>
      </c>
    </row>
    <row r="245" spans="1:17" hidden="1" x14ac:dyDescent="0.3">
      <c r="A245">
        <v>2016</v>
      </c>
      <c r="B245" s="1">
        <v>42611</v>
      </c>
      <c r="C245">
        <v>8</v>
      </c>
      <c r="D245" t="s">
        <v>1313</v>
      </c>
      <c r="E245" t="s">
        <v>15</v>
      </c>
      <c r="F245" t="s">
        <v>16</v>
      </c>
      <c r="G245" t="s">
        <v>17</v>
      </c>
      <c r="H245" t="s">
        <v>1314</v>
      </c>
      <c r="I245" s="7">
        <v>1260.1500000000001</v>
      </c>
      <c r="J245" s="7">
        <v>0</v>
      </c>
      <c r="K245" t="s">
        <v>1159</v>
      </c>
      <c r="L245" t="s">
        <v>1160</v>
      </c>
      <c r="M245">
        <v>8020</v>
      </c>
      <c r="N245">
        <v>100</v>
      </c>
      <c r="O245">
        <v>69</v>
      </c>
      <c r="P245">
        <v>5044</v>
      </c>
      <c r="Q245">
        <v>6042</v>
      </c>
    </row>
    <row r="246" spans="1:17" hidden="1" x14ac:dyDescent="0.3">
      <c r="A246">
        <v>2016</v>
      </c>
      <c r="B246" s="1">
        <v>42586</v>
      </c>
      <c r="C246">
        <v>8</v>
      </c>
      <c r="D246" t="s">
        <v>287</v>
      </c>
      <c r="E246" t="s">
        <v>15</v>
      </c>
      <c r="F246" t="s">
        <v>288</v>
      </c>
      <c r="G246" t="s">
        <v>289</v>
      </c>
      <c r="H246">
        <v>320396</v>
      </c>
      <c r="I246" s="7">
        <v>109.5</v>
      </c>
      <c r="J246" s="7">
        <v>0</v>
      </c>
      <c r="K246" t="s">
        <v>25</v>
      </c>
      <c r="L246" t="s">
        <v>26</v>
      </c>
      <c r="M246">
        <v>8020</v>
      </c>
      <c r="N246">
        <v>100</v>
      </c>
      <c r="O246">
        <v>69</v>
      </c>
      <c r="P246">
        <v>5200</v>
      </c>
      <c r="Q246">
        <v>6360</v>
      </c>
    </row>
    <row r="247" spans="1:17" hidden="1" x14ac:dyDescent="0.3">
      <c r="A247">
        <v>2016</v>
      </c>
      <c r="B247" s="1">
        <v>42613</v>
      </c>
      <c r="C247">
        <v>8</v>
      </c>
      <c r="D247" t="s">
        <v>1086</v>
      </c>
      <c r="I247" s="7">
        <v>52.22</v>
      </c>
      <c r="J247" s="7">
        <v>0</v>
      </c>
      <c r="K247" t="s">
        <v>1328</v>
      </c>
      <c r="L247" t="s">
        <v>1329</v>
      </c>
      <c r="M247">
        <v>8020</v>
      </c>
      <c r="N247">
        <v>9800</v>
      </c>
      <c r="O247">
        <v>69</v>
      </c>
      <c r="P247">
        <v>5042</v>
      </c>
      <c r="Q247">
        <v>4080</v>
      </c>
    </row>
    <row r="248" spans="1:17" hidden="1" x14ac:dyDescent="0.3">
      <c r="A248">
        <v>2016</v>
      </c>
      <c r="B248" s="1">
        <v>42612</v>
      </c>
      <c r="C248">
        <v>8</v>
      </c>
      <c r="D248" t="s">
        <v>382</v>
      </c>
      <c r="E248" t="s">
        <v>15</v>
      </c>
      <c r="F248" t="s">
        <v>1299</v>
      </c>
      <c r="G248" t="s">
        <v>1300</v>
      </c>
      <c r="H248" t="s">
        <v>1301</v>
      </c>
      <c r="I248" s="7">
        <v>38.82</v>
      </c>
      <c r="J248" s="7">
        <v>0</v>
      </c>
      <c r="K248" t="s">
        <v>1176</v>
      </c>
      <c r="L248" t="s">
        <v>1177</v>
      </c>
      <c r="M248">
        <v>8020</v>
      </c>
      <c r="N248">
        <v>100</v>
      </c>
      <c r="O248">
        <v>69</v>
      </c>
      <c r="P248">
        <v>5300</v>
      </c>
      <c r="Q248">
        <v>6750</v>
      </c>
    </row>
    <row r="249" spans="1:17" hidden="1" x14ac:dyDescent="0.3">
      <c r="A249">
        <v>2016</v>
      </c>
      <c r="B249" s="1">
        <v>42598</v>
      </c>
      <c r="C249">
        <v>8</v>
      </c>
      <c r="D249" t="s">
        <v>382</v>
      </c>
      <c r="E249" t="s">
        <v>15</v>
      </c>
      <c r="F249" t="s">
        <v>1111</v>
      </c>
      <c r="G249" t="s">
        <v>1112</v>
      </c>
      <c r="H249" t="s">
        <v>1113</v>
      </c>
      <c r="I249" s="7">
        <v>0</v>
      </c>
      <c r="J249" s="7">
        <v>21.51</v>
      </c>
      <c r="K249" t="s">
        <v>1176</v>
      </c>
      <c r="L249" t="s">
        <v>1177</v>
      </c>
      <c r="M249">
        <v>8020</v>
      </c>
      <c r="N249">
        <v>100</v>
      </c>
      <c r="O249">
        <v>69</v>
      </c>
      <c r="P249">
        <v>5300</v>
      </c>
      <c r="Q249">
        <v>6750</v>
      </c>
    </row>
    <row r="250" spans="1:17" hidden="1" x14ac:dyDescent="0.3">
      <c r="A250">
        <v>2016</v>
      </c>
      <c r="B250" s="1">
        <v>42611</v>
      </c>
      <c r="C250">
        <v>8</v>
      </c>
      <c r="D250" t="s">
        <v>1331</v>
      </c>
      <c r="E250" t="s">
        <v>15</v>
      </c>
      <c r="F250" t="s">
        <v>16</v>
      </c>
      <c r="G250" t="s">
        <v>17</v>
      </c>
      <c r="H250" t="s">
        <v>1332</v>
      </c>
      <c r="I250" s="7">
        <v>25140.18</v>
      </c>
      <c r="J250" s="7">
        <v>0</v>
      </c>
      <c r="K250" t="s">
        <v>876</v>
      </c>
      <c r="L250" t="s">
        <v>1073</v>
      </c>
      <c r="M250">
        <v>8020</v>
      </c>
      <c r="N250">
        <v>100</v>
      </c>
      <c r="O250">
        <v>69</v>
      </c>
      <c r="P250">
        <v>5045</v>
      </c>
      <c r="Q250">
        <v>6580</v>
      </c>
    </row>
    <row r="251" spans="1:17" hidden="1" x14ac:dyDescent="0.3">
      <c r="A251">
        <v>2016</v>
      </c>
      <c r="B251" s="1">
        <v>42601</v>
      </c>
      <c r="C251">
        <v>8</v>
      </c>
      <c r="D251" t="s">
        <v>382</v>
      </c>
      <c r="E251" t="s">
        <v>15</v>
      </c>
      <c r="F251" t="s">
        <v>1171</v>
      </c>
      <c r="G251" t="s">
        <v>1172</v>
      </c>
      <c r="H251" t="s">
        <v>1173</v>
      </c>
      <c r="I251" s="7">
        <v>636.77</v>
      </c>
      <c r="J251" s="7">
        <v>0</v>
      </c>
      <c r="K251" t="s">
        <v>705</v>
      </c>
      <c r="L251" t="s">
        <v>1071</v>
      </c>
      <c r="M251">
        <v>8020</v>
      </c>
      <c r="N251">
        <v>100</v>
      </c>
      <c r="O251">
        <v>69</v>
      </c>
      <c r="P251">
        <v>5131</v>
      </c>
      <c r="Q251">
        <v>6750</v>
      </c>
    </row>
    <row r="252" spans="1:17" hidden="1" x14ac:dyDescent="0.3">
      <c r="A252">
        <v>2016</v>
      </c>
      <c r="B252" s="1">
        <v>42592</v>
      </c>
      <c r="C252">
        <v>8</v>
      </c>
      <c r="D252" t="s">
        <v>1333</v>
      </c>
      <c r="E252" t="s">
        <v>15</v>
      </c>
      <c r="F252" t="s">
        <v>1096</v>
      </c>
      <c r="G252" t="s">
        <v>1097</v>
      </c>
      <c r="H252">
        <v>5003257600</v>
      </c>
      <c r="I252" s="7">
        <v>165.61</v>
      </c>
      <c r="J252" s="7">
        <v>0</v>
      </c>
      <c r="K252" t="s">
        <v>1098</v>
      </c>
      <c r="L252" t="s">
        <v>1099</v>
      </c>
      <c r="M252">
        <v>8020</v>
      </c>
      <c r="N252">
        <v>100</v>
      </c>
      <c r="O252">
        <v>69</v>
      </c>
      <c r="P252">
        <v>5110</v>
      </c>
      <c r="Q252">
        <v>6410</v>
      </c>
    </row>
    <row r="253" spans="1:17" hidden="1" x14ac:dyDescent="0.3">
      <c r="A253">
        <v>2016</v>
      </c>
      <c r="B253" s="1">
        <v>42583</v>
      </c>
      <c r="C253">
        <v>8</v>
      </c>
      <c r="D253" t="s">
        <v>1086</v>
      </c>
      <c r="I253" s="7">
        <v>0</v>
      </c>
      <c r="J253" s="7">
        <v>11304.38</v>
      </c>
      <c r="K253" t="s">
        <v>1334</v>
      </c>
      <c r="L253" t="s">
        <v>1335</v>
      </c>
      <c r="M253">
        <v>8020</v>
      </c>
      <c r="N253">
        <v>9820</v>
      </c>
      <c r="O253">
        <v>69</v>
      </c>
      <c r="P253">
        <v>5010</v>
      </c>
      <c r="Q253">
        <v>6018</v>
      </c>
    </row>
    <row r="254" spans="1:17" hidden="1" x14ac:dyDescent="0.3">
      <c r="A254">
        <v>2016</v>
      </c>
      <c r="B254" s="1">
        <v>42611</v>
      </c>
      <c r="C254">
        <v>8</v>
      </c>
      <c r="D254" t="s">
        <v>1336</v>
      </c>
      <c r="E254" t="s">
        <v>15</v>
      </c>
      <c r="F254" t="s">
        <v>1337</v>
      </c>
      <c r="G254" t="s">
        <v>1338</v>
      </c>
      <c r="H254">
        <v>1494</v>
      </c>
      <c r="I254" s="7">
        <v>2500</v>
      </c>
      <c r="J254" s="7">
        <v>0</v>
      </c>
      <c r="K254" t="s">
        <v>702</v>
      </c>
      <c r="L254" t="s">
        <v>1134</v>
      </c>
      <c r="M254">
        <v>8020</v>
      </c>
      <c r="N254">
        <v>100</v>
      </c>
      <c r="O254">
        <v>69</v>
      </c>
      <c r="P254">
        <v>5131</v>
      </c>
      <c r="Q254">
        <v>6754</v>
      </c>
    </row>
    <row r="255" spans="1:17" hidden="1" x14ac:dyDescent="0.3">
      <c r="A255">
        <v>2016</v>
      </c>
      <c r="B255" s="1">
        <v>42613</v>
      </c>
      <c r="C255">
        <v>8</v>
      </c>
      <c r="D255" t="s">
        <v>1086</v>
      </c>
      <c r="I255" s="7">
        <v>25989.439999999999</v>
      </c>
      <c r="J255" s="7">
        <v>0</v>
      </c>
      <c r="K255" t="s">
        <v>1317</v>
      </c>
      <c r="L255" t="s">
        <v>1318</v>
      </c>
      <c r="M255">
        <v>8020</v>
      </c>
      <c r="N255">
        <v>9810</v>
      </c>
      <c r="O255">
        <v>69</v>
      </c>
      <c r="P255">
        <v>5010</v>
      </c>
      <c r="Q255">
        <v>6018</v>
      </c>
    </row>
    <row r="256" spans="1:17" hidden="1" x14ac:dyDescent="0.3">
      <c r="A256">
        <v>2016</v>
      </c>
      <c r="B256" s="1">
        <v>42594</v>
      </c>
      <c r="C256">
        <v>8</v>
      </c>
      <c r="D256" t="s">
        <v>1223</v>
      </c>
      <c r="I256" s="7">
        <v>16214.29</v>
      </c>
      <c r="J256" s="7">
        <v>0</v>
      </c>
      <c r="K256" t="s">
        <v>1214</v>
      </c>
      <c r="L256" t="s">
        <v>1215</v>
      </c>
      <c r="M256">
        <v>8020</v>
      </c>
      <c r="N256">
        <v>100</v>
      </c>
      <c r="O256">
        <v>69</v>
      </c>
      <c r="P256">
        <v>5040</v>
      </c>
      <c r="Q256">
        <v>4080</v>
      </c>
    </row>
    <row r="257" spans="1:17" hidden="1" x14ac:dyDescent="0.3">
      <c r="A257">
        <v>2016</v>
      </c>
      <c r="B257" s="1">
        <v>42612</v>
      </c>
      <c r="C257">
        <v>8</v>
      </c>
      <c r="D257" t="s">
        <v>103</v>
      </c>
      <c r="E257" t="s">
        <v>15</v>
      </c>
      <c r="F257" t="s">
        <v>1150</v>
      </c>
      <c r="G257" t="s">
        <v>1151</v>
      </c>
      <c r="H257" t="s">
        <v>1339</v>
      </c>
      <c r="I257" s="7">
        <v>32.14</v>
      </c>
      <c r="J257" s="7">
        <v>0</v>
      </c>
      <c r="K257" t="s">
        <v>1081</v>
      </c>
      <c r="L257" t="s">
        <v>1082</v>
      </c>
      <c r="M257">
        <v>8020</v>
      </c>
      <c r="N257">
        <v>100</v>
      </c>
      <c r="O257">
        <v>69</v>
      </c>
      <c r="P257">
        <v>5520</v>
      </c>
      <c r="Q257">
        <v>6200</v>
      </c>
    </row>
    <row r="258" spans="1:17" hidden="1" x14ac:dyDescent="0.3">
      <c r="A258">
        <v>2016</v>
      </c>
      <c r="B258" s="1">
        <v>42583</v>
      </c>
      <c r="C258">
        <v>8</v>
      </c>
      <c r="D258" t="s">
        <v>1340</v>
      </c>
      <c r="E258" t="s">
        <v>1340</v>
      </c>
      <c r="I258" s="7">
        <v>0</v>
      </c>
      <c r="J258" s="7">
        <v>110.36</v>
      </c>
      <c r="K258" t="s">
        <v>1326</v>
      </c>
      <c r="L258" t="s">
        <v>1327</v>
      </c>
      <c r="M258">
        <v>8020</v>
      </c>
      <c r="N258">
        <v>100</v>
      </c>
      <c r="O258">
        <v>52</v>
      </c>
      <c r="P258">
        <v>5520</v>
      </c>
      <c r="Q258">
        <v>6200</v>
      </c>
    </row>
    <row r="259" spans="1:17" hidden="1" x14ac:dyDescent="0.3">
      <c r="A259">
        <v>2016</v>
      </c>
      <c r="B259" s="1">
        <v>42594</v>
      </c>
      <c r="C259">
        <v>8</v>
      </c>
      <c r="D259" t="s">
        <v>1223</v>
      </c>
      <c r="I259" s="7">
        <v>8101.03</v>
      </c>
      <c r="J259" s="7">
        <v>0</v>
      </c>
      <c r="K259" t="s">
        <v>1269</v>
      </c>
      <c r="L259" t="s">
        <v>1270</v>
      </c>
      <c r="M259">
        <v>8020</v>
      </c>
      <c r="N259">
        <v>100</v>
      </c>
      <c r="O259">
        <v>69</v>
      </c>
      <c r="P259">
        <v>5043</v>
      </c>
      <c r="Q259">
        <v>6041</v>
      </c>
    </row>
    <row r="260" spans="1:17" hidden="1" x14ac:dyDescent="0.3">
      <c r="A260">
        <v>2016</v>
      </c>
      <c r="B260" s="1">
        <v>42606</v>
      </c>
      <c r="C260">
        <v>8</v>
      </c>
      <c r="D260" t="s">
        <v>1341</v>
      </c>
      <c r="I260" s="7">
        <v>491.47</v>
      </c>
      <c r="J260" s="7">
        <v>0</v>
      </c>
      <c r="K260" t="s">
        <v>824</v>
      </c>
      <c r="L260" t="s">
        <v>1130</v>
      </c>
      <c r="M260">
        <v>8020</v>
      </c>
      <c r="N260">
        <v>100</v>
      </c>
      <c r="O260">
        <v>69</v>
      </c>
      <c r="P260">
        <v>5280</v>
      </c>
      <c r="Q260">
        <v>6570</v>
      </c>
    </row>
    <row r="261" spans="1:17" hidden="1" x14ac:dyDescent="0.3">
      <c r="A261">
        <v>2016</v>
      </c>
      <c r="B261" s="1">
        <v>42606</v>
      </c>
      <c r="C261">
        <v>8</v>
      </c>
      <c r="D261" t="s">
        <v>1341</v>
      </c>
      <c r="I261" s="7">
        <v>1223.0899999999999</v>
      </c>
      <c r="J261" s="7">
        <v>0</v>
      </c>
      <c r="K261" t="s">
        <v>824</v>
      </c>
      <c r="L261" t="s">
        <v>1130</v>
      </c>
      <c r="M261">
        <v>8020</v>
      </c>
      <c r="N261">
        <v>100</v>
      </c>
      <c r="O261">
        <v>69</v>
      </c>
      <c r="P261">
        <v>5280</v>
      </c>
      <c r="Q261">
        <v>6570</v>
      </c>
    </row>
    <row r="262" spans="1:17" hidden="1" x14ac:dyDescent="0.3">
      <c r="A262">
        <v>2016</v>
      </c>
      <c r="B262" s="1">
        <v>42606</v>
      </c>
      <c r="C262">
        <v>8</v>
      </c>
      <c r="D262" t="s">
        <v>1341</v>
      </c>
      <c r="I262" s="7">
        <v>2311.7399999999998</v>
      </c>
      <c r="J262" s="7">
        <v>0</v>
      </c>
      <c r="K262" t="s">
        <v>824</v>
      </c>
      <c r="L262" t="s">
        <v>1130</v>
      </c>
      <c r="M262">
        <v>8020</v>
      </c>
      <c r="N262">
        <v>100</v>
      </c>
      <c r="O262">
        <v>69</v>
      </c>
      <c r="P262">
        <v>5280</v>
      </c>
      <c r="Q262">
        <v>6570</v>
      </c>
    </row>
    <row r="263" spans="1:17" hidden="1" x14ac:dyDescent="0.3">
      <c r="A263">
        <v>2016</v>
      </c>
      <c r="B263" s="1">
        <v>42612</v>
      </c>
      <c r="C263">
        <v>8</v>
      </c>
      <c r="D263" t="s">
        <v>1027</v>
      </c>
      <c r="E263" t="s">
        <v>15</v>
      </c>
      <c r="F263" t="s">
        <v>16</v>
      </c>
      <c r="G263" t="s">
        <v>17</v>
      </c>
      <c r="H263" t="s">
        <v>1028</v>
      </c>
      <c r="I263" s="7">
        <v>2424.87</v>
      </c>
      <c r="J263" s="7">
        <v>0</v>
      </c>
      <c r="K263" t="s">
        <v>705</v>
      </c>
      <c r="L263" t="s">
        <v>1071</v>
      </c>
      <c r="M263">
        <v>8020</v>
      </c>
      <c r="N263">
        <v>100</v>
      </c>
      <c r="O263">
        <v>69</v>
      </c>
      <c r="P263">
        <v>5131</v>
      </c>
      <c r="Q263">
        <v>6750</v>
      </c>
    </row>
    <row r="264" spans="1:17" hidden="1" x14ac:dyDescent="0.3">
      <c r="A264">
        <v>2016</v>
      </c>
      <c r="B264" s="1">
        <v>42594</v>
      </c>
      <c r="C264">
        <v>8</v>
      </c>
      <c r="D264" t="s">
        <v>1263</v>
      </c>
      <c r="E264" t="s">
        <v>1342</v>
      </c>
      <c r="I264" s="7">
        <v>12.33</v>
      </c>
      <c r="J264" s="7">
        <v>0</v>
      </c>
      <c r="K264" t="s">
        <v>1193</v>
      </c>
      <c r="L264" t="s">
        <v>1194</v>
      </c>
      <c r="M264">
        <v>8020</v>
      </c>
      <c r="N264">
        <v>9990</v>
      </c>
      <c r="O264">
        <v>52</v>
      </c>
      <c r="P264">
        <v>5010</v>
      </c>
      <c r="Q264">
        <v>7010</v>
      </c>
    </row>
    <row r="265" spans="1:17" hidden="1" x14ac:dyDescent="0.3">
      <c r="A265">
        <v>2016</v>
      </c>
      <c r="B265" s="1">
        <v>42594</v>
      </c>
      <c r="C265">
        <v>8</v>
      </c>
      <c r="D265" t="s">
        <v>1263</v>
      </c>
      <c r="E265" t="s">
        <v>1343</v>
      </c>
      <c r="I265" s="7">
        <v>12.33</v>
      </c>
      <c r="J265" s="7">
        <v>0</v>
      </c>
      <c r="K265" t="s">
        <v>1193</v>
      </c>
      <c r="L265" t="s">
        <v>1194</v>
      </c>
      <c r="M265">
        <v>8020</v>
      </c>
      <c r="N265">
        <v>9990</v>
      </c>
      <c r="O265">
        <v>52</v>
      </c>
      <c r="P265">
        <v>5010</v>
      </c>
      <c r="Q265">
        <v>7010</v>
      </c>
    </row>
    <row r="266" spans="1:17" hidden="1" x14ac:dyDescent="0.3">
      <c r="A266">
        <v>2016</v>
      </c>
      <c r="B266" s="1">
        <v>42594</v>
      </c>
      <c r="C266">
        <v>8</v>
      </c>
      <c r="D266" t="s">
        <v>1263</v>
      </c>
      <c r="E266" t="s">
        <v>1344</v>
      </c>
      <c r="I266" s="7">
        <v>12.33</v>
      </c>
      <c r="J266" s="7">
        <v>0</v>
      </c>
      <c r="K266" t="s">
        <v>1193</v>
      </c>
      <c r="L266" t="s">
        <v>1194</v>
      </c>
      <c r="M266">
        <v>8020</v>
      </c>
      <c r="N266">
        <v>9990</v>
      </c>
      <c r="O266">
        <v>52</v>
      </c>
      <c r="P266">
        <v>5010</v>
      </c>
      <c r="Q266">
        <v>7010</v>
      </c>
    </row>
    <row r="267" spans="1:17" hidden="1" x14ac:dyDescent="0.3">
      <c r="A267">
        <v>2016</v>
      </c>
      <c r="B267" s="1">
        <v>42594</v>
      </c>
      <c r="C267">
        <v>8</v>
      </c>
      <c r="D267" t="s">
        <v>1263</v>
      </c>
      <c r="E267" t="s">
        <v>1192</v>
      </c>
      <c r="I267" s="7">
        <v>17.600000000000001</v>
      </c>
      <c r="J267" s="7">
        <v>0</v>
      </c>
      <c r="K267" t="s">
        <v>1193</v>
      </c>
      <c r="L267" t="s">
        <v>1194</v>
      </c>
      <c r="M267">
        <v>8020</v>
      </c>
      <c r="N267">
        <v>9990</v>
      </c>
      <c r="O267">
        <v>52</v>
      </c>
      <c r="P267">
        <v>5010</v>
      </c>
      <c r="Q267">
        <v>7010</v>
      </c>
    </row>
    <row r="268" spans="1:17" hidden="1" x14ac:dyDescent="0.3">
      <c r="A268">
        <v>2016</v>
      </c>
      <c r="B268" s="1">
        <v>42594</v>
      </c>
      <c r="C268">
        <v>8</v>
      </c>
      <c r="D268" t="s">
        <v>1263</v>
      </c>
      <c r="E268" t="s">
        <v>1192</v>
      </c>
      <c r="I268" s="7">
        <v>26.39</v>
      </c>
      <c r="J268" s="7">
        <v>0</v>
      </c>
      <c r="K268" t="s">
        <v>1193</v>
      </c>
      <c r="L268" t="s">
        <v>1194</v>
      </c>
      <c r="M268">
        <v>8020</v>
      </c>
      <c r="N268">
        <v>9990</v>
      </c>
      <c r="O268">
        <v>52</v>
      </c>
      <c r="P268">
        <v>5010</v>
      </c>
      <c r="Q268">
        <v>7010</v>
      </c>
    </row>
    <row r="269" spans="1:17" hidden="1" x14ac:dyDescent="0.3">
      <c r="A269">
        <v>2016</v>
      </c>
      <c r="B269" s="1">
        <v>42594</v>
      </c>
      <c r="C269">
        <v>8</v>
      </c>
      <c r="D269" t="s">
        <v>1263</v>
      </c>
      <c r="E269" t="s">
        <v>1195</v>
      </c>
      <c r="I269" s="7">
        <v>35.19</v>
      </c>
      <c r="J269" s="7">
        <v>0</v>
      </c>
      <c r="K269" t="s">
        <v>1193</v>
      </c>
      <c r="L269" t="s">
        <v>1194</v>
      </c>
      <c r="M269">
        <v>8020</v>
      </c>
      <c r="N269">
        <v>9990</v>
      </c>
      <c r="O269">
        <v>52</v>
      </c>
      <c r="P269">
        <v>5010</v>
      </c>
      <c r="Q269">
        <v>7010</v>
      </c>
    </row>
    <row r="270" spans="1:17" hidden="1" x14ac:dyDescent="0.3">
      <c r="A270">
        <v>2016</v>
      </c>
      <c r="B270" s="1">
        <v>42594</v>
      </c>
      <c r="C270">
        <v>8</v>
      </c>
      <c r="D270" t="s">
        <v>1263</v>
      </c>
      <c r="E270" t="s">
        <v>1196</v>
      </c>
      <c r="I270" s="7">
        <v>70.38</v>
      </c>
      <c r="J270" s="7">
        <v>0</v>
      </c>
      <c r="K270" t="s">
        <v>1193</v>
      </c>
      <c r="L270" t="s">
        <v>1194</v>
      </c>
      <c r="M270">
        <v>8020</v>
      </c>
      <c r="N270">
        <v>9990</v>
      </c>
      <c r="O270">
        <v>52</v>
      </c>
      <c r="P270">
        <v>5010</v>
      </c>
      <c r="Q270">
        <v>7010</v>
      </c>
    </row>
    <row r="271" spans="1:17" hidden="1" x14ac:dyDescent="0.3">
      <c r="A271">
        <v>2016</v>
      </c>
      <c r="B271" s="1">
        <v>42594</v>
      </c>
      <c r="C271">
        <v>8</v>
      </c>
      <c r="D271" t="s">
        <v>1223</v>
      </c>
      <c r="I271" s="7">
        <v>417.18</v>
      </c>
      <c r="J271" s="7">
        <v>0</v>
      </c>
      <c r="K271" t="s">
        <v>1091</v>
      </c>
      <c r="L271" t="s">
        <v>1092</v>
      </c>
      <c r="M271">
        <v>8020</v>
      </c>
      <c r="N271">
        <v>100</v>
      </c>
      <c r="O271">
        <v>69</v>
      </c>
      <c r="P271">
        <v>5043</v>
      </c>
      <c r="Q271">
        <v>6043</v>
      </c>
    </row>
    <row r="272" spans="1:17" hidden="1" x14ac:dyDescent="0.3">
      <c r="A272">
        <v>2016</v>
      </c>
      <c r="B272" s="1">
        <v>42594</v>
      </c>
      <c r="C272">
        <v>8</v>
      </c>
      <c r="D272" t="s">
        <v>1223</v>
      </c>
      <c r="I272" s="7">
        <v>615.36</v>
      </c>
      <c r="J272" s="7">
        <v>0</v>
      </c>
      <c r="K272" t="s">
        <v>1091</v>
      </c>
      <c r="L272" t="s">
        <v>1092</v>
      </c>
      <c r="M272">
        <v>8020</v>
      </c>
      <c r="N272">
        <v>100</v>
      </c>
      <c r="O272">
        <v>69</v>
      </c>
      <c r="P272">
        <v>5043</v>
      </c>
      <c r="Q272">
        <v>6043</v>
      </c>
    </row>
    <row r="273" spans="1:17" hidden="1" x14ac:dyDescent="0.3">
      <c r="A273">
        <v>2016</v>
      </c>
      <c r="B273" s="1">
        <v>42613</v>
      </c>
      <c r="C273">
        <v>8</v>
      </c>
      <c r="D273" t="s">
        <v>1119</v>
      </c>
      <c r="I273" s="7">
        <v>90365.91</v>
      </c>
      <c r="J273" s="7">
        <v>0</v>
      </c>
      <c r="K273" t="s">
        <v>1225</v>
      </c>
      <c r="L273" t="s">
        <v>1226</v>
      </c>
      <c r="M273">
        <v>8020</v>
      </c>
      <c r="N273">
        <v>9865</v>
      </c>
      <c r="O273">
        <v>69</v>
      </c>
      <c r="P273">
        <v>5010</v>
      </c>
      <c r="Q273">
        <v>6018</v>
      </c>
    </row>
    <row r="274" spans="1:17" hidden="1" x14ac:dyDescent="0.3">
      <c r="A274">
        <v>2016</v>
      </c>
      <c r="B274" s="1">
        <v>42606</v>
      </c>
      <c r="C274">
        <v>8</v>
      </c>
      <c r="D274" t="s">
        <v>1345</v>
      </c>
      <c r="E274" t="s">
        <v>15</v>
      </c>
      <c r="F274" t="s">
        <v>1096</v>
      </c>
      <c r="G274" t="s">
        <v>1097</v>
      </c>
      <c r="H274">
        <v>5003287649</v>
      </c>
      <c r="I274" s="7">
        <v>261.49</v>
      </c>
      <c r="J274" s="7">
        <v>0</v>
      </c>
      <c r="K274" t="s">
        <v>1098</v>
      </c>
      <c r="L274" t="s">
        <v>1099</v>
      </c>
      <c r="M274">
        <v>8020</v>
      </c>
      <c r="N274">
        <v>100</v>
      </c>
      <c r="O274">
        <v>69</v>
      </c>
      <c r="P274">
        <v>5110</v>
      </c>
      <c r="Q274">
        <v>6410</v>
      </c>
    </row>
    <row r="275" spans="1:17" hidden="1" x14ac:dyDescent="0.3">
      <c r="A275">
        <v>2016</v>
      </c>
      <c r="B275" s="1">
        <v>42592</v>
      </c>
      <c r="C275">
        <v>8</v>
      </c>
      <c r="D275" t="s">
        <v>1346</v>
      </c>
      <c r="E275" t="s">
        <v>15</v>
      </c>
      <c r="F275" t="s">
        <v>63</v>
      </c>
      <c r="G275" t="s">
        <v>64</v>
      </c>
      <c r="H275" t="s">
        <v>1347</v>
      </c>
      <c r="I275" s="7">
        <v>675</v>
      </c>
      <c r="J275" s="7">
        <v>0</v>
      </c>
      <c r="K275" t="s">
        <v>25</v>
      </c>
      <c r="L275" t="s">
        <v>26</v>
      </c>
      <c r="M275">
        <v>8020</v>
      </c>
      <c r="N275">
        <v>100</v>
      </c>
      <c r="O275">
        <v>69</v>
      </c>
      <c r="P275">
        <v>5200</v>
      </c>
      <c r="Q275">
        <v>6360</v>
      </c>
    </row>
    <row r="276" spans="1:17" hidden="1" x14ac:dyDescent="0.3">
      <c r="A276">
        <v>2016</v>
      </c>
      <c r="B276" s="1">
        <v>42606</v>
      </c>
      <c r="C276">
        <v>8</v>
      </c>
      <c r="D276" t="s">
        <v>1348</v>
      </c>
      <c r="E276" t="s">
        <v>15</v>
      </c>
      <c r="F276" t="s">
        <v>1349</v>
      </c>
      <c r="G276" t="s">
        <v>1350</v>
      </c>
      <c r="H276">
        <v>1750180994</v>
      </c>
      <c r="I276" s="7">
        <v>702.71</v>
      </c>
      <c r="J276" s="7">
        <v>0</v>
      </c>
      <c r="K276" t="s">
        <v>695</v>
      </c>
      <c r="L276" t="s">
        <v>1079</v>
      </c>
      <c r="M276">
        <v>8020</v>
      </c>
      <c r="N276">
        <v>100</v>
      </c>
      <c r="O276">
        <v>69</v>
      </c>
      <c r="P276">
        <v>5150</v>
      </c>
      <c r="Q276">
        <v>6750</v>
      </c>
    </row>
    <row r="277" spans="1:17" hidden="1" x14ac:dyDescent="0.3">
      <c r="A277">
        <v>2016</v>
      </c>
      <c r="B277" s="1">
        <v>42608</v>
      </c>
      <c r="C277">
        <v>8</v>
      </c>
      <c r="D277" t="s">
        <v>1200</v>
      </c>
      <c r="I277" s="7">
        <v>448.5</v>
      </c>
      <c r="J277" s="7">
        <v>0</v>
      </c>
      <c r="K277" t="s">
        <v>1181</v>
      </c>
      <c r="L277" t="s">
        <v>1182</v>
      </c>
      <c r="M277">
        <v>8020</v>
      </c>
      <c r="N277">
        <v>100</v>
      </c>
      <c r="O277">
        <v>69</v>
      </c>
      <c r="P277">
        <v>5043</v>
      </c>
      <c r="Q277">
        <v>6042</v>
      </c>
    </row>
    <row r="278" spans="1:17" hidden="1" x14ac:dyDescent="0.3">
      <c r="A278">
        <v>2016</v>
      </c>
      <c r="B278" s="1">
        <v>42612</v>
      </c>
      <c r="C278">
        <v>8</v>
      </c>
      <c r="D278" t="s">
        <v>382</v>
      </c>
      <c r="E278" t="s">
        <v>15</v>
      </c>
      <c r="F278" t="s">
        <v>1126</v>
      </c>
      <c r="G278" t="s">
        <v>1127</v>
      </c>
      <c r="H278" t="s">
        <v>1128</v>
      </c>
      <c r="I278" s="7">
        <v>11.74</v>
      </c>
      <c r="J278" s="7">
        <v>0</v>
      </c>
      <c r="K278" t="s">
        <v>1176</v>
      </c>
      <c r="L278" t="s">
        <v>1177</v>
      </c>
      <c r="M278">
        <v>8020</v>
      </c>
      <c r="N278">
        <v>100</v>
      </c>
      <c r="O278">
        <v>69</v>
      </c>
      <c r="P278">
        <v>5300</v>
      </c>
      <c r="Q278">
        <v>6750</v>
      </c>
    </row>
    <row r="279" spans="1:17" hidden="1" x14ac:dyDescent="0.3">
      <c r="A279">
        <v>2016</v>
      </c>
      <c r="B279" s="1">
        <v>42583</v>
      </c>
      <c r="C279">
        <v>8</v>
      </c>
      <c r="D279" t="s">
        <v>1351</v>
      </c>
      <c r="I279" s="7">
        <v>2944.38</v>
      </c>
      <c r="J279" s="7">
        <v>0</v>
      </c>
      <c r="K279" t="s">
        <v>677</v>
      </c>
      <c r="L279" t="s">
        <v>1075</v>
      </c>
      <c r="M279">
        <v>8020</v>
      </c>
      <c r="N279">
        <v>100</v>
      </c>
      <c r="O279">
        <v>69</v>
      </c>
      <c r="P279">
        <v>5010</v>
      </c>
      <c r="Q279">
        <v>6010</v>
      </c>
    </row>
    <row r="280" spans="1:17" hidden="1" x14ac:dyDescent="0.3">
      <c r="A280">
        <v>2016</v>
      </c>
      <c r="B280" s="1">
        <v>42583</v>
      </c>
      <c r="C280">
        <v>8</v>
      </c>
      <c r="D280" t="s">
        <v>331</v>
      </c>
      <c r="E280" t="s">
        <v>331</v>
      </c>
      <c r="I280" s="7">
        <v>0</v>
      </c>
      <c r="J280" s="7">
        <v>118.85</v>
      </c>
      <c r="K280" t="s">
        <v>25</v>
      </c>
      <c r="L280" t="s">
        <v>26</v>
      </c>
      <c r="M280">
        <v>8020</v>
      </c>
      <c r="N280">
        <v>100</v>
      </c>
      <c r="O280">
        <v>69</v>
      </c>
      <c r="P280">
        <v>5200</v>
      </c>
      <c r="Q280">
        <v>6360</v>
      </c>
    </row>
    <row r="281" spans="1:17" hidden="1" x14ac:dyDescent="0.3">
      <c r="A281">
        <v>2016</v>
      </c>
      <c r="B281" s="1">
        <v>42583</v>
      </c>
      <c r="C281">
        <v>8</v>
      </c>
      <c r="D281" t="s">
        <v>331</v>
      </c>
      <c r="E281" t="s">
        <v>331</v>
      </c>
      <c r="I281" s="7">
        <v>0</v>
      </c>
      <c r="J281" s="7">
        <v>128.65</v>
      </c>
      <c r="K281" t="s">
        <v>25</v>
      </c>
      <c r="L281" t="s">
        <v>26</v>
      </c>
      <c r="M281">
        <v>8020</v>
      </c>
      <c r="N281">
        <v>100</v>
      </c>
      <c r="O281">
        <v>69</v>
      </c>
      <c r="P281">
        <v>5200</v>
      </c>
      <c r="Q281">
        <v>6360</v>
      </c>
    </row>
    <row r="282" spans="1:17" hidden="1" x14ac:dyDescent="0.3">
      <c r="A282">
        <v>2016</v>
      </c>
      <c r="B282" s="1">
        <v>42613</v>
      </c>
      <c r="C282">
        <v>8</v>
      </c>
      <c r="D282" t="s">
        <v>1352</v>
      </c>
      <c r="I282" s="7">
        <v>19148.27</v>
      </c>
      <c r="J282" s="7">
        <v>0</v>
      </c>
      <c r="K282" t="s">
        <v>781</v>
      </c>
      <c r="L282" t="s">
        <v>1052</v>
      </c>
      <c r="M282">
        <v>8020</v>
      </c>
      <c r="N282">
        <v>100</v>
      </c>
      <c r="O282">
        <v>69</v>
      </c>
      <c r="P282">
        <v>5520</v>
      </c>
      <c r="Q282">
        <v>7202</v>
      </c>
    </row>
    <row r="283" spans="1:17" hidden="1" x14ac:dyDescent="0.3">
      <c r="A283">
        <v>2016</v>
      </c>
      <c r="B283" s="1">
        <v>42613</v>
      </c>
      <c r="C283">
        <v>8</v>
      </c>
      <c r="D283" t="s">
        <v>77</v>
      </c>
      <c r="I283" s="7">
        <v>0</v>
      </c>
      <c r="J283" s="7">
        <v>432.89</v>
      </c>
      <c r="K283" t="s">
        <v>1193</v>
      </c>
      <c r="L283" t="s">
        <v>1194</v>
      </c>
      <c r="M283">
        <v>8020</v>
      </c>
      <c r="N283">
        <v>9990</v>
      </c>
      <c r="O283">
        <v>52</v>
      </c>
      <c r="P283">
        <v>5010</v>
      </c>
      <c r="Q283">
        <v>7010</v>
      </c>
    </row>
    <row r="284" spans="1:17" hidden="1" x14ac:dyDescent="0.3">
      <c r="A284">
        <v>2016</v>
      </c>
      <c r="B284" s="1">
        <v>42612</v>
      </c>
      <c r="C284">
        <v>8</v>
      </c>
      <c r="D284" t="s">
        <v>1013</v>
      </c>
      <c r="E284" t="s">
        <v>15</v>
      </c>
      <c r="F284" t="s">
        <v>16</v>
      </c>
      <c r="G284" t="s">
        <v>17</v>
      </c>
      <c r="H284" t="s">
        <v>1014</v>
      </c>
      <c r="I284" s="7">
        <v>60.75</v>
      </c>
      <c r="J284" s="7">
        <v>0</v>
      </c>
      <c r="K284" t="s">
        <v>781</v>
      </c>
      <c r="L284" t="s">
        <v>1052</v>
      </c>
      <c r="M284">
        <v>8020</v>
      </c>
      <c r="N284">
        <v>100</v>
      </c>
      <c r="O284">
        <v>69</v>
      </c>
      <c r="P284">
        <v>5520</v>
      </c>
      <c r="Q284">
        <v>7202</v>
      </c>
    </row>
    <row r="285" spans="1:17" x14ac:dyDescent="0.3">
      <c r="A285">
        <v>2016</v>
      </c>
      <c r="B285" s="1">
        <v>42612</v>
      </c>
      <c r="C285">
        <v>8</v>
      </c>
      <c r="D285" t="s">
        <v>1020</v>
      </c>
      <c r="E285" t="s">
        <v>15</v>
      </c>
      <c r="F285" t="s">
        <v>16</v>
      </c>
      <c r="G285" t="s">
        <v>17</v>
      </c>
      <c r="H285" s="146" t="s">
        <v>1021</v>
      </c>
      <c r="I285" s="167">
        <v>1458.81</v>
      </c>
      <c r="J285" s="7">
        <v>0</v>
      </c>
      <c r="K285" t="s">
        <v>47</v>
      </c>
      <c r="L285" t="s">
        <v>48</v>
      </c>
      <c r="M285">
        <v>8020</v>
      </c>
      <c r="N285">
        <v>100</v>
      </c>
      <c r="O285">
        <v>69</v>
      </c>
      <c r="P285">
        <v>5200</v>
      </c>
      <c r="Q285">
        <v>6364</v>
      </c>
    </row>
    <row r="286" spans="1:17" hidden="1" x14ac:dyDescent="0.3">
      <c r="A286">
        <v>2016</v>
      </c>
      <c r="B286" s="1">
        <v>42606</v>
      </c>
      <c r="C286">
        <v>8</v>
      </c>
      <c r="D286" t="s">
        <v>1353</v>
      </c>
      <c r="I286" s="7">
        <v>192.91</v>
      </c>
      <c r="J286" s="7">
        <v>0</v>
      </c>
      <c r="K286" t="s">
        <v>824</v>
      </c>
      <c r="L286" t="s">
        <v>1130</v>
      </c>
      <c r="M286">
        <v>8020</v>
      </c>
      <c r="N286">
        <v>100</v>
      </c>
      <c r="O286">
        <v>69</v>
      </c>
      <c r="P286">
        <v>5280</v>
      </c>
      <c r="Q286">
        <v>6570</v>
      </c>
    </row>
    <row r="287" spans="1:17" hidden="1" x14ac:dyDescent="0.3">
      <c r="A287">
        <v>2016</v>
      </c>
      <c r="B287" s="1">
        <v>42585</v>
      </c>
      <c r="C287">
        <v>8</v>
      </c>
      <c r="D287" t="s">
        <v>1354</v>
      </c>
      <c r="E287" t="s">
        <v>15</v>
      </c>
      <c r="F287" t="s">
        <v>1166</v>
      </c>
      <c r="G287" t="s">
        <v>1167</v>
      </c>
      <c r="H287" t="s">
        <v>1355</v>
      </c>
      <c r="I287" s="7">
        <v>45.44</v>
      </c>
      <c r="J287" s="7">
        <v>0</v>
      </c>
      <c r="K287" t="s">
        <v>695</v>
      </c>
      <c r="L287" t="s">
        <v>1079</v>
      </c>
      <c r="M287">
        <v>8020</v>
      </c>
      <c r="N287">
        <v>100</v>
      </c>
      <c r="O287">
        <v>69</v>
      </c>
      <c r="P287">
        <v>5150</v>
      </c>
      <c r="Q287">
        <v>6750</v>
      </c>
    </row>
    <row r="288" spans="1:17" hidden="1" x14ac:dyDescent="0.3">
      <c r="A288">
        <v>2016</v>
      </c>
      <c r="B288" s="1">
        <v>42606</v>
      </c>
      <c r="C288">
        <v>8</v>
      </c>
      <c r="D288" t="s">
        <v>1356</v>
      </c>
      <c r="E288" t="s">
        <v>15</v>
      </c>
      <c r="F288" t="s">
        <v>1286</v>
      </c>
      <c r="G288" t="s">
        <v>1287</v>
      </c>
      <c r="H288">
        <v>9769471593</v>
      </c>
      <c r="I288" s="7">
        <v>35.1</v>
      </c>
      <c r="J288" s="7">
        <v>0</v>
      </c>
      <c r="K288" t="s">
        <v>695</v>
      </c>
      <c r="L288" t="s">
        <v>1079</v>
      </c>
      <c r="M288">
        <v>8020</v>
      </c>
      <c r="N288">
        <v>100</v>
      </c>
      <c r="O288">
        <v>69</v>
      </c>
      <c r="P288">
        <v>5150</v>
      </c>
      <c r="Q288">
        <v>6750</v>
      </c>
    </row>
    <row r="289" spans="1:17" hidden="1" x14ac:dyDescent="0.3">
      <c r="A289">
        <v>2016</v>
      </c>
      <c r="B289" s="1">
        <v>42613</v>
      </c>
      <c r="C289">
        <v>8</v>
      </c>
      <c r="D289" t="s">
        <v>1357</v>
      </c>
      <c r="E289" t="s">
        <v>15</v>
      </c>
      <c r="F289" t="s">
        <v>16</v>
      </c>
      <c r="G289" t="s">
        <v>17</v>
      </c>
      <c r="H289" t="s">
        <v>1358</v>
      </c>
      <c r="I289" s="7">
        <v>0</v>
      </c>
      <c r="J289" s="7">
        <v>18273.490000000002</v>
      </c>
      <c r="K289" t="s">
        <v>31</v>
      </c>
      <c r="L289" t="s">
        <v>32</v>
      </c>
      <c r="M289">
        <v>8020</v>
      </c>
      <c r="N289">
        <v>100</v>
      </c>
      <c r="O289">
        <v>69</v>
      </c>
      <c r="P289">
        <v>5200</v>
      </c>
      <c r="Q289">
        <v>6368</v>
      </c>
    </row>
    <row r="290" spans="1:17" hidden="1" x14ac:dyDescent="0.3">
      <c r="A290">
        <v>2016</v>
      </c>
      <c r="B290" s="1">
        <v>42606</v>
      </c>
      <c r="C290">
        <v>8</v>
      </c>
      <c r="D290" t="s">
        <v>382</v>
      </c>
      <c r="E290" t="s">
        <v>15</v>
      </c>
      <c r="F290" t="s">
        <v>383</v>
      </c>
      <c r="G290" t="s">
        <v>384</v>
      </c>
      <c r="H290" t="s">
        <v>1301</v>
      </c>
      <c r="I290" s="7">
        <v>28</v>
      </c>
      <c r="J290" s="7">
        <v>0</v>
      </c>
      <c r="K290" t="s">
        <v>25</v>
      </c>
      <c r="L290" t="s">
        <v>26</v>
      </c>
      <c r="M290">
        <v>8020</v>
      </c>
      <c r="N290">
        <v>100</v>
      </c>
      <c r="O290">
        <v>69</v>
      </c>
      <c r="P290">
        <v>5200</v>
      </c>
      <c r="Q290">
        <v>6360</v>
      </c>
    </row>
    <row r="291" spans="1:17" x14ac:dyDescent="0.3">
      <c r="A291">
        <v>2016</v>
      </c>
      <c r="B291" s="1">
        <v>42612</v>
      </c>
      <c r="C291">
        <v>8</v>
      </c>
      <c r="D291" t="s">
        <v>1011</v>
      </c>
      <c r="E291" t="s">
        <v>15</v>
      </c>
      <c r="F291" t="s">
        <v>16</v>
      </c>
      <c r="G291" t="s">
        <v>17</v>
      </c>
      <c r="H291" s="146" t="s">
        <v>1012</v>
      </c>
      <c r="I291" s="167">
        <v>1250.03</v>
      </c>
      <c r="J291" s="7">
        <v>0</v>
      </c>
      <c r="K291" t="s">
        <v>19</v>
      </c>
      <c r="L291" t="s">
        <v>20</v>
      </c>
      <c r="M291">
        <v>8020</v>
      </c>
      <c r="N291">
        <v>100</v>
      </c>
      <c r="O291">
        <v>69</v>
      </c>
      <c r="P291">
        <v>5010</v>
      </c>
      <c r="Q291">
        <v>6368</v>
      </c>
    </row>
    <row r="292" spans="1:17" hidden="1" x14ac:dyDescent="0.3">
      <c r="A292">
        <v>2016</v>
      </c>
      <c r="B292" s="1">
        <v>42613</v>
      </c>
      <c r="C292">
        <v>8</v>
      </c>
      <c r="D292" t="s">
        <v>1119</v>
      </c>
      <c r="I292" s="7">
        <v>50692.81</v>
      </c>
      <c r="J292" s="7">
        <v>0</v>
      </c>
      <c r="K292" t="s">
        <v>1317</v>
      </c>
      <c r="L292" t="s">
        <v>1318</v>
      </c>
      <c r="M292">
        <v>8020</v>
      </c>
      <c r="N292">
        <v>9810</v>
      </c>
      <c r="O292">
        <v>69</v>
      </c>
      <c r="P292">
        <v>5010</v>
      </c>
      <c r="Q292">
        <v>6018</v>
      </c>
    </row>
    <row r="293" spans="1:17" hidden="1" x14ac:dyDescent="0.3">
      <c r="A293">
        <v>2016</v>
      </c>
      <c r="B293" s="1">
        <v>42583</v>
      </c>
      <c r="C293">
        <v>8</v>
      </c>
      <c r="D293" t="s">
        <v>1359</v>
      </c>
      <c r="E293" t="s">
        <v>1359</v>
      </c>
      <c r="I293" s="7">
        <v>0</v>
      </c>
      <c r="J293" s="7">
        <v>229.48</v>
      </c>
      <c r="K293" t="s">
        <v>695</v>
      </c>
      <c r="L293" t="s">
        <v>1079</v>
      </c>
      <c r="M293">
        <v>8020</v>
      </c>
      <c r="N293">
        <v>100</v>
      </c>
      <c r="O293">
        <v>69</v>
      </c>
      <c r="P293">
        <v>5150</v>
      </c>
      <c r="Q293">
        <v>6750</v>
      </c>
    </row>
    <row r="294" spans="1:17" hidden="1" x14ac:dyDescent="0.3">
      <c r="A294">
        <v>2016</v>
      </c>
      <c r="B294" s="1">
        <v>42613</v>
      </c>
      <c r="C294">
        <v>8</v>
      </c>
      <c r="D294" t="s">
        <v>77</v>
      </c>
      <c r="I294" s="7">
        <v>0</v>
      </c>
      <c r="J294" s="7">
        <v>1680.69</v>
      </c>
      <c r="K294" t="s">
        <v>1106</v>
      </c>
      <c r="L294" t="s">
        <v>1107</v>
      </c>
      <c r="M294">
        <v>8020</v>
      </c>
      <c r="N294">
        <v>100</v>
      </c>
      <c r="O294">
        <v>69</v>
      </c>
      <c r="P294">
        <v>5520</v>
      </c>
      <c r="Q294">
        <v>7203</v>
      </c>
    </row>
    <row r="295" spans="1:17" hidden="1" x14ac:dyDescent="0.3">
      <c r="A295">
        <v>2016</v>
      </c>
      <c r="B295" s="1">
        <v>42611</v>
      </c>
      <c r="C295">
        <v>8</v>
      </c>
      <c r="D295" t="s">
        <v>1360</v>
      </c>
      <c r="I295" s="7">
        <v>0</v>
      </c>
      <c r="J295" s="7">
        <v>26987.01</v>
      </c>
      <c r="K295" t="s">
        <v>876</v>
      </c>
      <c r="L295" t="s">
        <v>1073</v>
      </c>
      <c r="M295">
        <v>8020</v>
      </c>
      <c r="N295">
        <v>100</v>
      </c>
      <c r="O295">
        <v>69</v>
      </c>
      <c r="P295">
        <v>5045</v>
      </c>
      <c r="Q295">
        <v>6580</v>
      </c>
    </row>
    <row r="296" spans="1:17" hidden="1" x14ac:dyDescent="0.3">
      <c r="A296">
        <v>2016</v>
      </c>
      <c r="B296" s="1">
        <v>42583</v>
      </c>
      <c r="C296">
        <v>8</v>
      </c>
      <c r="D296" t="s">
        <v>1361</v>
      </c>
      <c r="I296" s="7">
        <v>0</v>
      </c>
      <c r="J296" s="7">
        <v>612.86</v>
      </c>
      <c r="K296" t="s">
        <v>1124</v>
      </c>
      <c r="L296" t="s">
        <v>1125</v>
      </c>
      <c r="M296">
        <v>8020</v>
      </c>
      <c r="N296">
        <v>100</v>
      </c>
      <c r="O296">
        <v>69</v>
      </c>
      <c r="P296">
        <v>5455</v>
      </c>
      <c r="Q296">
        <v>6150</v>
      </c>
    </row>
    <row r="297" spans="1:17" hidden="1" x14ac:dyDescent="0.3">
      <c r="A297">
        <v>2016</v>
      </c>
      <c r="B297" s="1">
        <v>42583</v>
      </c>
      <c r="C297">
        <v>8</v>
      </c>
      <c r="D297" t="s">
        <v>103</v>
      </c>
      <c r="E297" t="s">
        <v>15</v>
      </c>
      <c r="F297" t="s">
        <v>40</v>
      </c>
      <c r="G297" t="s">
        <v>41</v>
      </c>
      <c r="H297" t="s">
        <v>1362</v>
      </c>
      <c r="I297" s="7">
        <v>273.32</v>
      </c>
      <c r="J297" s="7">
        <v>0</v>
      </c>
      <c r="K297" t="s">
        <v>1081</v>
      </c>
      <c r="L297" t="s">
        <v>1082</v>
      </c>
      <c r="M297">
        <v>8020</v>
      </c>
      <c r="N297">
        <v>100</v>
      </c>
      <c r="O297">
        <v>69</v>
      </c>
      <c r="P297">
        <v>5520</v>
      </c>
      <c r="Q297">
        <v>6200</v>
      </c>
    </row>
    <row r="298" spans="1:17" hidden="1" x14ac:dyDescent="0.3">
      <c r="A298">
        <v>2016</v>
      </c>
      <c r="B298" s="1">
        <v>42613</v>
      </c>
      <c r="C298">
        <v>8</v>
      </c>
      <c r="D298" t="s">
        <v>1363</v>
      </c>
      <c r="I298" s="7">
        <v>0</v>
      </c>
      <c r="J298" s="7">
        <v>50435.06</v>
      </c>
      <c r="K298" t="s">
        <v>677</v>
      </c>
      <c r="L298" t="s">
        <v>1075</v>
      </c>
      <c r="M298">
        <v>8020</v>
      </c>
      <c r="N298">
        <v>100</v>
      </c>
      <c r="O298">
        <v>69</v>
      </c>
      <c r="P298">
        <v>5010</v>
      </c>
      <c r="Q298">
        <v>6010</v>
      </c>
    </row>
    <row r="299" spans="1:17" hidden="1" x14ac:dyDescent="0.3">
      <c r="A299">
        <v>2016</v>
      </c>
      <c r="B299" s="1">
        <v>42613</v>
      </c>
      <c r="C299">
        <v>8</v>
      </c>
      <c r="D299" t="s">
        <v>1072</v>
      </c>
      <c r="I299" s="7">
        <v>17453.29</v>
      </c>
      <c r="J299" s="7">
        <v>0</v>
      </c>
      <c r="K299" t="s">
        <v>1364</v>
      </c>
      <c r="L299" t="s">
        <v>1365</v>
      </c>
      <c r="M299">
        <v>8020</v>
      </c>
      <c r="N299">
        <v>9865</v>
      </c>
      <c r="O299">
        <v>69</v>
      </c>
      <c r="P299">
        <v>5044</v>
      </c>
      <c r="Q299">
        <v>6040</v>
      </c>
    </row>
    <row r="300" spans="1:17" x14ac:dyDescent="0.3">
      <c r="A300">
        <v>2016</v>
      </c>
      <c r="B300" s="1">
        <v>42612</v>
      </c>
      <c r="C300">
        <v>8</v>
      </c>
      <c r="D300" t="s">
        <v>1016</v>
      </c>
      <c r="E300" t="s">
        <v>15</v>
      </c>
      <c r="F300" t="s">
        <v>16</v>
      </c>
      <c r="G300" t="s">
        <v>17</v>
      </c>
      <c r="H300" s="146" t="s">
        <v>1017</v>
      </c>
      <c r="I300" s="167">
        <v>516.75</v>
      </c>
      <c r="J300" s="7">
        <v>0</v>
      </c>
      <c r="K300" t="s">
        <v>19</v>
      </c>
      <c r="L300" t="s">
        <v>20</v>
      </c>
      <c r="M300">
        <v>8020</v>
      </c>
      <c r="N300">
        <v>100</v>
      </c>
      <c r="O300">
        <v>69</v>
      </c>
      <c r="P300">
        <v>5010</v>
      </c>
      <c r="Q300">
        <v>6368</v>
      </c>
    </row>
    <row r="301" spans="1:17" hidden="1" x14ac:dyDescent="0.3">
      <c r="A301">
        <v>2016</v>
      </c>
      <c r="B301" s="1">
        <v>42593</v>
      </c>
      <c r="C301">
        <v>8</v>
      </c>
      <c r="D301" t="s">
        <v>382</v>
      </c>
      <c r="E301" t="s">
        <v>15</v>
      </c>
      <c r="F301" t="s">
        <v>1366</v>
      </c>
      <c r="G301" t="s">
        <v>1367</v>
      </c>
      <c r="H301" t="s">
        <v>1368</v>
      </c>
      <c r="I301" s="7">
        <v>44.85</v>
      </c>
      <c r="J301" s="7">
        <v>0</v>
      </c>
      <c r="K301" t="s">
        <v>1066</v>
      </c>
      <c r="L301" t="s">
        <v>1067</v>
      </c>
      <c r="M301">
        <v>8020</v>
      </c>
      <c r="N301">
        <v>100</v>
      </c>
      <c r="O301">
        <v>69</v>
      </c>
      <c r="P301">
        <v>5320</v>
      </c>
      <c r="Q301">
        <v>6500</v>
      </c>
    </row>
    <row r="302" spans="1:17" hidden="1" x14ac:dyDescent="0.3">
      <c r="A302">
        <v>2016</v>
      </c>
      <c r="B302" s="1">
        <v>42606</v>
      </c>
      <c r="C302">
        <v>8</v>
      </c>
      <c r="D302" t="s">
        <v>1369</v>
      </c>
      <c r="I302" s="7">
        <v>157158.45000000001</v>
      </c>
      <c r="J302" s="7">
        <v>0</v>
      </c>
      <c r="K302" t="s">
        <v>1159</v>
      </c>
      <c r="L302" t="s">
        <v>1160</v>
      </c>
      <c r="M302">
        <v>8020</v>
      </c>
      <c r="N302">
        <v>100</v>
      </c>
      <c r="O302">
        <v>69</v>
      </c>
      <c r="P302">
        <v>5044</v>
      </c>
      <c r="Q302">
        <v>6042</v>
      </c>
    </row>
    <row r="303" spans="1:17" hidden="1" x14ac:dyDescent="0.3">
      <c r="A303">
        <v>2016</v>
      </c>
      <c r="B303" s="1">
        <v>42585</v>
      </c>
      <c r="C303">
        <v>8</v>
      </c>
      <c r="D303" t="s">
        <v>103</v>
      </c>
      <c r="E303" t="s">
        <v>15</v>
      </c>
      <c r="F303" t="s">
        <v>1102</v>
      </c>
      <c r="G303" t="s">
        <v>1103</v>
      </c>
      <c r="H303" t="s">
        <v>1370</v>
      </c>
      <c r="I303" s="7">
        <v>56.98</v>
      </c>
      <c r="J303" s="7">
        <v>0</v>
      </c>
      <c r="K303" t="s">
        <v>1081</v>
      </c>
      <c r="L303" t="s">
        <v>1082</v>
      </c>
      <c r="M303">
        <v>8020</v>
      </c>
      <c r="N303">
        <v>100</v>
      </c>
      <c r="O303">
        <v>69</v>
      </c>
      <c r="P303">
        <v>5520</v>
      </c>
      <c r="Q303">
        <v>6200</v>
      </c>
    </row>
    <row r="304" spans="1:17" hidden="1" x14ac:dyDescent="0.3">
      <c r="A304">
        <v>2016</v>
      </c>
      <c r="B304" s="1">
        <v>42613</v>
      </c>
      <c r="C304">
        <v>8</v>
      </c>
      <c r="D304" t="s">
        <v>21</v>
      </c>
      <c r="E304" t="s">
        <v>15</v>
      </c>
      <c r="F304" t="s">
        <v>22</v>
      </c>
      <c r="G304" t="s">
        <v>23</v>
      </c>
      <c r="H304" t="s">
        <v>1371</v>
      </c>
      <c r="I304" s="7">
        <v>46.53</v>
      </c>
      <c r="J304" s="7">
        <v>0</v>
      </c>
      <c r="K304" t="s">
        <v>25</v>
      </c>
      <c r="L304" t="s">
        <v>26</v>
      </c>
      <c r="M304">
        <v>8020</v>
      </c>
      <c r="N304">
        <v>100</v>
      </c>
      <c r="O304">
        <v>69</v>
      </c>
      <c r="P304">
        <v>5200</v>
      </c>
      <c r="Q304">
        <v>6360</v>
      </c>
    </row>
    <row r="305" spans="1:17" hidden="1" x14ac:dyDescent="0.3">
      <c r="A305">
        <v>2016</v>
      </c>
      <c r="B305" s="1">
        <v>42592</v>
      </c>
      <c r="C305">
        <v>8</v>
      </c>
      <c r="D305" t="s">
        <v>1372</v>
      </c>
      <c r="E305" t="s">
        <v>15</v>
      </c>
      <c r="F305" t="s">
        <v>487</v>
      </c>
      <c r="G305" t="s">
        <v>488</v>
      </c>
      <c r="H305">
        <v>4962</v>
      </c>
      <c r="I305" s="7">
        <v>64</v>
      </c>
      <c r="J305" s="7">
        <v>0</v>
      </c>
      <c r="K305" t="s">
        <v>25</v>
      </c>
      <c r="L305" t="s">
        <v>26</v>
      </c>
      <c r="M305">
        <v>8020</v>
      </c>
      <c r="N305">
        <v>100</v>
      </c>
      <c r="O305">
        <v>69</v>
      </c>
      <c r="P305">
        <v>5200</v>
      </c>
      <c r="Q305">
        <v>6360</v>
      </c>
    </row>
    <row r="306" spans="1:17" hidden="1" x14ac:dyDescent="0.3">
      <c r="A306">
        <v>2016</v>
      </c>
      <c r="B306" s="1">
        <v>42611</v>
      </c>
      <c r="C306">
        <v>8</v>
      </c>
      <c r="D306" t="s">
        <v>1259</v>
      </c>
      <c r="E306" t="s">
        <v>15</v>
      </c>
      <c r="F306" t="s">
        <v>16</v>
      </c>
      <c r="G306" t="s">
        <v>17</v>
      </c>
      <c r="H306" t="s">
        <v>1260</v>
      </c>
      <c r="I306" s="7">
        <v>36.42</v>
      </c>
      <c r="J306" s="7">
        <v>0</v>
      </c>
      <c r="K306" t="s">
        <v>781</v>
      </c>
      <c r="L306" t="s">
        <v>1052</v>
      </c>
      <c r="M306">
        <v>8020</v>
      </c>
      <c r="N306">
        <v>100</v>
      </c>
      <c r="O306">
        <v>69</v>
      </c>
      <c r="P306">
        <v>5520</v>
      </c>
      <c r="Q306">
        <v>7202</v>
      </c>
    </row>
    <row r="307" spans="1:17" hidden="1" x14ac:dyDescent="0.3">
      <c r="A307">
        <v>2016</v>
      </c>
      <c r="B307" s="1">
        <v>42613</v>
      </c>
      <c r="C307">
        <v>8</v>
      </c>
      <c r="D307" t="s">
        <v>1373</v>
      </c>
      <c r="I307" s="7">
        <v>0</v>
      </c>
      <c r="J307" s="7">
        <v>6471.7</v>
      </c>
      <c r="K307" t="s">
        <v>677</v>
      </c>
      <c r="L307" t="s">
        <v>1075</v>
      </c>
      <c r="M307">
        <v>8020</v>
      </c>
      <c r="N307">
        <v>100</v>
      </c>
      <c r="O307">
        <v>69</v>
      </c>
      <c r="P307">
        <v>5010</v>
      </c>
      <c r="Q307">
        <v>6010</v>
      </c>
    </row>
    <row r="308" spans="1:17" hidden="1" x14ac:dyDescent="0.3">
      <c r="A308">
        <v>2016</v>
      </c>
      <c r="B308" s="1">
        <v>42613</v>
      </c>
      <c r="C308">
        <v>8</v>
      </c>
      <c r="D308" t="s">
        <v>532</v>
      </c>
      <c r="E308" t="s">
        <v>532</v>
      </c>
      <c r="I308" s="7">
        <v>675</v>
      </c>
      <c r="J308" s="7">
        <v>0</v>
      </c>
      <c r="K308" t="s">
        <v>25</v>
      </c>
      <c r="L308" t="s">
        <v>26</v>
      </c>
      <c r="M308">
        <v>8020</v>
      </c>
      <c r="N308">
        <v>100</v>
      </c>
      <c r="O308">
        <v>69</v>
      </c>
      <c r="P308">
        <v>5200</v>
      </c>
      <c r="Q308">
        <v>6360</v>
      </c>
    </row>
    <row r="309" spans="1:17" hidden="1" x14ac:dyDescent="0.3">
      <c r="A309">
        <v>2016</v>
      </c>
      <c r="B309" s="1">
        <v>42606</v>
      </c>
      <c r="C309">
        <v>8</v>
      </c>
      <c r="D309" t="s">
        <v>1374</v>
      </c>
      <c r="I309" s="7">
        <v>10000</v>
      </c>
      <c r="J309" s="7">
        <v>0</v>
      </c>
      <c r="K309" t="s">
        <v>908</v>
      </c>
      <c r="L309" t="s">
        <v>1224</v>
      </c>
      <c r="M309">
        <v>8020</v>
      </c>
      <c r="N309">
        <v>100</v>
      </c>
      <c r="O309">
        <v>69</v>
      </c>
      <c r="P309">
        <v>5044</v>
      </c>
      <c r="Q309">
        <v>6040</v>
      </c>
    </row>
    <row r="310" spans="1:17" hidden="1" x14ac:dyDescent="0.3">
      <c r="A310">
        <v>2016</v>
      </c>
      <c r="B310" s="1">
        <v>42613</v>
      </c>
      <c r="C310">
        <v>8</v>
      </c>
      <c r="D310" t="s">
        <v>1086</v>
      </c>
      <c r="I310" s="7">
        <v>20800.060000000001</v>
      </c>
      <c r="J310" s="7">
        <v>0</v>
      </c>
      <c r="K310" t="s">
        <v>1334</v>
      </c>
      <c r="L310" t="s">
        <v>1335</v>
      </c>
      <c r="M310">
        <v>8020</v>
      </c>
      <c r="N310">
        <v>9820</v>
      </c>
      <c r="O310">
        <v>69</v>
      </c>
      <c r="P310">
        <v>5010</v>
      </c>
      <c r="Q310">
        <v>6018</v>
      </c>
    </row>
    <row r="311" spans="1:17" hidden="1" x14ac:dyDescent="0.3">
      <c r="A311">
        <v>2016</v>
      </c>
      <c r="B311" s="1">
        <v>42604</v>
      </c>
      <c r="C311">
        <v>8</v>
      </c>
      <c r="D311" t="s">
        <v>1375</v>
      </c>
      <c r="E311" t="s">
        <v>15</v>
      </c>
      <c r="F311" t="s">
        <v>1150</v>
      </c>
      <c r="G311" t="s">
        <v>1151</v>
      </c>
      <c r="H311" t="s">
        <v>1376</v>
      </c>
      <c r="I311" s="7">
        <v>160.51</v>
      </c>
      <c r="J311" s="7">
        <v>0</v>
      </c>
      <c r="K311" t="s">
        <v>1081</v>
      </c>
      <c r="L311" t="s">
        <v>1082</v>
      </c>
      <c r="M311">
        <v>8020</v>
      </c>
      <c r="N311">
        <v>100</v>
      </c>
      <c r="O311">
        <v>69</v>
      </c>
      <c r="P311">
        <v>5520</v>
      </c>
      <c r="Q311">
        <v>6200</v>
      </c>
    </row>
    <row r="312" spans="1:17" hidden="1" x14ac:dyDescent="0.3">
      <c r="A312">
        <v>2016</v>
      </c>
      <c r="B312" s="1">
        <v>42612</v>
      </c>
      <c r="C312">
        <v>8</v>
      </c>
      <c r="D312" t="s">
        <v>382</v>
      </c>
      <c r="E312" t="s">
        <v>15</v>
      </c>
      <c r="F312" t="s">
        <v>1299</v>
      </c>
      <c r="G312" t="s">
        <v>1300</v>
      </c>
      <c r="H312" t="s">
        <v>1301</v>
      </c>
      <c r="I312" s="7">
        <v>209.92</v>
      </c>
      <c r="J312" s="7">
        <v>0</v>
      </c>
      <c r="K312" t="s">
        <v>1081</v>
      </c>
      <c r="L312" t="s">
        <v>1082</v>
      </c>
      <c r="M312">
        <v>8020</v>
      </c>
      <c r="N312">
        <v>100</v>
      </c>
      <c r="O312">
        <v>69</v>
      </c>
      <c r="P312">
        <v>5520</v>
      </c>
      <c r="Q312">
        <v>6200</v>
      </c>
    </row>
    <row r="313" spans="1:17" hidden="1" x14ac:dyDescent="0.3">
      <c r="A313">
        <v>2016</v>
      </c>
      <c r="B313" s="1">
        <v>42613</v>
      </c>
      <c r="C313">
        <v>8</v>
      </c>
      <c r="D313" t="s">
        <v>1015</v>
      </c>
      <c r="I313" s="7">
        <v>5922.87</v>
      </c>
      <c r="J313" s="7">
        <v>0</v>
      </c>
      <c r="K313" t="s">
        <v>677</v>
      </c>
      <c r="L313" t="s">
        <v>1075</v>
      </c>
      <c r="M313">
        <v>8020</v>
      </c>
      <c r="N313">
        <v>100</v>
      </c>
      <c r="O313">
        <v>69</v>
      </c>
      <c r="P313">
        <v>5010</v>
      </c>
      <c r="Q313">
        <v>6010</v>
      </c>
    </row>
    <row r="314" spans="1:17" hidden="1" x14ac:dyDescent="0.3">
      <c r="A314">
        <v>2016</v>
      </c>
      <c r="B314" s="1">
        <v>42613</v>
      </c>
      <c r="C314">
        <v>8</v>
      </c>
      <c r="D314" t="s">
        <v>1015</v>
      </c>
      <c r="I314" s="7">
        <v>51494.96</v>
      </c>
      <c r="J314" s="7">
        <v>0</v>
      </c>
      <c r="K314" t="s">
        <v>677</v>
      </c>
      <c r="L314" t="s">
        <v>1075</v>
      </c>
      <c r="M314">
        <v>8020</v>
      </c>
      <c r="N314">
        <v>100</v>
      </c>
      <c r="O314">
        <v>69</v>
      </c>
      <c r="P314">
        <v>5010</v>
      </c>
      <c r="Q314">
        <v>6010</v>
      </c>
    </row>
    <row r="315" spans="1:17" hidden="1" x14ac:dyDescent="0.3">
      <c r="A315">
        <v>2016</v>
      </c>
      <c r="B315" s="1">
        <v>42613</v>
      </c>
      <c r="C315">
        <v>8</v>
      </c>
      <c r="D315" t="s">
        <v>1377</v>
      </c>
      <c r="I315" s="7">
        <v>0</v>
      </c>
      <c r="J315" s="7">
        <v>51494.96</v>
      </c>
      <c r="K315" t="s">
        <v>677</v>
      </c>
      <c r="L315" t="s">
        <v>1075</v>
      </c>
      <c r="M315">
        <v>8020</v>
      </c>
      <c r="N315">
        <v>100</v>
      </c>
      <c r="O315">
        <v>69</v>
      </c>
      <c r="P315">
        <v>5010</v>
      </c>
      <c r="Q315">
        <v>6010</v>
      </c>
    </row>
    <row r="316" spans="1:17" hidden="1" x14ac:dyDescent="0.3">
      <c r="A316">
        <v>2016</v>
      </c>
      <c r="B316" s="1">
        <v>42586</v>
      </c>
      <c r="C316">
        <v>8</v>
      </c>
      <c r="D316" t="s">
        <v>1076</v>
      </c>
      <c r="E316" t="s">
        <v>15</v>
      </c>
      <c r="F316" t="s">
        <v>1077</v>
      </c>
      <c r="G316" t="s">
        <v>1078</v>
      </c>
      <c r="H316">
        <v>1382397397</v>
      </c>
      <c r="I316" s="7">
        <v>34.56</v>
      </c>
      <c r="J316" s="7">
        <v>0</v>
      </c>
      <c r="K316" t="s">
        <v>695</v>
      </c>
      <c r="L316" t="s">
        <v>1079</v>
      </c>
      <c r="M316">
        <v>8020</v>
      </c>
      <c r="N316">
        <v>100</v>
      </c>
      <c r="O316">
        <v>69</v>
      </c>
      <c r="P316">
        <v>5150</v>
      </c>
      <c r="Q316">
        <v>6750</v>
      </c>
    </row>
    <row r="317" spans="1:17" hidden="1" x14ac:dyDescent="0.3">
      <c r="A317">
        <v>2016</v>
      </c>
      <c r="B317" s="1">
        <v>42613</v>
      </c>
      <c r="C317">
        <v>8</v>
      </c>
      <c r="D317" t="s">
        <v>1378</v>
      </c>
      <c r="I317" s="7">
        <v>0</v>
      </c>
      <c r="J317" s="7">
        <v>9949.69</v>
      </c>
      <c r="K317" t="s">
        <v>677</v>
      </c>
      <c r="L317" t="s">
        <v>1075</v>
      </c>
      <c r="M317">
        <v>8020</v>
      </c>
      <c r="N317">
        <v>100</v>
      </c>
      <c r="O317">
        <v>69</v>
      </c>
      <c r="P317">
        <v>5010</v>
      </c>
      <c r="Q317">
        <v>6010</v>
      </c>
    </row>
    <row r="318" spans="1:17" hidden="1" x14ac:dyDescent="0.3">
      <c r="A318">
        <v>2016</v>
      </c>
      <c r="B318" s="1">
        <v>42613</v>
      </c>
      <c r="C318">
        <v>8</v>
      </c>
      <c r="D318" t="s">
        <v>77</v>
      </c>
      <c r="I318" s="7">
        <v>0</v>
      </c>
      <c r="J318" s="7">
        <v>4720.8</v>
      </c>
      <c r="K318" t="s">
        <v>705</v>
      </c>
      <c r="L318" t="s">
        <v>1071</v>
      </c>
      <c r="M318">
        <v>8020</v>
      </c>
      <c r="N318">
        <v>100</v>
      </c>
      <c r="O318">
        <v>69</v>
      </c>
      <c r="P318">
        <v>5131</v>
      </c>
      <c r="Q318">
        <v>6750</v>
      </c>
    </row>
    <row r="319" spans="1:17" hidden="1" x14ac:dyDescent="0.3">
      <c r="A319">
        <v>2016</v>
      </c>
      <c r="B319" s="1">
        <v>42608</v>
      </c>
      <c r="C319">
        <v>8</v>
      </c>
      <c r="D319" t="s">
        <v>1200</v>
      </c>
      <c r="I319" s="7">
        <v>3891.55</v>
      </c>
      <c r="J319" s="7">
        <v>0</v>
      </c>
      <c r="K319" t="s">
        <v>1379</v>
      </c>
      <c r="L319" t="s">
        <v>1380</v>
      </c>
      <c r="M319">
        <v>8020</v>
      </c>
      <c r="N319">
        <v>100</v>
      </c>
      <c r="O319">
        <v>69</v>
      </c>
      <c r="P319">
        <v>5042</v>
      </c>
      <c r="Q319">
        <v>4080</v>
      </c>
    </row>
    <row r="320" spans="1:17" hidden="1" x14ac:dyDescent="0.3">
      <c r="A320">
        <v>2016</v>
      </c>
      <c r="B320" s="1">
        <v>42613</v>
      </c>
      <c r="C320">
        <v>8</v>
      </c>
      <c r="D320" t="s">
        <v>77</v>
      </c>
      <c r="I320" s="7">
        <v>0</v>
      </c>
      <c r="J320" s="7">
        <v>189</v>
      </c>
      <c r="K320" t="s">
        <v>1257</v>
      </c>
      <c r="L320" t="s">
        <v>1258</v>
      </c>
      <c r="M320">
        <v>8020</v>
      </c>
      <c r="N320">
        <v>100</v>
      </c>
      <c r="O320">
        <v>69</v>
      </c>
      <c r="P320">
        <v>5200</v>
      </c>
      <c r="Q320">
        <v>6330</v>
      </c>
    </row>
    <row r="321" spans="1:17" hidden="1" x14ac:dyDescent="0.3">
      <c r="A321">
        <v>2016</v>
      </c>
      <c r="B321" s="1">
        <v>42583</v>
      </c>
      <c r="C321">
        <v>8</v>
      </c>
      <c r="D321" t="s">
        <v>1086</v>
      </c>
      <c r="I321" s="7">
        <v>0</v>
      </c>
      <c r="J321" s="7">
        <v>297.45999999999998</v>
      </c>
      <c r="K321" t="s">
        <v>1381</v>
      </c>
      <c r="L321" t="s">
        <v>1090</v>
      </c>
      <c r="M321">
        <v>8020</v>
      </c>
      <c r="N321">
        <v>9865</v>
      </c>
      <c r="O321">
        <v>69</v>
      </c>
      <c r="P321">
        <v>5042</v>
      </c>
      <c r="Q321">
        <v>4080</v>
      </c>
    </row>
    <row r="322" spans="1:17" hidden="1" x14ac:dyDescent="0.3">
      <c r="A322">
        <v>2016</v>
      </c>
      <c r="B322" s="1">
        <v>42608</v>
      </c>
      <c r="C322">
        <v>8</v>
      </c>
      <c r="D322" t="s">
        <v>1200</v>
      </c>
      <c r="I322" s="7">
        <v>7992.04</v>
      </c>
      <c r="J322" s="7">
        <v>0</v>
      </c>
      <c r="K322" t="s">
        <v>1269</v>
      </c>
      <c r="L322" t="s">
        <v>1270</v>
      </c>
      <c r="M322">
        <v>8020</v>
      </c>
      <c r="N322">
        <v>100</v>
      </c>
      <c r="O322">
        <v>69</v>
      </c>
      <c r="P322">
        <v>5043</v>
      </c>
      <c r="Q322">
        <v>6041</v>
      </c>
    </row>
    <row r="323" spans="1:17" hidden="1" x14ac:dyDescent="0.3">
      <c r="A323">
        <v>2016</v>
      </c>
      <c r="B323" s="1">
        <v>42613</v>
      </c>
      <c r="C323">
        <v>8</v>
      </c>
      <c r="D323" t="s">
        <v>1072</v>
      </c>
      <c r="I323" s="7">
        <v>87137.72</v>
      </c>
      <c r="J323" s="7">
        <v>0</v>
      </c>
      <c r="K323" t="s">
        <v>1382</v>
      </c>
      <c r="L323" t="s">
        <v>1383</v>
      </c>
      <c r="M323">
        <v>8020</v>
      </c>
      <c r="N323">
        <v>9850</v>
      </c>
      <c r="O323">
        <v>69</v>
      </c>
      <c r="P323">
        <v>5044</v>
      </c>
      <c r="Q323">
        <v>6040</v>
      </c>
    </row>
    <row r="324" spans="1:17" hidden="1" x14ac:dyDescent="0.3">
      <c r="A324">
        <v>2016</v>
      </c>
      <c r="B324" s="1">
        <v>42606</v>
      </c>
      <c r="C324">
        <v>8</v>
      </c>
      <c r="D324" t="s">
        <v>1384</v>
      </c>
      <c r="E324" t="s">
        <v>15</v>
      </c>
      <c r="F324" t="s">
        <v>1083</v>
      </c>
      <c r="G324" t="s">
        <v>1084</v>
      </c>
      <c r="H324" t="s">
        <v>1385</v>
      </c>
      <c r="I324" s="7">
        <v>150</v>
      </c>
      <c r="J324" s="7">
        <v>0</v>
      </c>
      <c r="K324" t="s">
        <v>1081</v>
      </c>
      <c r="L324" t="s">
        <v>1082</v>
      </c>
      <c r="M324">
        <v>8020</v>
      </c>
      <c r="N324">
        <v>100</v>
      </c>
      <c r="O324">
        <v>69</v>
      </c>
      <c r="P324">
        <v>5520</v>
      </c>
      <c r="Q324">
        <v>6200</v>
      </c>
    </row>
    <row r="325" spans="1:17" hidden="1" x14ac:dyDescent="0.3">
      <c r="A325">
        <v>2016</v>
      </c>
      <c r="B325" s="1">
        <v>42594</v>
      </c>
      <c r="C325">
        <v>8</v>
      </c>
      <c r="D325" t="s">
        <v>1223</v>
      </c>
      <c r="I325" s="7">
        <v>3998.12</v>
      </c>
      <c r="J325" s="7">
        <v>0</v>
      </c>
      <c r="K325" t="s">
        <v>1379</v>
      </c>
      <c r="L325" t="s">
        <v>1380</v>
      </c>
      <c r="M325">
        <v>8020</v>
      </c>
      <c r="N325">
        <v>100</v>
      </c>
      <c r="O325">
        <v>69</v>
      </c>
      <c r="P325">
        <v>5042</v>
      </c>
      <c r="Q325">
        <v>4080</v>
      </c>
    </row>
    <row r="326" spans="1:17" hidden="1" x14ac:dyDescent="0.3">
      <c r="A326">
        <v>2016</v>
      </c>
      <c r="B326" s="1">
        <v>42583</v>
      </c>
      <c r="C326">
        <v>8</v>
      </c>
      <c r="D326" t="s">
        <v>1086</v>
      </c>
      <c r="I326" s="7">
        <v>0</v>
      </c>
      <c r="J326" s="7">
        <v>149.5</v>
      </c>
      <c r="K326" t="s">
        <v>1386</v>
      </c>
      <c r="L326" t="s">
        <v>1387</v>
      </c>
      <c r="M326">
        <v>8020</v>
      </c>
      <c r="N326">
        <v>9820</v>
      </c>
      <c r="O326">
        <v>69</v>
      </c>
      <c r="P326">
        <v>5042</v>
      </c>
      <c r="Q326">
        <v>4080</v>
      </c>
    </row>
    <row r="327" spans="1:17" hidden="1" x14ac:dyDescent="0.3">
      <c r="A327">
        <v>2016</v>
      </c>
      <c r="B327" s="1">
        <v>42612</v>
      </c>
      <c r="C327">
        <v>8</v>
      </c>
      <c r="D327" t="s">
        <v>1029</v>
      </c>
      <c r="E327" t="s">
        <v>15</v>
      </c>
      <c r="F327" t="s">
        <v>16</v>
      </c>
      <c r="G327" t="s">
        <v>17</v>
      </c>
      <c r="H327" t="s">
        <v>1030</v>
      </c>
      <c r="I327" s="7">
        <v>929.15</v>
      </c>
      <c r="J327" s="7">
        <v>0</v>
      </c>
      <c r="K327" t="s">
        <v>705</v>
      </c>
      <c r="L327" t="s">
        <v>1071</v>
      </c>
      <c r="M327">
        <v>8020</v>
      </c>
      <c r="N327">
        <v>100</v>
      </c>
      <c r="O327">
        <v>69</v>
      </c>
      <c r="P327">
        <v>5131</v>
      </c>
      <c r="Q327">
        <v>6750</v>
      </c>
    </row>
    <row r="328" spans="1:17" hidden="1" x14ac:dyDescent="0.3">
      <c r="A328">
        <v>2016</v>
      </c>
      <c r="B328" s="1">
        <v>42612</v>
      </c>
      <c r="C328">
        <v>8</v>
      </c>
      <c r="D328" t="s">
        <v>1009</v>
      </c>
      <c r="E328" t="s">
        <v>15</v>
      </c>
      <c r="F328" t="s">
        <v>16</v>
      </c>
      <c r="G328" t="s">
        <v>17</v>
      </c>
      <c r="H328" t="s">
        <v>1010</v>
      </c>
      <c r="I328" s="7">
        <v>934.03</v>
      </c>
      <c r="J328" s="7">
        <v>0</v>
      </c>
      <c r="K328" t="s">
        <v>705</v>
      </c>
      <c r="L328" t="s">
        <v>1071</v>
      </c>
      <c r="M328">
        <v>8020</v>
      </c>
      <c r="N328">
        <v>100</v>
      </c>
      <c r="O328">
        <v>69</v>
      </c>
      <c r="P328">
        <v>5131</v>
      </c>
      <c r="Q328">
        <v>6750</v>
      </c>
    </row>
    <row r="329" spans="1:17" hidden="1" x14ac:dyDescent="0.3">
      <c r="A329">
        <v>2016</v>
      </c>
      <c r="B329" s="1">
        <v>42613</v>
      </c>
      <c r="C329">
        <v>8</v>
      </c>
      <c r="D329" t="s">
        <v>1072</v>
      </c>
      <c r="I329" s="7">
        <v>3841.52</v>
      </c>
      <c r="J329" s="7">
        <v>0</v>
      </c>
      <c r="K329" t="s">
        <v>1388</v>
      </c>
      <c r="L329" t="s">
        <v>1389</v>
      </c>
      <c r="M329">
        <v>8020</v>
      </c>
      <c r="N329">
        <v>9840</v>
      </c>
      <c r="O329">
        <v>69</v>
      </c>
      <c r="P329">
        <v>5044</v>
      </c>
      <c r="Q329">
        <v>6040</v>
      </c>
    </row>
    <row r="330" spans="1:17" hidden="1" x14ac:dyDescent="0.3">
      <c r="A330">
        <v>2016</v>
      </c>
      <c r="B330" s="1">
        <v>42613</v>
      </c>
      <c r="C330">
        <v>8</v>
      </c>
      <c r="D330" t="s">
        <v>1072</v>
      </c>
      <c r="I330" s="7">
        <v>57.54</v>
      </c>
      <c r="J330" s="7">
        <v>0</v>
      </c>
      <c r="K330" t="s">
        <v>1390</v>
      </c>
      <c r="L330" t="s">
        <v>1391</v>
      </c>
      <c r="M330">
        <v>8020</v>
      </c>
      <c r="N330">
        <v>9800</v>
      </c>
      <c r="O330">
        <v>69</v>
      </c>
      <c r="P330">
        <v>5045</v>
      </c>
      <c r="Q330">
        <v>6580</v>
      </c>
    </row>
    <row r="331" spans="1:17" hidden="1" x14ac:dyDescent="0.3">
      <c r="A331">
        <v>2016</v>
      </c>
      <c r="B331" s="1">
        <v>42598</v>
      </c>
      <c r="C331">
        <v>8</v>
      </c>
      <c r="D331" t="s">
        <v>382</v>
      </c>
      <c r="E331" t="s">
        <v>15</v>
      </c>
      <c r="F331" t="s">
        <v>1111</v>
      </c>
      <c r="G331" t="s">
        <v>1112</v>
      </c>
      <c r="H331" t="s">
        <v>1113</v>
      </c>
      <c r="I331" s="7">
        <v>117.05</v>
      </c>
      <c r="J331" s="7">
        <v>0</v>
      </c>
      <c r="K331" t="s">
        <v>1176</v>
      </c>
      <c r="L331" t="s">
        <v>1177</v>
      </c>
      <c r="M331">
        <v>8020</v>
      </c>
      <c r="N331">
        <v>100</v>
      </c>
      <c r="O331">
        <v>69</v>
      </c>
      <c r="P331">
        <v>5300</v>
      </c>
      <c r="Q331">
        <v>6750</v>
      </c>
    </row>
    <row r="332" spans="1:17" hidden="1" x14ac:dyDescent="0.3">
      <c r="A332">
        <v>2016</v>
      </c>
      <c r="B332" s="1">
        <v>42583</v>
      </c>
      <c r="C332">
        <v>8</v>
      </c>
      <c r="D332" t="s">
        <v>1086</v>
      </c>
      <c r="I332" s="7">
        <v>0</v>
      </c>
      <c r="J332" s="7">
        <v>195.37</v>
      </c>
      <c r="K332" t="s">
        <v>1136</v>
      </c>
      <c r="L332" t="s">
        <v>1137</v>
      </c>
      <c r="M332">
        <v>8020</v>
      </c>
      <c r="N332">
        <v>9810</v>
      </c>
      <c r="O332">
        <v>69</v>
      </c>
      <c r="P332">
        <v>5042</v>
      </c>
      <c r="Q332">
        <v>4080</v>
      </c>
    </row>
    <row r="333" spans="1:17" hidden="1" x14ac:dyDescent="0.3">
      <c r="A333">
        <v>2016</v>
      </c>
      <c r="B333" s="1">
        <v>42606</v>
      </c>
      <c r="C333">
        <v>8</v>
      </c>
      <c r="D333" t="s">
        <v>1392</v>
      </c>
      <c r="I333" s="7">
        <v>9771.85</v>
      </c>
      <c r="J333" s="7">
        <v>0</v>
      </c>
      <c r="K333" t="s">
        <v>1159</v>
      </c>
      <c r="L333" t="s">
        <v>1160</v>
      </c>
      <c r="M333">
        <v>8020</v>
      </c>
      <c r="N333">
        <v>100</v>
      </c>
      <c r="O333">
        <v>69</v>
      </c>
      <c r="P333">
        <v>5044</v>
      </c>
      <c r="Q333">
        <v>6042</v>
      </c>
    </row>
    <row r="334" spans="1:17" hidden="1" x14ac:dyDescent="0.3">
      <c r="A334">
        <v>2016</v>
      </c>
      <c r="B334" s="1">
        <v>42597</v>
      </c>
      <c r="C334">
        <v>8</v>
      </c>
      <c r="D334" t="s">
        <v>1393</v>
      </c>
      <c r="I334" s="7">
        <v>0</v>
      </c>
      <c r="J334" s="7">
        <v>17621.509999999998</v>
      </c>
      <c r="K334" t="s">
        <v>1159</v>
      </c>
      <c r="L334" t="s">
        <v>1160</v>
      </c>
      <c r="M334">
        <v>8020</v>
      </c>
      <c r="N334">
        <v>100</v>
      </c>
      <c r="O334">
        <v>69</v>
      </c>
      <c r="P334">
        <v>5044</v>
      </c>
      <c r="Q334">
        <v>6042</v>
      </c>
    </row>
    <row r="335" spans="1:17" hidden="1" x14ac:dyDescent="0.3">
      <c r="A335">
        <v>2016</v>
      </c>
      <c r="B335" s="1">
        <v>42585</v>
      </c>
      <c r="C335">
        <v>8</v>
      </c>
      <c r="D335" t="s">
        <v>103</v>
      </c>
      <c r="E335" t="s">
        <v>15</v>
      </c>
      <c r="F335" t="s">
        <v>1102</v>
      </c>
      <c r="G335" t="s">
        <v>1103</v>
      </c>
      <c r="H335" t="s">
        <v>1394</v>
      </c>
      <c r="I335" s="7">
        <v>736.35</v>
      </c>
      <c r="J335" s="7">
        <v>0</v>
      </c>
      <c r="K335" t="s">
        <v>1081</v>
      </c>
      <c r="L335" t="s">
        <v>1082</v>
      </c>
      <c r="M335">
        <v>8020</v>
      </c>
      <c r="N335">
        <v>100</v>
      </c>
      <c r="O335">
        <v>69</v>
      </c>
      <c r="P335">
        <v>5520</v>
      </c>
      <c r="Q335">
        <v>6200</v>
      </c>
    </row>
    <row r="336" spans="1:17" hidden="1" x14ac:dyDescent="0.3">
      <c r="A336">
        <v>2016</v>
      </c>
      <c r="B336" s="1">
        <v>42592</v>
      </c>
      <c r="C336">
        <v>8</v>
      </c>
      <c r="D336" t="s">
        <v>1395</v>
      </c>
      <c r="E336" t="s">
        <v>15</v>
      </c>
      <c r="F336" t="s">
        <v>1146</v>
      </c>
      <c r="G336" t="s">
        <v>1147</v>
      </c>
      <c r="H336">
        <v>8054687</v>
      </c>
      <c r="I336" s="7">
        <v>55.6</v>
      </c>
      <c r="J336" s="7">
        <v>0</v>
      </c>
      <c r="K336" t="s">
        <v>1148</v>
      </c>
      <c r="L336" t="s">
        <v>1149</v>
      </c>
      <c r="M336">
        <v>8020</v>
      </c>
      <c r="N336">
        <v>100</v>
      </c>
      <c r="O336">
        <v>69</v>
      </c>
      <c r="P336">
        <v>5200</v>
      </c>
      <c r="Q336">
        <v>6320</v>
      </c>
    </row>
    <row r="337" spans="1:17" hidden="1" x14ac:dyDescent="0.3">
      <c r="A337">
        <v>2016</v>
      </c>
      <c r="B337" s="1">
        <v>42613</v>
      </c>
      <c r="C337">
        <v>8</v>
      </c>
      <c r="D337" t="s">
        <v>1122</v>
      </c>
      <c r="E337" t="s">
        <v>15</v>
      </c>
      <c r="F337" t="s">
        <v>1042</v>
      </c>
      <c r="G337" t="s">
        <v>1043</v>
      </c>
      <c r="H337" t="s">
        <v>1123</v>
      </c>
      <c r="I337" s="7">
        <v>1073.69</v>
      </c>
      <c r="J337" s="7">
        <v>0</v>
      </c>
      <c r="K337" t="s">
        <v>1124</v>
      </c>
      <c r="L337" t="s">
        <v>1125</v>
      </c>
      <c r="M337">
        <v>8020</v>
      </c>
      <c r="N337">
        <v>100</v>
      </c>
      <c r="O337">
        <v>69</v>
      </c>
      <c r="P337">
        <v>5455</v>
      </c>
      <c r="Q337">
        <v>6150</v>
      </c>
    </row>
    <row r="338" spans="1:17" hidden="1" x14ac:dyDescent="0.3">
      <c r="A338">
        <v>2016</v>
      </c>
      <c r="B338" s="1">
        <v>42613</v>
      </c>
      <c r="C338">
        <v>8</v>
      </c>
      <c r="D338" t="s">
        <v>1072</v>
      </c>
      <c r="I338" s="7">
        <v>12321.6</v>
      </c>
      <c r="J338" s="7">
        <v>0</v>
      </c>
      <c r="K338" t="s">
        <v>1396</v>
      </c>
      <c r="L338" t="s">
        <v>1397</v>
      </c>
      <c r="M338">
        <v>8020</v>
      </c>
      <c r="N338">
        <v>9880</v>
      </c>
      <c r="O338">
        <v>69</v>
      </c>
      <c r="P338">
        <v>5044</v>
      </c>
      <c r="Q338">
        <v>6040</v>
      </c>
    </row>
    <row r="339" spans="1:17" hidden="1" x14ac:dyDescent="0.3">
      <c r="A339">
        <v>2016</v>
      </c>
      <c r="B339" s="1">
        <v>42606</v>
      </c>
      <c r="C339">
        <v>8</v>
      </c>
      <c r="D339" t="s">
        <v>382</v>
      </c>
      <c r="E339" t="s">
        <v>15</v>
      </c>
      <c r="F339" t="s">
        <v>383</v>
      </c>
      <c r="G339" t="s">
        <v>384</v>
      </c>
      <c r="H339" t="s">
        <v>1217</v>
      </c>
      <c r="I339" s="7">
        <v>440.65</v>
      </c>
      <c r="J339" s="7">
        <v>0</v>
      </c>
      <c r="K339" t="s">
        <v>1081</v>
      </c>
      <c r="L339" t="s">
        <v>1082</v>
      </c>
      <c r="M339">
        <v>8020</v>
      </c>
      <c r="N339">
        <v>100</v>
      </c>
      <c r="O339">
        <v>69</v>
      </c>
      <c r="P339">
        <v>5520</v>
      </c>
      <c r="Q339">
        <v>6200</v>
      </c>
    </row>
    <row r="340" spans="1:17" hidden="1" x14ac:dyDescent="0.3">
      <c r="A340">
        <v>2016</v>
      </c>
      <c r="B340" s="1">
        <v>42613</v>
      </c>
      <c r="C340">
        <v>8</v>
      </c>
      <c r="D340" t="s">
        <v>1398</v>
      </c>
      <c r="I340" s="7">
        <v>0</v>
      </c>
      <c r="J340" s="7">
        <v>257104.01</v>
      </c>
      <c r="K340" t="s">
        <v>677</v>
      </c>
      <c r="L340" t="s">
        <v>1075</v>
      </c>
      <c r="M340">
        <v>8020</v>
      </c>
      <c r="N340">
        <v>100</v>
      </c>
      <c r="O340">
        <v>69</v>
      </c>
      <c r="P340">
        <v>5010</v>
      </c>
      <c r="Q340">
        <v>6010</v>
      </c>
    </row>
    <row r="341" spans="1:17" hidden="1" x14ac:dyDescent="0.3">
      <c r="A341">
        <v>2016</v>
      </c>
      <c r="B341" s="1">
        <v>42607</v>
      </c>
      <c r="C341">
        <v>8</v>
      </c>
      <c r="D341" t="s">
        <v>21</v>
      </c>
      <c r="E341" t="s">
        <v>15</v>
      </c>
      <c r="F341" t="s">
        <v>22</v>
      </c>
      <c r="G341" t="s">
        <v>23</v>
      </c>
      <c r="H341" t="s">
        <v>1399</v>
      </c>
      <c r="I341" s="7">
        <v>134.9</v>
      </c>
      <c r="J341" s="7">
        <v>0</v>
      </c>
      <c r="K341" t="s">
        <v>25</v>
      </c>
      <c r="L341" t="s">
        <v>26</v>
      </c>
      <c r="M341">
        <v>8020</v>
      </c>
      <c r="N341">
        <v>100</v>
      </c>
      <c r="O341">
        <v>69</v>
      </c>
      <c r="P341">
        <v>5200</v>
      </c>
      <c r="Q341">
        <v>6360</v>
      </c>
    </row>
    <row r="342" spans="1:17" hidden="1" x14ac:dyDescent="0.3">
      <c r="A342">
        <v>2016</v>
      </c>
      <c r="B342" s="1">
        <v>42613</v>
      </c>
      <c r="C342">
        <v>8</v>
      </c>
      <c r="D342" t="s">
        <v>1086</v>
      </c>
      <c r="I342" s="7">
        <v>547.33000000000004</v>
      </c>
      <c r="J342" s="7">
        <v>0</v>
      </c>
      <c r="K342" t="s">
        <v>1381</v>
      </c>
      <c r="L342" t="s">
        <v>1090</v>
      </c>
      <c r="M342">
        <v>8020</v>
      </c>
      <c r="N342">
        <v>9865</v>
      </c>
      <c r="O342">
        <v>69</v>
      </c>
      <c r="P342">
        <v>5042</v>
      </c>
      <c r="Q342">
        <v>4080</v>
      </c>
    </row>
    <row r="343" spans="1:17" hidden="1" x14ac:dyDescent="0.3">
      <c r="A343">
        <v>2016</v>
      </c>
      <c r="B343" s="1">
        <v>42592</v>
      </c>
      <c r="C343">
        <v>8</v>
      </c>
      <c r="D343" t="s">
        <v>21</v>
      </c>
      <c r="E343" t="s">
        <v>15</v>
      </c>
      <c r="F343" t="s">
        <v>22</v>
      </c>
      <c r="G343" t="s">
        <v>23</v>
      </c>
      <c r="H343" t="s">
        <v>1400</v>
      </c>
      <c r="I343" s="7">
        <v>118.85</v>
      </c>
      <c r="J343" s="7">
        <v>0</v>
      </c>
      <c r="K343" t="s">
        <v>25</v>
      </c>
      <c r="L343" t="s">
        <v>26</v>
      </c>
      <c r="M343">
        <v>8020</v>
      </c>
      <c r="N343">
        <v>100</v>
      </c>
      <c r="O343">
        <v>69</v>
      </c>
      <c r="P343">
        <v>5200</v>
      </c>
      <c r="Q343">
        <v>6360</v>
      </c>
    </row>
    <row r="344" spans="1:17" hidden="1" x14ac:dyDescent="0.3">
      <c r="A344">
        <v>2016</v>
      </c>
      <c r="B344" s="1">
        <v>42612</v>
      </c>
      <c r="C344">
        <v>8</v>
      </c>
      <c r="D344" t="s">
        <v>103</v>
      </c>
      <c r="E344" t="s">
        <v>15</v>
      </c>
      <c r="F344" t="s">
        <v>354</v>
      </c>
      <c r="G344" t="s">
        <v>355</v>
      </c>
      <c r="H344" t="s">
        <v>1401</v>
      </c>
      <c r="I344" s="7">
        <v>148.66999999999999</v>
      </c>
      <c r="J344" s="7">
        <v>0</v>
      </c>
      <c r="K344" t="s">
        <v>1081</v>
      </c>
      <c r="L344" t="s">
        <v>1082</v>
      </c>
      <c r="M344">
        <v>8020</v>
      </c>
      <c r="N344">
        <v>100</v>
      </c>
      <c r="O344">
        <v>69</v>
      </c>
      <c r="P344">
        <v>5520</v>
      </c>
      <c r="Q344">
        <v>6200</v>
      </c>
    </row>
    <row r="345" spans="1:17" hidden="1" x14ac:dyDescent="0.3">
      <c r="A345">
        <v>2016</v>
      </c>
      <c r="B345" s="1">
        <v>42586</v>
      </c>
      <c r="C345">
        <v>8</v>
      </c>
      <c r="D345" t="s">
        <v>1402</v>
      </c>
      <c r="E345" t="s">
        <v>15</v>
      </c>
      <c r="F345" t="s">
        <v>1403</v>
      </c>
      <c r="G345" t="s">
        <v>1404</v>
      </c>
      <c r="H345" t="s">
        <v>1405</v>
      </c>
      <c r="I345" s="7">
        <v>1145</v>
      </c>
      <c r="J345" s="7">
        <v>0</v>
      </c>
      <c r="K345" t="s">
        <v>1290</v>
      </c>
      <c r="L345" t="s">
        <v>1291</v>
      </c>
      <c r="M345">
        <v>8020</v>
      </c>
      <c r="N345">
        <v>9830</v>
      </c>
      <c r="O345">
        <v>69</v>
      </c>
      <c r="P345">
        <v>5131</v>
      </c>
      <c r="Q345">
        <v>6754</v>
      </c>
    </row>
    <row r="346" spans="1:17" hidden="1" x14ac:dyDescent="0.3">
      <c r="A346">
        <v>2016</v>
      </c>
      <c r="B346" s="1">
        <v>42606</v>
      </c>
      <c r="C346">
        <v>8</v>
      </c>
      <c r="D346" t="s">
        <v>1406</v>
      </c>
      <c r="E346" t="s">
        <v>15</v>
      </c>
      <c r="F346" t="s">
        <v>1096</v>
      </c>
      <c r="G346" t="s">
        <v>1097</v>
      </c>
      <c r="H346">
        <v>5003300189</v>
      </c>
      <c r="I346" s="7">
        <v>656.35</v>
      </c>
      <c r="J346" s="7">
        <v>0</v>
      </c>
      <c r="K346" t="s">
        <v>1098</v>
      </c>
      <c r="L346" t="s">
        <v>1099</v>
      </c>
      <c r="M346">
        <v>8020</v>
      </c>
      <c r="N346">
        <v>100</v>
      </c>
      <c r="O346">
        <v>69</v>
      </c>
      <c r="P346">
        <v>5110</v>
      </c>
      <c r="Q346">
        <v>6410</v>
      </c>
    </row>
    <row r="347" spans="1:17" hidden="1" x14ac:dyDescent="0.3">
      <c r="A347">
        <v>2016</v>
      </c>
      <c r="B347" s="1">
        <v>42613</v>
      </c>
      <c r="C347">
        <v>8</v>
      </c>
      <c r="D347" t="s">
        <v>1407</v>
      </c>
      <c r="E347" t="s">
        <v>1407</v>
      </c>
      <c r="I347" s="7">
        <v>2596.63</v>
      </c>
      <c r="J347" s="7">
        <v>0</v>
      </c>
      <c r="K347" t="s">
        <v>695</v>
      </c>
      <c r="L347" t="s">
        <v>1079</v>
      </c>
      <c r="M347">
        <v>8020</v>
      </c>
      <c r="N347">
        <v>100</v>
      </c>
      <c r="O347">
        <v>69</v>
      </c>
      <c r="P347">
        <v>5150</v>
      </c>
      <c r="Q347">
        <v>6750</v>
      </c>
    </row>
    <row r="348" spans="1:17" hidden="1" x14ac:dyDescent="0.3">
      <c r="A348">
        <v>2016</v>
      </c>
      <c r="B348" s="1">
        <v>42592</v>
      </c>
      <c r="C348">
        <v>8</v>
      </c>
      <c r="D348" t="s">
        <v>204</v>
      </c>
      <c r="E348" t="s">
        <v>15</v>
      </c>
      <c r="F348" t="s">
        <v>1068</v>
      </c>
      <c r="G348" t="s">
        <v>1069</v>
      </c>
      <c r="H348" t="s">
        <v>1070</v>
      </c>
      <c r="I348" s="7">
        <v>0</v>
      </c>
      <c r="J348" s="7">
        <v>439.88</v>
      </c>
      <c r="K348" t="s">
        <v>1066</v>
      </c>
      <c r="L348" t="s">
        <v>1067</v>
      </c>
      <c r="M348">
        <v>8020</v>
      </c>
      <c r="N348">
        <v>100</v>
      </c>
      <c r="O348">
        <v>69</v>
      </c>
      <c r="P348">
        <v>5320</v>
      </c>
      <c r="Q348">
        <v>6500</v>
      </c>
    </row>
    <row r="349" spans="1:17" hidden="1" x14ac:dyDescent="0.3">
      <c r="A349">
        <v>2016</v>
      </c>
      <c r="B349" s="1">
        <v>42598</v>
      </c>
      <c r="C349">
        <v>8</v>
      </c>
      <c r="D349" t="s">
        <v>382</v>
      </c>
      <c r="E349" t="s">
        <v>15</v>
      </c>
      <c r="F349" t="s">
        <v>1111</v>
      </c>
      <c r="G349" t="s">
        <v>1112</v>
      </c>
      <c r="H349" t="s">
        <v>1113</v>
      </c>
      <c r="I349" s="7">
        <v>0</v>
      </c>
      <c r="J349" s="7">
        <v>222.74</v>
      </c>
      <c r="K349" t="s">
        <v>705</v>
      </c>
      <c r="L349" t="s">
        <v>1071</v>
      </c>
      <c r="M349">
        <v>8020</v>
      </c>
      <c r="N349">
        <v>100</v>
      </c>
      <c r="O349">
        <v>69</v>
      </c>
      <c r="P349">
        <v>5131</v>
      </c>
      <c r="Q349">
        <v>6750</v>
      </c>
    </row>
    <row r="350" spans="1:17" hidden="1" x14ac:dyDescent="0.3">
      <c r="A350">
        <v>2016</v>
      </c>
      <c r="B350" s="1">
        <v>42586</v>
      </c>
      <c r="C350">
        <v>8</v>
      </c>
      <c r="D350" t="s">
        <v>1175</v>
      </c>
      <c r="E350" t="s">
        <v>15</v>
      </c>
      <c r="F350" t="s">
        <v>1077</v>
      </c>
      <c r="G350" t="s">
        <v>1078</v>
      </c>
      <c r="H350">
        <v>1381222882</v>
      </c>
      <c r="I350" s="7">
        <v>50.05</v>
      </c>
      <c r="J350" s="7">
        <v>0</v>
      </c>
      <c r="K350" t="s">
        <v>695</v>
      </c>
      <c r="L350" t="s">
        <v>1079</v>
      </c>
      <c r="M350">
        <v>8020</v>
      </c>
      <c r="N350">
        <v>100</v>
      </c>
      <c r="O350">
        <v>69</v>
      </c>
      <c r="P350">
        <v>5150</v>
      </c>
      <c r="Q350">
        <v>6750</v>
      </c>
    </row>
    <row r="351" spans="1:17" hidden="1" x14ac:dyDescent="0.3">
      <c r="A351">
        <v>2016</v>
      </c>
      <c r="B351" s="1">
        <v>42592</v>
      </c>
      <c r="C351">
        <v>8</v>
      </c>
      <c r="D351" t="s">
        <v>103</v>
      </c>
      <c r="E351" t="s">
        <v>15</v>
      </c>
      <c r="F351" t="s">
        <v>477</v>
      </c>
      <c r="G351" t="s">
        <v>478</v>
      </c>
      <c r="H351" t="s">
        <v>1408</v>
      </c>
      <c r="I351" s="7">
        <v>538.29999999999995</v>
      </c>
      <c r="J351" s="7">
        <v>0</v>
      </c>
      <c r="K351" t="s">
        <v>1081</v>
      </c>
      <c r="L351" t="s">
        <v>1082</v>
      </c>
      <c r="M351">
        <v>8020</v>
      </c>
      <c r="N351">
        <v>100</v>
      </c>
      <c r="O351">
        <v>69</v>
      </c>
      <c r="P351">
        <v>5520</v>
      </c>
      <c r="Q351">
        <v>6200</v>
      </c>
    </row>
    <row r="352" spans="1:17" hidden="1" x14ac:dyDescent="0.3">
      <c r="A352">
        <v>2016</v>
      </c>
      <c r="B352" s="1">
        <v>42613</v>
      </c>
      <c r="C352">
        <v>8</v>
      </c>
      <c r="D352" t="s">
        <v>77</v>
      </c>
      <c r="I352" s="7">
        <v>0</v>
      </c>
      <c r="J352" s="7">
        <v>20805.099999999999</v>
      </c>
      <c r="K352" t="s">
        <v>908</v>
      </c>
      <c r="L352" t="s">
        <v>1224</v>
      </c>
      <c r="M352">
        <v>8020</v>
      </c>
      <c r="N352">
        <v>100</v>
      </c>
      <c r="O352">
        <v>69</v>
      </c>
      <c r="P352">
        <v>5044</v>
      </c>
      <c r="Q352">
        <v>6040</v>
      </c>
    </row>
    <row r="353" spans="1:17" hidden="1" x14ac:dyDescent="0.3">
      <c r="A353">
        <v>2016</v>
      </c>
      <c r="B353" s="1">
        <v>42612</v>
      </c>
      <c r="C353">
        <v>8</v>
      </c>
      <c r="D353" t="s">
        <v>382</v>
      </c>
      <c r="E353" t="s">
        <v>15</v>
      </c>
      <c r="F353" t="s">
        <v>1409</v>
      </c>
      <c r="G353" t="s">
        <v>1410</v>
      </c>
      <c r="H353" t="s">
        <v>1217</v>
      </c>
      <c r="I353" s="7">
        <v>38.85</v>
      </c>
      <c r="J353" s="7">
        <v>0</v>
      </c>
      <c r="K353" t="s">
        <v>1176</v>
      </c>
      <c r="L353" t="s">
        <v>1177</v>
      </c>
      <c r="M353">
        <v>8020</v>
      </c>
      <c r="N353">
        <v>100</v>
      </c>
      <c r="O353">
        <v>69</v>
      </c>
      <c r="P353">
        <v>5300</v>
      </c>
      <c r="Q353">
        <v>6750</v>
      </c>
    </row>
    <row r="354" spans="1:17" hidden="1" x14ac:dyDescent="0.3">
      <c r="A354">
        <v>2016</v>
      </c>
      <c r="B354" s="1">
        <v>42592</v>
      </c>
      <c r="C354">
        <v>8</v>
      </c>
      <c r="D354" t="s">
        <v>382</v>
      </c>
      <c r="E354" t="s">
        <v>15</v>
      </c>
      <c r="F354" t="s">
        <v>383</v>
      </c>
      <c r="G354" t="s">
        <v>384</v>
      </c>
      <c r="H354" t="s">
        <v>1113</v>
      </c>
      <c r="I354" s="7">
        <v>223.08</v>
      </c>
      <c r="J354" s="7">
        <v>0</v>
      </c>
      <c r="K354" t="s">
        <v>1114</v>
      </c>
      <c r="L354" t="s">
        <v>1115</v>
      </c>
      <c r="M354">
        <v>8020</v>
      </c>
      <c r="N354">
        <v>100</v>
      </c>
      <c r="O354">
        <v>69</v>
      </c>
      <c r="P354">
        <v>5390</v>
      </c>
      <c r="Q354">
        <v>6680</v>
      </c>
    </row>
    <row r="355" spans="1:17" hidden="1" x14ac:dyDescent="0.3">
      <c r="A355">
        <v>2016</v>
      </c>
      <c r="B355" s="1">
        <v>42607</v>
      </c>
      <c r="C355">
        <v>8</v>
      </c>
      <c r="D355" t="s">
        <v>1411</v>
      </c>
      <c r="E355" t="s">
        <v>15</v>
      </c>
      <c r="F355" t="s">
        <v>1166</v>
      </c>
      <c r="G355" t="s">
        <v>1167</v>
      </c>
      <c r="H355" t="s">
        <v>1412</v>
      </c>
      <c r="I355" s="7">
        <v>65.37</v>
      </c>
      <c r="J355" s="7">
        <v>0</v>
      </c>
      <c r="K355" t="s">
        <v>695</v>
      </c>
      <c r="L355" t="s">
        <v>1079</v>
      </c>
      <c r="M355">
        <v>8020</v>
      </c>
      <c r="N355">
        <v>100</v>
      </c>
      <c r="O355">
        <v>69</v>
      </c>
      <c r="P355">
        <v>5150</v>
      </c>
      <c r="Q355">
        <v>6750</v>
      </c>
    </row>
    <row r="356" spans="1:17" hidden="1" x14ac:dyDescent="0.3">
      <c r="A356">
        <v>2016</v>
      </c>
      <c r="B356" s="1">
        <v>42593</v>
      </c>
      <c r="C356">
        <v>8</v>
      </c>
      <c r="D356" t="s">
        <v>382</v>
      </c>
      <c r="E356" t="s">
        <v>15</v>
      </c>
      <c r="F356" t="s">
        <v>1366</v>
      </c>
      <c r="G356" t="s">
        <v>1367</v>
      </c>
      <c r="H356" t="s">
        <v>1368</v>
      </c>
      <c r="I356" s="7">
        <v>122.91</v>
      </c>
      <c r="J356" s="7">
        <v>0</v>
      </c>
      <c r="K356" t="s">
        <v>1176</v>
      </c>
      <c r="L356" t="s">
        <v>1177</v>
      </c>
      <c r="M356">
        <v>8020</v>
      </c>
      <c r="N356">
        <v>100</v>
      </c>
      <c r="O356">
        <v>69</v>
      </c>
      <c r="P356">
        <v>5300</v>
      </c>
      <c r="Q356">
        <v>6750</v>
      </c>
    </row>
    <row r="357" spans="1:17" hidden="1" x14ac:dyDescent="0.3">
      <c r="A357">
        <v>2016</v>
      </c>
      <c r="B357" s="1">
        <v>42583</v>
      </c>
      <c r="C357">
        <v>8</v>
      </c>
      <c r="D357" t="s">
        <v>1413</v>
      </c>
      <c r="E357" t="s">
        <v>1413</v>
      </c>
      <c r="I357" s="7">
        <v>0</v>
      </c>
      <c r="J357" s="7">
        <v>35.1</v>
      </c>
      <c r="K357" t="s">
        <v>695</v>
      </c>
      <c r="L357" t="s">
        <v>1079</v>
      </c>
      <c r="M357">
        <v>8020</v>
      </c>
      <c r="N357">
        <v>100</v>
      </c>
      <c r="O357">
        <v>69</v>
      </c>
      <c r="P357">
        <v>5150</v>
      </c>
      <c r="Q357">
        <v>6750</v>
      </c>
    </row>
    <row r="358" spans="1:17" hidden="1" x14ac:dyDescent="0.3">
      <c r="A358">
        <v>2016</v>
      </c>
      <c r="B358" s="1">
        <v>42607</v>
      </c>
      <c r="C358">
        <v>8</v>
      </c>
      <c r="D358" t="s">
        <v>21</v>
      </c>
      <c r="E358" t="s">
        <v>15</v>
      </c>
      <c r="F358" t="s">
        <v>22</v>
      </c>
      <c r="G358" t="s">
        <v>23</v>
      </c>
      <c r="H358" t="s">
        <v>1414</v>
      </c>
      <c r="I358" s="7">
        <v>67.569999999999993</v>
      </c>
      <c r="J358" s="7">
        <v>0</v>
      </c>
      <c r="K358" t="s">
        <v>25</v>
      </c>
      <c r="L358" t="s">
        <v>26</v>
      </c>
      <c r="M358">
        <v>8020</v>
      </c>
      <c r="N358">
        <v>100</v>
      </c>
      <c r="O358">
        <v>69</v>
      </c>
      <c r="P358">
        <v>5200</v>
      </c>
      <c r="Q358">
        <v>6360</v>
      </c>
    </row>
    <row r="359" spans="1:17" hidden="1" x14ac:dyDescent="0.3">
      <c r="A359">
        <v>2016</v>
      </c>
      <c r="B359" s="1">
        <v>42585</v>
      </c>
      <c r="C359">
        <v>8</v>
      </c>
      <c r="D359" t="s">
        <v>382</v>
      </c>
      <c r="E359" t="s">
        <v>15</v>
      </c>
      <c r="F359" t="s">
        <v>1205</v>
      </c>
      <c r="G359" t="s">
        <v>1206</v>
      </c>
      <c r="H359" t="s">
        <v>1289</v>
      </c>
      <c r="I359" s="7">
        <v>10.02</v>
      </c>
      <c r="J359" s="7">
        <v>0</v>
      </c>
      <c r="K359" t="s">
        <v>1176</v>
      </c>
      <c r="L359" t="s">
        <v>1177</v>
      </c>
      <c r="M359">
        <v>8020</v>
      </c>
      <c r="N359">
        <v>100</v>
      </c>
      <c r="O359">
        <v>69</v>
      </c>
      <c r="P359">
        <v>5300</v>
      </c>
      <c r="Q359">
        <v>6750</v>
      </c>
    </row>
    <row r="360" spans="1:17" hidden="1" x14ac:dyDescent="0.3">
      <c r="A360">
        <v>2016</v>
      </c>
      <c r="B360" s="1">
        <v>42608</v>
      </c>
      <c r="C360">
        <v>8</v>
      </c>
      <c r="D360" t="s">
        <v>1200</v>
      </c>
      <c r="I360" s="7">
        <v>417.18</v>
      </c>
      <c r="J360" s="7">
        <v>0</v>
      </c>
      <c r="K360" t="s">
        <v>1091</v>
      </c>
      <c r="L360" t="s">
        <v>1092</v>
      </c>
      <c r="M360">
        <v>8020</v>
      </c>
      <c r="N360">
        <v>100</v>
      </c>
      <c r="O360">
        <v>69</v>
      </c>
      <c r="P360">
        <v>5043</v>
      </c>
      <c r="Q360">
        <v>6043</v>
      </c>
    </row>
    <row r="361" spans="1:17" hidden="1" x14ac:dyDescent="0.3">
      <c r="A361">
        <v>2016</v>
      </c>
      <c r="B361" s="1">
        <v>42608</v>
      </c>
      <c r="C361">
        <v>8</v>
      </c>
      <c r="D361" t="s">
        <v>1200</v>
      </c>
      <c r="I361" s="7">
        <v>615.36</v>
      </c>
      <c r="J361" s="7">
        <v>0</v>
      </c>
      <c r="K361" t="s">
        <v>1091</v>
      </c>
      <c r="L361" t="s">
        <v>1092</v>
      </c>
      <c r="M361">
        <v>8020</v>
      </c>
      <c r="N361">
        <v>100</v>
      </c>
      <c r="O361">
        <v>69</v>
      </c>
      <c r="P361">
        <v>5043</v>
      </c>
      <c r="Q361">
        <v>6043</v>
      </c>
    </row>
    <row r="362" spans="1:17" hidden="1" x14ac:dyDescent="0.3">
      <c r="A362">
        <v>2016</v>
      </c>
      <c r="B362" s="1">
        <v>42612</v>
      </c>
      <c r="C362">
        <v>8</v>
      </c>
      <c r="D362" t="s">
        <v>382</v>
      </c>
      <c r="E362" t="s">
        <v>15</v>
      </c>
      <c r="F362" t="s">
        <v>1063</v>
      </c>
      <c r="G362" t="s">
        <v>1064</v>
      </c>
      <c r="H362" t="s">
        <v>1065</v>
      </c>
      <c r="I362" s="7">
        <v>21.51</v>
      </c>
      <c r="J362" s="7">
        <v>0</v>
      </c>
      <c r="K362" t="s">
        <v>1176</v>
      </c>
      <c r="L362" t="s">
        <v>1177</v>
      </c>
      <c r="M362">
        <v>8020</v>
      </c>
      <c r="N362">
        <v>100</v>
      </c>
      <c r="O362">
        <v>69</v>
      </c>
      <c r="P362">
        <v>5300</v>
      </c>
      <c r="Q362">
        <v>6750</v>
      </c>
    </row>
    <row r="363" spans="1:17" hidden="1" x14ac:dyDescent="0.3">
      <c r="A363">
        <v>2016</v>
      </c>
      <c r="B363" s="1">
        <v>42613</v>
      </c>
      <c r="C363">
        <v>8</v>
      </c>
      <c r="D363" t="s">
        <v>1086</v>
      </c>
      <c r="I363" s="7">
        <v>3005.96</v>
      </c>
      <c r="J363" s="7">
        <v>0</v>
      </c>
      <c r="K363" t="s">
        <v>1415</v>
      </c>
      <c r="L363" t="s">
        <v>1416</v>
      </c>
      <c r="M363">
        <v>8020</v>
      </c>
      <c r="N363">
        <v>9880</v>
      </c>
      <c r="O363">
        <v>69</v>
      </c>
      <c r="P363">
        <v>5040</v>
      </c>
      <c r="Q363">
        <v>4080</v>
      </c>
    </row>
    <row r="364" spans="1:17" hidden="1" x14ac:dyDescent="0.3">
      <c r="A364">
        <v>2016</v>
      </c>
      <c r="B364" s="1">
        <v>42613</v>
      </c>
      <c r="C364">
        <v>8</v>
      </c>
      <c r="D364" t="s">
        <v>1417</v>
      </c>
      <c r="E364" t="s">
        <v>15</v>
      </c>
      <c r="F364" t="s">
        <v>1286</v>
      </c>
      <c r="G364" t="s">
        <v>1287</v>
      </c>
      <c r="H364" t="s">
        <v>1418</v>
      </c>
      <c r="I364" s="7">
        <v>0</v>
      </c>
      <c r="J364" s="7">
        <v>2651.34</v>
      </c>
      <c r="K364" t="s">
        <v>695</v>
      </c>
      <c r="L364" t="s">
        <v>1079</v>
      </c>
      <c r="M364">
        <v>8020</v>
      </c>
      <c r="N364">
        <v>100</v>
      </c>
      <c r="O364">
        <v>69</v>
      </c>
      <c r="P364">
        <v>5150</v>
      </c>
      <c r="Q364">
        <v>6750</v>
      </c>
    </row>
    <row r="365" spans="1:17" hidden="1" x14ac:dyDescent="0.3">
      <c r="A365">
        <v>2016</v>
      </c>
      <c r="B365" s="1">
        <v>42598</v>
      </c>
      <c r="C365">
        <v>8</v>
      </c>
      <c r="D365" t="s">
        <v>382</v>
      </c>
      <c r="E365" t="s">
        <v>15</v>
      </c>
      <c r="F365" t="s">
        <v>1111</v>
      </c>
      <c r="G365" t="s">
        <v>1112</v>
      </c>
      <c r="H365" t="s">
        <v>1113</v>
      </c>
      <c r="I365" s="7">
        <v>125.35</v>
      </c>
      <c r="J365" s="7">
        <v>0</v>
      </c>
      <c r="K365" t="s">
        <v>1066</v>
      </c>
      <c r="L365" t="s">
        <v>1067</v>
      </c>
      <c r="M365">
        <v>8020</v>
      </c>
      <c r="N365">
        <v>100</v>
      </c>
      <c r="O365">
        <v>69</v>
      </c>
      <c r="P365">
        <v>5320</v>
      </c>
      <c r="Q365">
        <v>6500</v>
      </c>
    </row>
    <row r="366" spans="1:17" hidden="1" x14ac:dyDescent="0.3">
      <c r="A366">
        <v>2016</v>
      </c>
      <c r="B366" s="1">
        <v>42613</v>
      </c>
      <c r="C366">
        <v>8</v>
      </c>
      <c r="D366" t="s">
        <v>1119</v>
      </c>
      <c r="I366" s="7">
        <v>56617.72</v>
      </c>
      <c r="J366" s="7">
        <v>0</v>
      </c>
      <c r="K366" t="s">
        <v>1334</v>
      </c>
      <c r="L366" t="s">
        <v>1335</v>
      </c>
      <c r="M366">
        <v>8020</v>
      </c>
      <c r="N366">
        <v>9820</v>
      </c>
      <c r="O366">
        <v>69</v>
      </c>
      <c r="P366">
        <v>5010</v>
      </c>
      <c r="Q366">
        <v>6018</v>
      </c>
    </row>
    <row r="367" spans="1:17" hidden="1" x14ac:dyDescent="0.3">
      <c r="A367">
        <v>2016</v>
      </c>
      <c r="B367" s="1">
        <v>42583</v>
      </c>
      <c r="C367">
        <v>8</v>
      </c>
      <c r="D367" t="s">
        <v>1086</v>
      </c>
      <c r="I367" s="7">
        <v>0</v>
      </c>
      <c r="J367" s="7">
        <v>1633.67</v>
      </c>
      <c r="K367" t="s">
        <v>1415</v>
      </c>
      <c r="L367" t="s">
        <v>1416</v>
      </c>
      <c r="M367">
        <v>8020</v>
      </c>
      <c r="N367">
        <v>9880</v>
      </c>
      <c r="O367">
        <v>69</v>
      </c>
      <c r="P367">
        <v>5040</v>
      </c>
      <c r="Q367">
        <v>4080</v>
      </c>
    </row>
    <row r="368" spans="1:17" hidden="1" x14ac:dyDescent="0.3">
      <c r="A368">
        <v>2016</v>
      </c>
      <c r="B368" s="1">
        <v>42613</v>
      </c>
      <c r="C368">
        <v>8</v>
      </c>
      <c r="D368" t="s">
        <v>1086</v>
      </c>
      <c r="I368" s="7">
        <v>39.479999999999997</v>
      </c>
      <c r="J368" s="7">
        <v>0</v>
      </c>
      <c r="K368" t="s">
        <v>1319</v>
      </c>
      <c r="L368" t="s">
        <v>1320</v>
      </c>
      <c r="M368">
        <v>8020</v>
      </c>
      <c r="N368">
        <v>9830</v>
      </c>
      <c r="O368">
        <v>69</v>
      </c>
      <c r="P368">
        <v>5042</v>
      </c>
      <c r="Q368">
        <v>4080</v>
      </c>
    </row>
    <row r="369" spans="1:17" hidden="1" x14ac:dyDescent="0.3">
      <c r="A369">
        <v>2016</v>
      </c>
      <c r="B369" s="1">
        <v>42613</v>
      </c>
      <c r="C369">
        <v>8</v>
      </c>
      <c r="D369" t="s">
        <v>1072</v>
      </c>
      <c r="I369" s="7">
        <v>199.41</v>
      </c>
      <c r="J369" s="7">
        <v>0</v>
      </c>
      <c r="K369" t="s">
        <v>1419</v>
      </c>
      <c r="L369" t="s">
        <v>1420</v>
      </c>
      <c r="M369">
        <v>8020</v>
      </c>
      <c r="N369">
        <v>9840</v>
      </c>
      <c r="O369">
        <v>69</v>
      </c>
      <c r="P369">
        <v>5045</v>
      </c>
      <c r="Q369">
        <v>6580</v>
      </c>
    </row>
    <row r="370" spans="1:17" hidden="1" x14ac:dyDescent="0.3">
      <c r="A370">
        <v>2016</v>
      </c>
      <c r="B370" s="1">
        <v>42593</v>
      </c>
      <c r="C370">
        <v>8</v>
      </c>
      <c r="D370" t="s">
        <v>382</v>
      </c>
      <c r="E370" t="s">
        <v>15</v>
      </c>
      <c r="F370" t="s">
        <v>1366</v>
      </c>
      <c r="G370" t="s">
        <v>1367</v>
      </c>
      <c r="H370" t="s">
        <v>1368</v>
      </c>
      <c r="I370" s="7">
        <v>966.67</v>
      </c>
      <c r="J370" s="7">
        <v>0</v>
      </c>
      <c r="K370" t="s">
        <v>705</v>
      </c>
      <c r="L370" t="s">
        <v>1071</v>
      </c>
      <c r="M370">
        <v>8020</v>
      </c>
      <c r="N370">
        <v>100</v>
      </c>
      <c r="O370">
        <v>69</v>
      </c>
      <c r="P370">
        <v>5131</v>
      </c>
      <c r="Q370">
        <v>6750</v>
      </c>
    </row>
    <row r="371" spans="1:17" hidden="1" x14ac:dyDescent="0.3">
      <c r="A371">
        <v>2016</v>
      </c>
      <c r="B371" s="1">
        <v>42613</v>
      </c>
      <c r="C371">
        <v>8</v>
      </c>
      <c r="D371" t="s">
        <v>1119</v>
      </c>
      <c r="I371" s="7">
        <v>22489.02</v>
      </c>
      <c r="J371" s="7">
        <v>0</v>
      </c>
      <c r="K371" t="s">
        <v>1421</v>
      </c>
      <c r="L371" t="s">
        <v>1422</v>
      </c>
      <c r="M371">
        <v>8020</v>
      </c>
      <c r="N371">
        <v>9840</v>
      </c>
      <c r="O371">
        <v>69</v>
      </c>
      <c r="P371">
        <v>5010</v>
      </c>
      <c r="Q371">
        <v>6018</v>
      </c>
    </row>
    <row r="372" spans="1:17" hidden="1" x14ac:dyDescent="0.3">
      <c r="A372">
        <v>2016</v>
      </c>
      <c r="B372" s="1">
        <v>42606</v>
      </c>
      <c r="C372">
        <v>8</v>
      </c>
      <c r="D372" t="s">
        <v>1423</v>
      </c>
      <c r="I372" s="7">
        <v>10431.14</v>
      </c>
      <c r="J372" s="7">
        <v>0</v>
      </c>
      <c r="K372" t="s">
        <v>1098</v>
      </c>
      <c r="L372" t="s">
        <v>1099</v>
      </c>
      <c r="M372">
        <v>8020</v>
      </c>
      <c r="N372">
        <v>100</v>
      </c>
      <c r="O372">
        <v>69</v>
      </c>
      <c r="P372">
        <v>5110</v>
      </c>
      <c r="Q372">
        <v>6410</v>
      </c>
    </row>
    <row r="373" spans="1:17" hidden="1" x14ac:dyDescent="0.3">
      <c r="A373">
        <v>2016</v>
      </c>
      <c r="B373" s="1">
        <v>42613</v>
      </c>
      <c r="C373">
        <v>8</v>
      </c>
      <c r="D373" t="s">
        <v>1072</v>
      </c>
      <c r="I373" s="7">
        <v>139.55000000000001</v>
      </c>
      <c r="J373" s="7">
        <v>0</v>
      </c>
      <c r="K373" t="s">
        <v>1424</v>
      </c>
      <c r="L373" t="s">
        <v>1425</v>
      </c>
      <c r="M373">
        <v>8020</v>
      </c>
      <c r="N373">
        <v>9830</v>
      </c>
      <c r="O373">
        <v>69</v>
      </c>
      <c r="P373">
        <v>5045</v>
      </c>
      <c r="Q373">
        <v>6580</v>
      </c>
    </row>
    <row r="374" spans="1:17" hidden="1" x14ac:dyDescent="0.3">
      <c r="A374">
        <v>2016</v>
      </c>
      <c r="B374" s="1">
        <v>42613</v>
      </c>
      <c r="C374">
        <v>8</v>
      </c>
      <c r="D374" t="s">
        <v>1019</v>
      </c>
      <c r="I374" s="7">
        <v>0</v>
      </c>
      <c r="J374" s="7">
        <v>24382.42</v>
      </c>
      <c r="K374" t="s">
        <v>37</v>
      </c>
      <c r="L374" t="s">
        <v>38</v>
      </c>
      <c r="M374">
        <v>8020</v>
      </c>
      <c r="N374">
        <v>100</v>
      </c>
      <c r="O374">
        <v>69</v>
      </c>
      <c r="P374">
        <v>5010</v>
      </c>
      <c r="Q374">
        <v>6369</v>
      </c>
    </row>
    <row r="375" spans="1:17" hidden="1" x14ac:dyDescent="0.3">
      <c r="A375">
        <v>2016</v>
      </c>
      <c r="B375" s="1">
        <v>42607</v>
      </c>
      <c r="C375">
        <v>8</v>
      </c>
      <c r="D375" t="s">
        <v>1426</v>
      </c>
      <c r="E375" t="s">
        <v>15</v>
      </c>
      <c r="F375" t="s">
        <v>354</v>
      </c>
      <c r="G375" t="s">
        <v>355</v>
      </c>
      <c r="H375" t="s">
        <v>1427</v>
      </c>
      <c r="I375" s="7">
        <v>1120.83</v>
      </c>
      <c r="J375" s="7">
        <v>0</v>
      </c>
      <c r="K375" t="s">
        <v>25</v>
      </c>
      <c r="L375" t="s">
        <v>26</v>
      </c>
      <c r="M375">
        <v>8020</v>
      </c>
      <c r="N375">
        <v>100</v>
      </c>
      <c r="O375">
        <v>69</v>
      </c>
      <c r="P375">
        <v>5200</v>
      </c>
      <c r="Q375">
        <v>6360</v>
      </c>
    </row>
    <row r="376" spans="1:17" hidden="1" x14ac:dyDescent="0.3">
      <c r="A376">
        <v>2016</v>
      </c>
      <c r="B376" s="1">
        <v>42592</v>
      </c>
      <c r="C376">
        <v>8</v>
      </c>
      <c r="D376" t="s">
        <v>1428</v>
      </c>
      <c r="E376" t="s">
        <v>15</v>
      </c>
      <c r="F376" t="s">
        <v>1166</v>
      </c>
      <c r="G376" t="s">
        <v>1167</v>
      </c>
      <c r="H376" t="s">
        <v>1429</v>
      </c>
      <c r="I376" s="7">
        <v>516.9</v>
      </c>
      <c r="J376" s="7">
        <v>0</v>
      </c>
      <c r="K376" t="s">
        <v>695</v>
      </c>
      <c r="L376" t="s">
        <v>1079</v>
      </c>
      <c r="M376">
        <v>8020</v>
      </c>
      <c r="N376">
        <v>100</v>
      </c>
      <c r="O376">
        <v>69</v>
      </c>
      <c r="P376">
        <v>5150</v>
      </c>
      <c r="Q376">
        <v>6750</v>
      </c>
    </row>
    <row r="377" spans="1:17" hidden="1" x14ac:dyDescent="0.3">
      <c r="A377">
        <v>2016</v>
      </c>
      <c r="B377" s="1">
        <v>42613</v>
      </c>
      <c r="C377">
        <v>8</v>
      </c>
      <c r="D377" t="s">
        <v>1430</v>
      </c>
      <c r="E377" t="s">
        <v>1430</v>
      </c>
      <c r="I377" s="7">
        <v>221.83</v>
      </c>
      <c r="J377" s="7">
        <v>0</v>
      </c>
      <c r="K377" t="s">
        <v>1066</v>
      </c>
      <c r="L377" t="s">
        <v>1067</v>
      </c>
      <c r="M377">
        <v>8020</v>
      </c>
      <c r="N377">
        <v>100</v>
      </c>
      <c r="O377">
        <v>69</v>
      </c>
      <c r="P377">
        <v>5320</v>
      </c>
      <c r="Q377">
        <v>6500</v>
      </c>
    </row>
    <row r="378" spans="1:17" hidden="1" x14ac:dyDescent="0.3">
      <c r="A378">
        <v>2016</v>
      </c>
      <c r="B378" s="1">
        <v>42585</v>
      </c>
      <c r="C378">
        <v>8</v>
      </c>
      <c r="D378" t="s">
        <v>382</v>
      </c>
      <c r="E378" t="s">
        <v>15</v>
      </c>
      <c r="F378" t="s">
        <v>1205</v>
      </c>
      <c r="G378" t="s">
        <v>1206</v>
      </c>
      <c r="H378" t="s">
        <v>1213</v>
      </c>
      <c r="I378" s="7">
        <v>81.95</v>
      </c>
      <c r="J378" s="7">
        <v>0</v>
      </c>
      <c r="K378" t="s">
        <v>705</v>
      </c>
      <c r="L378" t="s">
        <v>1071</v>
      </c>
      <c r="M378">
        <v>8020</v>
      </c>
      <c r="N378">
        <v>100</v>
      </c>
      <c r="O378">
        <v>69</v>
      </c>
      <c r="P378">
        <v>5131</v>
      </c>
      <c r="Q378">
        <v>6750</v>
      </c>
    </row>
    <row r="379" spans="1:17" hidden="1" x14ac:dyDescent="0.3">
      <c r="A379">
        <v>2016</v>
      </c>
      <c r="B379" s="1">
        <v>42612</v>
      </c>
      <c r="C379">
        <v>8</v>
      </c>
      <c r="D379" t="s">
        <v>1431</v>
      </c>
      <c r="E379" t="s">
        <v>15</v>
      </c>
      <c r="F379" t="s">
        <v>16</v>
      </c>
      <c r="G379" t="s">
        <v>17</v>
      </c>
      <c r="H379" t="s">
        <v>1432</v>
      </c>
      <c r="I379" s="7">
        <v>51494.96</v>
      </c>
      <c r="J379" s="7">
        <v>0</v>
      </c>
      <c r="K379" t="s">
        <v>82</v>
      </c>
      <c r="L379" t="s">
        <v>83</v>
      </c>
      <c r="M379">
        <v>8020</v>
      </c>
      <c r="N379">
        <v>100</v>
      </c>
      <c r="O379">
        <v>69</v>
      </c>
      <c r="P379">
        <v>5200</v>
      </c>
      <c r="Q379">
        <v>6363</v>
      </c>
    </row>
    <row r="380" spans="1:17" hidden="1" x14ac:dyDescent="0.3">
      <c r="A380">
        <v>2016</v>
      </c>
      <c r="B380" s="1">
        <v>42613</v>
      </c>
      <c r="C380">
        <v>8</v>
      </c>
      <c r="D380" t="s">
        <v>1086</v>
      </c>
      <c r="I380" s="7">
        <v>275.07</v>
      </c>
      <c r="J380" s="7">
        <v>0</v>
      </c>
      <c r="K380" t="s">
        <v>1386</v>
      </c>
      <c r="L380" t="s">
        <v>1387</v>
      </c>
      <c r="M380">
        <v>8020</v>
      </c>
      <c r="N380">
        <v>9820</v>
      </c>
      <c r="O380">
        <v>69</v>
      </c>
      <c r="P380">
        <v>5042</v>
      </c>
      <c r="Q380">
        <v>4080</v>
      </c>
    </row>
    <row r="381" spans="1:17" hidden="1" x14ac:dyDescent="0.3">
      <c r="A381">
        <v>2016</v>
      </c>
      <c r="B381" s="1">
        <v>42612</v>
      </c>
      <c r="C381">
        <v>8</v>
      </c>
      <c r="D381" t="s">
        <v>1431</v>
      </c>
      <c r="E381" t="s">
        <v>15</v>
      </c>
      <c r="F381" t="s">
        <v>16</v>
      </c>
      <c r="G381" t="s">
        <v>17</v>
      </c>
      <c r="H381" t="s">
        <v>1432</v>
      </c>
      <c r="I381" s="7">
        <v>18273.490000000002</v>
      </c>
      <c r="J381" s="7">
        <v>0</v>
      </c>
      <c r="K381" t="s">
        <v>31</v>
      </c>
      <c r="L381" t="s">
        <v>32</v>
      </c>
      <c r="M381">
        <v>8020</v>
      </c>
      <c r="N381">
        <v>100</v>
      </c>
      <c r="O381">
        <v>69</v>
      </c>
      <c r="P381">
        <v>5200</v>
      </c>
      <c r="Q381">
        <v>6368</v>
      </c>
    </row>
    <row r="382" spans="1:17" x14ac:dyDescent="0.3">
      <c r="A382">
        <v>2016</v>
      </c>
      <c r="B382" s="1">
        <v>42612</v>
      </c>
      <c r="C382">
        <v>8</v>
      </c>
      <c r="D382" t="s">
        <v>1013</v>
      </c>
      <c r="E382" t="s">
        <v>15</v>
      </c>
      <c r="F382" t="s">
        <v>16</v>
      </c>
      <c r="G382" t="s">
        <v>17</v>
      </c>
      <c r="H382" s="146" t="s">
        <v>1014</v>
      </c>
      <c r="I382" s="167">
        <v>378.47</v>
      </c>
      <c r="J382" s="7">
        <v>0</v>
      </c>
      <c r="K382" t="s">
        <v>19</v>
      </c>
      <c r="L382" t="s">
        <v>20</v>
      </c>
      <c r="M382">
        <v>8020</v>
      </c>
      <c r="N382">
        <v>100</v>
      </c>
      <c r="O382">
        <v>69</v>
      </c>
      <c r="P382">
        <v>5010</v>
      </c>
      <c r="Q382">
        <v>6368</v>
      </c>
    </row>
    <row r="383" spans="1:17" hidden="1" x14ac:dyDescent="0.3">
      <c r="A383">
        <v>2016</v>
      </c>
      <c r="B383" s="1">
        <v>42601</v>
      </c>
      <c r="C383">
        <v>8</v>
      </c>
      <c r="D383" t="s">
        <v>382</v>
      </c>
      <c r="E383" t="s">
        <v>15</v>
      </c>
      <c r="F383" t="s">
        <v>1171</v>
      </c>
      <c r="G383" t="s">
        <v>1172</v>
      </c>
      <c r="H383" t="s">
        <v>1173</v>
      </c>
      <c r="I383" s="7">
        <v>151.94</v>
      </c>
      <c r="J383" s="7">
        <v>0</v>
      </c>
      <c r="K383" t="s">
        <v>1066</v>
      </c>
      <c r="L383" t="s">
        <v>1067</v>
      </c>
      <c r="M383">
        <v>8020</v>
      </c>
      <c r="N383">
        <v>100</v>
      </c>
      <c r="O383">
        <v>69</v>
      </c>
      <c r="P383">
        <v>5320</v>
      </c>
      <c r="Q383">
        <v>6500</v>
      </c>
    </row>
    <row r="384" spans="1:17" hidden="1" x14ac:dyDescent="0.3">
      <c r="A384">
        <v>2016</v>
      </c>
      <c r="B384" s="1">
        <v>42613</v>
      </c>
      <c r="C384">
        <v>8</v>
      </c>
      <c r="D384" t="s">
        <v>1433</v>
      </c>
      <c r="I384" s="7">
        <v>0</v>
      </c>
      <c r="J384" s="7">
        <v>513020.6</v>
      </c>
      <c r="K384" t="s">
        <v>677</v>
      </c>
      <c r="L384" t="s">
        <v>1075</v>
      </c>
      <c r="M384">
        <v>8020</v>
      </c>
      <c r="N384">
        <v>100</v>
      </c>
      <c r="O384">
        <v>69</v>
      </c>
      <c r="P384">
        <v>5010</v>
      </c>
      <c r="Q384">
        <v>6010</v>
      </c>
    </row>
    <row r="385" spans="1:17" hidden="1" x14ac:dyDescent="0.3">
      <c r="A385">
        <v>2016</v>
      </c>
      <c r="B385" s="1">
        <v>42606</v>
      </c>
      <c r="C385">
        <v>8</v>
      </c>
      <c r="D385" t="s">
        <v>1434</v>
      </c>
      <c r="I385" s="7">
        <v>7917</v>
      </c>
      <c r="J385" s="7">
        <v>0</v>
      </c>
      <c r="K385" t="s">
        <v>1148</v>
      </c>
      <c r="L385" t="s">
        <v>1149</v>
      </c>
      <c r="M385">
        <v>8020</v>
      </c>
      <c r="N385">
        <v>100</v>
      </c>
      <c r="O385">
        <v>69</v>
      </c>
      <c r="P385">
        <v>5200</v>
      </c>
      <c r="Q385">
        <v>6320</v>
      </c>
    </row>
    <row r="386" spans="1:17" hidden="1" x14ac:dyDescent="0.3">
      <c r="A386">
        <v>2016</v>
      </c>
      <c r="B386" s="1">
        <v>42600</v>
      </c>
      <c r="C386">
        <v>8</v>
      </c>
      <c r="D386" t="s">
        <v>103</v>
      </c>
      <c r="E386" t="s">
        <v>15</v>
      </c>
      <c r="F386" t="s">
        <v>354</v>
      </c>
      <c r="G386" t="s">
        <v>355</v>
      </c>
      <c r="H386" t="s">
        <v>1435</v>
      </c>
      <c r="I386" s="7">
        <v>206.55</v>
      </c>
      <c r="J386" s="7">
        <v>0</v>
      </c>
      <c r="K386" t="s">
        <v>1081</v>
      </c>
      <c r="L386" t="s">
        <v>1082</v>
      </c>
      <c r="M386">
        <v>8020</v>
      </c>
      <c r="N386">
        <v>100</v>
      </c>
      <c r="O386">
        <v>69</v>
      </c>
      <c r="P386">
        <v>5520</v>
      </c>
      <c r="Q386">
        <v>6200</v>
      </c>
    </row>
    <row r="387" spans="1:17" hidden="1" x14ac:dyDescent="0.3">
      <c r="A387">
        <v>2016</v>
      </c>
      <c r="B387" s="1">
        <v>42613</v>
      </c>
      <c r="C387">
        <v>8</v>
      </c>
      <c r="D387" t="s">
        <v>1436</v>
      </c>
      <c r="I387" s="7">
        <v>2400</v>
      </c>
      <c r="J387" s="7">
        <v>0</v>
      </c>
      <c r="K387" t="s">
        <v>781</v>
      </c>
      <c r="L387" t="s">
        <v>1052</v>
      </c>
      <c r="M387">
        <v>8020</v>
      </c>
      <c r="N387">
        <v>100</v>
      </c>
      <c r="O387">
        <v>69</v>
      </c>
      <c r="P387">
        <v>5520</v>
      </c>
      <c r="Q387">
        <v>7202</v>
      </c>
    </row>
    <row r="388" spans="1:17" hidden="1" x14ac:dyDescent="0.3">
      <c r="A388">
        <v>2016</v>
      </c>
      <c r="B388" s="1">
        <v>42613</v>
      </c>
      <c r="C388">
        <v>8</v>
      </c>
      <c r="D388" t="s">
        <v>1316</v>
      </c>
      <c r="E388" t="s">
        <v>15</v>
      </c>
      <c r="F388" t="s">
        <v>1096</v>
      </c>
      <c r="G388" t="s">
        <v>1097</v>
      </c>
      <c r="H388">
        <v>5003305652</v>
      </c>
      <c r="I388" s="7">
        <v>637.03</v>
      </c>
      <c r="J388" s="7">
        <v>0</v>
      </c>
      <c r="K388" t="s">
        <v>1098</v>
      </c>
      <c r="L388" t="s">
        <v>1099</v>
      </c>
      <c r="M388">
        <v>8020</v>
      </c>
      <c r="N388">
        <v>100</v>
      </c>
      <c r="O388">
        <v>69</v>
      </c>
      <c r="P388">
        <v>5110</v>
      </c>
      <c r="Q388">
        <v>6410</v>
      </c>
    </row>
    <row r="389" spans="1:17" hidden="1" x14ac:dyDescent="0.3">
      <c r="A389">
        <v>2016</v>
      </c>
      <c r="B389" s="1">
        <v>42592</v>
      </c>
      <c r="C389">
        <v>8</v>
      </c>
      <c r="D389" t="s">
        <v>21</v>
      </c>
      <c r="E389" t="s">
        <v>15</v>
      </c>
      <c r="F389" t="s">
        <v>22</v>
      </c>
      <c r="G389" t="s">
        <v>23</v>
      </c>
      <c r="H389" t="s">
        <v>1437</v>
      </c>
      <c r="I389" s="7">
        <v>268.66000000000003</v>
      </c>
      <c r="J389" s="7">
        <v>0</v>
      </c>
      <c r="K389" t="s">
        <v>25</v>
      </c>
      <c r="L389" t="s">
        <v>26</v>
      </c>
      <c r="M389">
        <v>8020</v>
      </c>
      <c r="N389">
        <v>100</v>
      </c>
      <c r="O389">
        <v>69</v>
      </c>
      <c r="P389">
        <v>5200</v>
      </c>
      <c r="Q389">
        <v>6360</v>
      </c>
    </row>
    <row r="390" spans="1:17" hidden="1" x14ac:dyDescent="0.3">
      <c r="A390">
        <v>2016</v>
      </c>
      <c r="B390" s="1">
        <v>42613</v>
      </c>
      <c r="C390">
        <v>8</v>
      </c>
      <c r="D390" t="s">
        <v>1438</v>
      </c>
      <c r="E390" t="s">
        <v>15</v>
      </c>
      <c r="F390" t="s">
        <v>16</v>
      </c>
      <c r="G390" t="s">
        <v>17</v>
      </c>
      <c r="H390" t="s">
        <v>1439</v>
      </c>
      <c r="I390" s="7">
        <v>0</v>
      </c>
      <c r="J390" s="7">
        <v>934.03</v>
      </c>
      <c r="K390" t="s">
        <v>705</v>
      </c>
      <c r="L390" t="s">
        <v>1071</v>
      </c>
      <c r="M390">
        <v>8020</v>
      </c>
      <c r="N390">
        <v>100</v>
      </c>
      <c r="O390">
        <v>69</v>
      </c>
      <c r="P390">
        <v>5131</v>
      </c>
      <c r="Q390">
        <v>6750</v>
      </c>
    </row>
    <row r="398" spans="1:17" x14ac:dyDescent="0.3">
      <c r="A398">
        <v>2016</v>
      </c>
      <c r="B398" s="1">
        <v>42606</v>
      </c>
      <c r="C398">
        <v>8</v>
      </c>
      <c r="D398" t="s">
        <v>1033</v>
      </c>
      <c r="I398" s="7">
        <v>53000</v>
      </c>
      <c r="J398" s="7">
        <v>0</v>
      </c>
      <c r="K398" t="s">
        <v>1034</v>
      </c>
      <c r="L398" t="s">
        <v>1035</v>
      </c>
      <c r="M398">
        <v>8020</v>
      </c>
      <c r="N398">
        <v>100</v>
      </c>
      <c r="O398">
        <v>69</v>
      </c>
      <c r="P398">
        <v>5010</v>
      </c>
      <c r="Q398">
        <v>6019</v>
      </c>
    </row>
    <row r="401" spans="2:6" x14ac:dyDescent="0.3">
      <c r="D401" s="7"/>
    </row>
    <row r="402" spans="2:6" x14ac:dyDescent="0.3">
      <c r="D402" s="7"/>
    </row>
    <row r="403" spans="2:6" x14ac:dyDescent="0.3">
      <c r="B403" s="4" t="s">
        <v>128</v>
      </c>
      <c r="C403" s="4" t="s">
        <v>11</v>
      </c>
      <c r="D403" s="7" t="s">
        <v>130</v>
      </c>
      <c r="F403" t="s">
        <v>1456</v>
      </c>
    </row>
    <row r="404" spans="2:6" x14ac:dyDescent="0.3">
      <c r="B404" t="s">
        <v>61</v>
      </c>
      <c r="C404" t="s">
        <v>60</v>
      </c>
      <c r="D404" s="7">
        <v>24963.74</v>
      </c>
      <c r="E404">
        <f>'Aug APUC- Labor'!N21</f>
        <v>24963.74</v>
      </c>
      <c r="F404">
        <f>GETPIVOTDATA("Debit Amount",$B$403,"Account Number String","8020-2-0100-69-5200-6366","Account Description","APUC Canada - Labor")-E404</f>
        <v>0</v>
      </c>
    </row>
    <row r="405" spans="2:6" x14ac:dyDescent="0.3">
      <c r="B405" t="s">
        <v>38</v>
      </c>
      <c r="C405" t="s">
        <v>37</v>
      </c>
      <c r="D405" s="7">
        <v>24382.420000000002</v>
      </c>
      <c r="E405">
        <f>'Aug LABS Corp- Labor'!N30</f>
        <v>24382.420000000002</v>
      </c>
      <c r="F405">
        <f>GETPIVOTDATA("Debit Amount",$B$403,"Account Number String","8020-2-0100-69-5010-6369","Account Description","LABS Corp - Labour")-E405</f>
        <v>0</v>
      </c>
    </row>
    <row r="406" spans="2:6" x14ac:dyDescent="0.3">
      <c r="B406" t="s">
        <v>20</v>
      </c>
      <c r="C406" t="s">
        <v>19</v>
      </c>
      <c r="D406" s="7">
        <v>6471.7</v>
      </c>
      <c r="E406">
        <f>'Aug LABS - Labor'!N33</f>
        <v>6471.7</v>
      </c>
      <c r="F406">
        <f>GETPIVOTDATA("Debit Amount",$B$403,"Account Number String","8020-2-0100-69-5010-6368","Account Description","LABS Labor Allocations")-E406</f>
        <v>0</v>
      </c>
    </row>
    <row r="407" spans="2:6" x14ac:dyDescent="0.3">
      <c r="B407" t="s">
        <v>48</v>
      </c>
      <c r="C407" t="s">
        <v>47</v>
      </c>
      <c r="D407" s="7">
        <v>5922.87</v>
      </c>
      <c r="E407">
        <f>'Aug LUC- Labor'!N26</f>
        <v>5922.87</v>
      </c>
      <c r="F407">
        <f>GETPIVOTDATA("Debit Amount",$B$403,"Account Number String","8020-2-0100-69-5200-6364","Account Description","LU Canada - Labor")-E407</f>
        <v>0</v>
      </c>
    </row>
    <row r="408" spans="2:6" x14ac:dyDescent="0.3">
      <c r="B408" t="s">
        <v>129</v>
      </c>
      <c r="D408" s="7">
        <v>61740.73</v>
      </c>
    </row>
    <row r="409" spans="2:6" x14ac:dyDescent="0.3">
      <c r="D409" s="7"/>
    </row>
  </sheetData>
  <autoFilter ref="A1:Q390">
    <filterColumn colId="3">
      <filters>
        <filter val="APUC Labor  J14828"/>
        <filter val="Bonus Accrual"/>
        <filter val="Labs Bus/Tele JC14734"/>
        <filter val="Labs BusIness  JC14736"/>
        <filter val="Labs Corp Labor  JC14745"/>
        <filter val="Labs Corp Labor  JC14748"/>
        <filter val="Labs Corp Labor JC14746"/>
        <filter val="Labs Labor  Corp JC14744"/>
        <filter val="Labs Labor Business  JC14741"/>
        <filter val="Labs Labor Business JC14740"/>
        <filter val="Labs Labor Corp  JC14742"/>
        <filter val="Labs Labor Corp JC14747"/>
        <filter val="Labs/Post/Safe/TrvlJC14739"/>
        <filter val="LUC  Labor  JC14612"/>
        <filter val="LUC Labor/E&amp;Y/Trvl JC14611"/>
        <filter val="LUC Labor/Trvl    JC14613"/>
      </filters>
    </filterColumn>
    <filterColumn colId="11">
      <filters>
        <filter val="APUC Canada - Labor"/>
        <filter val="Bonus"/>
        <filter val="LABS Corp - Labour"/>
        <filter val="LABS Labor Allocations"/>
        <filter val="LU Canada - Labor"/>
      </filters>
    </filterColumn>
    <sortState ref="A9:Q382">
      <sortCondition descending="1" ref="I1:I390"/>
    </sortState>
  </autoFilter>
  <pageMargins left="0.7" right="0.7" top="0.75" bottom="0.75" header="0.3" footer="0.3"/>
  <pageSetup orientation="portrait" r:id="rId2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pageSetUpPr fitToPage="1"/>
  </sheetPr>
  <dimension ref="A1:U142"/>
  <sheetViews>
    <sheetView topLeftCell="D10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8.77734375" style="19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v>24963.74</v>
      </c>
      <c r="P6" s="19" t="s">
        <v>998</v>
      </c>
    </row>
    <row r="7" spans="2:19" ht="14.4" x14ac:dyDescent="0.3">
      <c r="L7" s="28"/>
      <c r="M7" s="31" t="s">
        <v>603</v>
      </c>
      <c r="N7" s="33">
        <v>6635.93</v>
      </c>
      <c r="P7" s="19" t="s">
        <v>999</v>
      </c>
    </row>
    <row r="8" spans="2:19" ht="14.4" x14ac:dyDescent="0.3">
      <c r="L8" s="28"/>
      <c r="M8" s="31"/>
      <c r="N8" s="33"/>
    </row>
    <row r="9" spans="2:19" ht="14.4" x14ac:dyDescent="0.3">
      <c r="L9" s="138"/>
      <c r="M9" s="139"/>
      <c r="N9" s="138"/>
      <c r="O9" s="140"/>
      <c r="P9" s="140"/>
      <c r="R9" s="35"/>
      <c r="S9" s="35"/>
    </row>
    <row r="10" spans="2:19" ht="14.4" x14ac:dyDescent="0.3">
      <c r="L10" s="138"/>
      <c r="M10" s="139"/>
      <c r="N10" s="112"/>
      <c r="O10" s="140"/>
      <c r="P10" s="140"/>
    </row>
    <row r="11" spans="2:19" ht="14.4" x14ac:dyDescent="0.3">
      <c r="L11" s="141"/>
      <c r="M11" s="139"/>
      <c r="N11" s="142"/>
      <c r="O11" s="140"/>
      <c r="P11" s="140"/>
    </row>
    <row r="12" spans="2:19" ht="14.4" x14ac:dyDescent="0.3">
      <c r="L12" s="138"/>
      <c r="M12" s="139"/>
      <c r="N12" s="143"/>
      <c r="O12" s="140"/>
      <c r="P12" s="140"/>
    </row>
    <row r="13" spans="2:19" ht="14.4" x14ac:dyDescent="0.3">
      <c r="L13" s="138"/>
      <c r="M13" s="139"/>
      <c r="N13" s="138"/>
      <c r="O13" s="140"/>
      <c r="P13" s="140"/>
    </row>
    <row r="14" spans="2:19" ht="14.4" x14ac:dyDescent="0.3">
      <c r="L14" s="138"/>
      <c r="M14" s="139"/>
      <c r="N14" s="112"/>
      <c r="O14" s="140"/>
      <c r="P14" s="140"/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1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1" ht="14.4" x14ac:dyDescent="0.3">
      <c r="K18" s="39"/>
      <c r="L18" s="41"/>
      <c r="M18" s="40"/>
      <c r="N18" s="39"/>
    </row>
    <row r="19" spans="1:21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1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1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N6</f>
        <v>24963.74</v>
      </c>
    </row>
    <row r="22" spans="1:21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</row>
    <row r="23" spans="1:21" ht="14.4" x14ac:dyDescent="0.3">
      <c r="N23" s="52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</row>
    <row r="24" spans="1:21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50">
        <f>+$N$21*G24</f>
        <v>739.00463255392219</v>
      </c>
      <c r="O24" s="60"/>
      <c r="Q24" s="61" t="s">
        <v>632</v>
      </c>
      <c r="R24" s="61" t="s">
        <v>1000</v>
      </c>
      <c r="S24" s="62">
        <v>42613</v>
      </c>
      <c r="T24" s="63">
        <f>N24:N24</f>
        <v>739.00463255392219</v>
      </c>
      <c r="U24" s="61" t="str">
        <f>R24</f>
        <v>APUC Labor August 2016</v>
      </c>
    </row>
    <row r="25" spans="1:21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50">
        <f>+$N$21*G25</f>
        <v>2247.939055445408</v>
      </c>
      <c r="O25" s="69"/>
      <c r="Q25" s="61" t="s">
        <v>635</v>
      </c>
      <c r="R25" s="61" t="s">
        <v>1000</v>
      </c>
      <c r="S25" s="62">
        <v>42613</v>
      </c>
      <c r="T25" s="63">
        <f>N25</f>
        <v>2247.939055445408</v>
      </c>
      <c r="U25" s="61" t="str">
        <f>R25</f>
        <v>APUC Labor August 2016</v>
      </c>
    </row>
    <row r="26" spans="1:21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50">
        <f>+$N$21*G26</f>
        <v>5886.4438264035361</v>
      </c>
      <c r="O26" s="60"/>
      <c r="Q26" s="61" t="s">
        <v>638</v>
      </c>
      <c r="R26" s="61" t="s">
        <v>1000</v>
      </c>
      <c r="S26" s="62">
        <v>42613</v>
      </c>
      <c r="T26" s="63">
        <f t="shared" ref="T26:T40" si="6">N26</f>
        <v>5886.4438264035361</v>
      </c>
      <c r="U26" s="61" t="str">
        <f t="shared" ref="U26:U46" si="7">R26</f>
        <v>APUC Labor August 2016</v>
      </c>
    </row>
    <row r="27" spans="1:21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50">
        <f>+$N$21*G27</f>
        <v>6607.3199181877371</v>
      </c>
      <c r="O27" s="60"/>
      <c r="Q27" s="61" t="s">
        <v>640</v>
      </c>
      <c r="R27" s="61" t="s">
        <v>1000</v>
      </c>
      <c r="S27" s="62">
        <v>42613</v>
      </c>
      <c r="T27" s="63">
        <f t="shared" si="6"/>
        <v>6607.3199181877371</v>
      </c>
      <c r="U27" s="61" t="str">
        <f t="shared" si="7"/>
        <v>APUC Labor August 2016</v>
      </c>
    </row>
    <row r="28" spans="1:21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50">
        <f t="shared" ref="N28:N45" si="8">+$N$21*G28</f>
        <v>2236.9197463500877</v>
      </c>
      <c r="O28" s="73"/>
      <c r="Q28" s="61" t="s">
        <v>642</v>
      </c>
      <c r="R28" s="61" t="s">
        <v>1000</v>
      </c>
      <c r="S28" s="62">
        <v>42613</v>
      </c>
      <c r="T28" s="63">
        <f t="shared" si="6"/>
        <v>2236.9197463500877</v>
      </c>
      <c r="U28" s="61" t="str">
        <f t="shared" si="7"/>
        <v>APUC Labor August 2016</v>
      </c>
    </row>
    <row r="29" spans="1:21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50">
        <f t="shared" si="8"/>
        <v>723.71978445396121</v>
      </c>
      <c r="O29" s="73"/>
      <c r="Q29" s="61" t="s">
        <v>644</v>
      </c>
      <c r="R29" s="61" t="s">
        <v>1000</v>
      </c>
      <c r="S29" s="62">
        <v>42613</v>
      </c>
      <c r="T29" s="63">
        <f t="shared" si="6"/>
        <v>723.71978445396121</v>
      </c>
      <c r="U29" s="61" t="str">
        <f t="shared" si="7"/>
        <v>APUC Labor August 2016</v>
      </c>
    </row>
    <row r="30" spans="1:21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50">
        <f t="shared" si="8"/>
        <v>119.43509212992682</v>
      </c>
      <c r="O30" s="60"/>
      <c r="Q30" s="61" t="s">
        <v>646</v>
      </c>
      <c r="R30" s="61" t="s">
        <v>1000</v>
      </c>
      <c r="S30" s="62">
        <v>42613</v>
      </c>
      <c r="T30" s="63">
        <f t="shared" si="6"/>
        <v>119.43509212992682</v>
      </c>
      <c r="U30" s="61" t="str">
        <f t="shared" si="7"/>
        <v>APUC Labor August 2016</v>
      </c>
    </row>
    <row r="31" spans="1:21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50">
        <f t="shared" si="8"/>
        <v>276.54911213417574</v>
      </c>
      <c r="O31" s="73"/>
      <c r="Q31" s="61" t="s">
        <v>648</v>
      </c>
      <c r="R31" s="61" t="s">
        <v>1000</v>
      </c>
      <c r="S31" s="62">
        <v>42613</v>
      </c>
      <c r="T31" s="63">
        <f>N31</f>
        <v>276.54911213417574</v>
      </c>
      <c r="U31" s="61" t="str">
        <f>R31</f>
        <v>APUC Labor August 2016</v>
      </c>
    </row>
    <row r="32" spans="1:21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50">
        <f t="shared" si="8"/>
        <v>3064.7933294498521</v>
      </c>
      <c r="O32" s="60"/>
      <c r="Q32" s="61" t="s">
        <v>650</v>
      </c>
      <c r="R32" s="61" t="s">
        <v>1000</v>
      </c>
      <c r="S32" s="62">
        <v>42613</v>
      </c>
      <c r="T32" s="63">
        <f t="shared" si="6"/>
        <v>3064.7933294498521</v>
      </c>
      <c r="U32" s="61" t="str">
        <f t="shared" si="7"/>
        <v>APUC Labor August 2016</v>
      </c>
    </row>
    <row r="33" spans="1:21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50">
        <f t="shared" si="8"/>
        <v>664.00223838899785</v>
      </c>
      <c r="O33" s="73"/>
      <c r="Q33" s="61" t="s">
        <v>652</v>
      </c>
      <c r="R33" s="61" t="s">
        <v>1000</v>
      </c>
      <c r="S33" s="62">
        <v>42613</v>
      </c>
      <c r="T33" s="63">
        <f t="shared" si="6"/>
        <v>664.00223838899785</v>
      </c>
      <c r="U33" s="61" t="str">
        <f t="shared" si="7"/>
        <v>APUC Labor August 2016</v>
      </c>
    </row>
    <row r="34" spans="1:21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50">
        <f t="shared" si="8"/>
        <v>53.67469914172306</v>
      </c>
      <c r="O34" s="73"/>
      <c r="Q34" s="61" t="s">
        <v>654</v>
      </c>
      <c r="R34" s="61" t="s">
        <v>1000</v>
      </c>
      <c r="S34" s="62">
        <v>42613</v>
      </c>
      <c r="T34" s="63">
        <f t="shared" si="6"/>
        <v>53.67469914172306</v>
      </c>
      <c r="U34" s="61" t="str">
        <f t="shared" si="7"/>
        <v>APUC Labor August 2016</v>
      </c>
    </row>
    <row r="35" spans="1:21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50">
        <f t="shared" si="8"/>
        <v>233.89372208777331</v>
      </c>
      <c r="O35" s="60"/>
      <c r="Q35" s="61" t="s">
        <v>656</v>
      </c>
      <c r="R35" s="61" t="s">
        <v>1000</v>
      </c>
      <c r="S35" s="62">
        <v>42613</v>
      </c>
      <c r="T35" s="63">
        <f t="shared" si="6"/>
        <v>233.89372208777331</v>
      </c>
      <c r="U35" s="61" t="str">
        <f t="shared" si="7"/>
        <v>APUC Labor August 2016</v>
      </c>
    </row>
    <row r="36" spans="1:21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50">
        <f t="shared" si="8"/>
        <v>146.09471090892833</v>
      </c>
      <c r="O36" s="60"/>
      <c r="Q36" s="61" t="s">
        <v>658</v>
      </c>
      <c r="R36" s="61" t="s">
        <v>1000</v>
      </c>
      <c r="S36" s="62">
        <v>42613</v>
      </c>
      <c r="T36" s="63">
        <f t="shared" si="6"/>
        <v>146.09471090892833</v>
      </c>
      <c r="U36" s="61" t="str">
        <f t="shared" si="7"/>
        <v>APUC Labor August 2016</v>
      </c>
    </row>
    <row r="37" spans="1:21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50">
        <f t="shared" si="8"/>
        <v>97.041012355565528</v>
      </c>
      <c r="O37" s="73"/>
      <c r="Q37" s="61" t="s">
        <v>660</v>
      </c>
      <c r="R37" s="61" t="s">
        <v>1000</v>
      </c>
      <c r="S37" s="62">
        <v>42613</v>
      </c>
      <c r="T37" s="63">
        <f t="shared" si="6"/>
        <v>97.041012355565528</v>
      </c>
      <c r="U37" s="61" t="str">
        <f t="shared" si="7"/>
        <v>APUC Labor August 2016</v>
      </c>
    </row>
    <row r="38" spans="1:21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50">
        <f t="shared" si="8"/>
        <v>95.619166020685455</v>
      </c>
      <c r="O38" s="73"/>
      <c r="Q38" s="61" t="s">
        <v>662</v>
      </c>
      <c r="R38" s="61" t="s">
        <v>1000</v>
      </c>
      <c r="S38" s="62">
        <v>42613</v>
      </c>
      <c r="T38" s="63">
        <f t="shared" si="6"/>
        <v>95.619166020685455</v>
      </c>
      <c r="U38" s="61" t="str">
        <f t="shared" si="7"/>
        <v>APUC Labor August 2016</v>
      </c>
    </row>
    <row r="39" spans="1:21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50">
        <f t="shared" si="8"/>
        <v>79.978856337004558</v>
      </c>
      <c r="O39" s="60"/>
      <c r="Q39" s="61" t="s">
        <v>664</v>
      </c>
      <c r="R39" s="61" t="s">
        <v>1000</v>
      </c>
      <c r="S39" s="62">
        <v>42613</v>
      </c>
      <c r="T39" s="63">
        <f t="shared" si="6"/>
        <v>79.978856337004558</v>
      </c>
      <c r="U39" s="61" t="str">
        <f t="shared" si="7"/>
        <v>APUC Labor August 2016</v>
      </c>
    </row>
    <row r="40" spans="1:21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50">
        <f t="shared" si="8"/>
        <v>134.71994022988767</v>
      </c>
      <c r="O40" s="60"/>
      <c r="Q40" s="61" t="s">
        <v>666</v>
      </c>
      <c r="R40" s="61" t="s">
        <v>1000</v>
      </c>
      <c r="S40" s="62">
        <v>42613</v>
      </c>
      <c r="T40" s="63">
        <f t="shared" si="6"/>
        <v>134.71994022988767</v>
      </c>
      <c r="U40" s="61" t="str">
        <f t="shared" si="7"/>
        <v>APUC Labor August 2016</v>
      </c>
    </row>
    <row r="41" spans="1:21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50">
        <f t="shared" si="8"/>
        <v>739.04728794396851</v>
      </c>
      <c r="O41" s="73"/>
      <c r="Q41" s="61" t="s">
        <v>668</v>
      </c>
      <c r="R41" s="61" t="s">
        <v>1000</v>
      </c>
      <c r="S41" s="62">
        <v>42613</v>
      </c>
      <c r="T41" s="63">
        <f>N41</f>
        <v>739.04728794396851</v>
      </c>
      <c r="U41" s="61" t="str">
        <f>R41</f>
        <v>APUC Labor August 2016</v>
      </c>
    </row>
    <row r="42" spans="1:21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50">
        <f t="shared" si="8"/>
        <v>590.0484558960477</v>
      </c>
      <c r="O42" s="60"/>
      <c r="Q42" s="61" t="s">
        <v>670</v>
      </c>
      <c r="R42" s="61" t="s">
        <v>1000</v>
      </c>
      <c r="S42" s="62">
        <v>42613</v>
      </c>
      <c r="T42" s="63">
        <f>N42</f>
        <v>590.0484558960477</v>
      </c>
      <c r="U42" s="61" t="str">
        <f t="shared" si="7"/>
        <v>APUC Labor August 2016</v>
      </c>
    </row>
    <row r="43" spans="1:21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50">
        <f t="shared" si="8"/>
        <v>116.59139946016664</v>
      </c>
      <c r="O43" s="69"/>
      <c r="Q43" s="61" t="s">
        <v>592</v>
      </c>
      <c r="R43" s="61" t="s">
        <v>1000</v>
      </c>
      <c r="S43" s="62">
        <v>42613</v>
      </c>
      <c r="T43" s="63">
        <f>N43</f>
        <v>116.59139946016664</v>
      </c>
      <c r="U43" s="61" t="str">
        <f>R43</f>
        <v>APUC Labor August 2016</v>
      </c>
    </row>
    <row r="44" spans="1:21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50">
        <f t="shared" si="8"/>
        <v>55.452007060323155</v>
      </c>
      <c r="O44" s="69"/>
      <c r="Q44" s="61" t="s">
        <v>673</v>
      </c>
      <c r="R44" s="61" t="s">
        <v>1000</v>
      </c>
      <c r="S44" s="62">
        <v>42613</v>
      </c>
      <c r="T44" s="63">
        <f>N44</f>
        <v>55.452007060323155</v>
      </c>
      <c r="U44" s="61" t="str">
        <f t="shared" si="7"/>
        <v>APUC Labor August 2016</v>
      </c>
    </row>
    <row r="45" spans="1:21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50">
        <f t="shared" si="8"/>
        <v>55.452007060323155</v>
      </c>
      <c r="O45" s="69"/>
      <c r="Q45" s="61" t="s">
        <v>675</v>
      </c>
      <c r="R45" s="61" t="s">
        <v>1000</v>
      </c>
      <c r="S45" s="62">
        <v>42613</v>
      </c>
      <c r="T45" s="63">
        <f>N45</f>
        <v>55.452007060323155</v>
      </c>
      <c r="U45" s="61" t="str">
        <f t="shared" si="7"/>
        <v>APUC Labor August 2016</v>
      </c>
    </row>
    <row r="46" spans="1:21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50"/>
      <c r="O46" s="69"/>
      <c r="Q46" s="19" t="s">
        <v>677</v>
      </c>
      <c r="R46" s="61" t="s">
        <v>1000</v>
      </c>
      <c r="S46" s="62">
        <v>42613</v>
      </c>
      <c r="T46" s="84">
        <f>SUM(T24:T45)</f>
        <v>24963.740000000009</v>
      </c>
      <c r="U46" s="61" t="str">
        <f t="shared" si="7"/>
        <v>APUC Labor August 2016</v>
      </c>
    </row>
    <row r="47" spans="1:21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9">SUM(H24:H45)</f>
        <v>10228777.229999999</v>
      </c>
      <c r="I47" s="81">
        <f t="shared" si="9"/>
        <v>1</v>
      </c>
      <c r="J47" s="80">
        <f t="shared" si="9"/>
        <v>11215439.670000002</v>
      </c>
      <c r="K47" s="81">
        <f t="shared" si="9"/>
        <v>0.99999999999999978</v>
      </c>
      <c r="L47" s="81">
        <f t="shared" si="9"/>
        <v>3.9999999999999996</v>
      </c>
      <c r="M47" s="81">
        <f t="shared" si="9"/>
        <v>0.99999999999999989</v>
      </c>
      <c r="N47" s="83">
        <f t="shared" si="9"/>
        <v>24963.740000000009</v>
      </c>
      <c r="O47" s="69"/>
      <c r="T47" s="87">
        <f>T46-N47</f>
        <v>0</v>
      </c>
      <c r="U47" s="19" t="s">
        <v>678</v>
      </c>
    </row>
    <row r="48" spans="1:21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0">F47+F49</f>
        <v>70229.08</v>
      </c>
      <c r="G53" s="67">
        <f t="shared" si="10"/>
        <v>1</v>
      </c>
      <c r="H53" s="93">
        <f t="shared" si="10"/>
        <v>10228777.229999999</v>
      </c>
      <c r="I53" s="67">
        <f t="shared" si="10"/>
        <v>1</v>
      </c>
      <c r="J53" s="93">
        <f t="shared" si="10"/>
        <v>11215439.670000002</v>
      </c>
      <c r="K53" s="67">
        <f t="shared" si="10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pageSetUpPr fitToPage="1"/>
  </sheetPr>
  <dimension ref="A1:W149"/>
  <sheetViews>
    <sheetView topLeftCell="E3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6.21875" style="19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23" s="18" customFormat="1" x14ac:dyDescent="0.25">
      <c r="F1" s="19"/>
      <c r="G1" s="20"/>
    </row>
    <row r="2" spans="3:23" x14ac:dyDescent="0.25">
      <c r="J2" s="19" t="s">
        <v>810</v>
      </c>
      <c r="N2" s="21"/>
      <c r="O2" s="21"/>
    </row>
    <row r="3" spans="3:23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23" ht="14.4" x14ac:dyDescent="0.3">
      <c r="J4" s="19" t="s">
        <v>598</v>
      </c>
      <c r="K4" s="19" t="s">
        <v>599</v>
      </c>
      <c r="L4" s="25"/>
      <c r="M4" s="26"/>
      <c r="N4" s="28"/>
    </row>
    <row r="5" spans="3:23" ht="14.4" x14ac:dyDescent="0.3">
      <c r="L5" s="29" t="s">
        <v>600</v>
      </c>
      <c r="M5" s="30"/>
      <c r="N5" s="29"/>
      <c r="Q5"/>
    </row>
    <row r="6" spans="3:23" ht="14.4" x14ac:dyDescent="0.3">
      <c r="L6" s="36" t="s">
        <v>37</v>
      </c>
      <c r="M6" s="31"/>
      <c r="N6" s="105">
        <v>10546.66</v>
      </c>
      <c r="P6" s="19" t="s">
        <v>1008</v>
      </c>
    </row>
    <row r="7" spans="3:23" ht="14.4" x14ac:dyDescent="0.3">
      <c r="L7" s="36" t="s">
        <v>736</v>
      </c>
      <c r="M7" s="31"/>
      <c r="N7" s="33">
        <v>2803.54</v>
      </c>
      <c r="P7" s="19" t="s">
        <v>1441</v>
      </c>
    </row>
    <row r="8" spans="3:23" ht="14.4" x14ac:dyDescent="0.3">
      <c r="L8" s="28"/>
      <c r="M8" s="31"/>
      <c r="N8" s="33"/>
    </row>
    <row r="9" spans="3:23" ht="14.4" x14ac:dyDescent="0.3">
      <c r="L9" s="36" t="s">
        <v>37</v>
      </c>
      <c r="M9" s="31"/>
      <c r="N9" s="105">
        <v>2326.77</v>
      </c>
      <c r="P9" s="19" t="s">
        <v>1032</v>
      </c>
      <c r="R9" s="35"/>
      <c r="S9" s="35"/>
      <c r="W9" s="19">
        <f>5851.38-2706.95-719.56</f>
        <v>2424.8700000000003</v>
      </c>
    </row>
    <row r="10" spans="3:23" ht="14.4" x14ac:dyDescent="0.3">
      <c r="L10" s="36" t="s">
        <v>736</v>
      </c>
      <c r="M10" s="31"/>
      <c r="N10" s="33">
        <v>618.51</v>
      </c>
      <c r="P10" s="19" t="s">
        <v>1442</v>
      </c>
    </row>
    <row r="11" spans="3:23" ht="14.4" x14ac:dyDescent="0.3">
      <c r="L11" s="36"/>
      <c r="M11" s="31"/>
      <c r="N11" s="33"/>
    </row>
    <row r="12" spans="3:23" ht="14.4" x14ac:dyDescent="0.3">
      <c r="L12" s="36" t="s">
        <v>37</v>
      </c>
      <c r="M12" s="31"/>
      <c r="N12" s="106">
        <v>1851.93</v>
      </c>
      <c r="P12" s="19" t="s">
        <v>1006</v>
      </c>
    </row>
    <row r="13" spans="3:23" ht="14.4" x14ac:dyDescent="0.3">
      <c r="L13" s="36" t="s">
        <v>736</v>
      </c>
      <c r="M13" s="31"/>
      <c r="N13" s="33">
        <v>492.29</v>
      </c>
      <c r="P13" s="19" t="s">
        <v>1443</v>
      </c>
    </row>
    <row r="14" spans="3:23" ht="14.4" x14ac:dyDescent="0.3">
      <c r="L14" s="36"/>
      <c r="M14" s="31"/>
      <c r="N14" s="33"/>
    </row>
    <row r="15" spans="3:23" ht="14.4" x14ac:dyDescent="0.3">
      <c r="L15" s="36" t="s">
        <v>37</v>
      </c>
      <c r="M15" s="31"/>
      <c r="N15" s="106">
        <v>2706.95</v>
      </c>
      <c r="P15" s="19" t="s">
        <v>1028</v>
      </c>
    </row>
    <row r="16" spans="3:23" ht="14.4" x14ac:dyDescent="0.3">
      <c r="L16" s="36" t="s">
        <v>736</v>
      </c>
      <c r="M16" s="31"/>
      <c r="N16" s="34">
        <v>719.56</v>
      </c>
      <c r="P16" s="19" t="s">
        <v>1444</v>
      </c>
    </row>
    <row r="17" spans="1:21" ht="14.4" x14ac:dyDescent="0.3">
      <c r="L17" s="36"/>
      <c r="M17" s="31"/>
      <c r="N17" s="34"/>
    </row>
    <row r="18" spans="1:21" ht="14.4" x14ac:dyDescent="0.3">
      <c r="L18" s="36" t="s">
        <v>37</v>
      </c>
      <c r="M18" s="31"/>
      <c r="N18" s="105">
        <v>5220.38</v>
      </c>
      <c r="P18" s="19" t="s">
        <v>1039</v>
      </c>
    </row>
    <row r="19" spans="1:21" ht="14.4" x14ac:dyDescent="0.3">
      <c r="L19" s="36" t="s">
        <v>736</v>
      </c>
      <c r="M19" s="31"/>
      <c r="N19" s="34">
        <v>1387.7</v>
      </c>
      <c r="P19" s="19" t="s">
        <v>1445</v>
      </c>
    </row>
    <row r="20" spans="1:21" ht="14.4" x14ac:dyDescent="0.3">
      <c r="L20" s="36"/>
      <c r="M20" s="31"/>
      <c r="N20" s="34"/>
    </row>
    <row r="21" spans="1:21" ht="14.4" x14ac:dyDescent="0.3">
      <c r="L21" s="36" t="s">
        <v>37</v>
      </c>
      <c r="M21" s="31"/>
      <c r="N21" s="105">
        <v>1729.73</v>
      </c>
      <c r="P21" s="19" t="s">
        <v>1037</v>
      </c>
    </row>
    <row r="22" spans="1:21" ht="14.4" x14ac:dyDescent="0.3">
      <c r="L22" s="36" t="s">
        <v>736</v>
      </c>
      <c r="M22" s="31"/>
      <c r="N22" s="34">
        <v>459.8</v>
      </c>
      <c r="P22" s="19" t="s">
        <v>1446</v>
      </c>
    </row>
    <row r="23" spans="1:21" ht="14.4" x14ac:dyDescent="0.3">
      <c r="L23" s="36"/>
      <c r="M23" s="31"/>
      <c r="N23" s="34"/>
    </row>
    <row r="24" spans="1:21" ht="14.4" x14ac:dyDescent="0.3">
      <c r="L24" s="28"/>
      <c r="M24" s="31"/>
      <c r="N24" s="38">
        <f>SUM(N6:N22)</f>
        <v>30863.820000000003</v>
      </c>
    </row>
    <row r="25" spans="1:21" x14ac:dyDescent="0.25">
      <c r="K25" s="39"/>
      <c r="L25" s="39"/>
      <c r="M25" s="40"/>
      <c r="N25" s="39"/>
    </row>
    <row r="26" spans="1:21" ht="14.4" x14ac:dyDescent="0.3">
      <c r="C26" s="43" t="s">
        <v>605</v>
      </c>
      <c r="D26" s="24"/>
      <c r="E26" s="24"/>
      <c r="F26" s="24"/>
      <c r="G26" s="44"/>
      <c r="H26" s="44"/>
      <c r="I26" s="44"/>
      <c r="J26" s="44"/>
      <c r="K26" s="45"/>
      <c r="L26" s="41"/>
      <c r="M26" s="40"/>
      <c r="N26" s="41"/>
    </row>
    <row r="27" spans="1:21" ht="14.4" x14ac:dyDescent="0.3">
      <c r="K27" s="39"/>
      <c r="L27" s="41"/>
      <c r="M27" s="40"/>
      <c r="N27" s="39"/>
    </row>
    <row r="28" spans="1:21" x14ac:dyDescent="0.25">
      <c r="A28" s="24" t="s">
        <v>606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19" t="s">
        <v>607</v>
      </c>
    </row>
    <row r="29" spans="1:21" x14ac:dyDescent="0.25">
      <c r="D29" s="46" t="s">
        <v>608</v>
      </c>
      <c r="E29" s="46" t="s">
        <v>609</v>
      </c>
      <c r="F29" s="46" t="s">
        <v>610</v>
      </c>
      <c r="G29" s="46" t="s">
        <v>611</v>
      </c>
      <c r="H29" s="46" t="s">
        <v>612</v>
      </c>
      <c r="I29" s="46" t="s">
        <v>613</v>
      </c>
      <c r="J29" s="46" t="s">
        <v>614</v>
      </c>
      <c r="K29" s="46" t="s">
        <v>615</v>
      </c>
      <c r="L29" s="46" t="s">
        <v>616</v>
      </c>
      <c r="M29" s="46" t="s">
        <v>617</v>
      </c>
      <c r="N29" s="47"/>
      <c r="O29" s="47"/>
    </row>
    <row r="30" spans="1:21" x14ac:dyDescent="0.25">
      <c r="C30" s="19" t="s">
        <v>618</v>
      </c>
      <c r="D30" s="48">
        <v>0.25</v>
      </c>
      <c r="E30" s="49"/>
      <c r="F30" s="48">
        <v>0.25</v>
      </c>
      <c r="G30" s="49"/>
      <c r="H30" s="48">
        <v>0.25</v>
      </c>
      <c r="I30" s="49"/>
      <c r="J30" s="48">
        <v>0.25</v>
      </c>
      <c r="K30" s="49"/>
      <c r="L30" s="49">
        <f>SUM(D30:K30)</f>
        <v>1</v>
      </c>
      <c r="M30" s="31" t="s">
        <v>619</v>
      </c>
      <c r="N30" s="50">
        <f>N6+N9+N12+N15+N18+N21</f>
        <v>24382.420000000002</v>
      </c>
    </row>
    <row r="31" spans="1:21" x14ac:dyDescent="0.25">
      <c r="D31" s="51" t="s">
        <v>620</v>
      </c>
      <c r="E31" s="31"/>
      <c r="F31" s="51" t="s">
        <v>621</v>
      </c>
      <c r="G31" s="31"/>
      <c r="H31" s="51" t="s">
        <v>622</v>
      </c>
      <c r="I31" s="31"/>
      <c r="J31" s="51" t="s">
        <v>623</v>
      </c>
      <c r="K31" s="31"/>
      <c r="L31" s="51" t="s">
        <v>624</v>
      </c>
      <c r="M31" s="51" t="s">
        <v>625</v>
      </c>
      <c r="N31" s="52" t="s">
        <v>626</v>
      </c>
    </row>
    <row r="32" spans="1:21" ht="14.4" x14ac:dyDescent="0.3">
      <c r="N32" s="52"/>
      <c r="Q32" s="53" t="s">
        <v>627</v>
      </c>
      <c r="R32" s="54" t="s">
        <v>1</v>
      </c>
      <c r="S32" s="55" t="s">
        <v>628</v>
      </c>
      <c r="T32" s="55" t="s">
        <v>629</v>
      </c>
      <c r="U32" s="6" t="s">
        <v>630</v>
      </c>
    </row>
    <row r="33" spans="1:21" s="56" customFormat="1" x14ac:dyDescent="0.25">
      <c r="B33" s="56">
        <v>101</v>
      </c>
      <c r="C33" s="56" t="s">
        <v>631</v>
      </c>
      <c r="D33" s="57">
        <f>'[2]8100 - Black Mountain'!$AI$85</f>
        <v>8229778.2437300012</v>
      </c>
      <c r="E33" s="58">
        <f t="shared" ref="E33:E54" si="0">D33/$D$60</f>
        <v>4.5570995065526483E-2</v>
      </c>
      <c r="F33" s="59">
        <v>2079</v>
      </c>
      <c r="G33" s="58">
        <f t="shared" ref="G33:G54" si="1">F33/$F$60</f>
        <v>2.9603155391647325E-2</v>
      </c>
      <c r="H33" s="57">
        <f>'[4]8100 - Black Mountain'!$K$256</f>
        <v>929250.07000000007</v>
      </c>
      <c r="I33" s="58">
        <f t="shared" ref="I33:I54" si="2">H33/$H$60</f>
        <v>9.0846642673437145E-2</v>
      </c>
      <c r="J33" s="57">
        <f>'[4]8100 - Black Mountain'!$K$257</f>
        <v>463830.8</v>
      </c>
      <c r="K33" s="58">
        <f t="shared" ref="K33:K54" si="3">J33/$J$60</f>
        <v>4.1356452680200627E-2</v>
      </c>
      <c r="L33" s="58">
        <f t="shared" ref="L33:L54" si="4">E33+G33+I33+K33</f>
        <v>0.2073772458108116</v>
      </c>
      <c r="M33" s="58">
        <f t="shared" ref="M33:M54" si="5">+E33*$D$30+G33*$F$30+I33*$H$30+K33*$J$30</f>
        <v>5.18443114527029E-2</v>
      </c>
      <c r="N33" s="50">
        <f>+$N$30*M33</f>
        <v>1264.0897764506124</v>
      </c>
      <c r="O33" s="60"/>
      <c r="Q33" s="61" t="s">
        <v>747</v>
      </c>
      <c r="R33" s="61" t="s">
        <v>1074</v>
      </c>
      <c r="S33" s="62">
        <v>42613</v>
      </c>
      <c r="T33" s="63">
        <f>N33:N33</f>
        <v>1264.0897764506124</v>
      </c>
      <c r="U33" s="61" t="str">
        <f>R33</f>
        <v>LABS Corp Labor August 2016</v>
      </c>
    </row>
    <row r="34" spans="1:21" x14ac:dyDescent="0.25">
      <c r="B34" s="19">
        <v>102</v>
      </c>
      <c r="C34" s="19" t="s">
        <v>634</v>
      </c>
      <c r="D34" s="64">
        <f>'[5]8200 - Gold Canyon'!$AI$90</f>
        <v>15182771.555269999</v>
      </c>
      <c r="E34" s="65">
        <f t="shared" si="0"/>
        <v>8.4072011071909064E-2</v>
      </c>
      <c r="F34" s="66">
        <v>6324</v>
      </c>
      <c r="G34" s="67">
        <f t="shared" si="1"/>
        <v>9.0048270657420729E-2</v>
      </c>
      <c r="H34" s="68">
        <f>'[4]8200 - Gold Canyon'!$K$255</f>
        <v>896772.11999999988</v>
      </c>
      <c r="I34" s="65">
        <f t="shared" si="2"/>
        <v>8.7671487982928731E-2</v>
      </c>
      <c r="J34" s="68">
        <f>'[4]8200 - Gold Canyon'!$K$256</f>
        <v>898850.15</v>
      </c>
      <c r="K34" s="67">
        <f t="shared" si="3"/>
        <v>8.0143995817151939E-2</v>
      </c>
      <c r="L34" s="67">
        <f t="shared" si="4"/>
        <v>0.34193576552941046</v>
      </c>
      <c r="M34" s="67">
        <f t="shared" si="5"/>
        <v>8.5483941382352616E-2</v>
      </c>
      <c r="N34" s="50">
        <f t="shared" ref="N34:N54" si="6">+$N$30*M34</f>
        <v>2084.3053620399023</v>
      </c>
      <c r="O34" s="69"/>
      <c r="Q34" s="61" t="s">
        <v>749</v>
      </c>
      <c r="R34" s="61" t="s">
        <v>1074</v>
      </c>
      <c r="S34" s="62">
        <v>42613</v>
      </c>
      <c r="T34" s="63">
        <f>N34</f>
        <v>2084.3053620399023</v>
      </c>
      <c r="U34" s="61" t="str">
        <f>R34</f>
        <v>LABS Corp Labor August 2016</v>
      </c>
    </row>
    <row r="35" spans="1:21" s="56" customFormat="1" x14ac:dyDescent="0.25">
      <c r="C35" s="56" t="s">
        <v>637</v>
      </c>
      <c r="D35" s="57">
        <f>'[6]8600 - LPSCO'!$AI$122</f>
        <v>38818419.318070009</v>
      </c>
      <c r="E35" s="58">
        <f t="shared" si="0"/>
        <v>0.21495038417870432</v>
      </c>
      <c r="F35" s="59">
        <v>16560</v>
      </c>
      <c r="G35" s="58">
        <f t="shared" si="1"/>
        <v>0.23580002563043756</v>
      </c>
      <c r="H35" s="57">
        <f>'[4]8600 - LPSCO'!$L$375</f>
        <v>2366511.69</v>
      </c>
      <c r="I35" s="58">
        <f t="shared" si="2"/>
        <v>0.23135821973512666</v>
      </c>
      <c r="J35" s="57">
        <f>'[4]8600 - LPSCO'!$L$373</f>
        <v>2612676.29</v>
      </c>
      <c r="K35" s="58">
        <f t="shared" si="3"/>
        <v>0.23295353252967921</v>
      </c>
      <c r="L35" s="58">
        <f t="shared" si="4"/>
        <v>0.91506216207394775</v>
      </c>
      <c r="M35" s="58">
        <f t="shared" si="5"/>
        <v>0.22876554051848694</v>
      </c>
      <c r="N35" s="50">
        <f t="shared" si="6"/>
        <v>5577.8574904487668</v>
      </c>
      <c r="O35" s="60"/>
      <c r="Q35" s="61" t="s">
        <v>750</v>
      </c>
      <c r="R35" s="61" t="s">
        <v>1074</v>
      </c>
      <c r="S35" s="62">
        <v>42613</v>
      </c>
      <c r="T35" s="63">
        <f t="shared" ref="T35:T49" si="7">N35</f>
        <v>5577.8574904487668</v>
      </c>
      <c r="U35" s="61" t="str">
        <f t="shared" ref="U35:U55" si="8">R35</f>
        <v>LABS Corp Labor August 2016</v>
      </c>
    </row>
    <row r="36" spans="1:21" s="56" customFormat="1" x14ac:dyDescent="0.25">
      <c r="C36" s="56" t="s">
        <v>639</v>
      </c>
      <c r="D36" s="57">
        <f>'[7]8600 - LPSCO'!$AI$113</f>
        <v>57714510.534219995</v>
      </c>
      <c r="E36" s="58">
        <f t="shared" si="0"/>
        <v>0.31958427030133024</v>
      </c>
      <c r="F36" s="59">
        <v>18588</v>
      </c>
      <c r="G36" s="58">
        <f t="shared" si="1"/>
        <v>0.26467698529097666</v>
      </c>
      <c r="H36" s="57">
        <f>'[4]8600 - LPSCO'!$M$375</f>
        <v>1964922.8599999999</v>
      </c>
      <c r="I36" s="58">
        <f t="shared" si="2"/>
        <v>0.19209753187674028</v>
      </c>
      <c r="J36" s="57">
        <f>'[4]8600 - LPSCO'!$M$373</f>
        <v>2570160.9400000004</v>
      </c>
      <c r="K36" s="58">
        <f t="shared" si="3"/>
        <v>0.22916274489665192</v>
      </c>
      <c r="L36" s="58">
        <f t="shared" si="4"/>
        <v>1.0055215323656992</v>
      </c>
      <c r="M36" s="58">
        <f t="shared" si="5"/>
        <v>0.2513803830914248</v>
      </c>
      <c r="N36" s="50">
        <f t="shared" si="6"/>
        <v>6129.2620802960182</v>
      </c>
      <c r="O36" s="60"/>
      <c r="Q36" s="61" t="s">
        <v>751</v>
      </c>
      <c r="R36" s="61" t="s">
        <v>1074</v>
      </c>
      <c r="S36" s="62">
        <v>42613</v>
      </c>
      <c r="T36" s="63">
        <f t="shared" si="7"/>
        <v>6129.2620802960182</v>
      </c>
      <c r="U36" s="61" t="str">
        <f t="shared" si="8"/>
        <v>LABS Corp Labor August 2016</v>
      </c>
    </row>
    <row r="37" spans="1:21" x14ac:dyDescent="0.25">
      <c r="A37" s="70"/>
      <c r="B37" s="70"/>
      <c r="C37" s="70" t="s">
        <v>641</v>
      </c>
      <c r="D37" s="71">
        <f>'[8]8134 - Rio Rico'!$AI$111</f>
        <v>13446937.581909999</v>
      </c>
      <c r="E37" s="65">
        <f t="shared" si="0"/>
        <v>7.4460126147205499E-2</v>
      </c>
      <c r="F37" s="72">
        <v>6293</v>
      </c>
      <c r="G37" s="65">
        <f t="shared" si="1"/>
        <v>8.9606857565962775E-2</v>
      </c>
      <c r="H37" s="71">
        <f>'[4]8134 - Rio Rico'!$L$315</f>
        <v>650441.61</v>
      </c>
      <c r="I37" s="65">
        <f t="shared" si="2"/>
        <v>6.3589380761203657E-2</v>
      </c>
      <c r="J37" s="71">
        <f>'[4]8134 - Rio Rico'!$L$316</f>
        <v>1115377.6800000002</v>
      </c>
      <c r="K37" s="65">
        <f t="shared" si="3"/>
        <v>9.9450196587790127E-2</v>
      </c>
      <c r="L37" s="65">
        <f t="shared" si="4"/>
        <v>0.32710656106216207</v>
      </c>
      <c r="M37" s="65">
        <f t="shared" si="5"/>
        <v>8.1776640265540518E-2</v>
      </c>
      <c r="N37" s="50">
        <f t="shared" si="6"/>
        <v>1993.9123891433205</v>
      </c>
      <c r="O37" s="73"/>
      <c r="Q37" s="61" t="s">
        <v>752</v>
      </c>
      <c r="R37" s="61" t="s">
        <v>1074</v>
      </c>
      <c r="S37" s="62">
        <v>42613</v>
      </c>
      <c r="T37" s="63">
        <f t="shared" si="7"/>
        <v>1993.9123891433205</v>
      </c>
      <c r="U37" s="61" t="str">
        <f t="shared" si="8"/>
        <v>LABS Corp Labor August 2016</v>
      </c>
    </row>
    <row r="38" spans="1:21" x14ac:dyDescent="0.25">
      <c r="A38" s="70"/>
      <c r="B38" s="70"/>
      <c r="C38" s="70" t="s">
        <v>643</v>
      </c>
      <c r="D38" s="71">
        <f>'[9]8134 - Rio Rico'!$AI$86</f>
        <v>5296911.5407699998</v>
      </c>
      <c r="E38" s="65">
        <f t="shared" si="0"/>
        <v>2.9330745317574465E-2</v>
      </c>
      <c r="F38" s="72">
        <v>2036</v>
      </c>
      <c r="G38" s="65">
        <f t="shared" si="1"/>
        <v>2.8990872716399208E-2</v>
      </c>
      <c r="H38" s="71">
        <f>'[4]8134 - Rio Rico'!$M$315</f>
        <v>211257.25</v>
      </c>
      <c r="I38" s="65">
        <f t="shared" si="2"/>
        <v>2.0653226211673009E-2</v>
      </c>
      <c r="J38" s="71">
        <f>'[4]8134 - Rio Rico'!$M$316</f>
        <v>235279.83999999985</v>
      </c>
      <c r="K38" s="65">
        <f t="shared" si="3"/>
        <v>2.0978209229669888E-2</v>
      </c>
      <c r="L38" s="65">
        <f t="shared" si="4"/>
        <v>9.9953053475316578E-2</v>
      </c>
      <c r="M38" s="65">
        <f t="shared" si="5"/>
        <v>2.4988263368829144E-2</v>
      </c>
      <c r="N38" s="50">
        <f t="shared" si="6"/>
        <v>609.27433252940716</v>
      </c>
      <c r="O38" s="73"/>
      <c r="Q38" s="61" t="s">
        <v>753</v>
      </c>
      <c r="R38" s="61" t="s">
        <v>1074</v>
      </c>
      <c r="S38" s="62">
        <v>42613</v>
      </c>
      <c r="T38" s="63">
        <f t="shared" si="7"/>
        <v>609.27433252940716</v>
      </c>
      <c r="U38" s="61" t="str">
        <f t="shared" si="8"/>
        <v>LABS Corp Labor August 2016</v>
      </c>
    </row>
    <row r="39" spans="1:21" s="56" customFormat="1" x14ac:dyDescent="0.25">
      <c r="B39" s="56">
        <v>116</v>
      </c>
      <c r="C39" s="56" t="s">
        <v>645</v>
      </c>
      <c r="D39" s="57">
        <f>'[10]8137 - Northern Sunrise'!$AI$83</f>
        <v>2048332.6573100004</v>
      </c>
      <c r="E39" s="58">
        <f t="shared" si="0"/>
        <v>1.1342293152302972E-2</v>
      </c>
      <c r="F39" s="59">
        <v>336</v>
      </c>
      <c r="G39" s="58">
        <f t="shared" si="1"/>
        <v>4.7843483461248205E-3</v>
      </c>
      <c r="H39" s="74">
        <f>'[4]8137 - Northern Sunrise'!$K$216</f>
        <v>37739.209999999992</v>
      </c>
      <c r="I39" s="58">
        <f t="shared" si="2"/>
        <v>3.6895133358965525E-3</v>
      </c>
      <c r="J39" s="74">
        <f>'[4]8137 - Northern Sunrise'!$K$217</f>
        <v>59869.53</v>
      </c>
      <c r="K39" s="58">
        <f t="shared" si="3"/>
        <v>5.3381349070196543E-3</v>
      </c>
      <c r="L39" s="58">
        <f t="shared" si="4"/>
        <v>2.5154289741344E-2</v>
      </c>
      <c r="M39" s="58">
        <f t="shared" si="5"/>
        <v>6.288572435336E-3</v>
      </c>
      <c r="N39" s="50">
        <f t="shared" si="6"/>
        <v>153.33061431878519</v>
      </c>
      <c r="O39" s="60"/>
      <c r="Q39" s="61" t="s">
        <v>754</v>
      </c>
      <c r="R39" s="61" t="s">
        <v>1074</v>
      </c>
      <c r="S39" s="62">
        <v>42613</v>
      </c>
      <c r="T39" s="63">
        <f t="shared" si="7"/>
        <v>153.33061431878519</v>
      </c>
      <c r="U39" s="61" t="str">
        <f t="shared" si="8"/>
        <v>LABS Corp Labor August 2016</v>
      </c>
    </row>
    <row r="40" spans="1:21" x14ac:dyDescent="0.25">
      <c r="A40" s="70"/>
      <c r="B40" s="70">
        <v>117</v>
      </c>
      <c r="C40" s="70" t="s">
        <v>647</v>
      </c>
      <c r="D40" s="71">
        <f>'[11]8140 - Southern Sunrise'!$AI$83</f>
        <v>2112383.6294800006</v>
      </c>
      <c r="E40" s="65">
        <f t="shared" si="0"/>
        <v>1.1696964499483565E-2</v>
      </c>
      <c r="F40" s="72">
        <v>778</v>
      </c>
      <c r="G40" s="65">
        <f t="shared" si="1"/>
        <v>1.1078044682396161E-2</v>
      </c>
      <c r="H40" s="71">
        <f>'[4]8140 - Southern Sunrise'!$K$221</f>
        <v>74342.63</v>
      </c>
      <c r="I40" s="65">
        <f t="shared" si="2"/>
        <v>7.2679879841317076E-3</v>
      </c>
      <c r="J40" s="71">
        <f>'[4]8140 - Southern Sunrise'!$K$222</f>
        <v>103266.36</v>
      </c>
      <c r="K40" s="65">
        <f t="shared" si="3"/>
        <v>9.2075177646602224E-3</v>
      </c>
      <c r="L40" s="65">
        <f t="shared" si="4"/>
        <v>3.9250514930671651E-2</v>
      </c>
      <c r="M40" s="65">
        <f t="shared" si="5"/>
        <v>9.8126287326679128E-3</v>
      </c>
      <c r="N40" s="50">
        <f t="shared" si="6"/>
        <v>239.2556350639768</v>
      </c>
      <c r="O40" s="73"/>
      <c r="Q40" s="61" t="s">
        <v>755</v>
      </c>
      <c r="R40" s="61" t="s">
        <v>1074</v>
      </c>
      <c r="S40" s="62">
        <v>42613</v>
      </c>
      <c r="T40" s="63">
        <f>N40</f>
        <v>239.2556350639768</v>
      </c>
      <c r="U40" s="61" t="str">
        <f>R40</f>
        <v>LABS Corp Labor August 2016</v>
      </c>
    </row>
    <row r="41" spans="1:21" s="56" customFormat="1" x14ac:dyDescent="0.25">
      <c r="B41" s="56">
        <v>106</v>
      </c>
      <c r="C41" s="56" t="s">
        <v>649</v>
      </c>
      <c r="D41" s="57">
        <f>'[12]8500'!$AI$102</f>
        <v>17621135.686150003</v>
      </c>
      <c r="E41" s="58">
        <f t="shared" si="0"/>
        <v>9.7574037066466945E-2</v>
      </c>
      <c r="F41" s="59">
        <v>8622</v>
      </c>
      <c r="G41" s="58">
        <f t="shared" si="1"/>
        <v>0.1227697959532387</v>
      </c>
      <c r="H41" s="74">
        <f>'[4]8500 - Bella Vista'!$K$258</f>
        <v>732080.41999999993</v>
      </c>
      <c r="I41" s="58">
        <f t="shared" si="2"/>
        <v>7.1570668080724251E-2</v>
      </c>
      <c r="J41" s="74">
        <f>'[4]8500 - Bella Vista'!$K$259</f>
        <v>1359483.03</v>
      </c>
      <c r="K41" s="58">
        <f t="shared" si="3"/>
        <v>0.12121531299717649</v>
      </c>
      <c r="L41" s="58">
        <f t="shared" si="4"/>
        <v>0.41312981409760635</v>
      </c>
      <c r="M41" s="58">
        <f t="shared" si="5"/>
        <v>0.10328245352440159</v>
      </c>
      <c r="N41" s="50">
        <f t="shared" si="6"/>
        <v>2518.2761604624397</v>
      </c>
      <c r="O41" s="60"/>
      <c r="Q41" s="61" t="s">
        <v>756</v>
      </c>
      <c r="R41" s="61" t="s">
        <v>1074</v>
      </c>
      <c r="S41" s="62">
        <v>42613</v>
      </c>
      <c r="T41" s="63">
        <f t="shared" si="7"/>
        <v>2518.2761604624397</v>
      </c>
      <c r="U41" s="61" t="str">
        <f t="shared" si="8"/>
        <v>LABS Corp Labor August 2016</v>
      </c>
    </row>
    <row r="42" spans="1:21" x14ac:dyDescent="0.25">
      <c r="A42" s="70"/>
      <c r="B42" s="70"/>
      <c r="C42" s="70" t="s">
        <v>651</v>
      </c>
      <c r="D42" s="71">
        <f>'[13]Holly Ranch - Consol'!$AI$77</f>
        <v>660954.87708000024</v>
      </c>
      <c r="E42" s="65">
        <f t="shared" si="0"/>
        <v>3.6599250368496961E-3</v>
      </c>
      <c r="F42" s="72">
        <v>1868</v>
      </c>
      <c r="G42" s="65">
        <f t="shared" si="1"/>
        <v>2.65986985433368E-2</v>
      </c>
      <c r="H42" s="71">
        <f>'[4]8110 - Holly Ranch'!$L$304</f>
        <v>186117.81</v>
      </c>
      <c r="I42" s="65">
        <f t="shared" si="2"/>
        <v>1.8195509181110597E-2</v>
      </c>
      <c r="J42" s="71">
        <f>'[4]8110 - Holly Ranch'!$L$305</f>
        <v>324721.3</v>
      </c>
      <c r="K42" s="65">
        <f t="shared" si="3"/>
        <v>2.8953060205797528E-2</v>
      </c>
      <c r="L42" s="65">
        <f t="shared" si="4"/>
        <v>7.7407192967094612E-2</v>
      </c>
      <c r="M42" s="65">
        <f t="shared" si="5"/>
        <v>1.9351798241773653E-2</v>
      </c>
      <c r="N42" s="50">
        <f t="shared" si="6"/>
        <v>471.84367248618679</v>
      </c>
      <c r="O42" s="73"/>
      <c r="Q42" s="61" t="s">
        <v>757</v>
      </c>
      <c r="R42" s="61" t="s">
        <v>1074</v>
      </c>
      <c r="S42" s="62">
        <v>42613</v>
      </c>
      <c r="T42" s="63">
        <f t="shared" si="7"/>
        <v>471.84367248618679</v>
      </c>
      <c r="U42" s="61" t="str">
        <f t="shared" si="8"/>
        <v>LABS Corp Labor August 2016</v>
      </c>
    </row>
    <row r="43" spans="1:21" x14ac:dyDescent="0.25">
      <c r="A43" s="70"/>
      <c r="B43" s="70"/>
      <c r="C43" s="70" t="s">
        <v>653</v>
      </c>
      <c r="D43" s="71">
        <f>'[14]Holly Ranch - Consol'!$AI$52</f>
        <v>251387.12000000002</v>
      </c>
      <c r="E43" s="65">
        <f t="shared" si="0"/>
        <v>1.3920133527030132E-3</v>
      </c>
      <c r="F43" s="72">
        <v>151</v>
      </c>
      <c r="G43" s="65">
        <f t="shared" si="1"/>
        <v>2.1501089293596664E-3</v>
      </c>
      <c r="H43" s="71">
        <f>'[4]8110 - Holly Ranch'!$M$304</f>
        <v>47904.210000000006</v>
      </c>
      <c r="I43" s="65">
        <f t="shared" si="2"/>
        <v>4.6832782572976232E-3</v>
      </c>
      <c r="J43" s="71">
        <f>'[4]8110 - Holly Ranch'!$M$305</f>
        <v>49347.350000000035</v>
      </c>
      <c r="K43" s="65">
        <f t="shared" si="3"/>
        <v>4.399947880063807E-3</v>
      </c>
      <c r="L43" s="65">
        <f t="shared" si="4"/>
        <v>1.2625348419424112E-2</v>
      </c>
      <c r="M43" s="65">
        <f t="shared" si="5"/>
        <v>3.1563371048560279E-3</v>
      </c>
      <c r="N43" s="50">
        <f t="shared" si="6"/>
        <v>76.959136952183712</v>
      </c>
      <c r="O43" s="73"/>
      <c r="Q43" s="61" t="s">
        <v>758</v>
      </c>
      <c r="R43" s="61" t="s">
        <v>1074</v>
      </c>
      <c r="S43" s="62">
        <v>42613</v>
      </c>
      <c r="T43" s="63">
        <f t="shared" si="7"/>
        <v>76.959136952183712</v>
      </c>
      <c r="U43" s="61" t="str">
        <f t="shared" si="8"/>
        <v>LABS Corp Labor August 2016</v>
      </c>
    </row>
    <row r="44" spans="1:21" s="56" customFormat="1" x14ac:dyDescent="0.25">
      <c r="C44" s="56" t="s">
        <v>655</v>
      </c>
      <c r="D44" s="57">
        <f>'[15]Big Eddy - Consol'!$AI$74</f>
        <v>1110284.7551399998</v>
      </c>
      <c r="E44" s="58">
        <f t="shared" si="0"/>
        <v>6.1480126923665578E-3</v>
      </c>
      <c r="F44" s="59">
        <v>658</v>
      </c>
      <c r="G44" s="58">
        <f t="shared" si="1"/>
        <v>9.3693488444944392E-3</v>
      </c>
      <c r="H44" s="57">
        <f>'[4]8112 - Big Eddy'!$L$314</f>
        <v>145722.07800000004</v>
      </c>
      <c r="I44" s="58">
        <f t="shared" si="2"/>
        <v>1.4246285232668037E-2</v>
      </c>
      <c r="J44" s="57">
        <f>'[4]8112 - Big Eddy'!$L$315</f>
        <v>166275.21000000002</v>
      </c>
      <c r="K44" s="58">
        <f t="shared" si="3"/>
        <v>1.4825563231797938E-2</v>
      </c>
      <c r="L44" s="58">
        <f t="shared" si="4"/>
        <v>4.458921000132697E-2</v>
      </c>
      <c r="M44" s="58">
        <f t="shared" si="5"/>
        <v>1.1147302500331743E-2</v>
      </c>
      <c r="N44" s="50">
        <f t="shared" si="6"/>
        <v>271.79821143013874</v>
      </c>
      <c r="O44" s="60"/>
      <c r="Q44" s="61" t="s">
        <v>759</v>
      </c>
      <c r="R44" s="61" t="s">
        <v>1074</v>
      </c>
      <c r="S44" s="62">
        <v>42613</v>
      </c>
      <c r="T44" s="63">
        <f t="shared" si="7"/>
        <v>271.79821143013874</v>
      </c>
      <c r="U44" s="61" t="str">
        <f t="shared" si="8"/>
        <v>LABS Corp Labor August 2016</v>
      </c>
    </row>
    <row r="45" spans="1:21" s="56" customFormat="1" x14ac:dyDescent="0.25">
      <c r="C45" s="56" t="s">
        <v>657</v>
      </c>
      <c r="D45" s="57">
        <f>'[16]Big Eddy - Consol'!$AI$69</f>
        <v>1140185.26877</v>
      </c>
      <c r="E45" s="58">
        <f t="shared" si="0"/>
        <v>6.3135816929805856E-3</v>
      </c>
      <c r="F45" s="59">
        <v>411</v>
      </c>
      <c r="G45" s="58">
        <f t="shared" si="1"/>
        <v>5.8522832448133959E-3</v>
      </c>
      <c r="H45" s="57">
        <f>'[4]8112 - Big Eddy'!$M$314</f>
        <v>183074.682</v>
      </c>
      <c r="I45" s="58">
        <f t="shared" si="2"/>
        <v>1.7898002653050252E-2</v>
      </c>
      <c r="J45" s="57">
        <f>'[4]8112 - Big Eddy'!$M$315</f>
        <v>164685.10999999999</v>
      </c>
      <c r="K45" s="58">
        <f t="shared" si="3"/>
        <v>1.4683785464114574E-2</v>
      </c>
      <c r="L45" s="58">
        <f t="shared" si="4"/>
        <v>4.4747653054958814E-2</v>
      </c>
      <c r="M45" s="58">
        <f t="shared" si="5"/>
        <v>1.1186913263739703E-2</v>
      </c>
      <c r="N45" s="50">
        <f t="shared" si="6"/>
        <v>272.76401770007226</v>
      </c>
      <c r="O45" s="60"/>
      <c r="Q45" s="61" t="s">
        <v>760</v>
      </c>
      <c r="R45" s="61" t="s">
        <v>1074</v>
      </c>
      <c r="S45" s="62">
        <v>42613</v>
      </c>
      <c r="T45" s="63">
        <f t="shared" si="7"/>
        <v>272.76401770007226</v>
      </c>
      <c r="U45" s="61" t="str">
        <f t="shared" si="8"/>
        <v>LABS Corp Labor August 2016</v>
      </c>
    </row>
    <row r="46" spans="1:21" x14ac:dyDescent="0.25">
      <c r="A46" s="70"/>
      <c r="B46" s="70"/>
      <c r="C46" s="70" t="s">
        <v>659</v>
      </c>
      <c r="D46" s="71">
        <f>'[17]Piney Shores - Consol'!$AI$64</f>
        <v>396377.74923000002</v>
      </c>
      <c r="E46" s="65">
        <f t="shared" si="0"/>
        <v>2.1948742626214362E-3</v>
      </c>
      <c r="F46" s="72">
        <v>273</v>
      </c>
      <c r="G46" s="65">
        <f t="shared" si="1"/>
        <v>3.8872830312264165E-3</v>
      </c>
      <c r="H46" s="71">
        <f>'[4]8114 - Piney Shores'!$L$282</f>
        <v>102733.17000000001</v>
      </c>
      <c r="I46" s="65">
        <f t="shared" si="2"/>
        <v>1.0043543591769084E-2</v>
      </c>
      <c r="J46" s="71">
        <f>'[4]8114 - Piney Shores'!$L$283</f>
        <v>33375.770000000004</v>
      </c>
      <c r="K46" s="65">
        <f t="shared" si="3"/>
        <v>2.9758770928326878E-3</v>
      </c>
      <c r="L46" s="65">
        <f t="shared" si="4"/>
        <v>1.9101577978449625E-2</v>
      </c>
      <c r="M46" s="65">
        <f t="shared" si="5"/>
        <v>4.7753944946124062E-3</v>
      </c>
      <c r="N46" s="50">
        <f t="shared" si="6"/>
        <v>116.43567423332743</v>
      </c>
      <c r="O46" s="73"/>
      <c r="Q46" s="61" t="s">
        <v>761</v>
      </c>
      <c r="R46" s="61" t="s">
        <v>1074</v>
      </c>
      <c r="S46" s="62">
        <v>42613</v>
      </c>
      <c r="T46" s="63">
        <f t="shared" si="7"/>
        <v>116.43567423332743</v>
      </c>
      <c r="U46" s="61" t="str">
        <f t="shared" si="8"/>
        <v>LABS Corp Labor August 2016</v>
      </c>
    </row>
    <row r="47" spans="1:21" x14ac:dyDescent="0.25">
      <c r="A47" s="70"/>
      <c r="B47" s="70"/>
      <c r="C47" s="70" t="s">
        <v>661</v>
      </c>
      <c r="D47" s="71">
        <f>'[18]8114 - Piney Shores'!$AI$51</f>
        <v>484680.43999999994</v>
      </c>
      <c r="E47" s="65">
        <f t="shared" si="0"/>
        <v>2.6838353702209224E-3</v>
      </c>
      <c r="F47" s="72">
        <v>269</v>
      </c>
      <c r="G47" s="65">
        <f t="shared" si="1"/>
        <v>3.8303265032963592E-3</v>
      </c>
      <c r="H47" s="71">
        <f>'[4]8114 - Piney Shores'!$M$282</f>
        <v>94386.41</v>
      </c>
      <c r="I47" s="65">
        <f t="shared" si="2"/>
        <v>9.2275359877008502E-3</v>
      </c>
      <c r="J47" s="71">
        <f>'[4]8114 - Piney Shores'!$M$283</f>
        <v>25853.869999999995</v>
      </c>
      <c r="K47" s="65">
        <f t="shared" si="3"/>
        <v>2.3052034303350671E-3</v>
      </c>
      <c r="L47" s="65">
        <f t="shared" si="4"/>
        <v>1.8046901291553199E-2</v>
      </c>
      <c r="M47" s="65">
        <f t="shared" si="5"/>
        <v>4.5117253228882997E-3</v>
      </c>
      <c r="N47" s="50">
        <f t="shared" si="6"/>
        <v>110.00678174729815</v>
      </c>
      <c r="O47" s="73"/>
      <c r="Q47" s="61" t="s">
        <v>762</v>
      </c>
      <c r="R47" s="61" t="s">
        <v>1074</v>
      </c>
      <c r="S47" s="62">
        <v>42613</v>
      </c>
      <c r="T47" s="63">
        <f t="shared" si="7"/>
        <v>110.00678174729815</v>
      </c>
      <c r="U47" s="61" t="str">
        <f t="shared" si="8"/>
        <v>LABS Corp Labor August 2016</v>
      </c>
    </row>
    <row r="48" spans="1:21" s="56" customFormat="1" x14ac:dyDescent="0.25">
      <c r="C48" s="56" t="s">
        <v>663</v>
      </c>
      <c r="D48" s="57">
        <f>'[19]Hill Country - Consol'!$AI$65</f>
        <v>604227.74481000006</v>
      </c>
      <c r="E48" s="58">
        <f t="shared" si="0"/>
        <v>3.3458082054846276E-3</v>
      </c>
      <c r="F48" s="59">
        <v>225</v>
      </c>
      <c r="G48" s="58">
        <f t="shared" si="1"/>
        <v>3.2038046960657278E-3</v>
      </c>
      <c r="H48" s="57">
        <f>'[4]8116 - Hill Country'!$L$265</f>
        <v>77948.88</v>
      </c>
      <c r="I48" s="58">
        <f t="shared" si="2"/>
        <v>7.6205472313331446E-3</v>
      </c>
      <c r="J48" s="57">
        <f>'[4]8116 - Hill Country'!$L$266</f>
        <v>35708.57</v>
      </c>
      <c r="K48" s="58">
        <f t="shared" si="3"/>
        <v>3.1838760717973701E-3</v>
      </c>
      <c r="L48" s="58">
        <f t="shared" si="4"/>
        <v>1.7354036204680869E-2</v>
      </c>
      <c r="M48" s="58">
        <f t="shared" si="5"/>
        <v>4.3385090511702173E-3</v>
      </c>
      <c r="N48" s="50">
        <f t="shared" si="6"/>
        <v>105.78334985943374</v>
      </c>
      <c r="O48" s="60"/>
      <c r="Q48" s="61" t="s">
        <v>763</v>
      </c>
      <c r="R48" s="61" t="s">
        <v>1074</v>
      </c>
      <c r="S48" s="62">
        <v>42613</v>
      </c>
      <c r="T48" s="63">
        <f t="shared" si="7"/>
        <v>105.78334985943374</v>
      </c>
      <c r="U48" s="61" t="str">
        <f t="shared" si="8"/>
        <v>LABS Corp Labor August 2016</v>
      </c>
    </row>
    <row r="49" spans="1:21" s="56" customFormat="1" x14ac:dyDescent="0.25">
      <c r="C49" s="56" t="s">
        <v>665</v>
      </c>
      <c r="D49" s="57">
        <f>'[20]Hill Country - Consol'!$AI$53</f>
        <v>1929837.0628900002</v>
      </c>
      <c r="E49" s="58">
        <f t="shared" si="0"/>
        <v>1.068614398416293E-2</v>
      </c>
      <c r="F49" s="59">
        <v>379</v>
      </c>
      <c r="G49" s="58">
        <f t="shared" si="1"/>
        <v>5.3966310213729371E-3</v>
      </c>
      <c r="H49" s="57">
        <f>'[4]8116 - Hill Country'!$M$265</f>
        <v>329022.18</v>
      </c>
      <c r="I49" s="58">
        <f t="shared" si="2"/>
        <v>3.2166325710468138E-2</v>
      </c>
      <c r="J49" s="57">
        <f>'[4]8116 - Hill Country'!$M$266</f>
        <v>45586.909999999996</v>
      </c>
      <c r="K49" s="58">
        <f t="shared" si="3"/>
        <v>4.0646565218428023E-3</v>
      </c>
      <c r="L49" s="58">
        <f t="shared" si="4"/>
        <v>5.2313757237846814E-2</v>
      </c>
      <c r="M49" s="58">
        <f t="shared" si="5"/>
        <v>1.3078439309461704E-2</v>
      </c>
      <c r="N49" s="50">
        <f t="shared" si="6"/>
        <v>318.88400018780527</v>
      </c>
      <c r="O49" s="60"/>
      <c r="Q49" s="61" t="s">
        <v>764</v>
      </c>
      <c r="R49" s="61" t="s">
        <v>1074</v>
      </c>
      <c r="S49" s="62">
        <v>42613</v>
      </c>
      <c r="T49" s="63">
        <f t="shared" si="7"/>
        <v>318.88400018780527</v>
      </c>
      <c r="U49" s="61" t="str">
        <f t="shared" si="8"/>
        <v>LABS Corp Labor August 2016</v>
      </c>
    </row>
    <row r="50" spans="1:21" x14ac:dyDescent="0.25">
      <c r="B50" s="19">
        <v>103</v>
      </c>
      <c r="C50" s="61" t="s">
        <v>667</v>
      </c>
      <c r="D50" s="68">
        <f>'[21]8300 - Tall Timbers'!$AI$80</f>
        <v>3592073.9862700002</v>
      </c>
      <c r="E50" s="75">
        <f t="shared" si="0"/>
        <v>1.9890497782006411E-2</v>
      </c>
      <c r="F50" s="76">
        <v>2079</v>
      </c>
      <c r="G50" s="75">
        <f t="shared" si="1"/>
        <v>2.9603155391647325E-2</v>
      </c>
      <c r="H50" s="68">
        <f>'[4]8300 - Tall Timbers'!$K$251</f>
        <v>484540.13000000006</v>
      </c>
      <c r="I50" s="75">
        <f t="shared" si="2"/>
        <v>4.7370288657660027E-2</v>
      </c>
      <c r="J50" s="68">
        <f>'[4]8300 - Tall Timbers'!$K$252</f>
        <v>432645.06</v>
      </c>
      <c r="K50" s="65">
        <f t="shared" si="3"/>
        <v>3.8575844793430195E-2</v>
      </c>
      <c r="L50" s="65">
        <f t="shared" si="4"/>
        <v>0.13543978662474396</v>
      </c>
      <c r="M50" s="65">
        <f t="shared" si="5"/>
        <v>3.3859946656185989E-2</v>
      </c>
      <c r="N50" s="50">
        <f t="shared" si="6"/>
        <v>825.5874405487225</v>
      </c>
      <c r="O50" s="73"/>
      <c r="Q50" s="61" t="s">
        <v>765</v>
      </c>
      <c r="R50" s="61" t="s">
        <v>1074</v>
      </c>
      <c r="S50" s="62">
        <v>42613</v>
      </c>
      <c r="T50" s="63">
        <f>N50</f>
        <v>825.5874405487225</v>
      </c>
      <c r="U50" s="61" t="str">
        <f>R50</f>
        <v>LABS Corp Labor August 2016</v>
      </c>
    </row>
    <row r="51" spans="1:21" s="56" customFormat="1" x14ac:dyDescent="0.25">
      <c r="B51" s="56">
        <v>104</v>
      </c>
      <c r="C51" s="56" t="s">
        <v>669</v>
      </c>
      <c r="D51" s="57">
        <f>'[22]8400 - Woodmark'!$AI$82</f>
        <v>5180801.7223199988</v>
      </c>
      <c r="E51" s="58">
        <f t="shared" si="0"/>
        <v>2.8687806977446603E-2</v>
      </c>
      <c r="F51" s="59">
        <v>1660</v>
      </c>
      <c r="G51" s="58">
        <f t="shared" si="1"/>
        <v>2.3636959090973814E-2</v>
      </c>
      <c r="H51" s="57">
        <f>'[4]8400 - Woodmark'!$K$254</f>
        <v>578853.12999999989</v>
      </c>
      <c r="I51" s="58">
        <f t="shared" si="2"/>
        <v>5.6590647834452834E-2</v>
      </c>
      <c r="J51" s="57">
        <f>'[4]8400 - Woodmark'!$K$255</f>
        <v>437389.14</v>
      </c>
      <c r="K51" s="58">
        <f t="shared" si="3"/>
        <v>3.899884024787411E-2</v>
      </c>
      <c r="L51" s="58">
        <f t="shared" si="4"/>
        <v>0.14791425415074735</v>
      </c>
      <c r="M51" s="58">
        <f t="shared" si="5"/>
        <v>3.6978563537686839E-2</v>
      </c>
      <c r="N51" s="50">
        <f t="shared" si="6"/>
        <v>901.62686717256645</v>
      </c>
      <c r="O51" s="60"/>
      <c r="Q51" s="61" t="s">
        <v>766</v>
      </c>
      <c r="R51" s="61" t="s">
        <v>1074</v>
      </c>
      <c r="S51" s="62">
        <v>42613</v>
      </c>
      <c r="T51" s="63">
        <f>N51</f>
        <v>901.62686717256645</v>
      </c>
      <c r="U51" s="61" t="str">
        <f t="shared" si="8"/>
        <v>LABS Corp Labor August 2016</v>
      </c>
    </row>
    <row r="52" spans="1:21" x14ac:dyDescent="0.25">
      <c r="A52" s="70"/>
      <c r="B52" s="70"/>
      <c r="C52" s="61" t="s">
        <v>671</v>
      </c>
      <c r="D52" s="68">
        <f>'[23]8143 - Entrada Del Oro'!$AI$81</f>
        <v>2774343.0700000003</v>
      </c>
      <c r="E52" s="75">
        <f t="shared" si="0"/>
        <v>1.5362452135252874E-2</v>
      </c>
      <c r="F52" s="76">
        <v>328</v>
      </c>
      <c r="G52" s="75">
        <f t="shared" si="1"/>
        <v>4.6704352902647052E-3</v>
      </c>
      <c r="H52" s="68">
        <f>'[4]8143 - Entrada Del Oro'!$K$207</f>
        <v>76787.320000000007</v>
      </c>
      <c r="I52" s="75">
        <f t="shared" si="2"/>
        <v>7.5069891809541357E-3</v>
      </c>
      <c r="J52" s="68">
        <f>'[4]8143 - Entrada Del Oro'!$K$208</f>
        <v>38639.479999999996</v>
      </c>
      <c r="K52" s="75">
        <f t="shared" si="3"/>
        <v>3.445204212845629E-3</v>
      </c>
      <c r="L52" s="65">
        <f t="shared" si="4"/>
        <v>3.0985080819317345E-2</v>
      </c>
      <c r="M52" s="65">
        <f t="shared" si="5"/>
        <v>7.7462702048293362E-3</v>
      </c>
      <c r="N52" s="50">
        <f t="shared" si="6"/>
        <v>188.87281356763492</v>
      </c>
      <c r="O52" s="69"/>
      <c r="Q52" s="61" t="s">
        <v>593</v>
      </c>
      <c r="R52" s="61" t="s">
        <v>1074</v>
      </c>
      <c r="S52" s="62">
        <v>42613</v>
      </c>
      <c r="T52" s="63">
        <f>N52</f>
        <v>188.87281356763492</v>
      </c>
      <c r="U52" s="61" t="str">
        <f>R52</f>
        <v>LABS Corp Labor August 2016</v>
      </c>
    </row>
    <row r="53" spans="1:21" x14ac:dyDescent="0.25">
      <c r="A53" s="77"/>
      <c r="B53" s="77"/>
      <c r="C53" s="77" t="s">
        <v>672</v>
      </c>
      <c r="D53" s="74">
        <f>'[24]8146 - Galveston'!$AI$57</f>
        <v>1084189.3546099998</v>
      </c>
      <c r="E53" s="78">
        <f t="shared" si="0"/>
        <v>6.0035138573351797E-3</v>
      </c>
      <c r="F53" s="79">
        <v>156</v>
      </c>
      <c r="G53" s="78">
        <f t="shared" si="1"/>
        <v>2.2213045892722381E-3</v>
      </c>
      <c r="H53" s="74">
        <f>'[4]8146 - Galveston'!$L$227</f>
        <v>28446.170000000002</v>
      </c>
      <c r="I53" s="78">
        <f t="shared" si="2"/>
        <v>2.7809941853626629E-3</v>
      </c>
      <c r="J53" s="74">
        <f>'[4]8146 - Galveston'!$L$228</f>
        <v>22766.53</v>
      </c>
      <c r="K53" s="78">
        <f t="shared" si="3"/>
        <v>2.0299275525415043E-3</v>
      </c>
      <c r="L53" s="78">
        <f t="shared" si="4"/>
        <v>1.3035740184511585E-2</v>
      </c>
      <c r="M53" s="78">
        <f t="shared" si="5"/>
        <v>3.2589350461278963E-3</v>
      </c>
      <c r="N53" s="50">
        <f t="shared" si="6"/>
        <v>79.460723047409743</v>
      </c>
      <c r="O53" s="69"/>
      <c r="Q53" s="61" t="s">
        <v>767</v>
      </c>
      <c r="R53" s="61" t="s">
        <v>1074</v>
      </c>
      <c r="S53" s="62">
        <v>42613</v>
      </c>
      <c r="T53" s="63">
        <f>N53</f>
        <v>79.460723047409743</v>
      </c>
      <c r="U53" s="61" t="str">
        <f t="shared" si="8"/>
        <v>LABS Corp Labor August 2016</v>
      </c>
    </row>
    <row r="54" spans="1:21" x14ac:dyDescent="0.25">
      <c r="A54" s="77"/>
      <c r="B54" s="77"/>
      <c r="C54" s="77" t="s">
        <v>674</v>
      </c>
      <c r="D54" s="74">
        <f>'[25]8146 - Galveston'!$AI$53</f>
        <v>911939.1784600002</v>
      </c>
      <c r="E54" s="78">
        <f t="shared" si="0"/>
        <v>5.0497078500654144E-3</v>
      </c>
      <c r="F54" s="79">
        <v>156</v>
      </c>
      <c r="G54" s="78">
        <f t="shared" si="1"/>
        <v>2.2213045892722381E-3</v>
      </c>
      <c r="H54" s="74">
        <f>'[4]8146 - Galveston'!$M$227</f>
        <v>29923.199999999997</v>
      </c>
      <c r="I54" s="78">
        <f t="shared" si="2"/>
        <v>2.9253936543107216E-3</v>
      </c>
      <c r="J54" s="74">
        <f>'[4]8146 - Galveston'!$M$228</f>
        <v>19650.75</v>
      </c>
      <c r="K54" s="78">
        <f t="shared" si="3"/>
        <v>1.7521158847266126E-3</v>
      </c>
      <c r="L54" s="78">
        <f t="shared" si="4"/>
        <v>1.1948521978374985E-2</v>
      </c>
      <c r="M54" s="78">
        <f t="shared" si="5"/>
        <v>2.9871304945937463E-3</v>
      </c>
      <c r="N54" s="50">
        <f t="shared" si="6"/>
        <v>72.833470313992464</v>
      </c>
      <c r="O54" s="69"/>
      <c r="Q54" s="61" t="s">
        <v>830</v>
      </c>
      <c r="R54" s="61" t="s">
        <v>1074</v>
      </c>
      <c r="S54" s="62">
        <v>42613</v>
      </c>
      <c r="T54" s="63">
        <f>N54</f>
        <v>72.833470313992464</v>
      </c>
      <c r="U54" s="61" t="str">
        <f t="shared" si="8"/>
        <v>LABS Corp Labor August 2016</v>
      </c>
    </row>
    <row r="55" spans="1:21" x14ac:dyDescent="0.25">
      <c r="C55" s="25" t="s">
        <v>676</v>
      </c>
      <c r="D55" s="80">
        <f>SUM(D33:D54)</f>
        <v>180592463.07649004</v>
      </c>
      <c r="E55" s="81">
        <f>SUM(E33:E54)</f>
        <v>0.99999999999999956</v>
      </c>
      <c r="F55" s="82">
        <f>SUM(F33:F54)</f>
        <v>70229</v>
      </c>
      <c r="G55" s="81">
        <f>SUM(G32:G54)</f>
        <v>1</v>
      </c>
      <c r="H55" s="80">
        <f t="shared" ref="H55:N55" si="9">SUM(H33:H54)</f>
        <v>10228777.229999999</v>
      </c>
      <c r="I55" s="81">
        <f t="shared" si="9"/>
        <v>1</v>
      </c>
      <c r="J55" s="80">
        <f t="shared" si="9"/>
        <v>11215439.670000002</v>
      </c>
      <c r="K55" s="81">
        <f t="shared" si="9"/>
        <v>0.99999999999999978</v>
      </c>
      <c r="L55" s="81">
        <f t="shared" si="9"/>
        <v>3.9999999999999987</v>
      </c>
      <c r="M55" s="81">
        <f t="shared" si="9"/>
        <v>0.99999999999999967</v>
      </c>
      <c r="N55" s="83">
        <f t="shared" si="9"/>
        <v>24382.419999999995</v>
      </c>
      <c r="O55" s="69"/>
      <c r="Q55" s="19" t="s">
        <v>677</v>
      </c>
      <c r="R55" s="61" t="s">
        <v>1074</v>
      </c>
      <c r="S55" s="62">
        <v>42613</v>
      </c>
      <c r="T55" s="84">
        <f>-N55</f>
        <v>-24382.419999999995</v>
      </c>
      <c r="U55" s="61" t="str">
        <f t="shared" si="8"/>
        <v>LABS Corp Labor August 2016</v>
      </c>
    </row>
    <row r="56" spans="1:21" x14ac:dyDescent="0.25">
      <c r="C56" s="25"/>
      <c r="D56" s="88">
        <v>0</v>
      </c>
      <c r="E56" s="89">
        <f>D56/$D$60</f>
        <v>0</v>
      </c>
      <c r="F56" s="90">
        <v>0</v>
      </c>
      <c r="G56" s="89">
        <f>F56/$F$60</f>
        <v>0</v>
      </c>
      <c r="H56" s="88">
        <v>0</v>
      </c>
      <c r="I56" s="89">
        <f>H56/$H$60</f>
        <v>0</v>
      </c>
      <c r="J56" s="88">
        <v>0</v>
      </c>
      <c r="K56" s="89">
        <f>J56/$J$60</f>
        <v>0</v>
      </c>
      <c r="L56" s="89">
        <f>E56+G56+I56+K56</f>
        <v>0</v>
      </c>
      <c r="M56" s="89">
        <f>ROUND(L56/$L$60,4)</f>
        <v>0</v>
      </c>
      <c r="N56" s="69"/>
      <c r="O56" s="69"/>
    </row>
    <row r="57" spans="1:21" x14ac:dyDescent="0.25">
      <c r="D57" s="64"/>
      <c r="E57" s="67"/>
      <c r="F57" s="66"/>
      <c r="G57" s="67"/>
      <c r="H57" s="64"/>
      <c r="I57" s="67"/>
      <c r="J57" s="64"/>
      <c r="K57" s="67"/>
      <c r="L57" s="67"/>
      <c r="M57" s="67"/>
      <c r="N57" s="69"/>
      <c r="O57" s="69"/>
    </row>
    <row r="58" spans="1:21" x14ac:dyDescent="0.25">
      <c r="N58" s="69"/>
      <c r="O58" s="69"/>
    </row>
    <row r="59" spans="1:21" x14ac:dyDescent="0.25"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69"/>
      <c r="O59" s="69"/>
    </row>
    <row r="60" spans="1:21" x14ac:dyDescent="0.25">
      <c r="C60" s="19" t="s">
        <v>679</v>
      </c>
      <c r="D60" s="93">
        <f t="shared" ref="D60:K60" si="10">D55+D56</f>
        <v>180592463.07649004</v>
      </c>
      <c r="E60" s="67">
        <f t="shared" si="10"/>
        <v>0.99999999999999956</v>
      </c>
      <c r="F60" s="94">
        <f t="shared" si="10"/>
        <v>70229</v>
      </c>
      <c r="G60" s="67">
        <f t="shared" si="10"/>
        <v>1</v>
      </c>
      <c r="H60" s="93">
        <f t="shared" si="10"/>
        <v>10228777.229999999</v>
      </c>
      <c r="I60" s="67">
        <f t="shared" si="10"/>
        <v>1</v>
      </c>
      <c r="J60" s="93">
        <f t="shared" si="10"/>
        <v>11215439.670000002</v>
      </c>
      <c r="K60" s="67">
        <f t="shared" si="10"/>
        <v>0.99999999999999978</v>
      </c>
      <c r="L60" s="67">
        <f>E60+G60+I60+K60</f>
        <v>3.9999999999999991</v>
      </c>
      <c r="M60" s="67">
        <f>M55+M56</f>
        <v>0.99999999999999967</v>
      </c>
      <c r="N60" s="69"/>
      <c r="O60" s="69"/>
    </row>
    <row r="61" spans="1:21" x14ac:dyDescent="0.25">
      <c r="M61" s="67"/>
      <c r="N61" s="69"/>
      <c r="O61" s="69"/>
    </row>
    <row r="62" spans="1:21" x14ac:dyDescent="0.25">
      <c r="C62" s="95" t="s">
        <v>680</v>
      </c>
      <c r="D62" s="64"/>
      <c r="E62" s="95">
        <f>D62/$D$60</f>
        <v>0</v>
      </c>
      <c r="F62" s="96"/>
      <c r="G62" s="95">
        <f>F62/$F$60</f>
        <v>0</v>
      </c>
      <c r="H62" s="95">
        <f>H41*0.34</f>
        <v>248907.34279999998</v>
      </c>
      <c r="I62" s="95">
        <f>H62/$H$60</f>
        <v>2.4334027147446247E-2</v>
      </c>
      <c r="J62" s="95">
        <f>J41*0.34</f>
        <v>462224.23020000005</v>
      </c>
      <c r="K62" s="95">
        <f>J62/$J$60</f>
        <v>4.1213206419040013E-2</v>
      </c>
      <c r="L62" s="95">
        <f>E62+G62+I62+K62</f>
        <v>6.5547233566486257E-2</v>
      </c>
      <c r="M62" s="95">
        <f>ROUND(L62/$L$60,4)</f>
        <v>1.6400000000000001E-2</v>
      </c>
      <c r="N62" s="69"/>
      <c r="O62" s="69"/>
    </row>
    <row r="63" spans="1:21" x14ac:dyDescent="0.25">
      <c r="C63" s="95" t="s">
        <v>681</v>
      </c>
      <c r="D63" s="64"/>
      <c r="E63" s="95">
        <f>D63/$D$60</f>
        <v>0</v>
      </c>
      <c r="F63" s="96">
        <f>F41-F62</f>
        <v>8622</v>
      </c>
      <c r="G63" s="95">
        <f>F63/$F$60</f>
        <v>0.1227697959532387</v>
      </c>
      <c r="H63" s="95">
        <f>H64-H62</f>
        <v>483173.07719999994</v>
      </c>
      <c r="I63" s="95">
        <f>H63/$H$60</f>
        <v>4.7236640933278007E-2</v>
      </c>
      <c r="J63" s="95">
        <f>J41-J62</f>
        <v>897258.79979999992</v>
      </c>
      <c r="K63" s="95">
        <f>J63/$J$60</f>
        <v>8.0002106578136473E-2</v>
      </c>
      <c r="L63" s="95">
        <f>E63+G63+I63+K63</f>
        <v>0.25000854346465318</v>
      </c>
      <c r="M63" s="95">
        <f>ROUND(L63/$L$60,4)</f>
        <v>6.25E-2</v>
      </c>
      <c r="N63" s="69"/>
      <c r="O63" s="69"/>
    </row>
    <row r="64" spans="1:21" x14ac:dyDescent="0.25">
      <c r="C64" s="95" t="s">
        <v>682</v>
      </c>
      <c r="D64" s="64"/>
      <c r="E64" s="95">
        <f>E62+E63</f>
        <v>0</v>
      </c>
      <c r="F64" s="95">
        <f>F62+F63</f>
        <v>8622</v>
      </c>
      <c r="G64" s="95">
        <f>G62+G63</f>
        <v>0.1227697959532387</v>
      </c>
      <c r="H64" s="95">
        <f>H41</f>
        <v>732080.41999999993</v>
      </c>
      <c r="I64" s="95">
        <f>I62+I63</f>
        <v>7.1570668080724251E-2</v>
      </c>
      <c r="J64" s="95">
        <f>J62+J63</f>
        <v>1359483.03</v>
      </c>
      <c r="K64" s="95">
        <f>K62+K63</f>
        <v>0.12121531299717649</v>
      </c>
      <c r="L64" s="95">
        <f>L62+L63</f>
        <v>0.31555577703113946</v>
      </c>
      <c r="M64" s="95">
        <f>M62+M63</f>
        <v>7.8899999999999998E-2</v>
      </c>
      <c r="N64" s="69"/>
      <c r="O64" s="69"/>
    </row>
    <row r="65" spans="3:15" x14ac:dyDescent="0.25">
      <c r="C65" s="19" t="s">
        <v>683</v>
      </c>
      <c r="F65" s="19" t="s">
        <v>684</v>
      </c>
      <c r="M65" s="67" t="s">
        <v>685</v>
      </c>
      <c r="N65" s="69"/>
      <c r="O65" s="69"/>
    </row>
    <row r="66" spans="3:15" x14ac:dyDescent="0.25">
      <c r="C66" s="19" t="s">
        <v>686</v>
      </c>
      <c r="F66" s="19" t="s">
        <v>687</v>
      </c>
      <c r="M66" s="19" t="s">
        <v>687</v>
      </c>
      <c r="N66" s="69"/>
      <c r="O66" s="69"/>
    </row>
    <row r="67" spans="3:15" x14ac:dyDescent="0.25">
      <c r="F67" s="97">
        <f>+F35+F36</f>
        <v>35148</v>
      </c>
      <c r="M67" s="98">
        <f>+M35+M36</f>
        <v>0.48014592360991171</v>
      </c>
      <c r="N67" s="69"/>
      <c r="O67" s="69"/>
    </row>
    <row r="68" spans="3:15" x14ac:dyDescent="0.25">
      <c r="C68" s="19" t="s">
        <v>688</v>
      </c>
      <c r="M68" s="67"/>
      <c r="N68" s="69"/>
      <c r="O68" s="69"/>
    </row>
    <row r="69" spans="3:15" x14ac:dyDescent="0.25">
      <c r="E69" s="19" t="s">
        <v>689</v>
      </c>
      <c r="F69" s="99">
        <f>+F35/F67</f>
        <v>0.47115056333219529</v>
      </c>
      <c r="L69" s="19" t="s">
        <v>689</v>
      </c>
      <c r="M69" s="99">
        <f>+M35/M67</f>
        <v>0.47645003168733452</v>
      </c>
      <c r="N69" s="69"/>
      <c r="O69" s="69"/>
    </row>
    <row r="70" spans="3:15" x14ac:dyDescent="0.25">
      <c r="E70" s="19" t="s">
        <v>690</v>
      </c>
      <c r="F70" s="99">
        <f>+F36/F67</f>
        <v>0.52884943666780471</v>
      </c>
      <c r="L70" s="19" t="s">
        <v>690</v>
      </c>
      <c r="M70" s="100">
        <f>+M36/M67</f>
        <v>0.52354996831266554</v>
      </c>
    </row>
    <row r="71" spans="3:15" x14ac:dyDescent="0.25">
      <c r="M71" s="67"/>
    </row>
    <row r="72" spans="3:15" x14ac:dyDescent="0.25">
      <c r="M72" s="67"/>
    </row>
    <row r="73" spans="3:15" x14ac:dyDescent="0.25"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C89" s="102"/>
      <c r="M89" s="67"/>
    </row>
    <row r="90" spans="3:13" x14ac:dyDescent="0.25">
      <c r="M90" s="67"/>
    </row>
    <row r="91" spans="3:13" x14ac:dyDescent="0.25">
      <c r="M91" s="67"/>
    </row>
    <row r="92" spans="3:13" x14ac:dyDescent="0.25">
      <c r="M92" s="67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9" spans="3:3" x14ac:dyDescent="0.25">
      <c r="C149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pageSetUpPr fitToPage="1"/>
  </sheetPr>
  <dimension ref="A1:U153"/>
  <sheetViews>
    <sheetView topLeftCell="D44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12.21875" style="19" customWidth="1"/>
    <col min="20" max="20" width="12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1250.03</v>
      </c>
      <c r="P8" s="19" t="s">
        <v>1012</v>
      </c>
    </row>
    <row r="9" spans="3:17" ht="14.4" x14ac:dyDescent="0.3">
      <c r="L9" s="28"/>
      <c r="M9" s="31" t="s">
        <v>603</v>
      </c>
      <c r="N9" s="34">
        <v>332.29</v>
      </c>
      <c r="P9" s="19" t="s">
        <v>1447</v>
      </c>
    </row>
    <row r="10" spans="3:17" ht="14.4" x14ac:dyDescent="0.3">
      <c r="L10" s="36"/>
      <c r="M10" s="31"/>
      <c r="N10" s="34"/>
    </row>
    <row r="11" spans="3:17" ht="14.4" x14ac:dyDescent="0.3">
      <c r="L11" s="28"/>
      <c r="M11" s="31"/>
      <c r="N11" s="34"/>
    </row>
    <row r="12" spans="3:17" ht="14.4" x14ac:dyDescent="0.3">
      <c r="L12" s="36" t="s">
        <v>19</v>
      </c>
      <c r="M12" s="31"/>
      <c r="N12" s="105">
        <v>2549.17</v>
      </c>
      <c r="P12" s="19" t="s">
        <v>1026</v>
      </c>
    </row>
    <row r="13" spans="3:17" ht="14.4" x14ac:dyDescent="0.3">
      <c r="L13" s="28"/>
      <c r="M13" s="31" t="s">
        <v>603</v>
      </c>
      <c r="N13" s="34">
        <v>677.63</v>
      </c>
      <c r="P13" s="19" t="s">
        <v>1448</v>
      </c>
    </row>
    <row r="14" spans="3:17" ht="14.4" x14ac:dyDescent="0.3">
      <c r="L14" s="36"/>
      <c r="M14" s="31"/>
      <c r="N14" s="34"/>
    </row>
    <row r="15" spans="3:17" ht="14.4" x14ac:dyDescent="0.3">
      <c r="L15" s="36"/>
      <c r="M15" s="31"/>
      <c r="N15" s="34"/>
    </row>
    <row r="16" spans="3:17" ht="14.4" x14ac:dyDescent="0.3">
      <c r="L16" s="36" t="s">
        <v>19</v>
      </c>
      <c r="M16" s="31"/>
      <c r="N16" s="105">
        <v>378.47</v>
      </c>
      <c r="P16" s="19" t="s">
        <v>1014</v>
      </c>
    </row>
    <row r="17" spans="1:16" ht="14.4" x14ac:dyDescent="0.3">
      <c r="L17" s="28"/>
      <c r="M17" s="31" t="s">
        <v>603</v>
      </c>
      <c r="N17" s="34">
        <v>100.61</v>
      </c>
      <c r="P17" s="19" t="s">
        <v>1449</v>
      </c>
    </row>
    <row r="18" spans="1:16" ht="14.4" x14ac:dyDescent="0.3">
      <c r="L18" s="28"/>
      <c r="M18" s="31"/>
      <c r="N18" s="34"/>
    </row>
    <row r="19" spans="1:16" ht="14.4" x14ac:dyDescent="0.3">
      <c r="L19" s="36" t="s">
        <v>19</v>
      </c>
      <c r="M19" s="31"/>
      <c r="N19" s="105">
        <v>516.75</v>
      </c>
      <c r="P19" s="19" t="s">
        <v>1017</v>
      </c>
    </row>
    <row r="20" spans="1:16" ht="14.4" x14ac:dyDescent="0.3">
      <c r="L20" s="28"/>
      <c r="M20" s="31" t="s">
        <v>603</v>
      </c>
      <c r="N20" s="34">
        <v>137.36000000000001</v>
      </c>
      <c r="P20" s="19" t="s">
        <v>1450</v>
      </c>
    </row>
    <row r="21" spans="1:16" ht="14.4" x14ac:dyDescent="0.3">
      <c r="L21" s="28"/>
      <c r="M21" s="31"/>
      <c r="N21" s="34"/>
    </row>
    <row r="22" spans="1:16" ht="14.4" x14ac:dyDescent="0.3">
      <c r="L22" s="36" t="s">
        <v>19</v>
      </c>
      <c r="M22" s="31"/>
      <c r="N22" s="105">
        <v>1777.28</v>
      </c>
      <c r="P22" s="19" t="s">
        <v>1024</v>
      </c>
    </row>
    <row r="23" spans="1:16" ht="14.4" x14ac:dyDescent="0.3">
      <c r="L23" s="28"/>
      <c r="M23" s="31" t="s">
        <v>603</v>
      </c>
      <c r="N23" s="34">
        <v>472.44</v>
      </c>
      <c r="P23" s="19" t="s">
        <v>1451</v>
      </c>
    </row>
    <row r="24" spans="1:16" s="25" customFormat="1" ht="14.4" x14ac:dyDescent="0.3">
      <c r="L24" s="144"/>
      <c r="M24" s="26"/>
      <c r="N24" s="145">
        <f>SUM(N6:N23)</f>
        <v>8192.0299999999988</v>
      </c>
    </row>
    <row r="25" spans="1:16" ht="14.4" x14ac:dyDescent="0.3">
      <c r="L25" s="28"/>
      <c r="M25" s="31"/>
      <c r="N25" s="112"/>
    </row>
    <row r="26" spans="1:16" ht="14.4" x14ac:dyDescent="0.3">
      <c r="L26" s="28"/>
      <c r="M26" s="31"/>
      <c r="N26" s="112"/>
    </row>
    <row r="27" spans="1:16" x14ac:dyDescent="0.25">
      <c r="K27" s="39"/>
      <c r="L27" s="39"/>
      <c r="M27" s="40"/>
      <c r="N27" s="39"/>
    </row>
    <row r="28" spans="1:16" ht="14.4" x14ac:dyDescent="0.3">
      <c r="B28" s="24"/>
      <c r="F28" s="24"/>
      <c r="G28" s="24"/>
      <c r="J28" s="24"/>
      <c r="K28" s="39"/>
      <c r="L28" s="41"/>
      <c r="M28" s="40"/>
      <c r="N28" s="42"/>
      <c r="O28" s="24"/>
    </row>
    <row r="29" spans="1:16" ht="14.4" x14ac:dyDescent="0.3">
      <c r="C29" s="43" t="s">
        <v>605</v>
      </c>
      <c r="D29" s="24"/>
      <c r="E29" s="24"/>
      <c r="F29" s="24"/>
      <c r="G29" s="44"/>
      <c r="H29" s="44"/>
      <c r="I29" s="44"/>
      <c r="J29" s="44"/>
      <c r="K29" s="45"/>
      <c r="L29" s="41"/>
      <c r="M29" s="40"/>
      <c r="N29" s="41"/>
    </row>
    <row r="30" spans="1:16" ht="14.4" x14ac:dyDescent="0.3">
      <c r="K30" s="39"/>
      <c r="L30" s="41"/>
      <c r="M30" s="40"/>
      <c r="N30" s="39"/>
    </row>
    <row r="31" spans="1:16" x14ac:dyDescent="0.25">
      <c r="A31" s="24" t="s">
        <v>606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19" t="s">
        <v>607</v>
      </c>
    </row>
    <row r="32" spans="1:16" x14ac:dyDescent="0.25">
      <c r="D32" s="46" t="s">
        <v>608</v>
      </c>
      <c r="E32" s="46" t="s">
        <v>609</v>
      </c>
      <c r="F32" s="46" t="s">
        <v>610</v>
      </c>
      <c r="G32" s="46" t="s">
        <v>611</v>
      </c>
      <c r="H32" s="46" t="s">
        <v>612</v>
      </c>
      <c r="I32" s="46" t="s">
        <v>613</v>
      </c>
      <c r="J32" s="46" t="s">
        <v>614</v>
      </c>
      <c r="K32" s="46" t="s">
        <v>615</v>
      </c>
      <c r="L32" s="46" t="s">
        <v>616</v>
      </c>
      <c r="M32" s="46" t="s">
        <v>617</v>
      </c>
      <c r="N32" s="47"/>
      <c r="O32" s="47"/>
    </row>
    <row r="33" spans="1:21" x14ac:dyDescent="0.25">
      <c r="C33" s="19" t="s">
        <v>618</v>
      </c>
      <c r="D33" s="48">
        <v>0.25</v>
      </c>
      <c r="E33" s="49"/>
      <c r="F33" s="48">
        <v>0.25</v>
      </c>
      <c r="G33" s="49"/>
      <c r="H33" s="48">
        <v>0.25</v>
      </c>
      <c r="I33" s="49"/>
      <c r="J33" s="48">
        <v>0.25</v>
      </c>
      <c r="K33" s="49"/>
      <c r="L33" s="49">
        <f>SUM(D33:K33)</f>
        <v>1</v>
      </c>
      <c r="M33" s="31" t="s">
        <v>619</v>
      </c>
      <c r="N33" s="50">
        <f>N8+N12+N16+N19+N22</f>
        <v>6471.7</v>
      </c>
    </row>
    <row r="34" spans="1:21" x14ac:dyDescent="0.25">
      <c r="D34" s="51" t="s">
        <v>620</v>
      </c>
      <c r="E34" s="31"/>
      <c r="F34" s="51" t="s">
        <v>621</v>
      </c>
      <c r="G34" s="31"/>
      <c r="H34" s="51" t="s">
        <v>622</v>
      </c>
      <c r="I34" s="31"/>
      <c r="J34" s="51" t="s">
        <v>623</v>
      </c>
      <c r="K34" s="31"/>
      <c r="L34" s="51" t="s">
        <v>624</v>
      </c>
      <c r="M34" s="51" t="s">
        <v>625</v>
      </c>
      <c r="N34" s="52" t="s">
        <v>626</v>
      </c>
    </row>
    <row r="35" spans="1:21" ht="14.4" x14ac:dyDescent="0.3">
      <c r="N35" s="52"/>
      <c r="Q35" s="53" t="s">
        <v>627</v>
      </c>
      <c r="R35" s="54" t="s">
        <v>1</v>
      </c>
      <c r="S35" s="55" t="s">
        <v>628</v>
      </c>
      <c r="T35" s="55" t="s">
        <v>629</v>
      </c>
      <c r="U35" s="6" t="s">
        <v>630</v>
      </c>
    </row>
    <row r="36" spans="1:21" s="56" customFormat="1" x14ac:dyDescent="0.25">
      <c r="B36" s="56">
        <v>101</v>
      </c>
      <c r="C36" s="56" t="s">
        <v>631</v>
      </c>
      <c r="D36" s="57">
        <f>'[2]8100 - Black Mountain'!$AI$85</f>
        <v>8229778.2437300012</v>
      </c>
      <c r="E36" s="58">
        <f t="shared" ref="E36:E57" si="0">D36/$D$64</f>
        <v>4.5570995065526483E-2</v>
      </c>
      <c r="F36" s="59">
        <v>2079</v>
      </c>
      <c r="G36" s="58">
        <f t="shared" ref="G36:G57" si="1">F36/$F$64</f>
        <v>2.9603155391647325E-2</v>
      </c>
      <c r="H36" s="57">
        <f>'[4]8100 - Black Mountain'!$K$256</f>
        <v>929250.07000000007</v>
      </c>
      <c r="I36" s="58">
        <f t="shared" ref="I36:I57" si="2">H36/$H$64</f>
        <v>9.0846642673437145E-2</v>
      </c>
      <c r="J36" s="57">
        <f>'[4]8100 - Black Mountain'!$K$257</f>
        <v>463830.8</v>
      </c>
      <c r="K36" s="58">
        <f t="shared" ref="K36:K57" si="3">J36/$J$64</f>
        <v>4.1356452680200627E-2</v>
      </c>
      <c r="L36" s="58">
        <f t="shared" ref="L36:L57" si="4">E36+G36+I36+K36</f>
        <v>0.2073772458108116</v>
      </c>
      <c r="M36" s="58">
        <f t="shared" ref="M36:M57" si="5">+E36*$D$33+G36*$F$33+I36*$H$33+K36*$J$33</f>
        <v>5.18443114527029E-2</v>
      </c>
      <c r="N36" s="50">
        <f t="shared" ref="N36:N57" si="6">$N$33*M36</f>
        <v>335.52083042845737</v>
      </c>
      <c r="O36" s="60"/>
      <c r="Q36" s="61" t="s">
        <v>712</v>
      </c>
      <c r="R36" s="61" t="s">
        <v>1452</v>
      </c>
      <c r="S36" s="62">
        <v>42613</v>
      </c>
      <c r="T36" s="63">
        <f t="shared" ref="T36:T57" si="7">N36</f>
        <v>335.52083042845737</v>
      </c>
      <c r="U36" s="61" t="str">
        <f>R36</f>
        <v>LABS Labor August 2016</v>
      </c>
    </row>
    <row r="37" spans="1:21" x14ac:dyDescent="0.25">
      <c r="B37" s="19">
        <v>102</v>
      </c>
      <c r="C37" s="19" t="s">
        <v>634</v>
      </c>
      <c r="D37" s="64">
        <f>'[5]8200 - Gold Canyon'!$AI$90</f>
        <v>15182771.555269999</v>
      </c>
      <c r="E37" s="65">
        <f t="shared" si="0"/>
        <v>8.4072011071909064E-2</v>
      </c>
      <c r="F37" s="66">
        <v>6324</v>
      </c>
      <c r="G37" s="67">
        <f t="shared" si="1"/>
        <v>9.0048270657420729E-2</v>
      </c>
      <c r="H37" s="68">
        <f>'[4]8200 - Gold Canyon'!$K$255</f>
        <v>896772.11999999988</v>
      </c>
      <c r="I37" s="65">
        <f t="shared" si="2"/>
        <v>8.7671487982928731E-2</v>
      </c>
      <c r="J37" s="68">
        <f>'[4]8200 - Gold Canyon'!$K$256</f>
        <v>898850.15</v>
      </c>
      <c r="K37" s="67">
        <f t="shared" si="3"/>
        <v>8.0143995817151939E-2</v>
      </c>
      <c r="L37" s="67">
        <f t="shared" si="4"/>
        <v>0.34193576552941046</v>
      </c>
      <c r="M37" s="67">
        <f t="shared" si="5"/>
        <v>8.5483941382352616E-2</v>
      </c>
      <c r="N37" s="50">
        <f t="shared" si="6"/>
        <v>553.22642344417136</v>
      </c>
      <c r="O37" s="69"/>
      <c r="Q37" s="61" t="s">
        <v>714</v>
      </c>
      <c r="R37" s="61" t="s">
        <v>1452</v>
      </c>
      <c r="S37" s="62">
        <v>42613</v>
      </c>
      <c r="T37" s="63">
        <f t="shared" si="7"/>
        <v>553.22642344417136</v>
      </c>
      <c r="U37" s="61" t="str">
        <f>R37</f>
        <v>LABS Labor August 2016</v>
      </c>
    </row>
    <row r="38" spans="1:21" s="56" customFormat="1" x14ac:dyDescent="0.25">
      <c r="C38" s="56" t="s">
        <v>637</v>
      </c>
      <c r="D38" s="57">
        <f>'[6]8600 - LPSCO'!$AI$122</f>
        <v>38818419.318070009</v>
      </c>
      <c r="E38" s="58">
        <f t="shared" si="0"/>
        <v>0.21495038417870432</v>
      </c>
      <c r="F38" s="59">
        <v>16560</v>
      </c>
      <c r="G38" s="58">
        <f t="shared" si="1"/>
        <v>0.23580002563043756</v>
      </c>
      <c r="H38" s="57">
        <f>'[4]8600 - LPSCO'!$L$375</f>
        <v>2366511.69</v>
      </c>
      <c r="I38" s="58">
        <f t="shared" si="2"/>
        <v>0.23135821973512666</v>
      </c>
      <c r="J38" s="57">
        <f>'[4]8600 - LPSCO'!$L$373</f>
        <v>2612676.29</v>
      </c>
      <c r="K38" s="58">
        <f t="shared" si="3"/>
        <v>0.23295353252967921</v>
      </c>
      <c r="L38" s="58">
        <f t="shared" si="4"/>
        <v>0.91506216207394775</v>
      </c>
      <c r="M38" s="58">
        <f t="shared" si="5"/>
        <v>0.22876554051848694</v>
      </c>
      <c r="N38" s="50">
        <f t="shared" si="6"/>
        <v>1480.501948573492</v>
      </c>
      <c r="O38" s="60"/>
      <c r="Q38" s="61" t="s">
        <v>715</v>
      </c>
      <c r="R38" s="61" t="s">
        <v>1452</v>
      </c>
      <c r="S38" s="62">
        <v>42613</v>
      </c>
      <c r="T38" s="63">
        <f t="shared" si="7"/>
        <v>1480.501948573492</v>
      </c>
      <c r="U38" s="61" t="str">
        <f t="shared" ref="U38:U58" si="8">R38</f>
        <v>LABS Labor August 2016</v>
      </c>
    </row>
    <row r="39" spans="1:21" s="56" customFormat="1" x14ac:dyDescent="0.25">
      <c r="C39" s="56" t="s">
        <v>639</v>
      </c>
      <c r="D39" s="57">
        <f>'[7]8600 - LPSCO'!$AI$113</f>
        <v>57714510.534219995</v>
      </c>
      <c r="E39" s="58">
        <f t="shared" si="0"/>
        <v>0.31958427030133024</v>
      </c>
      <c r="F39" s="59">
        <v>18588</v>
      </c>
      <c r="G39" s="58">
        <f t="shared" si="1"/>
        <v>0.26467698529097666</v>
      </c>
      <c r="H39" s="57">
        <f>'[4]8600 - LPSCO'!$M$375</f>
        <v>1964922.8599999999</v>
      </c>
      <c r="I39" s="58">
        <f t="shared" si="2"/>
        <v>0.19209753187674028</v>
      </c>
      <c r="J39" s="57">
        <f>'[4]8600 - LPSCO'!$M$373</f>
        <v>2570160.9400000004</v>
      </c>
      <c r="K39" s="58">
        <f t="shared" si="3"/>
        <v>0.22916274489665192</v>
      </c>
      <c r="L39" s="58">
        <f t="shared" si="4"/>
        <v>1.0055215323656992</v>
      </c>
      <c r="M39" s="58">
        <f t="shared" si="5"/>
        <v>0.2513803830914248</v>
      </c>
      <c r="N39" s="50">
        <f t="shared" si="6"/>
        <v>1626.8584252527737</v>
      </c>
      <c r="O39" s="60"/>
      <c r="Q39" s="61" t="s">
        <v>716</v>
      </c>
      <c r="R39" s="61" t="s">
        <v>1452</v>
      </c>
      <c r="S39" s="62">
        <v>42613</v>
      </c>
      <c r="T39" s="63">
        <f t="shared" si="7"/>
        <v>1626.8584252527737</v>
      </c>
      <c r="U39" s="61" t="str">
        <f t="shared" si="8"/>
        <v>LABS Labor August 2016</v>
      </c>
    </row>
    <row r="40" spans="1:21" x14ac:dyDescent="0.25">
      <c r="A40" s="70"/>
      <c r="B40" s="70"/>
      <c r="C40" s="70" t="s">
        <v>641</v>
      </c>
      <c r="D40" s="71">
        <f>'[8]8134 - Rio Rico'!$AI$111</f>
        <v>13446937.581909999</v>
      </c>
      <c r="E40" s="65">
        <f t="shared" si="0"/>
        <v>7.4460126147205499E-2</v>
      </c>
      <c r="F40" s="72">
        <v>6293</v>
      </c>
      <c r="G40" s="65">
        <f t="shared" si="1"/>
        <v>8.9606857565962775E-2</v>
      </c>
      <c r="H40" s="71">
        <f>'[4]8134 - Rio Rico'!$L$315</f>
        <v>650441.61</v>
      </c>
      <c r="I40" s="65">
        <f t="shared" si="2"/>
        <v>6.3589380761203657E-2</v>
      </c>
      <c r="J40" s="71">
        <f>'[4]8134 - Rio Rico'!$L$316</f>
        <v>1115377.6800000002</v>
      </c>
      <c r="K40" s="65">
        <f t="shared" si="3"/>
        <v>9.9450196587790127E-2</v>
      </c>
      <c r="L40" s="65">
        <f t="shared" si="4"/>
        <v>0.32710656106216207</v>
      </c>
      <c r="M40" s="65">
        <f t="shared" si="5"/>
        <v>8.1776640265540518E-2</v>
      </c>
      <c r="N40" s="50">
        <f t="shared" si="6"/>
        <v>529.23388280649851</v>
      </c>
      <c r="O40" s="73"/>
      <c r="Q40" s="61" t="s">
        <v>717</v>
      </c>
      <c r="R40" s="61" t="s">
        <v>1452</v>
      </c>
      <c r="S40" s="62">
        <v>42613</v>
      </c>
      <c r="T40" s="63">
        <f t="shared" si="7"/>
        <v>529.23388280649851</v>
      </c>
      <c r="U40" s="61" t="str">
        <f t="shared" si="8"/>
        <v>LABS Labor August 2016</v>
      </c>
    </row>
    <row r="41" spans="1:21" x14ac:dyDescent="0.25">
      <c r="A41" s="70"/>
      <c r="B41" s="70"/>
      <c r="C41" s="70" t="s">
        <v>643</v>
      </c>
      <c r="D41" s="71">
        <f>'[9]8134 - Rio Rico'!$AI$86</f>
        <v>5296911.5407699998</v>
      </c>
      <c r="E41" s="65">
        <f t="shared" si="0"/>
        <v>2.9330745317574465E-2</v>
      </c>
      <c r="F41" s="72">
        <v>2036</v>
      </c>
      <c r="G41" s="65">
        <f t="shared" si="1"/>
        <v>2.8990872716399208E-2</v>
      </c>
      <c r="H41" s="71">
        <f>'[4]8134 - Rio Rico'!$M$315</f>
        <v>211257.25</v>
      </c>
      <c r="I41" s="65">
        <f t="shared" si="2"/>
        <v>2.0653226211673009E-2</v>
      </c>
      <c r="J41" s="71">
        <f>'[4]8134 - Rio Rico'!$M$316</f>
        <v>235279.83999999985</v>
      </c>
      <c r="K41" s="65">
        <f t="shared" si="3"/>
        <v>2.0978209229669888E-2</v>
      </c>
      <c r="L41" s="65">
        <f t="shared" si="4"/>
        <v>9.9953053475316578E-2</v>
      </c>
      <c r="M41" s="65">
        <f t="shared" si="5"/>
        <v>2.4988263368829144E-2</v>
      </c>
      <c r="N41" s="50">
        <f t="shared" si="6"/>
        <v>161.71654404405157</v>
      </c>
      <c r="O41" s="73"/>
      <c r="Q41" s="61" t="s">
        <v>718</v>
      </c>
      <c r="R41" s="61" t="s">
        <v>1452</v>
      </c>
      <c r="S41" s="62">
        <v>42613</v>
      </c>
      <c r="T41" s="63">
        <f t="shared" si="7"/>
        <v>161.71654404405157</v>
      </c>
      <c r="U41" s="61" t="str">
        <f t="shared" si="8"/>
        <v>LABS Labor August 2016</v>
      </c>
    </row>
    <row r="42" spans="1:21" s="56" customFormat="1" x14ac:dyDescent="0.25">
      <c r="B42" s="56">
        <v>116</v>
      </c>
      <c r="C42" s="56" t="s">
        <v>645</v>
      </c>
      <c r="D42" s="57">
        <f>'[10]8137 - Northern Sunrise'!$AI$83</f>
        <v>2048332.6573100004</v>
      </c>
      <c r="E42" s="58">
        <f t="shared" si="0"/>
        <v>1.1342293152302972E-2</v>
      </c>
      <c r="F42" s="59">
        <v>336</v>
      </c>
      <c r="G42" s="58">
        <f t="shared" si="1"/>
        <v>4.7843483461248205E-3</v>
      </c>
      <c r="H42" s="74">
        <f>'[4]8137 - Northern Sunrise'!$K$216</f>
        <v>37739.209999999992</v>
      </c>
      <c r="I42" s="58">
        <f t="shared" si="2"/>
        <v>3.6895133358965525E-3</v>
      </c>
      <c r="J42" s="74">
        <f>'[4]8137 - Northern Sunrise'!$K$217</f>
        <v>59869.53</v>
      </c>
      <c r="K42" s="58">
        <f t="shared" si="3"/>
        <v>5.3381349070196543E-3</v>
      </c>
      <c r="L42" s="58">
        <f t="shared" si="4"/>
        <v>2.5154289741344E-2</v>
      </c>
      <c r="M42" s="58">
        <f t="shared" si="5"/>
        <v>6.288572435336E-3</v>
      </c>
      <c r="N42" s="50">
        <f t="shared" si="6"/>
        <v>40.697754229763987</v>
      </c>
      <c r="O42" s="60"/>
      <c r="Q42" s="61" t="s">
        <v>719</v>
      </c>
      <c r="R42" s="61" t="s">
        <v>1452</v>
      </c>
      <c r="S42" s="62">
        <v>42613</v>
      </c>
      <c r="T42" s="63">
        <f t="shared" si="7"/>
        <v>40.697754229763987</v>
      </c>
      <c r="U42" s="61" t="str">
        <f t="shared" si="8"/>
        <v>LABS Labor August 2016</v>
      </c>
    </row>
    <row r="43" spans="1:21" x14ac:dyDescent="0.25">
      <c r="A43" s="70"/>
      <c r="B43" s="70">
        <v>117</v>
      </c>
      <c r="C43" s="70" t="s">
        <v>647</v>
      </c>
      <c r="D43" s="71">
        <f>'[11]8140 - Southern Sunrise'!$AI$83</f>
        <v>2112383.6294800006</v>
      </c>
      <c r="E43" s="65">
        <f t="shared" si="0"/>
        <v>1.1696964499483565E-2</v>
      </c>
      <c r="F43" s="72">
        <v>778</v>
      </c>
      <c r="G43" s="65">
        <f t="shared" si="1"/>
        <v>1.1078044682396161E-2</v>
      </c>
      <c r="H43" s="71">
        <f>'[4]8140 - Southern Sunrise'!$K$221</f>
        <v>74342.63</v>
      </c>
      <c r="I43" s="65">
        <f t="shared" si="2"/>
        <v>7.2679879841317076E-3</v>
      </c>
      <c r="J43" s="71">
        <f>'[4]8140 - Southern Sunrise'!$K$222</f>
        <v>103266.36</v>
      </c>
      <c r="K43" s="65">
        <f t="shared" si="3"/>
        <v>9.2075177646602224E-3</v>
      </c>
      <c r="L43" s="65">
        <f t="shared" si="4"/>
        <v>3.9250514930671651E-2</v>
      </c>
      <c r="M43" s="65">
        <f t="shared" si="5"/>
        <v>9.8126287326679128E-3</v>
      </c>
      <c r="N43" s="50">
        <f t="shared" si="6"/>
        <v>63.504389369206926</v>
      </c>
      <c r="O43" s="73"/>
      <c r="Q43" s="61" t="s">
        <v>720</v>
      </c>
      <c r="R43" s="61" t="s">
        <v>1452</v>
      </c>
      <c r="S43" s="62">
        <v>42613</v>
      </c>
      <c r="T43" s="63">
        <f t="shared" si="7"/>
        <v>63.504389369206926</v>
      </c>
      <c r="U43" s="61" t="str">
        <f>R43</f>
        <v>LABS Labor August 2016</v>
      </c>
    </row>
    <row r="44" spans="1:21" s="56" customFormat="1" x14ac:dyDescent="0.25">
      <c r="B44" s="56">
        <v>106</v>
      </c>
      <c r="C44" s="56" t="s">
        <v>649</v>
      </c>
      <c r="D44" s="57">
        <f>'[12]8500'!$AI$102</f>
        <v>17621135.686150003</v>
      </c>
      <c r="E44" s="58">
        <f t="shared" si="0"/>
        <v>9.7574037066466945E-2</v>
      </c>
      <c r="F44" s="59">
        <v>8622</v>
      </c>
      <c r="G44" s="58">
        <f t="shared" si="1"/>
        <v>0.1227697959532387</v>
      </c>
      <c r="H44" s="74">
        <f>'[4]8500 - Bella Vista'!$K$258</f>
        <v>732080.41999999993</v>
      </c>
      <c r="I44" s="58">
        <f t="shared" si="2"/>
        <v>7.1570668080724251E-2</v>
      </c>
      <c r="J44" s="74">
        <f>'[4]8500 - Bella Vista'!$K$259</f>
        <v>1359483.03</v>
      </c>
      <c r="K44" s="58">
        <f t="shared" si="3"/>
        <v>0.12121531299717649</v>
      </c>
      <c r="L44" s="58">
        <f t="shared" si="4"/>
        <v>0.41312981409760635</v>
      </c>
      <c r="M44" s="58">
        <f t="shared" si="5"/>
        <v>0.10328245352440159</v>
      </c>
      <c r="N44" s="50">
        <f t="shared" si="6"/>
        <v>668.41305447386969</v>
      </c>
      <c r="O44" s="60"/>
      <c r="Q44" s="61" t="s">
        <v>721</v>
      </c>
      <c r="R44" s="61" t="s">
        <v>1452</v>
      </c>
      <c r="S44" s="62">
        <v>42613</v>
      </c>
      <c r="T44" s="63">
        <f t="shared" si="7"/>
        <v>668.41305447386969</v>
      </c>
      <c r="U44" s="61" t="str">
        <f t="shared" si="8"/>
        <v>LABS Labor August 2016</v>
      </c>
    </row>
    <row r="45" spans="1:21" x14ac:dyDescent="0.25">
      <c r="A45" s="70"/>
      <c r="B45" s="70"/>
      <c r="C45" s="70" t="s">
        <v>651</v>
      </c>
      <c r="D45" s="71">
        <f>'[13]Holly Ranch - Consol'!$AI$77</f>
        <v>660954.87708000024</v>
      </c>
      <c r="E45" s="65">
        <f t="shared" si="0"/>
        <v>3.6599250368496961E-3</v>
      </c>
      <c r="F45" s="72">
        <v>1868</v>
      </c>
      <c r="G45" s="65">
        <f t="shared" si="1"/>
        <v>2.65986985433368E-2</v>
      </c>
      <c r="H45" s="71">
        <f>'[4]8110 - Holly Ranch'!$L$304</f>
        <v>186117.81</v>
      </c>
      <c r="I45" s="65">
        <f t="shared" si="2"/>
        <v>1.8195509181110597E-2</v>
      </c>
      <c r="J45" s="71">
        <f>'[4]8110 - Holly Ranch'!$L$305</f>
        <v>324721.3</v>
      </c>
      <c r="K45" s="65">
        <f t="shared" si="3"/>
        <v>2.8953060205797528E-2</v>
      </c>
      <c r="L45" s="65">
        <f t="shared" si="4"/>
        <v>7.7407192967094612E-2</v>
      </c>
      <c r="M45" s="65">
        <f t="shared" si="5"/>
        <v>1.9351798241773653E-2</v>
      </c>
      <c r="N45" s="50">
        <f t="shared" si="6"/>
        <v>125.23903268128655</v>
      </c>
      <c r="O45" s="73"/>
      <c r="Q45" s="61" t="s">
        <v>722</v>
      </c>
      <c r="R45" s="61" t="s">
        <v>1452</v>
      </c>
      <c r="S45" s="62">
        <v>42613</v>
      </c>
      <c r="T45" s="63">
        <f t="shared" si="7"/>
        <v>125.23903268128655</v>
      </c>
      <c r="U45" s="61" t="str">
        <f t="shared" si="8"/>
        <v>LABS Labor August 2016</v>
      </c>
    </row>
    <row r="46" spans="1:21" x14ac:dyDescent="0.25">
      <c r="A46" s="70"/>
      <c r="B46" s="70"/>
      <c r="C46" s="70" t="s">
        <v>653</v>
      </c>
      <c r="D46" s="71">
        <f>'[14]Holly Ranch - Consol'!$AI$52</f>
        <v>251387.12000000002</v>
      </c>
      <c r="E46" s="65">
        <f t="shared" si="0"/>
        <v>1.3920133527030132E-3</v>
      </c>
      <c r="F46" s="72">
        <v>151</v>
      </c>
      <c r="G46" s="65">
        <f t="shared" si="1"/>
        <v>2.1501089293596664E-3</v>
      </c>
      <c r="H46" s="71">
        <f>'[4]8110 - Holly Ranch'!$M$304</f>
        <v>47904.210000000006</v>
      </c>
      <c r="I46" s="65">
        <f t="shared" si="2"/>
        <v>4.6832782572976232E-3</v>
      </c>
      <c r="J46" s="71">
        <f>'[4]8110 - Holly Ranch'!$M$305</f>
        <v>49347.350000000035</v>
      </c>
      <c r="K46" s="65">
        <f t="shared" si="3"/>
        <v>4.399947880063807E-3</v>
      </c>
      <c r="L46" s="65">
        <f t="shared" si="4"/>
        <v>1.2625348419424112E-2</v>
      </c>
      <c r="M46" s="65">
        <f t="shared" si="5"/>
        <v>3.1563371048560279E-3</v>
      </c>
      <c r="N46" s="50">
        <f t="shared" si="6"/>
        <v>20.426866841496754</v>
      </c>
      <c r="O46" s="73"/>
      <c r="Q46" s="61" t="s">
        <v>723</v>
      </c>
      <c r="R46" s="61" t="s">
        <v>1452</v>
      </c>
      <c r="S46" s="62">
        <v>42613</v>
      </c>
      <c r="T46" s="63">
        <f t="shared" si="7"/>
        <v>20.426866841496754</v>
      </c>
      <c r="U46" s="61" t="str">
        <f t="shared" si="8"/>
        <v>LABS Labor August 2016</v>
      </c>
    </row>
    <row r="47" spans="1:21" s="56" customFormat="1" x14ac:dyDescent="0.25">
      <c r="C47" s="56" t="s">
        <v>655</v>
      </c>
      <c r="D47" s="57">
        <f>'[15]Big Eddy - Consol'!$AI$74</f>
        <v>1110284.7551399998</v>
      </c>
      <c r="E47" s="58">
        <f t="shared" si="0"/>
        <v>6.1480126923665578E-3</v>
      </c>
      <c r="F47" s="59">
        <v>658</v>
      </c>
      <c r="G47" s="58">
        <f t="shared" si="1"/>
        <v>9.3693488444944392E-3</v>
      </c>
      <c r="H47" s="57">
        <f>'[4]8112 - Big Eddy'!$L$314</f>
        <v>145722.07800000004</v>
      </c>
      <c r="I47" s="58">
        <f t="shared" si="2"/>
        <v>1.4246285232668037E-2</v>
      </c>
      <c r="J47" s="57">
        <f>'[4]8112 - Big Eddy'!$L$315</f>
        <v>166275.21000000002</v>
      </c>
      <c r="K47" s="58">
        <f t="shared" si="3"/>
        <v>1.4825563231797938E-2</v>
      </c>
      <c r="L47" s="58">
        <f t="shared" si="4"/>
        <v>4.458921000132697E-2</v>
      </c>
      <c r="M47" s="58">
        <f t="shared" si="5"/>
        <v>1.1147302500331743E-2</v>
      </c>
      <c r="N47" s="50">
        <f t="shared" si="6"/>
        <v>72.14199759139693</v>
      </c>
      <c r="O47" s="60"/>
      <c r="Q47" s="61" t="s">
        <v>724</v>
      </c>
      <c r="R47" s="61" t="s">
        <v>1452</v>
      </c>
      <c r="S47" s="62">
        <v>42613</v>
      </c>
      <c r="T47" s="63">
        <f t="shared" si="7"/>
        <v>72.14199759139693</v>
      </c>
      <c r="U47" s="61" t="str">
        <f t="shared" si="8"/>
        <v>LABS Labor August 2016</v>
      </c>
    </row>
    <row r="48" spans="1:21" s="56" customFormat="1" x14ac:dyDescent="0.25">
      <c r="C48" s="56" t="s">
        <v>657</v>
      </c>
      <c r="D48" s="57">
        <f>'[16]Big Eddy - Consol'!$AI$69</f>
        <v>1140185.26877</v>
      </c>
      <c r="E48" s="58">
        <f t="shared" si="0"/>
        <v>6.3135816929805856E-3</v>
      </c>
      <c r="F48" s="59">
        <v>411</v>
      </c>
      <c r="G48" s="58">
        <f t="shared" si="1"/>
        <v>5.8522832448133959E-3</v>
      </c>
      <c r="H48" s="57">
        <f>'[4]8112 - Big Eddy'!$M$314</f>
        <v>183074.682</v>
      </c>
      <c r="I48" s="58">
        <f t="shared" si="2"/>
        <v>1.7898002653050252E-2</v>
      </c>
      <c r="J48" s="57">
        <f>'[4]8112 - Big Eddy'!$M$315</f>
        <v>164685.10999999999</v>
      </c>
      <c r="K48" s="58">
        <f t="shared" si="3"/>
        <v>1.4683785464114574E-2</v>
      </c>
      <c r="L48" s="58">
        <f t="shared" si="4"/>
        <v>4.4747653054958814E-2</v>
      </c>
      <c r="M48" s="58">
        <f t="shared" si="5"/>
        <v>1.1186913263739703E-2</v>
      </c>
      <c r="N48" s="50">
        <f t="shared" si="6"/>
        <v>72.398346568944234</v>
      </c>
      <c r="O48" s="60"/>
      <c r="Q48" s="61" t="s">
        <v>725</v>
      </c>
      <c r="R48" s="61" t="s">
        <v>1452</v>
      </c>
      <c r="S48" s="62">
        <v>42613</v>
      </c>
      <c r="T48" s="63">
        <f t="shared" si="7"/>
        <v>72.398346568944234</v>
      </c>
      <c r="U48" s="61" t="str">
        <f t="shared" si="8"/>
        <v>LABS Labor August 2016</v>
      </c>
    </row>
    <row r="49" spans="1:21" x14ac:dyDescent="0.25">
      <c r="A49" s="70"/>
      <c r="B49" s="70"/>
      <c r="C49" s="70" t="s">
        <v>659</v>
      </c>
      <c r="D49" s="71">
        <f>'[17]Piney Shores - Consol'!$AI$64</f>
        <v>396377.74923000002</v>
      </c>
      <c r="E49" s="65">
        <f t="shared" si="0"/>
        <v>2.1948742626214362E-3</v>
      </c>
      <c r="F49" s="72">
        <v>273</v>
      </c>
      <c r="G49" s="65">
        <f t="shared" si="1"/>
        <v>3.8872830312264165E-3</v>
      </c>
      <c r="H49" s="71">
        <f>'[4]8114 - Piney Shores'!$L$282</f>
        <v>102733.17000000001</v>
      </c>
      <c r="I49" s="65">
        <f t="shared" si="2"/>
        <v>1.0043543591769084E-2</v>
      </c>
      <c r="J49" s="71">
        <f>'[4]8114 - Piney Shores'!$L$283</f>
        <v>33375.770000000004</v>
      </c>
      <c r="K49" s="65">
        <f t="shared" si="3"/>
        <v>2.9758770928326878E-3</v>
      </c>
      <c r="L49" s="65">
        <f t="shared" si="4"/>
        <v>1.9101577978449625E-2</v>
      </c>
      <c r="M49" s="65">
        <f t="shared" si="5"/>
        <v>4.7753944946124062E-3</v>
      </c>
      <c r="N49" s="50">
        <f t="shared" si="6"/>
        <v>30.904920550783107</v>
      </c>
      <c r="O49" s="73"/>
      <c r="Q49" s="61" t="s">
        <v>726</v>
      </c>
      <c r="R49" s="61" t="s">
        <v>1452</v>
      </c>
      <c r="S49" s="62">
        <v>42613</v>
      </c>
      <c r="T49" s="63">
        <f t="shared" si="7"/>
        <v>30.904920550783107</v>
      </c>
      <c r="U49" s="61" t="str">
        <f t="shared" si="8"/>
        <v>LABS Labor August 2016</v>
      </c>
    </row>
    <row r="50" spans="1:21" x14ac:dyDescent="0.25">
      <c r="A50" s="70"/>
      <c r="B50" s="70"/>
      <c r="C50" s="70" t="s">
        <v>661</v>
      </c>
      <c r="D50" s="71">
        <f>'[18]8114 - Piney Shores'!$AI$51</f>
        <v>484680.43999999994</v>
      </c>
      <c r="E50" s="65">
        <f t="shared" si="0"/>
        <v>2.6838353702209224E-3</v>
      </c>
      <c r="F50" s="72">
        <v>269</v>
      </c>
      <c r="G50" s="65">
        <f t="shared" si="1"/>
        <v>3.8303265032963592E-3</v>
      </c>
      <c r="H50" s="71">
        <f>'[4]8114 - Piney Shores'!$M$282</f>
        <v>94386.41</v>
      </c>
      <c r="I50" s="65">
        <f t="shared" si="2"/>
        <v>9.2275359877008502E-3</v>
      </c>
      <c r="J50" s="71">
        <f>'[4]8114 - Piney Shores'!$M$283</f>
        <v>25853.869999999995</v>
      </c>
      <c r="K50" s="65">
        <f t="shared" si="3"/>
        <v>2.3052034303350671E-3</v>
      </c>
      <c r="L50" s="65">
        <f t="shared" si="4"/>
        <v>1.8046901291553199E-2</v>
      </c>
      <c r="M50" s="65">
        <f t="shared" si="5"/>
        <v>4.5117253228882997E-3</v>
      </c>
      <c r="N50" s="50">
        <f t="shared" si="6"/>
        <v>29.198532772136208</v>
      </c>
      <c r="O50" s="73"/>
      <c r="Q50" s="61" t="s">
        <v>727</v>
      </c>
      <c r="R50" s="61" t="s">
        <v>1452</v>
      </c>
      <c r="S50" s="62">
        <v>42613</v>
      </c>
      <c r="T50" s="63">
        <f t="shared" si="7"/>
        <v>29.198532772136208</v>
      </c>
      <c r="U50" s="61" t="str">
        <f t="shared" si="8"/>
        <v>LABS Labor August 2016</v>
      </c>
    </row>
    <row r="51" spans="1:21" s="56" customFormat="1" x14ac:dyDescent="0.25">
      <c r="C51" s="56" t="s">
        <v>663</v>
      </c>
      <c r="D51" s="57">
        <f>'[19]Hill Country - Consol'!$AI$65</f>
        <v>604227.74481000006</v>
      </c>
      <c r="E51" s="58">
        <f t="shared" si="0"/>
        <v>3.3458082054846276E-3</v>
      </c>
      <c r="F51" s="59">
        <v>225</v>
      </c>
      <c r="G51" s="58">
        <f t="shared" si="1"/>
        <v>3.2038046960657278E-3</v>
      </c>
      <c r="H51" s="57">
        <f>'[4]8116 - Hill Country'!$L$265</f>
        <v>77948.88</v>
      </c>
      <c r="I51" s="58">
        <f t="shared" si="2"/>
        <v>7.6205472313331446E-3</v>
      </c>
      <c r="J51" s="57">
        <f>'[4]8116 - Hill Country'!$L$266</f>
        <v>35708.57</v>
      </c>
      <c r="K51" s="58">
        <f t="shared" si="3"/>
        <v>3.1838760717973701E-3</v>
      </c>
      <c r="L51" s="58">
        <f t="shared" si="4"/>
        <v>1.7354036204680869E-2</v>
      </c>
      <c r="M51" s="58">
        <f t="shared" si="5"/>
        <v>4.3385090511702173E-3</v>
      </c>
      <c r="N51" s="50">
        <f t="shared" si="6"/>
        <v>28.077529026458294</v>
      </c>
      <c r="O51" s="60"/>
      <c r="Q51" s="61" t="s">
        <v>728</v>
      </c>
      <c r="R51" s="61" t="s">
        <v>1452</v>
      </c>
      <c r="S51" s="62">
        <v>42613</v>
      </c>
      <c r="T51" s="63">
        <f t="shared" si="7"/>
        <v>28.077529026458294</v>
      </c>
      <c r="U51" s="61" t="str">
        <f t="shared" si="8"/>
        <v>LABS Labor August 2016</v>
      </c>
    </row>
    <row r="52" spans="1:21" s="56" customFormat="1" x14ac:dyDescent="0.25">
      <c r="C52" s="56" t="s">
        <v>665</v>
      </c>
      <c r="D52" s="57">
        <f>'[20]Hill Country - Consol'!$AI$53</f>
        <v>1929837.0628900002</v>
      </c>
      <c r="E52" s="58">
        <f t="shared" si="0"/>
        <v>1.068614398416293E-2</v>
      </c>
      <c r="F52" s="59">
        <v>379</v>
      </c>
      <c r="G52" s="58">
        <f t="shared" si="1"/>
        <v>5.3966310213729371E-3</v>
      </c>
      <c r="H52" s="57">
        <f>'[4]8116 - Hill Country'!$M$265</f>
        <v>329022.18</v>
      </c>
      <c r="I52" s="58">
        <f t="shared" si="2"/>
        <v>3.2166325710468138E-2</v>
      </c>
      <c r="J52" s="57">
        <f>'[4]8116 - Hill Country'!$M$266</f>
        <v>45586.909999999996</v>
      </c>
      <c r="K52" s="58">
        <f t="shared" si="3"/>
        <v>4.0646565218428023E-3</v>
      </c>
      <c r="L52" s="58">
        <f t="shared" si="4"/>
        <v>5.2313757237846814E-2</v>
      </c>
      <c r="M52" s="58">
        <f t="shared" si="5"/>
        <v>1.3078439309461704E-2</v>
      </c>
      <c r="N52" s="50">
        <f t="shared" si="6"/>
        <v>84.639735679043298</v>
      </c>
      <c r="O52" s="60"/>
      <c r="Q52" s="61" t="s">
        <v>729</v>
      </c>
      <c r="R52" s="61" t="s">
        <v>1452</v>
      </c>
      <c r="S52" s="62">
        <v>42613</v>
      </c>
      <c r="T52" s="63">
        <f t="shared" si="7"/>
        <v>84.639735679043298</v>
      </c>
      <c r="U52" s="61" t="str">
        <f t="shared" si="8"/>
        <v>LABS Labor August 2016</v>
      </c>
    </row>
    <row r="53" spans="1:21" x14ac:dyDescent="0.25">
      <c r="B53" s="19">
        <v>103</v>
      </c>
      <c r="C53" s="61" t="s">
        <v>667</v>
      </c>
      <c r="D53" s="68">
        <f>'[21]8300 - Tall Timbers'!$AI$80</f>
        <v>3592073.9862700002</v>
      </c>
      <c r="E53" s="75">
        <f t="shared" si="0"/>
        <v>1.9890497782006411E-2</v>
      </c>
      <c r="F53" s="76">
        <v>2079</v>
      </c>
      <c r="G53" s="75">
        <f t="shared" si="1"/>
        <v>2.9603155391647325E-2</v>
      </c>
      <c r="H53" s="68">
        <f>'[4]8300 - Tall Timbers'!$K$251</f>
        <v>484540.13000000006</v>
      </c>
      <c r="I53" s="75">
        <f t="shared" si="2"/>
        <v>4.7370288657660027E-2</v>
      </c>
      <c r="J53" s="68">
        <f>'[4]8300 - Tall Timbers'!$K$252</f>
        <v>432645.06</v>
      </c>
      <c r="K53" s="65">
        <f t="shared" si="3"/>
        <v>3.8575844793430195E-2</v>
      </c>
      <c r="L53" s="65">
        <f t="shared" si="4"/>
        <v>0.13543978662474396</v>
      </c>
      <c r="M53" s="65">
        <f t="shared" si="5"/>
        <v>3.3859946656185989E-2</v>
      </c>
      <c r="N53" s="50">
        <f t="shared" si="6"/>
        <v>219.13141677483887</v>
      </c>
      <c r="O53" s="73"/>
      <c r="Q53" s="61" t="s">
        <v>730</v>
      </c>
      <c r="R53" s="61" t="s">
        <v>1452</v>
      </c>
      <c r="S53" s="62">
        <v>42613</v>
      </c>
      <c r="T53" s="63">
        <f t="shared" si="7"/>
        <v>219.13141677483887</v>
      </c>
      <c r="U53" s="61" t="str">
        <f>R53</f>
        <v>LABS Labor August 2016</v>
      </c>
    </row>
    <row r="54" spans="1:21" s="56" customFormat="1" x14ac:dyDescent="0.25">
      <c r="B54" s="56">
        <v>104</v>
      </c>
      <c r="C54" s="56" t="s">
        <v>669</v>
      </c>
      <c r="D54" s="57">
        <f>'[22]8400 - Woodmark'!$AI$82</f>
        <v>5180801.7223199988</v>
      </c>
      <c r="E54" s="58">
        <f t="shared" si="0"/>
        <v>2.8687806977446603E-2</v>
      </c>
      <c r="F54" s="59">
        <v>1660</v>
      </c>
      <c r="G54" s="58">
        <f t="shared" si="1"/>
        <v>2.3636959090973814E-2</v>
      </c>
      <c r="H54" s="57">
        <f>'[4]8400 - Woodmark'!$K$254</f>
        <v>578853.12999999989</v>
      </c>
      <c r="I54" s="58">
        <f t="shared" si="2"/>
        <v>5.6590647834452834E-2</v>
      </c>
      <c r="J54" s="57">
        <f>'[4]8400 - Woodmark'!$K$255</f>
        <v>437389.14</v>
      </c>
      <c r="K54" s="58">
        <f t="shared" si="3"/>
        <v>3.899884024787411E-2</v>
      </c>
      <c r="L54" s="58">
        <f t="shared" si="4"/>
        <v>0.14791425415074735</v>
      </c>
      <c r="M54" s="58">
        <f t="shared" si="5"/>
        <v>3.6978563537686839E-2</v>
      </c>
      <c r="N54" s="50">
        <f t="shared" si="6"/>
        <v>239.31416964684792</v>
      </c>
      <c r="O54" s="60"/>
      <c r="Q54" s="61" t="s">
        <v>731</v>
      </c>
      <c r="R54" s="61" t="s">
        <v>1452</v>
      </c>
      <c r="S54" s="62">
        <v>42613</v>
      </c>
      <c r="T54" s="63">
        <f t="shared" si="7"/>
        <v>239.31416964684792</v>
      </c>
      <c r="U54" s="61" t="str">
        <f t="shared" si="8"/>
        <v>LABS Labor August 2016</v>
      </c>
    </row>
    <row r="55" spans="1:21" x14ac:dyDescent="0.25">
      <c r="A55" s="70"/>
      <c r="B55" s="70"/>
      <c r="C55" s="61" t="s">
        <v>671</v>
      </c>
      <c r="D55" s="68">
        <f>'[23]8143 - Entrada Del Oro'!$AI$81</f>
        <v>2774343.0700000003</v>
      </c>
      <c r="E55" s="75">
        <f t="shared" si="0"/>
        <v>1.5362452135252874E-2</v>
      </c>
      <c r="F55" s="76">
        <v>328</v>
      </c>
      <c r="G55" s="75">
        <f t="shared" si="1"/>
        <v>4.6704352902647052E-3</v>
      </c>
      <c r="H55" s="68">
        <f>'[4]8143 - Entrada Del Oro'!$K$207</f>
        <v>76787.320000000007</v>
      </c>
      <c r="I55" s="75">
        <f t="shared" si="2"/>
        <v>7.5069891809541357E-3</v>
      </c>
      <c r="J55" s="68">
        <f>'[4]8143 - Entrada Del Oro'!$K$208</f>
        <v>38639.479999999996</v>
      </c>
      <c r="K55" s="75">
        <f t="shared" si="3"/>
        <v>3.445204212845629E-3</v>
      </c>
      <c r="L55" s="65">
        <f t="shared" si="4"/>
        <v>3.0985080819317345E-2</v>
      </c>
      <c r="M55" s="65">
        <f t="shared" si="5"/>
        <v>7.7462702048293362E-3</v>
      </c>
      <c r="N55" s="50">
        <f t="shared" si="6"/>
        <v>50.131536884594013</v>
      </c>
      <c r="O55" s="69"/>
      <c r="Q55" s="61" t="s">
        <v>594</v>
      </c>
      <c r="R55" s="61" t="s">
        <v>1452</v>
      </c>
      <c r="S55" s="62">
        <v>42613</v>
      </c>
      <c r="T55" s="63">
        <f t="shared" si="7"/>
        <v>50.131536884594013</v>
      </c>
      <c r="U55" s="61" t="str">
        <f>R55</f>
        <v>LABS Labor August 2016</v>
      </c>
    </row>
    <row r="56" spans="1:21" x14ac:dyDescent="0.25">
      <c r="A56" s="77"/>
      <c r="B56" s="77"/>
      <c r="C56" s="77" t="s">
        <v>672</v>
      </c>
      <c r="D56" s="74">
        <f>'[24]8146 - Galveston'!$AI$57</f>
        <v>1084189.3546099998</v>
      </c>
      <c r="E56" s="78">
        <f t="shared" si="0"/>
        <v>6.0035138573351797E-3</v>
      </c>
      <c r="F56" s="79">
        <v>156</v>
      </c>
      <c r="G56" s="78">
        <f t="shared" si="1"/>
        <v>2.2213045892722381E-3</v>
      </c>
      <c r="H56" s="74">
        <f>'[4]8146 - Galveston'!$L$227</f>
        <v>28446.170000000002</v>
      </c>
      <c r="I56" s="78">
        <f t="shared" si="2"/>
        <v>2.7809941853626629E-3</v>
      </c>
      <c r="J56" s="74">
        <f>'[4]8146 - Galveston'!$L$228</f>
        <v>22766.53</v>
      </c>
      <c r="K56" s="78">
        <f t="shared" si="3"/>
        <v>2.0299275525415043E-3</v>
      </c>
      <c r="L56" s="78">
        <f t="shared" si="4"/>
        <v>1.3035740184511585E-2</v>
      </c>
      <c r="M56" s="78">
        <f t="shared" si="5"/>
        <v>3.2589350461278963E-3</v>
      </c>
      <c r="N56" s="50">
        <f t="shared" si="6"/>
        <v>21.090849938025904</v>
      </c>
      <c r="O56" s="69"/>
      <c r="Q56" s="61" t="s">
        <v>732</v>
      </c>
      <c r="R56" s="61" t="s">
        <v>1452</v>
      </c>
      <c r="S56" s="62">
        <v>42613</v>
      </c>
      <c r="T56" s="63">
        <f t="shared" si="7"/>
        <v>21.090849938025904</v>
      </c>
      <c r="U56" s="61" t="str">
        <f t="shared" si="8"/>
        <v>LABS Labor August 2016</v>
      </c>
    </row>
    <row r="57" spans="1:21" x14ac:dyDescent="0.25">
      <c r="A57" s="77"/>
      <c r="B57" s="77"/>
      <c r="C57" s="77" t="s">
        <v>674</v>
      </c>
      <c r="D57" s="74">
        <f>'[25]8146 - Galveston'!$AI$53</f>
        <v>911939.1784600002</v>
      </c>
      <c r="E57" s="78">
        <f t="shared" si="0"/>
        <v>5.0497078500654144E-3</v>
      </c>
      <c r="F57" s="79">
        <v>156</v>
      </c>
      <c r="G57" s="78">
        <f t="shared" si="1"/>
        <v>2.2213045892722381E-3</v>
      </c>
      <c r="H57" s="74">
        <f>'[4]8146 - Galveston'!$M$227</f>
        <v>29923.199999999997</v>
      </c>
      <c r="I57" s="78">
        <f t="shared" si="2"/>
        <v>2.9253936543107216E-3</v>
      </c>
      <c r="J57" s="74">
        <f>'[4]8146 - Galveston'!$M$228</f>
        <v>19650.75</v>
      </c>
      <c r="K57" s="78">
        <f t="shared" si="3"/>
        <v>1.7521158847266126E-3</v>
      </c>
      <c r="L57" s="78">
        <f t="shared" si="4"/>
        <v>1.1948521978374985E-2</v>
      </c>
      <c r="M57" s="78">
        <f t="shared" si="5"/>
        <v>2.9871304945937463E-3</v>
      </c>
      <c r="N57" s="50">
        <f t="shared" si="6"/>
        <v>19.331812421862349</v>
      </c>
      <c r="O57" s="69"/>
      <c r="Q57" s="61" t="s">
        <v>733</v>
      </c>
      <c r="R57" s="61" t="s">
        <v>1452</v>
      </c>
      <c r="S57" s="62">
        <v>42613</v>
      </c>
      <c r="T57" s="63">
        <f t="shared" si="7"/>
        <v>19.331812421862349</v>
      </c>
      <c r="U57" s="61" t="str">
        <f t="shared" si="8"/>
        <v>LABS Labor August 2016</v>
      </c>
    </row>
    <row r="58" spans="1:21" x14ac:dyDescent="0.25">
      <c r="C58" s="25" t="s">
        <v>676</v>
      </c>
      <c r="D58" s="80">
        <f>SUM(D36:D57)</f>
        <v>180592463.07649004</v>
      </c>
      <c r="E58" s="81">
        <f>SUM(E36:E57)</f>
        <v>0.99999999999999956</v>
      </c>
      <c r="F58" s="82">
        <f>SUM(F36:F57)</f>
        <v>70229</v>
      </c>
      <c r="G58" s="81">
        <f>SUM(G35:G57)</f>
        <v>1</v>
      </c>
      <c r="H58" s="80">
        <f t="shared" ref="H58:N58" si="9">SUM(H36:H57)</f>
        <v>10228777.229999999</v>
      </c>
      <c r="I58" s="81">
        <f t="shared" si="9"/>
        <v>1</v>
      </c>
      <c r="J58" s="80">
        <f t="shared" si="9"/>
        <v>11215439.670000002</v>
      </c>
      <c r="K58" s="81">
        <f t="shared" si="9"/>
        <v>0.99999999999999978</v>
      </c>
      <c r="L58" s="81">
        <f t="shared" si="9"/>
        <v>3.9999999999999987</v>
      </c>
      <c r="M58" s="81">
        <f t="shared" si="9"/>
        <v>0.99999999999999967</v>
      </c>
      <c r="N58" s="83">
        <f t="shared" si="9"/>
        <v>6471.6999999999989</v>
      </c>
      <c r="O58" s="69"/>
      <c r="Q58" s="19" t="s">
        <v>677</v>
      </c>
      <c r="R58" s="61" t="s">
        <v>1452</v>
      </c>
      <c r="S58" s="62">
        <v>42613</v>
      </c>
      <c r="T58" s="84">
        <f>-N58</f>
        <v>-6471.6999999999989</v>
      </c>
      <c r="U58" s="61" t="str">
        <f t="shared" si="8"/>
        <v>LABS Labor August 2016</v>
      </c>
    </row>
    <row r="59" spans="1:21" x14ac:dyDescent="0.25">
      <c r="D59" s="85"/>
      <c r="E59" s="85"/>
      <c r="F59" s="85"/>
      <c r="G59" s="85"/>
      <c r="H59" s="85"/>
      <c r="I59" s="85"/>
      <c r="J59" s="85"/>
      <c r="K59" s="85"/>
      <c r="L59" s="85"/>
      <c r="M59" s="86"/>
      <c r="N59" s="50"/>
      <c r="O59" s="69"/>
      <c r="T59" s="87">
        <f>SUM(T36:T58)</f>
        <v>0</v>
      </c>
      <c r="U59" s="19" t="s">
        <v>678</v>
      </c>
    </row>
    <row r="60" spans="1:21" x14ac:dyDescent="0.25">
      <c r="C60" s="25"/>
      <c r="D60" s="88">
        <v>0</v>
      </c>
      <c r="E60" s="89">
        <f>D60/$D$64</f>
        <v>0</v>
      </c>
      <c r="F60" s="90">
        <v>0</v>
      </c>
      <c r="G60" s="89">
        <f>F60/$F$64</f>
        <v>0</v>
      </c>
      <c r="H60" s="88">
        <v>0</v>
      </c>
      <c r="I60" s="89">
        <f>H60/$H$64</f>
        <v>0</v>
      </c>
      <c r="J60" s="88">
        <v>0</v>
      </c>
      <c r="K60" s="89">
        <f>J60/$J$64</f>
        <v>0</v>
      </c>
      <c r="L60" s="89">
        <f>E60+G60+I60+K60</f>
        <v>0</v>
      </c>
      <c r="M60" s="89">
        <f>ROUND(L60/$L$64,4)</f>
        <v>0</v>
      </c>
      <c r="N60" s="69"/>
      <c r="O60" s="69"/>
    </row>
    <row r="61" spans="1:21" x14ac:dyDescent="0.25">
      <c r="D61" s="64"/>
      <c r="E61" s="67"/>
      <c r="F61" s="66"/>
      <c r="G61" s="67"/>
      <c r="H61" s="64"/>
      <c r="I61" s="67"/>
      <c r="J61" s="64"/>
      <c r="K61" s="67"/>
      <c r="L61" s="67"/>
      <c r="M61" s="67"/>
      <c r="N61" s="69"/>
      <c r="O61" s="69"/>
    </row>
    <row r="62" spans="1:21" x14ac:dyDescent="0.25">
      <c r="N62" s="69"/>
      <c r="O62" s="69"/>
    </row>
    <row r="63" spans="1:21" x14ac:dyDescent="0.25">
      <c r="D63" s="91"/>
      <c r="E63" s="91"/>
      <c r="F63" s="91"/>
      <c r="G63" s="91"/>
      <c r="H63" s="91"/>
      <c r="I63" s="91"/>
      <c r="J63" s="91"/>
      <c r="K63" s="91"/>
      <c r="L63" s="91"/>
      <c r="M63" s="92"/>
      <c r="N63" s="69"/>
      <c r="O63" s="69"/>
    </row>
    <row r="64" spans="1:21" x14ac:dyDescent="0.25">
      <c r="C64" s="19" t="s">
        <v>679</v>
      </c>
      <c r="D64" s="93">
        <f>D58+D60</f>
        <v>180592463.07649004</v>
      </c>
      <c r="E64" s="67">
        <f>E58+E60</f>
        <v>0.99999999999999956</v>
      </c>
      <c r="F64" s="94">
        <f t="shared" ref="F64:K64" si="10">F58+F60</f>
        <v>70229</v>
      </c>
      <c r="G64" s="67">
        <f t="shared" si="10"/>
        <v>1</v>
      </c>
      <c r="H64" s="93">
        <f t="shared" si="10"/>
        <v>10228777.229999999</v>
      </c>
      <c r="I64" s="67">
        <f t="shared" si="10"/>
        <v>1</v>
      </c>
      <c r="J64" s="93">
        <f t="shared" si="10"/>
        <v>11215439.670000002</v>
      </c>
      <c r="K64" s="67">
        <f t="shared" si="10"/>
        <v>0.99999999999999978</v>
      </c>
      <c r="L64" s="67">
        <f>E64+G64+I64+K64</f>
        <v>3.9999999999999991</v>
      </c>
      <c r="M64" s="67">
        <f>M58+M60</f>
        <v>0.99999999999999967</v>
      </c>
      <c r="N64" s="69"/>
      <c r="O64" s="69"/>
    </row>
    <row r="65" spans="3:15" x14ac:dyDescent="0.25">
      <c r="M65" s="67"/>
      <c r="N65" s="69"/>
      <c r="O65" s="69"/>
    </row>
    <row r="66" spans="3:15" x14ac:dyDescent="0.25">
      <c r="C66" s="95" t="s">
        <v>680</v>
      </c>
      <c r="D66" s="64"/>
      <c r="E66" s="95">
        <f>D66/$D$64</f>
        <v>0</v>
      </c>
      <c r="F66" s="96"/>
      <c r="G66" s="95">
        <f>F66/$F$64</f>
        <v>0</v>
      </c>
      <c r="H66" s="95">
        <f>H44*0.34</f>
        <v>248907.34279999998</v>
      </c>
      <c r="I66" s="95">
        <f>H66/$H$64</f>
        <v>2.4334027147446247E-2</v>
      </c>
      <c r="J66" s="95">
        <f>J44*0.34</f>
        <v>462224.23020000005</v>
      </c>
      <c r="K66" s="95">
        <f>J66/$J$64</f>
        <v>4.1213206419040013E-2</v>
      </c>
      <c r="L66" s="95">
        <f>E66+G66+I66+K66</f>
        <v>6.5547233566486257E-2</v>
      </c>
      <c r="M66" s="95">
        <f>ROUND(L66/$L$64,4)</f>
        <v>1.6400000000000001E-2</v>
      </c>
      <c r="N66" s="69"/>
      <c r="O66" s="69"/>
    </row>
    <row r="67" spans="3:15" x14ac:dyDescent="0.25">
      <c r="C67" s="95" t="s">
        <v>681</v>
      </c>
      <c r="D67" s="64"/>
      <c r="E67" s="95">
        <f>D67/$D$64</f>
        <v>0</v>
      </c>
      <c r="F67" s="96">
        <f>F44-F66</f>
        <v>8622</v>
      </c>
      <c r="G67" s="95">
        <f>F67/$F$64</f>
        <v>0.1227697959532387</v>
      </c>
      <c r="H67" s="95">
        <f>H68-H66</f>
        <v>483173.07719999994</v>
      </c>
      <c r="I67" s="95">
        <f>H67/$H$64</f>
        <v>4.7236640933278007E-2</v>
      </c>
      <c r="J67" s="95">
        <f>J44-J66</f>
        <v>897258.79979999992</v>
      </c>
      <c r="K67" s="95">
        <f>J67/$J$64</f>
        <v>8.0002106578136473E-2</v>
      </c>
      <c r="L67" s="95">
        <f>E67+G67+I67+K67</f>
        <v>0.25000854346465318</v>
      </c>
      <c r="M67" s="95">
        <f>ROUND(L67/$L$64,4)</f>
        <v>6.25E-2</v>
      </c>
      <c r="N67" s="69"/>
      <c r="O67" s="69"/>
    </row>
    <row r="68" spans="3:15" x14ac:dyDescent="0.25">
      <c r="C68" s="95" t="s">
        <v>682</v>
      </c>
      <c r="D68" s="64"/>
      <c r="E68" s="95">
        <f>E66+E67</f>
        <v>0</v>
      </c>
      <c r="F68" s="95">
        <f>F66+F67</f>
        <v>8622</v>
      </c>
      <c r="G68" s="95">
        <f>G66+G67</f>
        <v>0.1227697959532387</v>
      </c>
      <c r="H68" s="95">
        <f>H44</f>
        <v>732080.41999999993</v>
      </c>
      <c r="I68" s="95">
        <f>I66+I67</f>
        <v>7.1570668080724251E-2</v>
      </c>
      <c r="J68" s="95">
        <f>J66+J67</f>
        <v>1359483.03</v>
      </c>
      <c r="K68" s="95">
        <f>K66+K67</f>
        <v>0.12121531299717649</v>
      </c>
      <c r="L68" s="95">
        <f>L66+L67</f>
        <v>0.31555577703113946</v>
      </c>
      <c r="M68" s="95">
        <f>M66+M67</f>
        <v>7.8899999999999998E-2</v>
      </c>
      <c r="N68" s="69"/>
      <c r="O68" s="69"/>
    </row>
    <row r="69" spans="3:15" x14ac:dyDescent="0.25">
      <c r="C69" s="19" t="s">
        <v>683</v>
      </c>
      <c r="F69" s="19" t="s">
        <v>684</v>
      </c>
      <c r="M69" s="67" t="s">
        <v>685</v>
      </c>
      <c r="N69" s="69"/>
      <c r="O69" s="69"/>
    </row>
    <row r="70" spans="3:15" x14ac:dyDescent="0.25">
      <c r="C70" s="19" t="s">
        <v>686</v>
      </c>
      <c r="F70" s="19" t="s">
        <v>687</v>
      </c>
      <c r="M70" s="19" t="s">
        <v>687</v>
      </c>
      <c r="N70" s="69"/>
      <c r="O70" s="69"/>
    </row>
    <row r="71" spans="3:15" x14ac:dyDescent="0.25">
      <c r="F71" s="97">
        <f>+F38+F39</f>
        <v>35148</v>
      </c>
      <c r="M71" s="98">
        <f>+M38+M39</f>
        <v>0.48014592360991171</v>
      </c>
      <c r="N71" s="69"/>
      <c r="O71" s="69"/>
    </row>
    <row r="72" spans="3:15" x14ac:dyDescent="0.25">
      <c r="C72" s="19" t="s">
        <v>688</v>
      </c>
      <c r="M72" s="67"/>
      <c r="N72" s="69"/>
      <c r="O72" s="69"/>
    </row>
    <row r="73" spans="3:15" x14ac:dyDescent="0.25">
      <c r="E73" s="19" t="s">
        <v>689</v>
      </c>
      <c r="F73" s="99">
        <f>+F38/F71</f>
        <v>0.47115056333219529</v>
      </c>
      <c r="L73" s="19" t="s">
        <v>689</v>
      </c>
      <c r="M73" s="99">
        <f>+M38/M71</f>
        <v>0.47645003168733452</v>
      </c>
      <c r="N73" s="69"/>
      <c r="O73" s="69"/>
    </row>
    <row r="74" spans="3:15" x14ac:dyDescent="0.25">
      <c r="E74" s="19" t="s">
        <v>690</v>
      </c>
      <c r="F74" s="99">
        <f>+F39/F71</f>
        <v>0.52884943666780471</v>
      </c>
      <c r="L74" s="19" t="s">
        <v>690</v>
      </c>
      <c r="M74" s="100">
        <f>+M39/M71</f>
        <v>0.52354996831266554</v>
      </c>
    </row>
    <row r="75" spans="3:15" x14ac:dyDescent="0.25">
      <c r="M75" s="67"/>
    </row>
    <row r="76" spans="3:15" x14ac:dyDescent="0.25">
      <c r="M76" s="67"/>
    </row>
    <row r="77" spans="3:15" x14ac:dyDescent="0.25"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D90" s="101"/>
      <c r="M90" s="67"/>
    </row>
    <row r="91" spans="3:13" x14ac:dyDescent="0.25">
      <c r="D91" s="101"/>
      <c r="M91" s="67"/>
    </row>
    <row r="92" spans="3:13" x14ac:dyDescent="0.25">
      <c r="D92" s="101"/>
      <c r="M92" s="67"/>
    </row>
    <row r="93" spans="3:13" x14ac:dyDescent="0.25">
      <c r="C93" s="102"/>
      <c r="M93" s="67"/>
    </row>
    <row r="94" spans="3:13" x14ac:dyDescent="0.25">
      <c r="M94" s="67"/>
    </row>
    <row r="95" spans="3:13" x14ac:dyDescent="0.25">
      <c r="M95" s="67"/>
    </row>
    <row r="96" spans="3:13" x14ac:dyDescent="0.25">
      <c r="M96" s="67"/>
    </row>
    <row r="118" spans="3:3" x14ac:dyDescent="0.25">
      <c r="C118" s="103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3" spans="3:3" x14ac:dyDescent="0.25">
      <c r="C153" s="103"/>
    </row>
  </sheetData>
  <pageMargins left="0.7" right="0.7" top="0.75" bottom="0.75" header="0.3" footer="0.3"/>
  <pageSetup scale="64" orientation="landscape" r:id="rId1"/>
  <drawing r:id="rId2"/>
  <legacyDrawing r:id="rId3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pageSetUpPr fitToPage="1"/>
  </sheetPr>
  <dimension ref="A1:U146"/>
  <sheetViews>
    <sheetView topLeftCell="D37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2987.09</v>
      </c>
      <c r="P6" s="19" t="s">
        <v>1010</v>
      </c>
    </row>
    <row r="7" spans="3:19" ht="14.4" x14ac:dyDescent="0.3">
      <c r="L7" s="28"/>
      <c r="M7" s="31" t="s">
        <v>603</v>
      </c>
      <c r="N7" s="33">
        <v>794.04</v>
      </c>
      <c r="P7" s="19" t="s">
        <v>1453</v>
      </c>
    </row>
    <row r="8" spans="3:19" ht="14.4" x14ac:dyDescent="0.3">
      <c r="L8" s="36"/>
      <c r="M8" s="31"/>
      <c r="N8" s="33"/>
    </row>
    <row r="9" spans="3:19" ht="14.4" x14ac:dyDescent="0.3">
      <c r="L9" s="36"/>
      <c r="M9" s="31"/>
      <c r="N9" s="33"/>
    </row>
    <row r="10" spans="3:19" ht="14.4" x14ac:dyDescent="0.3">
      <c r="L10" s="28"/>
      <c r="M10" s="31"/>
      <c r="N10" s="33"/>
    </row>
    <row r="11" spans="3:19" ht="14.4" x14ac:dyDescent="0.3">
      <c r="L11" s="28"/>
      <c r="M11" s="31" t="s">
        <v>774</v>
      </c>
      <c r="N11" s="105">
        <v>1458.81</v>
      </c>
      <c r="P11" s="19" t="s">
        <v>1021</v>
      </c>
      <c r="R11" s="35"/>
      <c r="S11" s="35"/>
    </row>
    <row r="12" spans="3:19" ht="14.4" x14ac:dyDescent="0.3">
      <c r="L12" s="28"/>
      <c r="M12" s="31" t="s">
        <v>603</v>
      </c>
      <c r="N12" s="33">
        <v>387.78</v>
      </c>
      <c r="P12" s="19" t="s">
        <v>1454</v>
      </c>
    </row>
    <row r="13" spans="3:19" ht="14.4" x14ac:dyDescent="0.3">
      <c r="L13" s="36"/>
      <c r="M13" s="31" t="s">
        <v>774</v>
      </c>
      <c r="N13" s="106">
        <v>1476.97</v>
      </c>
      <c r="P13" s="19" t="s">
        <v>1030</v>
      </c>
    </row>
    <row r="14" spans="3:19" ht="14.4" x14ac:dyDescent="0.3">
      <c r="L14" s="28"/>
      <c r="M14" s="31" t="s">
        <v>603</v>
      </c>
      <c r="N14" s="34">
        <v>392.61</v>
      </c>
      <c r="P14" s="19" t="s">
        <v>1455</v>
      </c>
    </row>
    <row r="15" spans="3:19" ht="14.4" x14ac:dyDescent="0.3">
      <c r="L15" s="28"/>
      <c r="M15" s="31" t="s">
        <v>774</v>
      </c>
      <c r="N15" s="106"/>
    </row>
    <row r="16" spans="3:19" ht="14.4" x14ac:dyDescent="0.3">
      <c r="L16" s="28"/>
      <c r="M16" s="31" t="s">
        <v>603</v>
      </c>
      <c r="N16" s="34"/>
    </row>
    <row r="17" spans="1:21" ht="14.4" x14ac:dyDescent="0.3">
      <c r="L17" s="28"/>
      <c r="M17" s="31"/>
      <c r="N17" s="34"/>
    </row>
    <row r="18" spans="1:21" ht="14.4" x14ac:dyDescent="0.3">
      <c r="L18" s="28"/>
      <c r="M18" s="31"/>
      <c r="N18" s="34"/>
    </row>
    <row r="19" spans="1:21" ht="14.4" x14ac:dyDescent="0.3">
      <c r="L19" s="28"/>
      <c r="M19" s="31"/>
      <c r="N19" s="38">
        <f>SUM(N6:N16)</f>
        <v>7497.3</v>
      </c>
    </row>
    <row r="20" spans="1:21" x14ac:dyDescent="0.25">
      <c r="K20" s="39"/>
      <c r="L20" s="39"/>
      <c r="M20" s="40"/>
      <c r="N20" s="39"/>
    </row>
    <row r="21" spans="1:21" ht="14.4" x14ac:dyDescent="0.3">
      <c r="B21" s="24"/>
      <c r="F21" s="24"/>
      <c r="G21" s="24"/>
      <c r="J21" s="24"/>
      <c r="K21" s="39"/>
      <c r="L21" s="41"/>
      <c r="M21" s="40"/>
      <c r="N21" s="42"/>
      <c r="O21" s="24"/>
    </row>
    <row r="22" spans="1:21" ht="14.4" x14ac:dyDescent="0.3">
      <c r="C22" s="43" t="s">
        <v>605</v>
      </c>
      <c r="D22" s="24"/>
      <c r="E22" s="24"/>
      <c r="F22" s="24"/>
      <c r="G22" s="44"/>
      <c r="H22" s="44"/>
      <c r="I22" s="44"/>
      <c r="J22" s="44"/>
      <c r="K22" s="45"/>
      <c r="L22" s="41"/>
      <c r="M22" s="40"/>
      <c r="N22" s="41"/>
    </row>
    <row r="23" spans="1:21" ht="14.4" x14ac:dyDescent="0.3">
      <c r="K23" s="39"/>
      <c r="L23" s="41"/>
      <c r="M23" s="40"/>
      <c r="N23" s="39"/>
    </row>
    <row r="24" spans="1:21" x14ac:dyDescent="0.25">
      <c r="A24" s="24" t="s">
        <v>606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 t="s">
        <v>607</v>
      </c>
    </row>
    <row r="25" spans="1:21" x14ac:dyDescent="0.25">
      <c r="D25" s="46" t="s">
        <v>608</v>
      </c>
      <c r="E25" s="46" t="s">
        <v>609</v>
      </c>
      <c r="F25" s="46" t="s">
        <v>610</v>
      </c>
      <c r="G25" s="46" t="s">
        <v>611</v>
      </c>
      <c r="H25" s="46" t="s">
        <v>612</v>
      </c>
      <c r="I25" s="46" t="s">
        <v>613</v>
      </c>
      <c r="J25" s="46" t="s">
        <v>614</v>
      </c>
      <c r="K25" s="46" t="s">
        <v>615</v>
      </c>
      <c r="L25" s="46" t="s">
        <v>616</v>
      </c>
      <c r="M25" s="46" t="s">
        <v>617</v>
      </c>
      <c r="N25" s="47"/>
      <c r="O25" s="47"/>
    </row>
    <row r="26" spans="1:21" x14ac:dyDescent="0.25">
      <c r="C26" s="19" t="s">
        <v>618</v>
      </c>
      <c r="D26" s="48">
        <v>0.25</v>
      </c>
      <c r="E26" s="49"/>
      <c r="F26" s="48">
        <v>0.25</v>
      </c>
      <c r="G26" s="49"/>
      <c r="H26" s="48">
        <v>0.25</v>
      </c>
      <c r="I26" s="49"/>
      <c r="J26" s="48">
        <v>0.25</v>
      </c>
      <c r="K26" s="49"/>
      <c r="L26" s="49">
        <f>SUM(D26:K26)</f>
        <v>1</v>
      </c>
      <c r="M26" s="31" t="s">
        <v>619</v>
      </c>
      <c r="N26" s="50">
        <f>N6+N11+N13+N15</f>
        <v>5922.87</v>
      </c>
    </row>
    <row r="27" spans="1:21" x14ac:dyDescent="0.25">
      <c r="D27" s="51" t="s">
        <v>620</v>
      </c>
      <c r="E27" s="31"/>
      <c r="F27" s="51" t="s">
        <v>621</v>
      </c>
      <c r="G27" s="31"/>
      <c r="H27" s="51" t="s">
        <v>622</v>
      </c>
      <c r="I27" s="31"/>
      <c r="J27" s="51" t="s">
        <v>623</v>
      </c>
      <c r="K27" s="31"/>
      <c r="L27" s="51" t="s">
        <v>624</v>
      </c>
      <c r="M27" s="51" t="s">
        <v>625</v>
      </c>
      <c r="N27" s="52" t="s">
        <v>626</v>
      </c>
    </row>
    <row r="28" spans="1:21" ht="14.4" x14ac:dyDescent="0.3">
      <c r="N28" s="52"/>
      <c r="Q28" s="53" t="s">
        <v>627</v>
      </c>
      <c r="R28" s="54" t="s">
        <v>1</v>
      </c>
      <c r="S28" s="55" t="s">
        <v>628</v>
      </c>
      <c r="T28" s="55" t="s">
        <v>629</v>
      </c>
      <c r="U28" s="6" t="s">
        <v>630</v>
      </c>
    </row>
    <row r="29" spans="1:21" s="56" customFormat="1" x14ac:dyDescent="0.25">
      <c r="B29" s="56">
        <v>101</v>
      </c>
      <c r="C29" s="56" t="s">
        <v>631</v>
      </c>
      <c r="D29" s="57">
        <f>'[2]8100 - Black Mountain'!$AI$85</f>
        <v>8229778.2437300012</v>
      </c>
      <c r="E29" s="58">
        <f t="shared" ref="E29:E50" si="0">D29/$D$57</f>
        <v>4.5570995065526483E-2</v>
      </c>
      <c r="F29" s="59">
        <v>2079</v>
      </c>
      <c r="G29" s="58">
        <f t="shared" ref="G29:G50" si="1">F29/$F$57</f>
        <v>2.9603155391647325E-2</v>
      </c>
      <c r="H29" s="57">
        <f>'[4]8100 - Black Mountain'!$K$256</f>
        <v>929250.07000000007</v>
      </c>
      <c r="I29" s="58">
        <f t="shared" ref="I29:I50" si="2">H29/$H$57</f>
        <v>9.0846642673437145E-2</v>
      </c>
      <c r="J29" s="57">
        <f>'[4]8100 - Black Mountain'!$K$257</f>
        <v>463830.8</v>
      </c>
      <c r="K29" s="58">
        <f t="shared" ref="K29:K50" si="3">J29/$J$57</f>
        <v>4.1356452680200627E-2</v>
      </c>
      <c r="L29" s="58">
        <f t="shared" ref="L29:L50" si="4">E29+G29+I29+K29</f>
        <v>0.2073772458108116</v>
      </c>
      <c r="M29" s="58">
        <f t="shared" ref="M29:M50" si="5">+E29*$D$26+G29*$F$26+I29*$H$26+K29*$J$26</f>
        <v>5.18443114527029E-2</v>
      </c>
      <c r="N29" s="50">
        <f>+$N$26*M29</f>
        <v>307.06711697387044</v>
      </c>
      <c r="O29" s="60"/>
      <c r="Q29" s="61" t="s">
        <v>788</v>
      </c>
      <c r="R29" s="61" t="s">
        <v>1296</v>
      </c>
      <c r="S29" s="62">
        <v>42613</v>
      </c>
      <c r="T29" s="63">
        <f>N29:N29</f>
        <v>307.06711697387044</v>
      </c>
      <c r="U29" s="61" t="str">
        <f>R29</f>
        <v>LUC Labor August 2016</v>
      </c>
    </row>
    <row r="30" spans="1:21" x14ac:dyDescent="0.25">
      <c r="B30" s="19">
        <v>102</v>
      </c>
      <c r="C30" s="19" t="s">
        <v>634</v>
      </c>
      <c r="D30" s="64">
        <f>'[5]8200 - Gold Canyon'!$AI$90</f>
        <v>15182771.555269999</v>
      </c>
      <c r="E30" s="65">
        <f t="shared" si="0"/>
        <v>8.4072011071909064E-2</v>
      </c>
      <c r="F30" s="66">
        <v>6324</v>
      </c>
      <c r="G30" s="67">
        <f t="shared" si="1"/>
        <v>9.0048270657420729E-2</v>
      </c>
      <c r="H30" s="68">
        <f>'[4]8200 - Gold Canyon'!$K$255</f>
        <v>896772.11999999988</v>
      </c>
      <c r="I30" s="65">
        <f t="shared" si="2"/>
        <v>8.7671487982928731E-2</v>
      </c>
      <c r="J30" s="68">
        <f>'[4]8200 - Gold Canyon'!$K$256</f>
        <v>898850.15</v>
      </c>
      <c r="K30" s="67">
        <f t="shared" si="3"/>
        <v>8.0143995817151939E-2</v>
      </c>
      <c r="L30" s="67">
        <f t="shared" si="4"/>
        <v>0.34193576552941046</v>
      </c>
      <c r="M30" s="67">
        <f t="shared" si="5"/>
        <v>8.5483941382352616E-2</v>
      </c>
      <c r="N30" s="50">
        <f t="shared" ref="N30:N50" si="6">+$N$26*M30</f>
        <v>506.31027189529482</v>
      </c>
      <c r="O30" s="69"/>
      <c r="Q30" s="61" t="s">
        <v>790</v>
      </c>
      <c r="R30" s="61" t="s">
        <v>1296</v>
      </c>
      <c r="S30" s="62">
        <v>42613</v>
      </c>
      <c r="T30" s="63">
        <f>N30</f>
        <v>506.31027189529482</v>
      </c>
      <c r="U30" s="61" t="str">
        <f>R30</f>
        <v>LUC Labor August 2016</v>
      </c>
    </row>
    <row r="31" spans="1:21" s="56" customFormat="1" x14ac:dyDescent="0.25">
      <c r="C31" s="56" t="s">
        <v>637</v>
      </c>
      <c r="D31" s="57">
        <f>'[6]8600 - LPSCO'!$AI$122</f>
        <v>38818419.318070009</v>
      </c>
      <c r="E31" s="58">
        <f t="shared" si="0"/>
        <v>0.21495038417870432</v>
      </c>
      <c r="F31" s="59">
        <v>16560</v>
      </c>
      <c r="G31" s="58">
        <f t="shared" si="1"/>
        <v>0.23580002563043756</v>
      </c>
      <c r="H31" s="57">
        <f>'[4]8600 - LPSCO'!$L$375</f>
        <v>2366511.69</v>
      </c>
      <c r="I31" s="58">
        <f t="shared" si="2"/>
        <v>0.23135821973512666</v>
      </c>
      <c r="J31" s="57">
        <f>'[4]8600 - LPSCO'!$L$373</f>
        <v>2612676.29</v>
      </c>
      <c r="K31" s="58">
        <f t="shared" si="3"/>
        <v>0.23295353252967921</v>
      </c>
      <c r="L31" s="58">
        <f t="shared" si="4"/>
        <v>0.91506216207394775</v>
      </c>
      <c r="M31" s="58">
        <f t="shared" si="5"/>
        <v>0.22876554051848694</v>
      </c>
      <c r="N31" s="50">
        <f t="shared" si="6"/>
        <v>1354.9485569707308</v>
      </c>
      <c r="O31" s="60"/>
      <c r="Q31" s="61" t="s">
        <v>791</v>
      </c>
      <c r="R31" s="61" t="s">
        <v>1296</v>
      </c>
      <c r="S31" s="62">
        <v>42613</v>
      </c>
      <c r="T31" s="63">
        <f t="shared" ref="T31:T45" si="7">N31</f>
        <v>1354.9485569707308</v>
      </c>
      <c r="U31" s="61" t="str">
        <f t="shared" ref="U31:U51" si="8">R31</f>
        <v>LUC Labor August 2016</v>
      </c>
    </row>
    <row r="32" spans="1:21" s="56" customFormat="1" x14ac:dyDescent="0.25">
      <c r="C32" s="56" t="s">
        <v>639</v>
      </c>
      <c r="D32" s="57">
        <f>'[7]8600 - LPSCO'!$AI$113</f>
        <v>57714510.534219995</v>
      </c>
      <c r="E32" s="58">
        <f t="shared" si="0"/>
        <v>0.31958427030133024</v>
      </c>
      <c r="F32" s="59">
        <v>18588</v>
      </c>
      <c r="G32" s="58">
        <f t="shared" si="1"/>
        <v>0.26467698529097666</v>
      </c>
      <c r="H32" s="57">
        <f>'[4]8600 - LPSCO'!$M$375</f>
        <v>1964922.8599999999</v>
      </c>
      <c r="I32" s="58">
        <f t="shared" si="2"/>
        <v>0.19209753187674028</v>
      </c>
      <c r="J32" s="57">
        <f>'[4]8600 - LPSCO'!$M$373</f>
        <v>2570160.9400000004</v>
      </c>
      <c r="K32" s="58">
        <f t="shared" si="3"/>
        <v>0.22916274489665192</v>
      </c>
      <c r="L32" s="58">
        <f t="shared" si="4"/>
        <v>1.0055215323656992</v>
      </c>
      <c r="M32" s="58">
        <f t="shared" si="5"/>
        <v>0.2513803830914248</v>
      </c>
      <c r="N32" s="50">
        <f t="shared" si="6"/>
        <v>1488.8933296007071</v>
      </c>
      <c r="O32" s="60"/>
      <c r="Q32" s="61" t="s">
        <v>792</v>
      </c>
      <c r="R32" s="61" t="s">
        <v>1296</v>
      </c>
      <c r="S32" s="62">
        <v>42613</v>
      </c>
      <c r="T32" s="63">
        <f t="shared" si="7"/>
        <v>1488.8933296007071</v>
      </c>
      <c r="U32" s="61" t="str">
        <f t="shared" si="8"/>
        <v>LUC Labor August 2016</v>
      </c>
    </row>
    <row r="33" spans="1:21" x14ac:dyDescent="0.25">
      <c r="A33" s="70"/>
      <c r="B33" s="70"/>
      <c r="C33" s="70" t="s">
        <v>641</v>
      </c>
      <c r="D33" s="71">
        <f>'[8]8134 - Rio Rico'!$AI$111</f>
        <v>13446937.581909999</v>
      </c>
      <c r="E33" s="65">
        <f t="shared" si="0"/>
        <v>7.4460126147205499E-2</v>
      </c>
      <c r="F33" s="72">
        <v>6293</v>
      </c>
      <c r="G33" s="65">
        <f t="shared" si="1"/>
        <v>8.9606857565962775E-2</v>
      </c>
      <c r="H33" s="71">
        <f>'[4]8134 - Rio Rico'!$L$315</f>
        <v>650441.61</v>
      </c>
      <c r="I33" s="65">
        <f t="shared" si="2"/>
        <v>6.3589380761203657E-2</v>
      </c>
      <c r="J33" s="71">
        <f>'[4]8134 - Rio Rico'!$L$316</f>
        <v>1115377.6800000002</v>
      </c>
      <c r="K33" s="65">
        <f t="shared" si="3"/>
        <v>9.9450196587790127E-2</v>
      </c>
      <c r="L33" s="65">
        <f t="shared" si="4"/>
        <v>0.32710656106216207</v>
      </c>
      <c r="M33" s="65">
        <f t="shared" si="5"/>
        <v>8.1776640265540518E-2</v>
      </c>
      <c r="N33" s="50">
        <f t="shared" si="6"/>
        <v>484.35240932956197</v>
      </c>
      <c r="O33" s="73"/>
      <c r="Q33" s="61" t="s">
        <v>793</v>
      </c>
      <c r="R33" s="61" t="s">
        <v>1296</v>
      </c>
      <c r="S33" s="62">
        <v>42613</v>
      </c>
      <c r="T33" s="63">
        <f t="shared" si="7"/>
        <v>484.35240932956197</v>
      </c>
      <c r="U33" s="61" t="str">
        <f t="shared" si="8"/>
        <v>LUC Labor August 2016</v>
      </c>
    </row>
    <row r="34" spans="1:21" x14ac:dyDescent="0.25">
      <c r="A34" s="70"/>
      <c r="B34" s="70"/>
      <c r="C34" s="70" t="s">
        <v>643</v>
      </c>
      <c r="D34" s="71">
        <f>'[9]8134 - Rio Rico'!$AI$86</f>
        <v>5296911.5407699998</v>
      </c>
      <c r="E34" s="65">
        <f t="shared" si="0"/>
        <v>2.9330745317574465E-2</v>
      </c>
      <c r="F34" s="72">
        <v>2036</v>
      </c>
      <c r="G34" s="65">
        <f t="shared" si="1"/>
        <v>2.8990872716399208E-2</v>
      </c>
      <c r="H34" s="71">
        <f>'[4]8134 - Rio Rico'!$M$315</f>
        <v>211257.25</v>
      </c>
      <c r="I34" s="65">
        <f t="shared" si="2"/>
        <v>2.0653226211673009E-2</v>
      </c>
      <c r="J34" s="71">
        <f>'[4]8134 - Rio Rico'!$M$316</f>
        <v>235279.83999999985</v>
      </c>
      <c r="K34" s="65">
        <f t="shared" si="3"/>
        <v>2.0978209229669888E-2</v>
      </c>
      <c r="L34" s="65">
        <f t="shared" si="4"/>
        <v>9.9953053475316578E-2</v>
      </c>
      <c r="M34" s="65">
        <f t="shared" si="5"/>
        <v>2.4988263368829144E-2</v>
      </c>
      <c r="N34" s="50">
        <f t="shared" si="6"/>
        <v>148.00223545933707</v>
      </c>
      <c r="O34" s="73"/>
      <c r="Q34" s="61" t="s">
        <v>794</v>
      </c>
      <c r="R34" s="61" t="s">
        <v>1296</v>
      </c>
      <c r="S34" s="62">
        <v>42613</v>
      </c>
      <c r="T34" s="63">
        <f t="shared" si="7"/>
        <v>148.00223545933707</v>
      </c>
      <c r="U34" s="61" t="str">
        <f t="shared" si="8"/>
        <v>LUC Labor August 2016</v>
      </c>
    </row>
    <row r="35" spans="1:21" s="56" customFormat="1" x14ac:dyDescent="0.25">
      <c r="B35" s="56">
        <v>116</v>
      </c>
      <c r="C35" s="56" t="s">
        <v>645</v>
      </c>
      <c r="D35" s="57">
        <f>'[10]8137 - Northern Sunrise'!$AI$83</f>
        <v>2048332.6573100004</v>
      </c>
      <c r="E35" s="58">
        <f t="shared" si="0"/>
        <v>1.1342293152302972E-2</v>
      </c>
      <c r="F35" s="59">
        <v>336</v>
      </c>
      <c r="G35" s="58">
        <f t="shared" si="1"/>
        <v>4.7843483461248205E-3</v>
      </c>
      <c r="H35" s="74">
        <f>'[4]8137 - Northern Sunrise'!$K$216</f>
        <v>37739.209999999992</v>
      </c>
      <c r="I35" s="58">
        <f t="shared" si="2"/>
        <v>3.6895133358965525E-3</v>
      </c>
      <c r="J35" s="74">
        <f>'[4]8137 - Northern Sunrise'!$K$217</f>
        <v>59869.53</v>
      </c>
      <c r="K35" s="58">
        <f t="shared" si="3"/>
        <v>5.3381349070196543E-3</v>
      </c>
      <c r="L35" s="58">
        <f t="shared" si="4"/>
        <v>2.5154289741344E-2</v>
      </c>
      <c r="M35" s="58">
        <f t="shared" si="5"/>
        <v>6.288572435336E-3</v>
      </c>
      <c r="N35" s="50">
        <f t="shared" si="6"/>
        <v>37.246397020078533</v>
      </c>
      <c r="O35" s="60"/>
      <c r="Q35" s="61" t="s">
        <v>795</v>
      </c>
      <c r="R35" s="61" t="s">
        <v>1296</v>
      </c>
      <c r="S35" s="62">
        <v>42613</v>
      </c>
      <c r="T35" s="63">
        <f t="shared" si="7"/>
        <v>37.246397020078533</v>
      </c>
      <c r="U35" s="61" t="str">
        <f t="shared" si="8"/>
        <v>LUC Labor August 2016</v>
      </c>
    </row>
    <row r="36" spans="1:21" x14ac:dyDescent="0.25">
      <c r="A36" s="70"/>
      <c r="B36" s="70">
        <v>117</v>
      </c>
      <c r="C36" s="70" t="s">
        <v>647</v>
      </c>
      <c r="D36" s="71">
        <f>'[11]8140 - Southern Sunrise'!$AI$83</f>
        <v>2112383.6294800006</v>
      </c>
      <c r="E36" s="65">
        <f t="shared" si="0"/>
        <v>1.1696964499483565E-2</v>
      </c>
      <c r="F36" s="72">
        <v>778</v>
      </c>
      <c r="G36" s="65">
        <f t="shared" si="1"/>
        <v>1.1078044682396161E-2</v>
      </c>
      <c r="H36" s="71">
        <f>'[4]8140 - Southern Sunrise'!$K$221</f>
        <v>74342.63</v>
      </c>
      <c r="I36" s="65">
        <f t="shared" si="2"/>
        <v>7.2679879841317076E-3</v>
      </c>
      <c r="J36" s="71">
        <f>'[4]8140 - Southern Sunrise'!$K$222</f>
        <v>103266.36</v>
      </c>
      <c r="K36" s="65">
        <f t="shared" si="3"/>
        <v>9.2075177646602224E-3</v>
      </c>
      <c r="L36" s="65">
        <f t="shared" si="4"/>
        <v>3.9250514930671651E-2</v>
      </c>
      <c r="M36" s="65">
        <f t="shared" si="5"/>
        <v>9.8126287326679128E-3</v>
      </c>
      <c r="N36" s="50">
        <f t="shared" si="6"/>
        <v>58.118924341856797</v>
      </c>
      <c r="O36" s="73"/>
      <c r="Q36" s="61" t="s">
        <v>796</v>
      </c>
      <c r="R36" s="61" t="s">
        <v>1296</v>
      </c>
      <c r="S36" s="62">
        <v>42613</v>
      </c>
      <c r="T36" s="63">
        <f>N36</f>
        <v>58.118924341856797</v>
      </c>
      <c r="U36" s="61" t="str">
        <f>R36</f>
        <v>LUC Labor August 2016</v>
      </c>
    </row>
    <row r="37" spans="1:21" s="56" customFormat="1" x14ac:dyDescent="0.25">
      <c r="B37" s="56">
        <v>106</v>
      </c>
      <c r="C37" s="56" t="s">
        <v>649</v>
      </c>
      <c r="D37" s="57">
        <f>'[12]8500'!$AI$102</f>
        <v>17621135.686150003</v>
      </c>
      <c r="E37" s="58">
        <f t="shared" si="0"/>
        <v>9.7574037066466945E-2</v>
      </c>
      <c r="F37" s="59">
        <v>8622</v>
      </c>
      <c r="G37" s="58">
        <f t="shared" si="1"/>
        <v>0.1227697959532387</v>
      </c>
      <c r="H37" s="74">
        <f>'[4]8500 - Bella Vista'!$K$258</f>
        <v>732080.41999999993</v>
      </c>
      <c r="I37" s="58">
        <f t="shared" si="2"/>
        <v>7.1570668080724251E-2</v>
      </c>
      <c r="J37" s="74">
        <f>'[4]8500 - Bella Vista'!$K$259</f>
        <v>1359483.03</v>
      </c>
      <c r="K37" s="58">
        <f t="shared" si="3"/>
        <v>0.12121531299717649</v>
      </c>
      <c r="L37" s="58">
        <f t="shared" si="4"/>
        <v>0.41312981409760635</v>
      </c>
      <c r="M37" s="58">
        <f t="shared" si="5"/>
        <v>0.10328245352440159</v>
      </c>
      <c r="N37" s="50">
        <f t="shared" si="6"/>
        <v>611.72854550607246</v>
      </c>
      <c r="O37" s="60"/>
      <c r="Q37" s="61" t="s">
        <v>797</v>
      </c>
      <c r="R37" s="61" t="s">
        <v>1296</v>
      </c>
      <c r="S37" s="62">
        <v>42613</v>
      </c>
      <c r="T37" s="63">
        <f t="shared" si="7"/>
        <v>611.72854550607246</v>
      </c>
      <c r="U37" s="61" t="str">
        <f t="shared" si="8"/>
        <v>LUC Labor August 2016</v>
      </c>
    </row>
    <row r="38" spans="1:21" x14ac:dyDescent="0.25">
      <c r="A38" s="70"/>
      <c r="B38" s="70"/>
      <c r="C38" s="70" t="s">
        <v>651</v>
      </c>
      <c r="D38" s="71">
        <f>'[13]Holly Ranch - Consol'!$AI$77</f>
        <v>660954.87708000024</v>
      </c>
      <c r="E38" s="65">
        <f t="shared" si="0"/>
        <v>3.6599250368496961E-3</v>
      </c>
      <c r="F38" s="72">
        <v>1868</v>
      </c>
      <c r="G38" s="65">
        <f t="shared" si="1"/>
        <v>2.65986985433368E-2</v>
      </c>
      <c r="H38" s="71">
        <f>'[4]8110 - Holly Ranch'!$L$304</f>
        <v>186117.81</v>
      </c>
      <c r="I38" s="65">
        <f t="shared" si="2"/>
        <v>1.8195509181110597E-2</v>
      </c>
      <c r="J38" s="71">
        <f>'[4]8110 - Holly Ranch'!$L$305</f>
        <v>324721.3</v>
      </c>
      <c r="K38" s="65">
        <f t="shared" si="3"/>
        <v>2.8953060205797528E-2</v>
      </c>
      <c r="L38" s="65">
        <f t="shared" si="4"/>
        <v>7.7407192967094612E-2</v>
      </c>
      <c r="M38" s="65">
        <f t="shared" si="5"/>
        <v>1.9351798241773653E-2</v>
      </c>
      <c r="N38" s="50">
        <f t="shared" si="6"/>
        <v>114.61818525225391</v>
      </c>
      <c r="O38" s="73"/>
      <c r="Q38" s="61" t="s">
        <v>798</v>
      </c>
      <c r="R38" s="61" t="s">
        <v>1296</v>
      </c>
      <c r="S38" s="62">
        <v>42613</v>
      </c>
      <c r="T38" s="63">
        <f t="shared" si="7"/>
        <v>114.61818525225391</v>
      </c>
      <c r="U38" s="61" t="str">
        <f t="shared" si="8"/>
        <v>LUC Labor August 2016</v>
      </c>
    </row>
    <row r="39" spans="1:21" x14ac:dyDescent="0.25">
      <c r="A39" s="70"/>
      <c r="B39" s="70"/>
      <c r="C39" s="70" t="s">
        <v>653</v>
      </c>
      <c r="D39" s="71">
        <f>'[14]Holly Ranch - Consol'!$AI$52</f>
        <v>251387.12000000002</v>
      </c>
      <c r="E39" s="65">
        <f t="shared" si="0"/>
        <v>1.3920133527030132E-3</v>
      </c>
      <c r="F39" s="72">
        <v>151</v>
      </c>
      <c r="G39" s="65">
        <f t="shared" si="1"/>
        <v>2.1501089293596664E-3</v>
      </c>
      <c r="H39" s="71">
        <f>'[4]8110 - Holly Ranch'!$M$304</f>
        <v>47904.210000000006</v>
      </c>
      <c r="I39" s="65">
        <f t="shared" si="2"/>
        <v>4.6832782572976232E-3</v>
      </c>
      <c r="J39" s="71">
        <f>'[4]8110 - Holly Ranch'!$M$305</f>
        <v>49347.350000000035</v>
      </c>
      <c r="K39" s="65">
        <f t="shared" si="3"/>
        <v>4.399947880063807E-3</v>
      </c>
      <c r="L39" s="65">
        <f t="shared" si="4"/>
        <v>1.2625348419424112E-2</v>
      </c>
      <c r="M39" s="65">
        <f t="shared" si="5"/>
        <v>3.1563371048560279E-3</v>
      </c>
      <c r="N39" s="50">
        <f t="shared" si="6"/>
        <v>18.694574348238621</v>
      </c>
      <c r="O39" s="73"/>
      <c r="Q39" s="61" t="s">
        <v>799</v>
      </c>
      <c r="R39" s="61" t="s">
        <v>1296</v>
      </c>
      <c r="S39" s="62">
        <v>42613</v>
      </c>
      <c r="T39" s="63">
        <f t="shared" si="7"/>
        <v>18.694574348238621</v>
      </c>
      <c r="U39" s="61" t="str">
        <f t="shared" si="8"/>
        <v>LUC Labor August 2016</v>
      </c>
    </row>
    <row r="40" spans="1:21" s="56" customFormat="1" x14ac:dyDescent="0.25">
      <c r="C40" s="56" t="s">
        <v>655</v>
      </c>
      <c r="D40" s="57">
        <f>'[15]Big Eddy - Consol'!$AI$74</f>
        <v>1110284.7551399998</v>
      </c>
      <c r="E40" s="58">
        <f t="shared" si="0"/>
        <v>6.1480126923665578E-3</v>
      </c>
      <c r="F40" s="59">
        <v>658</v>
      </c>
      <c r="G40" s="58">
        <f t="shared" si="1"/>
        <v>9.3693488444944392E-3</v>
      </c>
      <c r="H40" s="57">
        <f>'[4]8112 - Big Eddy'!$L$314</f>
        <v>145722.07800000004</v>
      </c>
      <c r="I40" s="58">
        <f t="shared" si="2"/>
        <v>1.4246285232668037E-2</v>
      </c>
      <c r="J40" s="57">
        <f>'[4]8112 - Big Eddy'!$L$315</f>
        <v>166275.21000000002</v>
      </c>
      <c r="K40" s="58">
        <f t="shared" si="3"/>
        <v>1.4825563231797938E-2</v>
      </c>
      <c r="L40" s="58">
        <f t="shared" si="4"/>
        <v>4.458921000132697E-2</v>
      </c>
      <c r="M40" s="58">
        <f t="shared" si="5"/>
        <v>1.1147302500331743E-2</v>
      </c>
      <c r="N40" s="50">
        <f t="shared" si="6"/>
        <v>66.024023560139867</v>
      </c>
      <c r="O40" s="60"/>
      <c r="Q40" s="61" t="s">
        <v>800</v>
      </c>
      <c r="R40" s="61" t="s">
        <v>1296</v>
      </c>
      <c r="S40" s="62">
        <v>42613</v>
      </c>
      <c r="T40" s="63">
        <f t="shared" si="7"/>
        <v>66.024023560139867</v>
      </c>
      <c r="U40" s="61" t="str">
        <f t="shared" si="8"/>
        <v>LUC Labor August 2016</v>
      </c>
    </row>
    <row r="41" spans="1:21" s="56" customFormat="1" x14ac:dyDescent="0.25">
      <c r="C41" s="56" t="s">
        <v>657</v>
      </c>
      <c r="D41" s="57">
        <f>'[16]Big Eddy - Consol'!$AI$69</f>
        <v>1140185.26877</v>
      </c>
      <c r="E41" s="58">
        <f t="shared" si="0"/>
        <v>6.3135816929805856E-3</v>
      </c>
      <c r="F41" s="59">
        <v>411</v>
      </c>
      <c r="G41" s="58">
        <f t="shared" si="1"/>
        <v>5.8522832448133959E-3</v>
      </c>
      <c r="H41" s="57">
        <f>'[4]8112 - Big Eddy'!$M$314</f>
        <v>183074.682</v>
      </c>
      <c r="I41" s="58">
        <f t="shared" si="2"/>
        <v>1.7898002653050252E-2</v>
      </c>
      <c r="J41" s="57">
        <f>'[4]8112 - Big Eddy'!$M$315</f>
        <v>164685.10999999999</v>
      </c>
      <c r="K41" s="58">
        <f t="shared" si="3"/>
        <v>1.4683785464114574E-2</v>
      </c>
      <c r="L41" s="58">
        <f t="shared" si="4"/>
        <v>4.4747653054958814E-2</v>
      </c>
      <c r="M41" s="58">
        <f t="shared" si="5"/>
        <v>1.1186913263739703E-2</v>
      </c>
      <c r="N41" s="50">
        <f t="shared" si="6"/>
        <v>66.258632962405983</v>
      </c>
      <c r="O41" s="60"/>
      <c r="Q41" s="61" t="s">
        <v>801</v>
      </c>
      <c r="R41" s="61" t="s">
        <v>1296</v>
      </c>
      <c r="S41" s="62">
        <v>42613</v>
      </c>
      <c r="T41" s="63">
        <f t="shared" si="7"/>
        <v>66.258632962405983</v>
      </c>
      <c r="U41" s="61" t="str">
        <f t="shared" si="8"/>
        <v>LUC Labor August 2016</v>
      </c>
    </row>
    <row r="42" spans="1:21" x14ac:dyDescent="0.25">
      <c r="A42" s="70"/>
      <c r="B42" s="70"/>
      <c r="C42" s="70" t="s">
        <v>659</v>
      </c>
      <c r="D42" s="71">
        <f>'[17]Piney Shores - Consol'!$AI$64</f>
        <v>396377.74923000002</v>
      </c>
      <c r="E42" s="65">
        <f t="shared" si="0"/>
        <v>2.1948742626214362E-3</v>
      </c>
      <c r="F42" s="72">
        <v>273</v>
      </c>
      <c r="G42" s="65">
        <f t="shared" si="1"/>
        <v>3.8872830312264165E-3</v>
      </c>
      <c r="H42" s="71">
        <f>'[4]8114 - Piney Shores'!$L$282</f>
        <v>102733.17000000001</v>
      </c>
      <c r="I42" s="65">
        <f t="shared" si="2"/>
        <v>1.0043543591769084E-2</v>
      </c>
      <c r="J42" s="71">
        <f>'[4]8114 - Piney Shores'!$L$283</f>
        <v>33375.770000000004</v>
      </c>
      <c r="K42" s="65">
        <f t="shared" si="3"/>
        <v>2.9758770928326878E-3</v>
      </c>
      <c r="L42" s="65">
        <f t="shared" si="4"/>
        <v>1.9101577978449625E-2</v>
      </c>
      <c r="M42" s="65">
        <f t="shared" si="5"/>
        <v>4.7753944946124062E-3</v>
      </c>
      <c r="N42" s="50">
        <f t="shared" si="6"/>
        <v>28.284040790304982</v>
      </c>
      <c r="O42" s="73"/>
      <c r="Q42" s="61" t="s">
        <v>802</v>
      </c>
      <c r="R42" s="61" t="s">
        <v>1296</v>
      </c>
      <c r="S42" s="62">
        <v>42613</v>
      </c>
      <c r="T42" s="63">
        <f t="shared" si="7"/>
        <v>28.284040790304982</v>
      </c>
      <c r="U42" s="61" t="str">
        <f t="shared" si="8"/>
        <v>LUC Labor August 2016</v>
      </c>
    </row>
    <row r="43" spans="1:21" x14ac:dyDescent="0.25">
      <c r="A43" s="70"/>
      <c r="B43" s="70"/>
      <c r="C43" s="70" t="s">
        <v>661</v>
      </c>
      <c r="D43" s="71">
        <f>'[18]8114 - Piney Shores'!$AI$51</f>
        <v>484680.43999999994</v>
      </c>
      <c r="E43" s="65">
        <f t="shared" si="0"/>
        <v>2.6838353702209224E-3</v>
      </c>
      <c r="F43" s="72">
        <v>269</v>
      </c>
      <c r="G43" s="65">
        <f t="shared" si="1"/>
        <v>3.8303265032963592E-3</v>
      </c>
      <c r="H43" s="71">
        <f>'[4]8114 - Piney Shores'!$M$282</f>
        <v>94386.41</v>
      </c>
      <c r="I43" s="65">
        <f t="shared" si="2"/>
        <v>9.2275359877008502E-3</v>
      </c>
      <c r="J43" s="71">
        <f>'[4]8114 - Piney Shores'!$M$283</f>
        <v>25853.869999999995</v>
      </c>
      <c r="K43" s="65">
        <f t="shared" si="3"/>
        <v>2.3052034303350671E-3</v>
      </c>
      <c r="L43" s="65">
        <f t="shared" si="4"/>
        <v>1.8046901291553199E-2</v>
      </c>
      <c r="M43" s="65">
        <f t="shared" si="5"/>
        <v>4.5117253228882997E-3</v>
      </c>
      <c r="N43" s="50">
        <f t="shared" si="6"/>
        <v>26.722362563175423</v>
      </c>
      <c r="O43" s="73"/>
      <c r="Q43" s="61" t="s">
        <v>803</v>
      </c>
      <c r="R43" s="61" t="s">
        <v>1296</v>
      </c>
      <c r="S43" s="62">
        <v>42613</v>
      </c>
      <c r="T43" s="63">
        <f t="shared" si="7"/>
        <v>26.722362563175423</v>
      </c>
      <c r="U43" s="61" t="str">
        <f t="shared" si="8"/>
        <v>LUC Labor August 2016</v>
      </c>
    </row>
    <row r="44" spans="1:21" s="56" customFormat="1" x14ac:dyDescent="0.25">
      <c r="C44" s="56" t="s">
        <v>663</v>
      </c>
      <c r="D44" s="57">
        <f>'[19]Hill Country - Consol'!$AI$65</f>
        <v>604227.74481000006</v>
      </c>
      <c r="E44" s="58">
        <f t="shared" si="0"/>
        <v>3.3458082054846276E-3</v>
      </c>
      <c r="F44" s="59">
        <v>225</v>
      </c>
      <c r="G44" s="58">
        <f t="shared" si="1"/>
        <v>3.2038046960657278E-3</v>
      </c>
      <c r="H44" s="57">
        <f>'[4]8116 - Hill Country'!$L$265</f>
        <v>77948.88</v>
      </c>
      <c r="I44" s="58">
        <f t="shared" si="2"/>
        <v>7.6205472313331446E-3</v>
      </c>
      <c r="J44" s="57">
        <f>'[4]8116 - Hill Country'!$L$266</f>
        <v>35708.57</v>
      </c>
      <c r="K44" s="58">
        <f t="shared" si="3"/>
        <v>3.1838760717973701E-3</v>
      </c>
      <c r="L44" s="58">
        <f t="shared" si="4"/>
        <v>1.7354036204680869E-2</v>
      </c>
      <c r="M44" s="58">
        <f t="shared" si="5"/>
        <v>4.3385090511702173E-3</v>
      </c>
      <c r="N44" s="50">
        <f t="shared" si="6"/>
        <v>25.696425103904545</v>
      </c>
      <c r="O44" s="60"/>
      <c r="Q44" s="61" t="s">
        <v>804</v>
      </c>
      <c r="R44" s="61" t="s">
        <v>1296</v>
      </c>
      <c r="S44" s="62">
        <v>42613</v>
      </c>
      <c r="T44" s="63">
        <f t="shared" si="7"/>
        <v>25.696425103904545</v>
      </c>
      <c r="U44" s="61" t="str">
        <f t="shared" si="8"/>
        <v>LUC Labor August 2016</v>
      </c>
    </row>
    <row r="45" spans="1:21" s="56" customFormat="1" x14ac:dyDescent="0.25">
      <c r="C45" s="56" t="s">
        <v>665</v>
      </c>
      <c r="D45" s="57">
        <f>'[20]Hill Country - Consol'!$AI$53</f>
        <v>1929837.0628900002</v>
      </c>
      <c r="E45" s="58">
        <f t="shared" si="0"/>
        <v>1.068614398416293E-2</v>
      </c>
      <c r="F45" s="59">
        <v>379</v>
      </c>
      <c r="G45" s="58">
        <f t="shared" si="1"/>
        <v>5.3966310213729371E-3</v>
      </c>
      <c r="H45" s="57">
        <f>'[4]8116 - Hill Country'!$M$265</f>
        <v>329022.18</v>
      </c>
      <c r="I45" s="58">
        <f t="shared" si="2"/>
        <v>3.2166325710468138E-2</v>
      </c>
      <c r="J45" s="57">
        <f>'[4]8116 - Hill Country'!$M$266</f>
        <v>45586.909999999996</v>
      </c>
      <c r="K45" s="58">
        <f t="shared" si="3"/>
        <v>4.0646565218428023E-3</v>
      </c>
      <c r="L45" s="58">
        <f t="shared" si="4"/>
        <v>5.2313757237846814E-2</v>
      </c>
      <c r="M45" s="58">
        <f t="shared" si="5"/>
        <v>1.3078439309461704E-2</v>
      </c>
      <c r="N45" s="50">
        <f t="shared" si="6"/>
        <v>77.461895832831445</v>
      </c>
      <c r="O45" s="60"/>
      <c r="Q45" s="61" t="s">
        <v>805</v>
      </c>
      <c r="R45" s="61" t="s">
        <v>1296</v>
      </c>
      <c r="S45" s="62">
        <v>42613</v>
      </c>
      <c r="T45" s="63">
        <f t="shared" si="7"/>
        <v>77.461895832831445</v>
      </c>
      <c r="U45" s="61" t="str">
        <f t="shared" si="8"/>
        <v>LUC Labor August 2016</v>
      </c>
    </row>
    <row r="46" spans="1:21" x14ac:dyDescent="0.25">
      <c r="B46" s="19">
        <v>103</v>
      </c>
      <c r="C46" s="61" t="s">
        <v>667</v>
      </c>
      <c r="D46" s="68">
        <f>'[21]8300 - Tall Timbers'!$AI$80</f>
        <v>3592073.9862700002</v>
      </c>
      <c r="E46" s="75">
        <f t="shared" si="0"/>
        <v>1.9890497782006411E-2</v>
      </c>
      <c r="F46" s="76">
        <v>2079</v>
      </c>
      <c r="G46" s="75">
        <f t="shared" si="1"/>
        <v>2.9603155391647325E-2</v>
      </c>
      <c r="H46" s="68">
        <f>'[4]8300 - Tall Timbers'!$K$251</f>
        <v>484540.13000000006</v>
      </c>
      <c r="I46" s="75">
        <f t="shared" si="2"/>
        <v>4.7370288657660027E-2</v>
      </c>
      <c r="J46" s="68">
        <f>'[4]8300 - Tall Timbers'!$K$252</f>
        <v>432645.06</v>
      </c>
      <c r="K46" s="65">
        <f t="shared" si="3"/>
        <v>3.8575844793430195E-2</v>
      </c>
      <c r="L46" s="65">
        <f t="shared" si="4"/>
        <v>0.13543978662474396</v>
      </c>
      <c r="M46" s="65">
        <f t="shared" si="5"/>
        <v>3.3859946656185989E-2</v>
      </c>
      <c r="N46" s="50">
        <f t="shared" si="6"/>
        <v>200.5480622515243</v>
      </c>
      <c r="O46" s="73"/>
      <c r="Q46" s="61" t="s">
        <v>806</v>
      </c>
      <c r="R46" s="61" t="s">
        <v>1296</v>
      </c>
      <c r="S46" s="62">
        <v>42613</v>
      </c>
      <c r="T46" s="63">
        <f>N46</f>
        <v>200.5480622515243</v>
      </c>
      <c r="U46" s="61" t="str">
        <f>R46</f>
        <v>LUC Labor August 2016</v>
      </c>
    </row>
    <row r="47" spans="1:21" s="56" customFormat="1" x14ac:dyDescent="0.25">
      <c r="B47" s="56">
        <v>104</v>
      </c>
      <c r="C47" s="56" t="s">
        <v>669</v>
      </c>
      <c r="D47" s="57">
        <f>'[22]8400 - Woodmark'!$AI$82</f>
        <v>5180801.7223199988</v>
      </c>
      <c r="E47" s="58">
        <f t="shared" si="0"/>
        <v>2.8687806977446603E-2</v>
      </c>
      <c r="F47" s="59">
        <v>1660</v>
      </c>
      <c r="G47" s="58">
        <f t="shared" si="1"/>
        <v>2.3636959090973814E-2</v>
      </c>
      <c r="H47" s="57">
        <f>'[4]8400 - Woodmark'!$K$254</f>
        <v>578853.12999999989</v>
      </c>
      <c r="I47" s="58">
        <f t="shared" si="2"/>
        <v>5.6590647834452834E-2</v>
      </c>
      <c r="J47" s="57">
        <f>'[4]8400 - Woodmark'!$K$255</f>
        <v>437389.14</v>
      </c>
      <c r="K47" s="58">
        <f t="shared" si="3"/>
        <v>3.899884024787411E-2</v>
      </c>
      <c r="L47" s="58">
        <f t="shared" si="4"/>
        <v>0.14791425415074735</v>
      </c>
      <c r="M47" s="58">
        <f t="shared" si="5"/>
        <v>3.6978563537686839E-2</v>
      </c>
      <c r="N47" s="50">
        <f t="shared" si="6"/>
        <v>219.01922462045925</v>
      </c>
      <c r="O47" s="60"/>
      <c r="Q47" s="61" t="s">
        <v>807</v>
      </c>
      <c r="R47" s="61" t="s">
        <v>1296</v>
      </c>
      <c r="S47" s="62">
        <v>42613</v>
      </c>
      <c r="T47" s="63">
        <f>N47</f>
        <v>219.01922462045925</v>
      </c>
      <c r="U47" s="61" t="str">
        <f t="shared" si="8"/>
        <v>LUC Labor August 2016</v>
      </c>
    </row>
    <row r="48" spans="1:21" x14ac:dyDescent="0.25">
      <c r="A48" s="70"/>
      <c r="B48" s="70"/>
      <c r="C48" s="61" t="s">
        <v>671</v>
      </c>
      <c r="D48" s="68">
        <f>'[23]8143 - Entrada Del Oro'!$AI$81</f>
        <v>2774343.0700000003</v>
      </c>
      <c r="E48" s="75">
        <f t="shared" si="0"/>
        <v>1.5362452135252874E-2</v>
      </c>
      <c r="F48" s="76">
        <v>328</v>
      </c>
      <c r="G48" s="75">
        <f t="shared" si="1"/>
        <v>4.6704352902647052E-3</v>
      </c>
      <c r="H48" s="68">
        <f>'[4]8143 - Entrada Del Oro'!$K$207</f>
        <v>76787.320000000007</v>
      </c>
      <c r="I48" s="75">
        <f t="shared" si="2"/>
        <v>7.5069891809541357E-3</v>
      </c>
      <c r="J48" s="68">
        <f>'[4]8143 - Entrada Del Oro'!$K$208</f>
        <v>38639.479999999996</v>
      </c>
      <c r="K48" s="75">
        <f t="shared" si="3"/>
        <v>3.445204212845629E-3</v>
      </c>
      <c r="L48" s="65">
        <f t="shared" si="4"/>
        <v>3.0985080819317345E-2</v>
      </c>
      <c r="M48" s="65">
        <f t="shared" si="5"/>
        <v>7.7462702048293362E-3</v>
      </c>
      <c r="N48" s="50">
        <f t="shared" si="6"/>
        <v>45.880151408077531</v>
      </c>
      <c r="O48" s="69"/>
      <c r="Q48" s="61" t="s">
        <v>595</v>
      </c>
      <c r="R48" s="61" t="s">
        <v>1296</v>
      </c>
      <c r="S48" s="62">
        <v>42613</v>
      </c>
      <c r="T48" s="63">
        <f>N48</f>
        <v>45.880151408077531</v>
      </c>
      <c r="U48" s="61" t="str">
        <f>R48</f>
        <v>LUC Labor August 2016</v>
      </c>
    </row>
    <row r="49" spans="1:21" x14ac:dyDescent="0.25">
      <c r="A49" s="77"/>
      <c r="B49" s="77"/>
      <c r="C49" s="77" t="s">
        <v>672</v>
      </c>
      <c r="D49" s="74">
        <f>'[24]8146 - Galveston'!$AI$57</f>
        <v>1084189.3546099998</v>
      </c>
      <c r="E49" s="78">
        <f t="shared" si="0"/>
        <v>6.0035138573351797E-3</v>
      </c>
      <c r="F49" s="79">
        <v>156</v>
      </c>
      <c r="G49" s="78">
        <f t="shared" si="1"/>
        <v>2.2213045892722381E-3</v>
      </c>
      <c r="H49" s="74">
        <f>'[4]8146 - Galveston'!$L$227</f>
        <v>28446.170000000002</v>
      </c>
      <c r="I49" s="78">
        <f t="shared" si="2"/>
        <v>2.7809941853626629E-3</v>
      </c>
      <c r="J49" s="74">
        <f>'[4]8146 - Galveston'!$L$228</f>
        <v>22766.53</v>
      </c>
      <c r="K49" s="78">
        <f t="shared" si="3"/>
        <v>2.0299275525415043E-3</v>
      </c>
      <c r="L49" s="78">
        <f t="shared" si="4"/>
        <v>1.3035740184511585E-2</v>
      </c>
      <c r="M49" s="78">
        <f t="shared" si="5"/>
        <v>3.2589350461278963E-3</v>
      </c>
      <c r="N49" s="50">
        <f t="shared" si="6"/>
        <v>19.302248616659533</v>
      </c>
      <c r="O49" s="69"/>
      <c r="Q49" s="61" t="s">
        <v>808</v>
      </c>
      <c r="R49" s="61" t="s">
        <v>1296</v>
      </c>
      <c r="S49" s="62">
        <v>42613</v>
      </c>
      <c r="T49" s="63">
        <f>N49</f>
        <v>19.302248616659533</v>
      </c>
      <c r="U49" s="61" t="str">
        <f t="shared" si="8"/>
        <v>LUC Labor August 2016</v>
      </c>
    </row>
    <row r="50" spans="1:21" x14ac:dyDescent="0.25">
      <c r="A50" s="77"/>
      <c r="B50" s="77"/>
      <c r="C50" s="77" t="s">
        <v>674</v>
      </c>
      <c r="D50" s="74">
        <f>'[25]8146 - Galveston'!$AI$53</f>
        <v>911939.1784600002</v>
      </c>
      <c r="E50" s="78">
        <f t="shared" si="0"/>
        <v>5.0497078500654144E-3</v>
      </c>
      <c r="F50" s="79">
        <v>156</v>
      </c>
      <c r="G50" s="78">
        <f t="shared" si="1"/>
        <v>2.2213045892722381E-3</v>
      </c>
      <c r="H50" s="74">
        <f>'[4]8146 - Galveston'!$M$227</f>
        <v>29923.199999999997</v>
      </c>
      <c r="I50" s="78">
        <f t="shared" si="2"/>
        <v>2.9253936543107216E-3</v>
      </c>
      <c r="J50" s="74">
        <f>'[4]8146 - Galveston'!$M$228</f>
        <v>19650.75</v>
      </c>
      <c r="K50" s="78">
        <f t="shared" si="3"/>
        <v>1.7521158847266126E-3</v>
      </c>
      <c r="L50" s="78">
        <f t="shared" si="4"/>
        <v>1.1948521978374985E-2</v>
      </c>
      <c r="M50" s="78">
        <f t="shared" si="5"/>
        <v>2.9871304945937463E-3</v>
      </c>
      <c r="N50" s="50">
        <f t="shared" si="6"/>
        <v>17.692385592514462</v>
      </c>
      <c r="O50" s="69"/>
      <c r="Q50" s="61" t="s">
        <v>946</v>
      </c>
      <c r="R50" s="61" t="s">
        <v>1296</v>
      </c>
      <c r="S50" s="62">
        <v>42613</v>
      </c>
      <c r="T50" s="63">
        <f>N50</f>
        <v>17.692385592514462</v>
      </c>
      <c r="U50" s="61" t="str">
        <f t="shared" si="8"/>
        <v>LUC Labor August 2016</v>
      </c>
    </row>
    <row r="51" spans="1:21" x14ac:dyDescent="0.25">
      <c r="C51" s="25" t="s">
        <v>676</v>
      </c>
      <c r="D51" s="80">
        <f>SUM(D29:D50)</f>
        <v>180592463.07649004</v>
      </c>
      <c r="E51" s="81">
        <f>SUM(E29:E50)</f>
        <v>0.99999999999999956</v>
      </c>
      <c r="F51" s="82">
        <f>SUM(F29:F50)</f>
        <v>70229</v>
      </c>
      <c r="G51" s="81">
        <f>SUM(G28:G50)</f>
        <v>1</v>
      </c>
      <c r="H51" s="80">
        <f t="shared" ref="H51:N51" si="9">SUM(H29:H50)</f>
        <v>10228777.229999999</v>
      </c>
      <c r="I51" s="81">
        <f t="shared" si="9"/>
        <v>1</v>
      </c>
      <c r="J51" s="80">
        <f t="shared" si="9"/>
        <v>11215439.670000002</v>
      </c>
      <c r="K51" s="81">
        <f t="shared" si="9"/>
        <v>0.99999999999999978</v>
      </c>
      <c r="L51" s="81">
        <f t="shared" si="9"/>
        <v>3.9999999999999987</v>
      </c>
      <c r="M51" s="81">
        <f t="shared" si="9"/>
        <v>0.99999999999999967</v>
      </c>
      <c r="N51" s="83">
        <f t="shared" si="9"/>
        <v>5922.87</v>
      </c>
      <c r="O51" s="69"/>
      <c r="Q51" s="19" t="s">
        <v>677</v>
      </c>
      <c r="R51" s="61" t="s">
        <v>1296</v>
      </c>
      <c r="S51" s="62">
        <v>42613</v>
      </c>
      <c r="T51" s="84">
        <f>-N51</f>
        <v>-5922.87</v>
      </c>
      <c r="U51" s="61" t="str">
        <f t="shared" si="8"/>
        <v>LUC Labor August 2016</v>
      </c>
    </row>
    <row r="52" spans="1:21" x14ac:dyDescent="0.25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50"/>
      <c r="O52" s="69"/>
      <c r="T52" s="87">
        <f>SUM(T29:T51)</f>
        <v>0</v>
      </c>
      <c r="U52" s="19" t="s">
        <v>678</v>
      </c>
    </row>
    <row r="53" spans="1:21" x14ac:dyDescent="0.25">
      <c r="C53" s="25"/>
      <c r="D53" s="88">
        <v>0</v>
      </c>
      <c r="E53" s="89">
        <f>D53/$D$57</f>
        <v>0</v>
      </c>
      <c r="F53" s="90">
        <v>0</v>
      </c>
      <c r="G53" s="89">
        <f>F53/$F$57</f>
        <v>0</v>
      </c>
      <c r="H53" s="88">
        <v>0</v>
      </c>
      <c r="I53" s="89">
        <f>H53/$H$57</f>
        <v>0</v>
      </c>
      <c r="J53" s="88">
        <v>0</v>
      </c>
      <c r="K53" s="89">
        <f>J53/$J$57</f>
        <v>0</v>
      </c>
      <c r="L53" s="89">
        <f>E53+G53+I53+K53</f>
        <v>0</v>
      </c>
      <c r="M53" s="89">
        <f>ROUND(L53/$L$57,4)</f>
        <v>0</v>
      </c>
      <c r="N53" s="69"/>
      <c r="O53" s="69"/>
    </row>
    <row r="54" spans="1:21" x14ac:dyDescent="0.25">
      <c r="D54" s="64"/>
      <c r="E54" s="67"/>
      <c r="F54" s="66"/>
      <c r="G54" s="67"/>
      <c r="H54" s="64"/>
      <c r="I54" s="67"/>
      <c r="J54" s="64"/>
      <c r="K54" s="67"/>
      <c r="L54" s="67"/>
      <c r="M54" s="67"/>
      <c r="N54" s="69"/>
      <c r="O54" s="69"/>
    </row>
    <row r="55" spans="1:21" x14ac:dyDescent="0.25">
      <c r="N55" s="69"/>
      <c r="O55" s="69"/>
    </row>
    <row r="56" spans="1:21" x14ac:dyDescent="0.25"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69"/>
      <c r="O56" s="69"/>
    </row>
    <row r="57" spans="1:21" x14ac:dyDescent="0.25">
      <c r="C57" s="19" t="s">
        <v>679</v>
      </c>
      <c r="D57" s="93">
        <f>D51+D53</f>
        <v>180592463.07649004</v>
      </c>
      <c r="E57" s="67">
        <f>E51+E53</f>
        <v>0.99999999999999956</v>
      </c>
      <c r="F57" s="94">
        <f t="shared" ref="F57:K57" si="10">F51+F53</f>
        <v>70229</v>
      </c>
      <c r="G57" s="67">
        <f t="shared" si="10"/>
        <v>1</v>
      </c>
      <c r="H57" s="93">
        <f t="shared" si="10"/>
        <v>10228777.229999999</v>
      </c>
      <c r="I57" s="67">
        <f t="shared" si="10"/>
        <v>1</v>
      </c>
      <c r="J57" s="93">
        <f t="shared" si="10"/>
        <v>11215439.670000002</v>
      </c>
      <c r="K57" s="67">
        <f t="shared" si="10"/>
        <v>0.99999999999999978</v>
      </c>
      <c r="L57" s="67">
        <f>E57+G57+I57+K57</f>
        <v>3.9999999999999991</v>
      </c>
      <c r="M57" s="67">
        <f>M51+M53</f>
        <v>0.99999999999999967</v>
      </c>
      <c r="N57" s="69"/>
      <c r="O57" s="69"/>
    </row>
    <row r="58" spans="1:21" x14ac:dyDescent="0.25">
      <c r="M58" s="67"/>
      <c r="N58" s="69"/>
      <c r="O58" s="69"/>
    </row>
    <row r="59" spans="1:21" x14ac:dyDescent="0.25">
      <c r="C59" s="95" t="s">
        <v>680</v>
      </c>
      <c r="D59" s="64"/>
      <c r="E59" s="95">
        <f>D59/$D$57</f>
        <v>0</v>
      </c>
      <c r="F59" s="96"/>
      <c r="G59" s="95">
        <f>F59/$F$57</f>
        <v>0</v>
      </c>
      <c r="H59" s="95">
        <f>H37*0.34</f>
        <v>248907.34279999998</v>
      </c>
      <c r="I59" s="95">
        <f>H59/$H$57</f>
        <v>2.4334027147446247E-2</v>
      </c>
      <c r="J59" s="95">
        <f>J37*0.34</f>
        <v>462224.23020000005</v>
      </c>
      <c r="K59" s="95">
        <f>J59/$J$57</f>
        <v>4.1213206419040013E-2</v>
      </c>
      <c r="L59" s="95">
        <f>E59+G59+I59+K59</f>
        <v>6.5547233566486257E-2</v>
      </c>
      <c r="M59" s="95">
        <f>ROUND(L59/$L$57,4)</f>
        <v>1.6400000000000001E-2</v>
      </c>
      <c r="N59" s="69"/>
      <c r="O59" s="69"/>
    </row>
    <row r="60" spans="1:21" x14ac:dyDescent="0.25">
      <c r="C60" s="95" t="s">
        <v>681</v>
      </c>
      <c r="D60" s="64"/>
      <c r="E60" s="95">
        <f>D60/$D$57</f>
        <v>0</v>
      </c>
      <c r="F60" s="96">
        <f>F37-F59</f>
        <v>8622</v>
      </c>
      <c r="G60" s="95">
        <f>F60/$F$57</f>
        <v>0.1227697959532387</v>
      </c>
      <c r="H60" s="95">
        <f>H61-H59</f>
        <v>483173.07719999994</v>
      </c>
      <c r="I60" s="95">
        <f>H60/$H$57</f>
        <v>4.7236640933278007E-2</v>
      </c>
      <c r="J60" s="95">
        <f>J37-J59</f>
        <v>897258.79979999992</v>
      </c>
      <c r="K60" s="95">
        <f>J60/$J$57</f>
        <v>8.0002106578136473E-2</v>
      </c>
      <c r="L60" s="95">
        <f>E60+G60+I60+K60</f>
        <v>0.25000854346465318</v>
      </c>
      <c r="M60" s="95">
        <f>ROUND(L60/$L$57,4)</f>
        <v>6.25E-2</v>
      </c>
      <c r="N60" s="69"/>
      <c r="O60" s="69"/>
    </row>
    <row r="61" spans="1:21" x14ac:dyDescent="0.25">
      <c r="C61" s="95" t="s">
        <v>682</v>
      </c>
      <c r="D61" s="64"/>
      <c r="E61" s="95">
        <f>E59+E60</f>
        <v>0</v>
      </c>
      <c r="F61" s="95">
        <f>F59+F60</f>
        <v>8622</v>
      </c>
      <c r="G61" s="95">
        <f>G59+G60</f>
        <v>0.1227697959532387</v>
      </c>
      <c r="H61" s="95">
        <f>H37</f>
        <v>732080.41999999993</v>
      </c>
      <c r="I61" s="95">
        <f>I59+I60</f>
        <v>7.1570668080724251E-2</v>
      </c>
      <c r="J61" s="95">
        <f>J59+J60</f>
        <v>1359483.03</v>
      </c>
      <c r="K61" s="95">
        <f>K59+K60</f>
        <v>0.12121531299717649</v>
      </c>
      <c r="L61" s="95">
        <f>L59+L60</f>
        <v>0.31555577703113946</v>
      </c>
      <c r="M61" s="95">
        <f>M59+M60</f>
        <v>7.8899999999999998E-2</v>
      </c>
      <c r="N61" s="69"/>
      <c r="O61" s="69"/>
    </row>
    <row r="62" spans="1:21" x14ac:dyDescent="0.25">
      <c r="C62" s="19" t="s">
        <v>683</v>
      </c>
      <c r="F62" s="19" t="s">
        <v>684</v>
      </c>
      <c r="M62" s="67" t="s">
        <v>685</v>
      </c>
      <c r="N62" s="69"/>
      <c r="O62" s="69"/>
    </row>
    <row r="63" spans="1:21" x14ac:dyDescent="0.25">
      <c r="C63" s="19" t="s">
        <v>686</v>
      </c>
      <c r="F63" s="19" t="s">
        <v>687</v>
      </c>
      <c r="M63" s="19" t="s">
        <v>687</v>
      </c>
      <c r="N63" s="69"/>
      <c r="O63" s="69"/>
    </row>
    <row r="64" spans="1:21" x14ac:dyDescent="0.25">
      <c r="F64" s="97">
        <f>+F31+F32</f>
        <v>35148</v>
      </c>
      <c r="M64" s="98">
        <f>+M31+M32</f>
        <v>0.48014592360991171</v>
      </c>
      <c r="N64" s="69"/>
      <c r="O64" s="69"/>
    </row>
    <row r="65" spans="3:15" x14ac:dyDescent="0.25">
      <c r="C65" s="19" t="s">
        <v>688</v>
      </c>
      <c r="M65" s="67"/>
      <c r="N65" s="69"/>
      <c r="O65" s="69"/>
    </row>
    <row r="66" spans="3:15" x14ac:dyDescent="0.25">
      <c r="E66" s="19" t="s">
        <v>689</v>
      </c>
      <c r="F66" s="99">
        <f>+F31/F64</f>
        <v>0.47115056333219529</v>
      </c>
      <c r="L66" s="19" t="s">
        <v>689</v>
      </c>
      <c r="M66" s="99">
        <f>+M31/M64</f>
        <v>0.47645003168733452</v>
      </c>
      <c r="N66" s="69"/>
      <c r="O66" s="69"/>
    </row>
    <row r="67" spans="3:15" x14ac:dyDescent="0.25">
      <c r="E67" s="19" t="s">
        <v>690</v>
      </c>
      <c r="F67" s="99">
        <f>+F32/F64</f>
        <v>0.52884943666780471</v>
      </c>
      <c r="L67" s="19" t="s">
        <v>690</v>
      </c>
      <c r="M67" s="100">
        <f>+M32/M64</f>
        <v>0.52354996831266554</v>
      </c>
    </row>
    <row r="68" spans="3:15" x14ac:dyDescent="0.25">
      <c r="M68" s="67"/>
    </row>
    <row r="69" spans="3:15" x14ac:dyDescent="0.25">
      <c r="M69" s="67"/>
    </row>
    <row r="70" spans="3:15" x14ac:dyDescent="0.25">
      <c r="M70" s="67"/>
    </row>
    <row r="71" spans="3:15" x14ac:dyDescent="0.25">
      <c r="D71" s="101"/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C86" s="102"/>
      <c r="M86" s="67"/>
    </row>
    <row r="87" spans="3:13" x14ac:dyDescent="0.25">
      <c r="M87" s="67"/>
    </row>
    <row r="88" spans="3:13" x14ac:dyDescent="0.25">
      <c r="M88" s="67"/>
    </row>
    <row r="89" spans="3:13" x14ac:dyDescent="0.25">
      <c r="M89" s="67"/>
    </row>
    <row r="111" spans="3:3" x14ac:dyDescent="0.25">
      <c r="C111" s="103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6" spans="3:3" x14ac:dyDescent="0.25">
      <c r="C146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 filterMode="1">
    <tabColor rgb="FF0000FF"/>
  </sheetPr>
  <dimension ref="A1:N71"/>
  <sheetViews>
    <sheetView workbookViewId="0">
      <selection activeCell="E440" sqref="E440"/>
    </sheetView>
  </sheetViews>
  <sheetFormatPr defaultColWidth="8.5546875" defaultRowHeight="14.4" x14ac:dyDescent="0.3"/>
  <cols>
    <col min="1" max="1" width="12.5546875" bestFit="1" customWidth="1"/>
    <col min="2" max="2" width="23" customWidth="1"/>
    <col min="3" max="3" width="24.21875" customWidth="1"/>
    <col min="4" max="4" width="20.21875" bestFit="1" customWidth="1"/>
    <col min="5" max="5" width="20" bestFit="1" customWidth="1"/>
    <col min="6" max="6" width="36" bestFit="1" customWidth="1"/>
    <col min="7" max="7" width="28.77734375" bestFit="1" customWidth="1"/>
    <col min="8" max="8" width="22.44140625" bestFit="1" customWidth="1"/>
    <col min="9" max="9" width="9.21875" bestFit="1" customWidth="1"/>
    <col min="10" max="10" width="13.5546875" bestFit="1" customWidth="1"/>
    <col min="11" max="11" width="14.21875" bestFit="1" customWidth="1"/>
    <col min="12" max="12" width="24" bestFit="1" customWidth="1"/>
    <col min="13" max="13" width="25" bestFit="1" customWidth="1"/>
    <col min="14" max="14" width="9.21875" bestFit="1" customWidth="1"/>
  </cols>
  <sheetData>
    <row r="1" spans="1:14" s="9" customFormat="1" x14ac:dyDescent="0.3">
      <c r="A1" s="9" t="s">
        <v>0</v>
      </c>
      <c r="B1" s="10" t="s">
        <v>1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0" t="s">
        <v>11</v>
      </c>
      <c r="M1" s="10" t="s">
        <v>12</v>
      </c>
      <c r="N1" s="10" t="s">
        <v>13</v>
      </c>
    </row>
    <row r="2" spans="1:14" x14ac:dyDescent="0.3">
      <c r="A2">
        <v>2016</v>
      </c>
      <c r="B2" s="3" t="s">
        <v>56</v>
      </c>
      <c r="C2" s="3" t="s">
        <v>15</v>
      </c>
      <c r="D2" s="1">
        <v>42400</v>
      </c>
      <c r="E2" s="3" t="s">
        <v>57</v>
      </c>
      <c r="F2" s="3" t="s">
        <v>58</v>
      </c>
      <c r="G2" s="157" t="s">
        <v>59</v>
      </c>
      <c r="H2" s="1">
        <v>42402</v>
      </c>
      <c r="I2">
        <v>1</v>
      </c>
      <c r="J2" s="156">
        <v>11632.87</v>
      </c>
      <c r="K2">
        <v>0</v>
      </c>
      <c r="L2" s="3" t="s">
        <v>60</v>
      </c>
      <c r="M2" s="3" t="s">
        <v>61</v>
      </c>
      <c r="N2" s="3">
        <v>8020</v>
      </c>
    </row>
    <row r="3" spans="1:14" hidden="1" x14ac:dyDescent="0.3">
      <c r="A3">
        <v>2016</v>
      </c>
      <c r="B3" s="3" t="s">
        <v>21</v>
      </c>
      <c r="C3" s="3" t="s">
        <v>15</v>
      </c>
      <c r="D3" s="1">
        <v>42375</v>
      </c>
      <c r="E3" s="3" t="s">
        <v>22</v>
      </c>
      <c r="F3" s="3" t="s">
        <v>23</v>
      </c>
      <c r="G3" s="3" t="s">
        <v>24</v>
      </c>
      <c r="H3" s="1">
        <v>42376</v>
      </c>
      <c r="I3">
        <v>1</v>
      </c>
      <c r="J3">
        <v>76.959999999999994</v>
      </c>
      <c r="K3">
        <v>0</v>
      </c>
      <c r="L3" s="3" t="s">
        <v>25</v>
      </c>
      <c r="M3" s="3" t="s">
        <v>26</v>
      </c>
      <c r="N3" s="3">
        <v>8020</v>
      </c>
    </row>
    <row r="4" spans="1:14" hidden="1" x14ac:dyDescent="0.3">
      <c r="A4">
        <v>2016</v>
      </c>
      <c r="B4" s="3" t="s">
        <v>27</v>
      </c>
      <c r="C4" s="3" t="s">
        <v>27</v>
      </c>
      <c r="D4" s="1">
        <v>42400</v>
      </c>
      <c r="E4" s="3"/>
      <c r="F4" s="3"/>
      <c r="G4" s="3"/>
      <c r="H4" s="1">
        <v>42402</v>
      </c>
      <c r="I4">
        <v>1</v>
      </c>
      <c r="J4">
        <v>675</v>
      </c>
      <c r="K4">
        <v>0</v>
      </c>
      <c r="L4" s="3" t="s">
        <v>25</v>
      </c>
      <c r="M4" s="3" t="s">
        <v>26</v>
      </c>
      <c r="N4" s="3">
        <v>8020</v>
      </c>
    </row>
    <row r="5" spans="1:14" hidden="1" x14ac:dyDescent="0.3">
      <c r="A5">
        <v>2016</v>
      </c>
      <c r="B5" s="3" t="s">
        <v>21</v>
      </c>
      <c r="C5" s="3" t="s">
        <v>15</v>
      </c>
      <c r="D5" s="1">
        <v>42394</v>
      </c>
      <c r="E5" s="3" t="s">
        <v>22</v>
      </c>
      <c r="F5" s="3" t="s">
        <v>23</v>
      </c>
      <c r="G5" s="3" t="s">
        <v>28</v>
      </c>
      <c r="H5" s="1">
        <v>42395</v>
      </c>
      <c r="I5">
        <v>1</v>
      </c>
      <c r="J5">
        <v>41.18</v>
      </c>
      <c r="K5">
        <v>0</v>
      </c>
      <c r="L5" s="3" t="s">
        <v>25</v>
      </c>
      <c r="M5" s="3" t="s">
        <v>26</v>
      </c>
      <c r="N5" s="3">
        <v>8020</v>
      </c>
    </row>
    <row r="6" spans="1:14" hidden="1" x14ac:dyDescent="0.3">
      <c r="A6">
        <v>2016</v>
      </c>
      <c r="B6" s="3" t="s">
        <v>29</v>
      </c>
      <c r="C6" s="3" t="s">
        <v>15</v>
      </c>
      <c r="D6" s="1">
        <v>42400</v>
      </c>
      <c r="E6" s="3" t="s">
        <v>16</v>
      </c>
      <c r="F6" s="3" t="s">
        <v>17</v>
      </c>
      <c r="G6" s="3" t="s">
        <v>30</v>
      </c>
      <c r="H6" s="1">
        <v>42403</v>
      </c>
      <c r="I6">
        <v>1</v>
      </c>
      <c r="J6" s="2">
        <v>30509.9</v>
      </c>
      <c r="K6">
        <v>0</v>
      </c>
      <c r="L6" s="3" t="s">
        <v>31</v>
      </c>
      <c r="M6" s="3" t="s">
        <v>32</v>
      </c>
      <c r="N6" s="3">
        <v>8020</v>
      </c>
    </row>
    <row r="7" spans="1:14" x14ac:dyDescent="0.3">
      <c r="A7">
        <v>2016</v>
      </c>
      <c r="B7" s="3" t="s">
        <v>118</v>
      </c>
      <c r="C7" s="3" t="s">
        <v>15</v>
      </c>
      <c r="D7" s="1">
        <v>42400</v>
      </c>
      <c r="E7" s="3" t="s">
        <v>16</v>
      </c>
      <c r="F7" s="3" t="s">
        <v>17</v>
      </c>
      <c r="G7" s="157" t="s">
        <v>119</v>
      </c>
      <c r="H7" s="1">
        <v>42402</v>
      </c>
      <c r="I7">
        <v>1</v>
      </c>
      <c r="J7" s="156">
        <v>5129.62</v>
      </c>
      <c r="K7">
        <v>0</v>
      </c>
      <c r="L7" s="3" t="s">
        <v>37</v>
      </c>
      <c r="M7" s="3" t="s">
        <v>38</v>
      </c>
      <c r="N7" s="3">
        <v>8020</v>
      </c>
    </row>
    <row r="8" spans="1:14" x14ac:dyDescent="0.3">
      <c r="A8">
        <v>2016</v>
      </c>
      <c r="B8" s="3" t="s">
        <v>45</v>
      </c>
      <c r="C8" s="3" t="s">
        <v>15</v>
      </c>
      <c r="D8" s="1">
        <v>42400</v>
      </c>
      <c r="E8" s="3" t="s">
        <v>16</v>
      </c>
      <c r="F8" s="3" t="s">
        <v>17</v>
      </c>
      <c r="G8" s="157" t="s">
        <v>46</v>
      </c>
      <c r="H8" s="1">
        <v>42402</v>
      </c>
      <c r="I8">
        <v>1</v>
      </c>
      <c r="J8" s="156">
        <v>2958</v>
      </c>
      <c r="K8">
        <v>0</v>
      </c>
      <c r="L8" s="3" t="s">
        <v>47</v>
      </c>
      <c r="M8" s="3" t="s">
        <v>48</v>
      </c>
      <c r="N8" s="3">
        <v>8020</v>
      </c>
    </row>
    <row r="9" spans="1:14" hidden="1" x14ac:dyDescent="0.3">
      <c r="A9">
        <v>2016</v>
      </c>
      <c r="B9" s="3" t="s">
        <v>39</v>
      </c>
      <c r="C9" s="3" t="s">
        <v>15</v>
      </c>
      <c r="D9" s="1">
        <v>42394</v>
      </c>
      <c r="E9" s="3" t="s">
        <v>40</v>
      </c>
      <c r="F9" s="3" t="s">
        <v>41</v>
      </c>
      <c r="G9" s="3" t="s">
        <v>42</v>
      </c>
      <c r="H9" s="1">
        <v>42395</v>
      </c>
      <c r="I9">
        <v>1</v>
      </c>
      <c r="J9">
        <v>965.45</v>
      </c>
      <c r="K9">
        <v>0</v>
      </c>
      <c r="L9" s="3" t="s">
        <v>25</v>
      </c>
      <c r="M9" s="3" t="s">
        <v>26</v>
      </c>
      <c r="N9" s="3">
        <v>8020</v>
      </c>
    </row>
    <row r="10" spans="1:14" x14ac:dyDescent="0.3">
      <c r="A10">
        <v>2016</v>
      </c>
      <c r="B10" s="3" t="s">
        <v>98</v>
      </c>
      <c r="C10" s="3" t="s">
        <v>15</v>
      </c>
      <c r="D10" s="1">
        <v>42400</v>
      </c>
      <c r="E10" s="3" t="s">
        <v>16</v>
      </c>
      <c r="F10" s="3" t="s">
        <v>17</v>
      </c>
      <c r="G10" s="157" t="s">
        <v>99</v>
      </c>
      <c r="H10" s="1">
        <v>42402</v>
      </c>
      <c r="I10">
        <v>1</v>
      </c>
      <c r="J10" s="156">
        <v>2790.15</v>
      </c>
      <c r="K10">
        <v>0</v>
      </c>
      <c r="L10" s="3" t="s">
        <v>37</v>
      </c>
      <c r="M10" s="3" t="s">
        <v>38</v>
      </c>
      <c r="N10" s="3">
        <v>8020</v>
      </c>
    </row>
    <row r="11" spans="1:14" x14ac:dyDescent="0.3">
      <c r="A11">
        <v>2016</v>
      </c>
      <c r="B11" s="3" t="s">
        <v>33</v>
      </c>
      <c r="C11" s="3" t="s">
        <v>15</v>
      </c>
      <c r="D11" s="1">
        <v>42400</v>
      </c>
      <c r="E11" s="3" t="s">
        <v>16</v>
      </c>
      <c r="F11" s="3" t="s">
        <v>17</v>
      </c>
      <c r="G11" s="157" t="s">
        <v>34</v>
      </c>
      <c r="H11" s="1">
        <v>42402</v>
      </c>
      <c r="I11">
        <v>1</v>
      </c>
      <c r="J11" s="156">
        <v>2258.36</v>
      </c>
      <c r="K11">
        <v>0</v>
      </c>
      <c r="L11" s="3" t="s">
        <v>19</v>
      </c>
      <c r="M11" s="3" t="s">
        <v>20</v>
      </c>
      <c r="N11" s="3">
        <v>8020</v>
      </c>
    </row>
    <row r="12" spans="1:14" hidden="1" x14ac:dyDescent="0.3">
      <c r="A12">
        <v>2016</v>
      </c>
      <c r="B12" s="3" t="s">
        <v>49</v>
      </c>
      <c r="C12" s="3"/>
      <c r="D12" s="1">
        <v>42400</v>
      </c>
      <c r="E12" s="3"/>
      <c r="F12" s="3"/>
      <c r="G12" s="3"/>
      <c r="H12" s="1">
        <v>42409</v>
      </c>
      <c r="I12">
        <v>1</v>
      </c>
      <c r="J12">
        <v>0</v>
      </c>
      <c r="K12" s="2">
        <v>26342.04</v>
      </c>
      <c r="L12" s="3" t="s">
        <v>50</v>
      </c>
      <c r="M12" s="3" t="s">
        <v>51</v>
      </c>
      <c r="N12" s="3">
        <v>8020</v>
      </c>
    </row>
    <row r="13" spans="1:14" x14ac:dyDescent="0.3">
      <c r="A13">
        <v>2016</v>
      </c>
      <c r="B13" s="3" t="s">
        <v>90</v>
      </c>
      <c r="C13" s="3" t="s">
        <v>15</v>
      </c>
      <c r="D13" s="1">
        <v>42400</v>
      </c>
      <c r="E13" s="3" t="s">
        <v>16</v>
      </c>
      <c r="F13" s="3" t="s">
        <v>17</v>
      </c>
      <c r="G13" s="157" t="s">
        <v>91</v>
      </c>
      <c r="H13" s="1">
        <v>42402</v>
      </c>
      <c r="I13">
        <v>1</v>
      </c>
      <c r="J13" s="156">
        <v>1727.23</v>
      </c>
      <c r="K13">
        <v>0</v>
      </c>
      <c r="L13" s="3" t="s">
        <v>47</v>
      </c>
      <c r="M13" s="3" t="s">
        <v>48</v>
      </c>
      <c r="N13" s="3">
        <v>8020</v>
      </c>
    </row>
    <row r="14" spans="1:14" x14ac:dyDescent="0.3">
      <c r="A14">
        <v>2016</v>
      </c>
      <c r="B14" s="3" t="s">
        <v>69</v>
      </c>
      <c r="C14" s="3" t="s">
        <v>15</v>
      </c>
      <c r="D14" s="1">
        <v>42400</v>
      </c>
      <c r="E14" s="3" t="s">
        <v>16</v>
      </c>
      <c r="F14" s="3" t="s">
        <v>17</v>
      </c>
      <c r="G14" s="157" t="s">
        <v>70</v>
      </c>
      <c r="H14" s="1">
        <v>42402</v>
      </c>
      <c r="I14">
        <v>1</v>
      </c>
      <c r="J14" s="156">
        <v>1542.87</v>
      </c>
      <c r="K14">
        <v>0</v>
      </c>
      <c r="L14" s="3" t="s">
        <v>37</v>
      </c>
      <c r="M14" s="3" t="s">
        <v>38</v>
      </c>
      <c r="N14" s="3">
        <v>8020</v>
      </c>
    </row>
    <row r="15" spans="1:14" x14ac:dyDescent="0.3">
      <c r="A15">
        <v>2016</v>
      </c>
      <c r="B15" s="3" t="s">
        <v>52</v>
      </c>
      <c r="C15" s="3" t="s">
        <v>15</v>
      </c>
      <c r="D15" s="1">
        <v>42400</v>
      </c>
      <c r="E15" s="3" t="s">
        <v>16</v>
      </c>
      <c r="F15" s="3" t="s">
        <v>17</v>
      </c>
      <c r="G15" s="157" t="s">
        <v>53</v>
      </c>
      <c r="H15" s="1">
        <v>42402</v>
      </c>
      <c r="I15">
        <v>1</v>
      </c>
      <c r="J15" s="146">
        <v>872.07</v>
      </c>
      <c r="K15">
        <v>0</v>
      </c>
      <c r="L15" s="3" t="s">
        <v>19</v>
      </c>
      <c r="M15" s="3" t="s">
        <v>20</v>
      </c>
      <c r="N15" s="3">
        <v>8020</v>
      </c>
    </row>
    <row r="16" spans="1:14" hidden="1" x14ac:dyDescent="0.3">
      <c r="A16">
        <v>2016</v>
      </c>
      <c r="B16" s="3" t="s">
        <v>62</v>
      </c>
      <c r="C16" s="3" t="s">
        <v>15</v>
      </c>
      <c r="D16" s="1">
        <v>42375</v>
      </c>
      <c r="E16" s="3" t="s">
        <v>63</v>
      </c>
      <c r="F16" s="3" t="s">
        <v>64</v>
      </c>
      <c r="G16" s="3" t="s">
        <v>65</v>
      </c>
      <c r="H16" s="1">
        <v>42376</v>
      </c>
      <c r="I16">
        <v>1</v>
      </c>
      <c r="J16">
        <v>675</v>
      </c>
      <c r="K16">
        <v>0</v>
      </c>
      <c r="L16" s="3" t="s">
        <v>25</v>
      </c>
      <c r="M16" s="3" t="s">
        <v>26</v>
      </c>
      <c r="N16" s="3">
        <v>8020</v>
      </c>
    </row>
    <row r="17" spans="1:14" hidden="1" x14ac:dyDescent="0.3">
      <c r="A17">
        <v>2016</v>
      </c>
      <c r="B17" s="3" t="s">
        <v>21</v>
      </c>
      <c r="C17" s="3" t="s">
        <v>15</v>
      </c>
      <c r="D17" s="1">
        <v>42394</v>
      </c>
      <c r="E17" s="3" t="s">
        <v>22</v>
      </c>
      <c r="F17" s="3" t="s">
        <v>23</v>
      </c>
      <c r="G17" s="3" t="s">
        <v>66</v>
      </c>
      <c r="H17" s="1">
        <v>42395</v>
      </c>
      <c r="I17">
        <v>1</v>
      </c>
      <c r="J17">
        <v>53.11</v>
      </c>
      <c r="K17">
        <v>0</v>
      </c>
      <c r="L17" s="3" t="s">
        <v>25</v>
      </c>
      <c r="M17" s="3" t="s">
        <v>26</v>
      </c>
      <c r="N17" s="3">
        <v>8020</v>
      </c>
    </row>
    <row r="18" spans="1:14" x14ac:dyDescent="0.3">
      <c r="A18">
        <v>2016</v>
      </c>
      <c r="B18" s="3" t="s">
        <v>35</v>
      </c>
      <c r="C18" s="3" t="s">
        <v>15</v>
      </c>
      <c r="D18" s="1">
        <v>42400</v>
      </c>
      <c r="E18" s="3" t="s">
        <v>16</v>
      </c>
      <c r="F18" s="3" t="s">
        <v>17</v>
      </c>
      <c r="G18" s="157" t="s">
        <v>36</v>
      </c>
      <c r="H18" s="1">
        <v>42402</v>
      </c>
      <c r="I18">
        <v>1</v>
      </c>
      <c r="J18" s="146">
        <v>778.63</v>
      </c>
      <c r="K18">
        <v>0</v>
      </c>
      <c r="L18" s="3" t="s">
        <v>37</v>
      </c>
      <c r="M18" s="3" t="s">
        <v>38</v>
      </c>
      <c r="N18" s="3">
        <v>8020</v>
      </c>
    </row>
    <row r="19" spans="1:14" x14ac:dyDescent="0.3">
      <c r="A19">
        <v>2016</v>
      </c>
      <c r="B19" s="3" t="s">
        <v>67</v>
      </c>
      <c r="C19" s="3" t="s">
        <v>15</v>
      </c>
      <c r="D19" s="1">
        <v>42400</v>
      </c>
      <c r="E19" s="3" t="s">
        <v>16</v>
      </c>
      <c r="F19" s="3" t="s">
        <v>17</v>
      </c>
      <c r="G19" s="157" t="s">
        <v>68</v>
      </c>
      <c r="H19" s="1">
        <v>42402</v>
      </c>
      <c r="I19">
        <v>1</v>
      </c>
      <c r="J19" s="146">
        <v>733.44</v>
      </c>
      <c r="K19">
        <v>0</v>
      </c>
      <c r="L19" s="3" t="s">
        <v>37</v>
      </c>
      <c r="M19" s="3" t="s">
        <v>38</v>
      </c>
      <c r="N19" s="3">
        <v>8020</v>
      </c>
    </row>
    <row r="20" spans="1:14" hidden="1" x14ac:dyDescent="0.3">
      <c r="A20">
        <v>2016</v>
      </c>
      <c r="B20" s="3" t="s">
        <v>71</v>
      </c>
      <c r="C20" s="3" t="s">
        <v>15</v>
      </c>
      <c r="D20" s="1">
        <v>42400</v>
      </c>
      <c r="E20" s="3" t="s">
        <v>16</v>
      </c>
      <c r="F20" s="3" t="s">
        <v>17</v>
      </c>
      <c r="G20" s="3" t="s">
        <v>72</v>
      </c>
      <c r="H20" s="1">
        <v>42403</v>
      </c>
      <c r="I20">
        <v>1</v>
      </c>
      <c r="J20" s="2">
        <v>51880.41</v>
      </c>
      <c r="K20">
        <v>0</v>
      </c>
      <c r="L20" s="3" t="s">
        <v>31</v>
      </c>
      <c r="M20" s="3" t="s">
        <v>32</v>
      </c>
      <c r="N20" s="3">
        <v>8020</v>
      </c>
    </row>
    <row r="21" spans="1:14" hidden="1" x14ac:dyDescent="0.3">
      <c r="A21">
        <v>2016</v>
      </c>
      <c r="B21" s="3" t="s">
        <v>73</v>
      </c>
      <c r="C21" s="3"/>
      <c r="D21" s="1">
        <v>42400</v>
      </c>
      <c r="E21" s="3"/>
      <c r="F21" s="3"/>
      <c r="G21" s="3"/>
      <c r="H21" s="1">
        <v>42403</v>
      </c>
      <c r="I21">
        <v>1</v>
      </c>
      <c r="J21">
        <v>0</v>
      </c>
      <c r="K21" s="2">
        <v>51880.41</v>
      </c>
      <c r="L21" s="3" t="s">
        <v>31</v>
      </c>
      <c r="M21" s="3" t="s">
        <v>32</v>
      </c>
      <c r="N21" s="3">
        <v>8020</v>
      </c>
    </row>
    <row r="22" spans="1:14" hidden="1" x14ac:dyDescent="0.3">
      <c r="A22">
        <v>2016</v>
      </c>
      <c r="B22" s="3" t="s">
        <v>74</v>
      </c>
      <c r="C22" s="3"/>
      <c r="D22" s="1">
        <v>42400</v>
      </c>
      <c r="E22" s="3"/>
      <c r="F22" s="3"/>
      <c r="G22" s="3"/>
      <c r="H22" s="1">
        <v>42409</v>
      </c>
      <c r="I22">
        <v>1</v>
      </c>
      <c r="J22">
        <v>0</v>
      </c>
      <c r="K22" s="2">
        <v>32892.26</v>
      </c>
      <c r="L22" s="3" t="s">
        <v>75</v>
      </c>
      <c r="M22" s="3" t="s">
        <v>76</v>
      </c>
      <c r="N22" s="3">
        <v>8020</v>
      </c>
    </row>
    <row r="23" spans="1:14" hidden="1" x14ac:dyDescent="0.3">
      <c r="A23">
        <v>2016</v>
      </c>
      <c r="B23" s="3" t="s">
        <v>77</v>
      </c>
      <c r="C23" s="3"/>
      <c r="D23" s="1">
        <v>42400</v>
      </c>
      <c r="E23" s="3"/>
      <c r="F23" s="3"/>
      <c r="G23" s="3"/>
      <c r="H23" s="1">
        <v>42409</v>
      </c>
      <c r="I23">
        <v>1</v>
      </c>
      <c r="J23">
        <v>0</v>
      </c>
      <c r="K23" s="2">
        <v>11889.73</v>
      </c>
      <c r="L23" s="3" t="s">
        <v>25</v>
      </c>
      <c r="M23" s="3" t="s">
        <v>26</v>
      </c>
      <c r="N23" s="3">
        <v>8020</v>
      </c>
    </row>
    <row r="24" spans="1:14" hidden="1" x14ac:dyDescent="0.3">
      <c r="A24">
        <v>2016</v>
      </c>
      <c r="B24" s="3" t="s">
        <v>21</v>
      </c>
      <c r="C24" s="3" t="s">
        <v>15</v>
      </c>
      <c r="D24" s="1">
        <v>42375</v>
      </c>
      <c r="E24" s="3" t="s">
        <v>22</v>
      </c>
      <c r="F24" s="3" t="s">
        <v>23</v>
      </c>
      <c r="G24" s="3" t="s">
        <v>78</v>
      </c>
      <c r="H24" s="1">
        <v>42376</v>
      </c>
      <c r="I24">
        <v>1</v>
      </c>
      <c r="J24">
        <v>81.790000000000006</v>
      </c>
      <c r="K24">
        <v>0</v>
      </c>
      <c r="L24" s="3" t="s">
        <v>25</v>
      </c>
      <c r="M24" s="3" t="s">
        <v>26</v>
      </c>
      <c r="N24" s="3">
        <v>8020</v>
      </c>
    </row>
    <row r="25" spans="1:14" x14ac:dyDescent="0.3">
      <c r="A25">
        <v>2016</v>
      </c>
      <c r="B25" s="3" t="s">
        <v>43</v>
      </c>
      <c r="C25" s="3" t="s">
        <v>15</v>
      </c>
      <c r="D25" s="1">
        <v>42400</v>
      </c>
      <c r="E25" s="3" t="s">
        <v>16</v>
      </c>
      <c r="F25" s="3" t="s">
        <v>17</v>
      </c>
      <c r="G25" s="157" t="s">
        <v>44</v>
      </c>
      <c r="H25" s="1">
        <v>42402</v>
      </c>
      <c r="I25">
        <v>1</v>
      </c>
      <c r="J25" s="146">
        <v>607.61</v>
      </c>
      <c r="K25">
        <v>0</v>
      </c>
      <c r="L25" s="3" t="s">
        <v>19</v>
      </c>
      <c r="M25" s="3" t="s">
        <v>20</v>
      </c>
      <c r="N25" s="3">
        <v>8020</v>
      </c>
    </row>
    <row r="26" spans="1:14" hidden="1" x14ac:dyDescent="0.3">
      <c r="A26">
        <v>2016</v>
      </c>
      <c r="B26" s="3" t="s">
        <v>81</v>
      </c>
      <c r="C26" s="3"/>
      <c r="D26" s="1">
        <v>42400</v>
      </c>
      <c r="E26" s="3"/>
      <c r="F26" s="3"/>
      <c r="G26" s="3"/>
      <c r="H26" s="1">
        <v>42409</v>
      </c>
      <c r="I26">
        <v>1</v>
      </c>
      <c r="J26">
        <v>0</v>
      </c>
      <c r="K26" s="2">
        <v>4557.96</v>
      </c>
      <c r="L26" s="3" t="s">
        <v>47</v>
      </c>
      <c r="M26" s="3" t="s">
        <v>48</v>
      </c>
      <c r="N26" s="3">
        <v>8020</v>
      </c>
    </row>
    <row r="27" spans="1:14" hidden="1" x14ac:dyDescent="0.3">
      <c r="A27">
        <v>2016</v>
      </c>
      <c r="B27" s="3" t="s">
        <v>73</v>
      </c>
      <c r="C27" s="3"/>
      <c r="D27" s="1">
        <v>42400</v>
      </c>
      <c r="E27" s="3"/>
      <c r="F27" s="3"/>
      <c r="G27" s="3"/>
      <c r="H27" s="1">
        <v>42403</v>
      </c>
      <c r="I27">
        <v>1</v>
      </c>
      <c r="J27" s="2">
        <v>51880.41</v>
      </c>
      <c r="K27">
        <v>0</v>
      </c>
      <c r="L27" s="3" t="s">
        <v>82</v>
      </c>
      <c r="M27" s="3" t="s">
        <v>83</v>
      </c>
      <c r="N27" s="3">
        <v>8020</v>
      </c>
    </row>
    <row r="28" spans="1:14" hidden="1" x14ac:dyDescent="0.3">
      <c r="A28">
        <v>2016</v>
      </c>
      <c r="B28" s="3" t="s">
        <v>84</v>
      </c>
      <c r="C28" s="3" t="s">
        <v>84</v>
      </c>
      <c r="D28" s="1">
        <v>42400</v>
      </c>
      <c r="E28" s="3"/>
      <c r="F28" s="3"/>
      <c r="G28" s="3"/>
      <c r="H28" s="1">
        <v>42401</v>
      </c>
      <c r="I28">
        <v>1</v>
      </c>
      <c r="J28" s="2">
        <v>2500</v>
      </c>
      <c r="K28">
        <v>0</v>
      </c>
      <c r="L28" s="3" t="s">
        <v>25</v>
      </c>
      <c r="M28" s="3" t="s">
        <v>26</v>
      </c>
      <c r="N28" s="3">
        <v>8020</v>
      </c>
    </row>
    <row r="29" spans="1:14" hidden="1" x14ac:dyDescent="0.3">
      <c r="A29">
        <v>2016</v>
      </c>
      <c r="B29" s="3" t="s">
        <v>85</v>
      </c>
      <c r="C29" s="3" t="s">
        <v>15</v>
      </c>
      <c r="D29" s="1">
        <v>42394</v>
      </c>
      <c r="E29" s="3" t="s">
        <v>86</v>
      </c>
      <c r="F29" s="3" t="s">
        <v>87</v>
      </c>
      <c r="G29" s="3">
        <v>8120510669</v>
      </c>
      <c r="H29" s="1">
        <v>42395</v>
      </c>
      <c r="I29">
        <v>1</v>
      </c>
      <c r="J29">
        <v>156.82</v>
      </c>
      <c r="K29">
        <v>0</v>
      </c>
      <c r="L29" s="3" t="s">
        <v>25</v>
      </c>
      <c r="M29" s="3" t="s">
        <v>26</v>
      </c>
      <c r="N29" s="3">
        <v>8020</v>
      </c>
    </row>
    <row r="30" spans="1:14" hidden="1" x14ac:dyDescent="0.3">
      <c r="A30">
        <v>2016</v>
      </c>
      <c r="B30" s="3" t="s">
        <v>88</v>
      </c>
      <c r="C30" s="3" t="s">
        <v>15</v>
      </c>
      <c r="D30" s="1">
        <v>42400</v>
      </c>
      <c r="E30" s="3" t="s">
        <v>57</v>
      </c>
      <c r="F30" s="3" t="s">
        <v>58</v>
      </c>
      <c r="G30" s="3" t="s">
        <v>89</v>
      </c>
      <c r="H30" s="1">
        <v>42403</v>
      </c>
      <c r="I30">
        <v>1</v>
      </c>
      <c r="J30" s="2">
        <v>26342.04</v>
      </c>
      <c r="K30">
        <v>0</v>
      </c>
      <c r="L30" s="3" t="s">
        <v>50</v>
      </c>
      <c r="M30" s="3" t="s">
        <v>51</v>
      </c>
      <c r="N30" s="3">
        <v>8020</v>
      </c>
    </row>
    <row r="31" spans="1:14" x14ac:dyDescent="0.3">
      <c r="A31">
        <v>2016</v>
      </c>
      <c r="B31" s="3" t="s">
        <v>114</v>
      </c>
      <c r="C31" s="3" t="s">
        <v>15</v>
      </c>
      <c r="D31" s="1">
        <v>42400</v>
      </c>
      <c r="E31" s="3" t="s">
        <v>16</v>
      </c>
      <c r="F31" s="3" t="s">
        <v>17</v>
      </c>
      <c r="G31" s="157" t="s">
        <v>115</v>
      </c>
      <c r="H31" s="1">
        <v>42402</v>
      </c>
      <c r="I31">
        <v>1</v>
      </c>
      <c r="J31" s="146">
        <v>316.23</v>
      </c>
      <c r="K31">
        <v>0</v>
      </c>
      <c r="L31" s="3" t="s">
        <v>19</v>
      </c>
      <c r="M31" s="3" t="s">
        <v>20</v>
      </c>
      <c r="N31" s="3">
        <v>8020</v>
      </c>
    </row>
    <row r="32" spans="1:14" hidden="1" x14ac:dyDescent="0.3">
      <c r="A32">
        <v>2016</v>
      </c>
      <c r="B32" s="3" t="s">
        <v>92</v>
      </c>
      <c r="C32" s="3" t="s">
        <v>92</v>
      </c>
      <c r="D32" s="1">
        <v>42370</v>
      </c>
      <c r="E32" s="3"/>
      <c r="F32" s="3"/>
      <c r="G32" s="3"/>
      <c r="H32" s="1">
        <v>42376</v>
      </c>
      <c r="I32">
        <v>1</v>
      </c>
      <c r="J32">
        <v>0</v>
      </c>
      <c r="K32">
        <v>359.27</v>
      </c>
      <c r="L32" s="3" t="s">
        <v>25</v>
      </c>
      <c r="M32" s="3" t="s">
        <v>26</v>
      </c>
      <c r="N32" s="3">
        <v>8020</v>
      </c>
    </row>
    <row r="33" spans="1:14" hidden="1" x14ac:dyDescent="0.3">
      <c r="A33">
        <v>2016</v>
      </c>
      <c r="B33" s="3" t="s">
        <v>93</v>
      </c>
      <c r="C33" s="3" t="s">
        <v>15</v>
      </c>
      <c r="D33" s="1">
        <v>42375</v>
      </c>
      <c r="E33" s="3" t="s">
        <v>94</v>
      </c>
      <c r="F33" s="3" t="s">
        <v>95</v>
      </c>
      <c r="G33" s="3" t="s">
        <v>96</v>
      </c>
      <c r="H33" s="1">
        <v>42376</v>
      </c>
      <c r="I33">
        <v>1</v>
      </c>
      <c r="J33" s="2">
        <v>5000</v>
      </c>
      <c r="K33">
        <v>0</v>
      </c>
      <c r="L33" s="3" t="s">
        <v>25</v>
      </c>
      <c r="M33" s="3" t="s">
        <v>26</v>
      </c>
      <c r="N33" s="3">
        <v>8020</v>
      </c>
    </row>
    <row r="34" spans="1:14" hidden="1" x14ac:dyDescent="0.3">
      <c r="A34">
        <v>2016</v>
      </c>
      <c r="B34" s="3" t="s">
        <v>21</v>
      </c>
      <c r="C34" s="3" t="s">
        <v>15</v>
      </c>
      <c r="D34" s="1">
        <v>42394</v>
      </c>
      <c r="E34" s="3" t="s">
        <v>22</v>
      </c>
      <c r="F34" s="3" t="s">
        <v>23</v>
      </c>
      <c r="G34" s="3" t="s">
        <v>97</v>
      </c>
      <c r="H34" s="1">
        <v>42395</v>
      </c>
      <c r="I34">
        <v>1</v>
      </c>
      <c r="J34">
        <v>252.51</v>
      </c>
      <c r="K34">
        <v>0</v>
      </c>
      <c r="L34" s="3" t="s">
        <v>25</v>
      </c>
      <c r="M34" s="3" t="s">
        <v>26</v>
      </c>
      <c r="N34" s="3">
        <v>8020</v>
      </c>
    </row>
    <row r="35" spans="1:14" x14ac:dyDescent="0.3">
      <c r="A35">
        <v>2016</v>
      </c>
      <c r="B35" s="3" t="s">
        <v>14</v>
      </c>
      <c r="C35" s="3" t="s">
        <v>15</v>
      </c>
      <c r="D35" s="1">
        <v>42400</v>
      </c>
      <c r="E35" s="3" t="s">
        <v>16</v>
      </c>
      <c r="F35" s="3" t="s">
        <v>17</v>
      </c>
      <c r="G35" s="157" t="s">
        <v>18</v>
      </c>
      <c r="H35" s="1">
        <v>42402</v>
      </c>
      <c r="I35">
        <v>1</v>
      </c>
      <c r="J35" s="146">
        <v>308.25</v>
      </c>
      <c r="K35">
        <v>0</v>
      </c>
      <c r="L35" s="3" t="s">
        <v>19</v>
      </c>
      <c r="M35" s="3" t="s">
        <v>20</v>
      </c>
      <c r="N35" s="3">
        <v>8020</v>
      </c>
    </row>
    <row r="36" spans="1:14" hidden="1" x14ac:dyDescent="0.3">
      <c r="A36">
        <v>2016</v>
      </c>
      <c r="B36" s="3" t="s">
        <v>100</v>
      </c>
      <c r="C36" s="3" t="s">
        <v>15</v>
      </c>
      <c r="D36" s="1">
        <v>42394</v>
      </c>
      <c r="E36" s="3" t="s">
        <v>101</v>
      </c>
      <c r="F36" s="3" t="s">
        <v>102</v>
      </c>
      <c r="G36" s="3">
        <v>11733034</v>
      </c>
      <c r="H36" s="1">
        <v>42395</v>
      </c>
      <c r="I36">
        <v>1</v>
      </c>
      <c r="J36">
        <v>421.09</v>
      </c>
      <c r="K36">
        <v>0</v>
      </c>
      <c r="L36" s="3" t="s">
        <v>25</v>
      </c>
      <c r="M36" s="3" t="s">
        <v>26</v>
      </c>
      <c r="N36" s="3">
        <v>8020</v>
      </c>
    </row>
    <row r="37" spans="1:14" hidden="1" x14ac:dyDescent="0.3">
      <c r="A37">
        <v>2016</v>
      </c>
      <c r="B37" s="3" t="s">
        <v>103</v>
      </c>
      <c r="C37" s="3" t="s">
        <v>15</v>
      </c>
      <c r="D37" s="1">
        <v>42381</v>
      </c>
      <c r="E37" s="3" t="s">
        <v>104</v>
      </c>
      <c r="F37" s="3" t="s">
        <v>105</v>
      </c>
      <c r="G37" s="3" t="s">
        <v>106</v>
      </c>
      <c r="H37" s="1">
        <v>42382</v>
      </c>
      <c r="I37">
        <v>1</v>
      </c>
      <c r="J37">
        <v>359.27</v>
      </c>
      <c r="K37">
        <v>0</v>
      </c>
      <c r="L37" s="3" t="s">
        <v>25</v>
      </c>
      <c r="M37" s="3" t="s">
        <v>26</v>
      </c>
      <c r="N37" s="3">
        <v>8020</v>
      </c>
    </row>
    <row r="38" spans="1:14" hidden="1" x14ac:dyDescent="0.3">
      <c r="A38">
        <v>2016</v>
      </c>
      <c r="B38" s="3" t="s">
        <v>74</v>
      </c>
      <c r="C38" s="3"/>
      <c r="D38" s="1">
        <v>42400</v>
      </c>
      <c r="E38" s="3"/>
      <c r="F38" s="3"/>
      <c r="G38" s="3"/>
      <c r="H38" s="1">
        <v>42409</v>
      </c>
      <c r="I38">
        <v>1</v>
      </c>
      <c r="J38">
        <v>0</v>
      </c>
      <c r="K38" s="2">
        <v>11004.64</v>
      </c>
      <c r="L38" s="3" t="s">
        <v>37</v>
      </c>
      <c r="M38" s="3" t="s">
        <v>38</v>
      </c>
      <c r="N38" s="3">
        <v>8020</v>
      </c>
    </row>
    <row r="39" spans="1:14" hidden="1" x14ac:dyDescent="0.3">
      <c r="A39">
        <v>2016</v>
      </c>
      <c r="B39" s="3" t="s">
        <v>107</v>
      </c>
      <c r="C39" s="3" t="s">
        <v>15</v>
      </c>
      <c r="D39" s="1">
        <v>42400</v>
      </c>
      <c r="E39" s="3" t="s">
        <v>16</v>
      </c>
      <c r="F39" s="3" t="s">
        <v>17</v>
      </c>
      <c r="G39" s="3" t="s">
        <v>108</v>
      </c>
      <c r="H39" s="1">
        <v>42403</v>
      </c>
      <c r="I39">
        <v>1</v>
      </c>
      <c r="J39" s="2">
        <v>32892.26</v>
      </c>
      <c r="K39">
        <v>0</v>
      </c>
      <c r="L39" s="3" t="s">
        <v>75</v>
      </c>
      <c r="M39" s="3" t="s">
        <v>76</v>
      </c>
      <c r="N39" s="3">
        <v>8020</v>
      </c>
    </row>
    <row r="40" spans="1:14" hidden="1" x14ac:dyDescent="0.3">
      <c r="A40">
        <v>2016</v>
      </c>
      <c r="B40" s="3" t="s">
        <v>109</v>
      </c>
      <c r="C40" s="3"/>
      <c r="D40" s="1">
        <v>42400</v>
      </c>
      <c r="E40" s="3"/>
      <c r="F40" s="3"/>
      <c r="G40" s="3"/>
      <c r="H40" s="1">
        <v>42409</v>
      </c>
      <c r="I40">
        <v>1</v>
      </c>
      <c r="J40">
        <v>0</v>
      </c>
      <c r="K40" s="2">
        <v>30509.9</v>
      </c>
      <c r="L40" s="3" t="s">
        <v>31</v>
      </c>
      <c r="M40" s="3" t="s">
        <v>32</v>
      </c>
      <c r="N40" s="3">
        <v>8020</v>
      </c>
    </row>
    <row r="41" spans="1:14" hidden="1" x14ac:dyDescent="0.3">
      <c r="A41">
        <v>2016</v>
      </c>
      <c r="B41" s="3" t="s">
        <v>110</v>
      </c>
      <c r="C41" s="3" t="s">
        <v>15</v>
      </c>
      <c r="D41" s="1">
        <v>42400</v>
      </c>
      <c r="E41" s="3" t="s">
        <v>16</v>
      </c>
      <c r="F41" s="3" t="s">
        <v>17</v>
      </c>
      <c r="G41" s="3" t="s">
        <v>111</v>
      </c>
      <c r="H41" s="1">
        <v>42402</v>
      </c>
      <c r="I41">
        <v>1</v>
      </c>
      <c r="J41">
        <v>52.83</v>
      </c>
      <c r="K41">
        <v>0</v>
      </c>
      <c r="L41" s="3" t="s">
        <v>25</v>
      </c>
      <c r="M41" s="3" t="s">
        <v>26</v>
      </c>
      <c r="N41" s="3">
        <v>8020</v>
      </c>
    </row>
    <row r="42" spans="1:14" hidden="1" x14ac:dyDescent="0.3">
      <c r="A42">
        <v>2016</v>
      </c>
      <c r="B42" s="3" t="s">
        <v>81</v>
      </c>
      <c r="C42" s="3"/>
      <c r="D42" s="1">
        <v>42400</v>
      </c>
      <c r="E42" s="3"/>
      <c r="F42" s="3"/>
      <c r="G42" s="3"/>
      <c r="H42" s="1">
        <v>42409</v>
      </c>
      <c r="I42">
        <v>1</v>
      </c>
      <c r="J42">
        <v>0</v>
      </c>
      <c r="K42" s="2">
        <v>51880.41</v>
      </c>
      <c r="L42" s="3" t="s">
        <v>82</v>
      </c>
      <c r="M42" s="3" t="s">
        <v>83</v>
      </c>
      <c r="N42" s="3">
        <v>8020</v>
      </c>
    </row>
    <row r="43" spans="1:14" x14ac:dyDescent="0.3">
      <c r="A43">
        <v>2016</v>
      </c>
      <c r="B43" s="3" t="s">
        <v>125</v>
      </c>
      <c r="C43" s="3" t="s">
        <v>15</v>
      </c>
      <c r="D43" s="1">
        <v>42400</v>
      </c>
      <c r="E43" s="3" t="s">
        <v>16</v>
      </c>
      <c r="F43" s="3" t="s">
        <v>17</v>
      </c>
      <c r="G43" s="157" t="s">
        <v>126</v>
      </c>
      <c r="H43" s="1">
        <v>42402</v>
      </c>
      <c r="I43">
        <v>1</v>
      </c>
      <c r="J43" s="146">
        <v>149.51</v>
      </c>
      <c r="K43">
        <v>0</v>
      </c>
      <c r="L43" s="3" t="s">
        <v>19</v>
      </c>
      <c r="M43" s="3" t="s">
        <v>20</v>
      </c>
      <c r="N43" s="3">
        <v>8020</v>
      </c>
    </row>
    <row r="44" spans="1:14" hidden="1" x14ac:dyDescent="0.3">
      <c r="A44">
        <v>2016</v>
      </c>
      <c r="B44" s="3" t="s">
        <v>114</v>
      </c>
      <c r="C44" s="3" t="s">
        <v>15</v>
      </c>
      <c r="D44" s="1">
        <v>42400</v>
      </c>
      <c r="E44" s="3" t="s">
        <v>16</v>
      </c>
      <c r="F44" s="3" t="s">
        <v>17</v>
      </c>
      <c r="G44" s="3" t="s">
        <v>115</v>
      </c>
      <c r="H44" s="1">
        <v>42402</v>
      </c>
      <c r="I44">
        <v>1</v>
      </c>
      <c r="J44">
        <v>257.18</v>
      </c>
      <c r="K44">
        <v>0</v>
      </c>
      <c r="L44" s="3" t="s">
        <v>25</v>
      </c>
      <c r="M44" s="3" t="s">
        <v>26</v>
      </c>
      <c r="N44" s="3">
        <v>8020</v>
      </c>
    </row>
    <row r="45" spans="1:14" hidden="1" x14ac:dyDescent="0.3">
      <c r="A45">
        <v>2016</v>
      </c>
      <c r="B45" s="3" t="s">
        <v>116</v>
      </c>
      <c r="C45" s="3" t="s">
        <v>15</v>
      </c>
      <c r="D45" s="1">
        <v>42376</v>
      </c>
      <c r="E45" s="3" t="s">
        <v>86</v>
      </c>
      <c r="F45" s="3" t="s">
        <v>87</v>
      </c>
      <c r="G45" s="3">
        <v>8120470319</v>
      </c>
      <c r="H45" s="1">
        <v>42377</v>
      </c>
      <c r="I45">
        <v>1</v>
      </c>
      <c r="J45">
        <v>156.82</v>
      </c>
      <c r="K45">
        <v>0</v>
      </c>
      <c r="L45" s="3" t="s">
        <v>25</v>
      </c>
      <c r="M45" s="3" t="s">
        <v>26</v>
      </c>
      <c r="N45" s="3">
        <v>8020</v>
      </c>
    </row>
    <row r="46" spans="1:14" x14ac:dyDescent="0.3">
      <c r="A46">
        <v>2016</v>
      </c>
      <c r="B46" s="3" t="s">
        <v>54</v>
      </c>
      <c r="C46" s="3" t="s">
        <v>15</v>
      </c>
      <c r="D46" s="1">
        <v>42400</v>
      </c>
      <c r="E46" s="3" t="s">
        <v>16</v>
      </c>
      <c r="F46" s="3" t="s">
        <v>17</v>
      </c>
      <c r="G46" s="157" t="s">
        <v>55</v>
      </c>
      <c r="H46" s="1">
        <v>42402</v>
      </c>
      <c r="I46">
        <v>1</v>
      </c>
      <c r="J46" s="146">
        <v>82.32</v>
      </c>
      <c r="K46">
        <v>0</v>
      </c>
      <c r="L46" s="3" t="s">
        <v>19</v>
      </c>
      <c r="M46" s="3" t="s">
        <v>20</v>
      </c>
      <c r="N46" s="3">
        <v>8020</v>
      </c>
    </row>
    <row r="47" spans="1:14" hidden="1" x14ac:dyDescent="0.3">
      <c r="A47">
        <v>2016</v>
      </c>
      <c r="B47" s="3" t="s">
        <v>21</v>
      </c>
      <c r="C47" s="3" t="s">
        <v>15</v>
      </c>
      <c r="D47" s="1">
        <v>42375</v>
      </c>
      <c r="E47" s="3" t="s">
        <v>22</v>
      </c>
      <c r="F47" s="3" t="s">
        <v>23</v>
      </c>
      <c r="G47" s="3" t="s">
        <v>117</v>
      </c>
      <c r="H47" s="1">
        <v>42376</v>
      </c>
      <c r="I47">
        <v>1</v>
      </c>
      <c r="J47">
        <v>165.33</v>
      </c>
      <c r="K47">
        <v>0</v>
      </c>
      <c r="L47" s="3" t="s">
        <v>25</v>
      </c>
      <c r="M47" s="3" t="s">
        <v>26</v>
      </c>
      <c r="N47" s="3">
        <v>8020</v>
      </c>
    </row>
    <row r="48" spans="1:14" hidden="1" x14ac:dyDescent="0.3">
      <c r="A48">
        <v>2016</v>
      </c>
      <c r="B48" s="3" t="s">
        <v>109</v>
      </c>
      <c r="C48" s="3"/>
      <c r="D48" s="1">
        <v>42400</v>
      </c>
      <c r="E48" s="3"/>
      <c r="F48" s="3"/>
      <c r="G48" s="3"/>
      <c r="H48" s="1">
        <v>42409</v>
      </c>
      <c r="I48">
        <v>1</v>
      </c>
      <c r="J48">
        <v>0</v>
      </c>
      <c r="K48" s="2">
        <v>4594.3500000000004</v>
      </c>
      <c r="L48" s="3" t="s">
        <v>19</v>
      </c>
      <c r="M48" s="3" t="s">
        <v>20</v>
      </c>
      <c r="N48" s="3">
        <v>8020</v>
      </c>
    </row>
    <row r="49" spans="1:14" x14ac:dyDescent="0.3">
      <c r="A49">
        <v>2016</v>
      </c>
      <c r="B49" s="3" t="s">
        <v>112</v>
      </c>
      <c r="C49" s="3" t="s">
        <v>15</v>
      </c>
      <c r="D49" s="1">
        <v>42400</v>
      </c>
      <c r="E49" s="3" t="s">
        <v>16</v>
      </c>
      <c r="F49" s="3" t="s">
        <v>17</v>
      </c>
      <c r="G49" s="157" t="s">
        <v>113</v>
      </c>
      <c r="H49" s="1">
        <v>42402</v>
      </c>
      <c r="I49">
        <v>1</v>
      </c>
      <c r="J49" s="146">
        <v>29.93</v>
      </c>
      <c r="K49">
        <v>0</v>
      </c>
      <c r="L49" s="3" t="s">
        <v>37</v>
      </c>
      <c r="M49" s="3" t="s">
        <v>38</v>
      </c>
      <c r="N49" s="3">
        <v>8020</v>
      </c>
    </row>
    <row r="50" spans="1:14" hidden="1" x14ac:dyDescent="0.3">
      <c r="A50">
        <v>2016</v>
      </c>
      <c r="B50" s="3" t="s">
        <v>21</v>
      </c>
      <c r="C50" s="3" t="s">
        <v>15</v>
      </c>
      <c r="D50" s="1">
        <v>42394</v>
      </c>
      <c r="E50" s="3" t="s">
        <v>22</v>
      </c>
      <c r="F50" s="3" t="s">
        <v>23</v>
      </c>
      <c r="G50" s="3" t="s">
        <v>120</v>
      </c>
      <c r="H50" s="1">
        <v>42395</v>
      </c>
      <c r="I50">
        <v>1</v>
      </c>
      <c r="J50">
        <v>68.36</v>
      </c>
      <c r="K50">
        <v>0</v>
      </c>
      <c r="L50" s="3" t="s">
        <v>25</v>
      </c>
      <c r="M50" s="3" t="s">
        <v>26</v>
      </c>
      <c r="N50" s="3">
        <v>8020</v>
      </c>
    </row>
    <row r="51" spans="1:14" hidden="1" x14ac:dyDescent="0.3">
      <c r="A51">
        <v>2016</v>
      </c>
      <c r="B51" s="3" t="s">
        <v>121</v>
      </c>
      <c r="C51" s="3" t="s">
        <v>15</v>
      </c>
      <c r="D51" s="1">
        <v>42400</v>
      </c>
      <c r="E51" s="3" t="s">
        <v>122</v>
      </c>
      <c r="F51" s="3" t="s">
        <v>123</v>
      </c>
      <c r="G51" s="3" t="s">
        <v>124</v>
      </c>
      <c r="H51" s="1">
        <v>42403</v>
      </c>
      <c r="I51">
        <v>1</v>
      </c>
      <c r="J51">
        <v>250.5</v>
      </c>
      <c r="K51">
        <v>0</v>
      </c>
      <c r="L51" s="3" t="s">
        <v>25</v>
      </c>
      <c r="M51" s="3" t="s">
        <v>26</v>
      </c>
      <c r="N51" s="3">
        <v>8020</v>
      </c>
    </row>
    <row r="52" spans="1:14" x14ac:dyDescent="0.3">
      <c r="A52">
        <v>2016</v>
      </c>
      <c r="B52" s="3" t="s">
        <v>79</v>
      </c>
      <c r="C52" s="3" t="s">
        <v>15</v>
      </c>
      <c r="D52" s="1">
        <v>42400</v>
      </c>
      <c r="E52" s="3" t="s">
        <v>16</v>
      </c>
      <c r="F52" s="3" t="s">
        <v>17</v>
      </c>
      <c r="G52" s="157" t="s">
        <v>80</v>
      </c>
      <c r="H52" s="1">
        <v>42402</v>
      </c>
      <c r="I52">
        <v>1</v>
      </c>
      <c r="J52" s="146">
        <v>0</v>
      </c>
      <c r="K52">
        <v>127.27</v>
      </c>
      <c r="L52" s="3" t="s">
        <v>47</v>
      </c>
      <c r="M52" s="3" t="s">
        <v>48</v>
      </c>
      <c r="N52" s="3">
        <v>8020</v>
      </c>
    </row>
    <row r="53" spans="1:14" hidden="1" x14ac:dyDescent="0.3">
      <c r="A53">
        <v>2016</v>
      </c>
      <c r="B53" s="3" t="s">
        <v>21</v>
      </c>
      <c r="C53" s="3" t="s">
        <v>15</v>
      </c>
      <c r="D53" s="1">
        <v>42375</v>
      </c>
      <c r="E53" s="3" t="s">
        <v>22</v>
      </c>
      <c r="F53" s="3" t="s">
        <v>23</v>
      </c>
      <c r="G53" s="3" t="s">
        <v>127</v>
      </c>
      <c r="H53" s="1">
        <v>42376</v>
      </c>
      <c r="I53">
        <v>1</v>
      </c>
      <c r="J53">
        <v>39.799999999999997</v>
      </c>
      <c r="K53">
        <v>0</v>
      </c>
      <c r="L53" s="3" t="s">
        <v>25</v>
      </c>
      <c r="M53" s="3" t="s">
        <v>26</v>
      </c>
      <c r="N53" s="3">
        <v>8020</v>
      </c>
    </row>
    <row r="54" spans="1:14" hidden="1" x14ac:dyDescent="0.3">
      <c r="A54">
        <v>2016</v>
      </c>
      <c r="B54" s="3" t="s">
        <v>49</v>
      </c>
      <c r="C54" s="3"/>
      <c r="D54" s="1">
        <v>42400</v>
      </c>
      <c r="E54" s="3"/>
      <c r="F54" s="3"/>
      <c r="G54" s="3"/>
      <c r="H54" s="1">
        <v>42409</v>
      </c>
      <c r="I54">
        <v>1</v>
      </c>
      <c r="J54">
        <v>0</v>
      </c>
      <c r="K54" s="2">
        <v>11632.87</v>
      </c>
      <c r="L54" s="3" t="s">
        <v>60</v>
      </c>
      <c r="M54" s="3" t="s">
        <v>61</v>
      </c>
      <c r="N54" s="3">
        <v>8020</v>
      </c>
    </row>
    <row r="59" spans="1:14" x14ac:dyDescent="0.3">
      <c r="B59" s="4" t="s">
        <v>128</v>
      </c>
      <c r="C59" s="4" t="s">
        <v>11</v>
      </c>
      <c r="D59" t="s">
        <v>130</v>
      </c>
    </row>
    <row r="60" spans="1:14" x14ac:dyDescent="0.3">
      <c r="B60" s="5" t="s">
        <v>61</v>
      </c>
      <c r="C60" s="5" t="s">
        <v>60</v>
      </c>
      <c r="D60" s="17">
        <v>11632.87</v>
      </c>
    </row>
    <row r="61" spans="1:14" x14ac:dyDescent="0.3">
      <c r="B61" s="5" t="s">
        <v>38</v>
      </c>
      <c r="C61" s="5" t="s">
        <v>37</v>
      </c>
      <c r="D61" s="8">
        <v>11004.64</v>
      </c>
    </row>
    <row r="62" spans="1:14" x14ac:dyDescent="0.3">
      <c r="B62" s="5" t="s">
        <v>20</v>
      </c>
      <c r="C62" s="5" t="s">
        <v>19</v>
      </c>
      <c r="D62" s="8">
        <v>4594.3500000000004</v>
      </c>
    </row>
    <row r="63" spans="1:14" x14ac:dyDescent="0.3">
      <c r="B63" s="5" t="s">
        <v>48</v>
      </c>
      <c r="C63" s="5" t="s">
        <v>47</v>
      </c>
      <c r="D63" s="8">
        <v>4685.2299999999996</v>
      </c>
      <c r="E63">
        <f>GETPIVOTDATA("Debit Amount",$B$59,"Account Number String","8020-2-0100-69-5200-6364","Account Description","LU Canada - Labor")-K52</f>
        <v>4557.9599999999991</v>
      </c>
    </row>
    <row r="64" spans="1:14" x14ac:dyDescent="0.3">
      <c r="B64" s="5" t="s">
        <v>129</v>
      </c>
      <c r="D64" s="8">
        <v>31917.09</v>
      </c>
    </row>
    <row r="69" spans="1:3" x14ac:dyDescent="0.3">
      <c r="A69" s="9"/>
    </row>
    <row r="70" spans="1:3" x14ac:dyDescent="0.3">
      <c r="C70" s="9"/>
    </row>
    <row r="71" spans="1:3" x14ac:dyDescent="0.3">
      <c r="C71" s="9"/>
    </row>
  </sheetData>
  <autoFilter ref="A1:N54">
    <filterColumn colId="1">
      <filters>
        <filter val="APUC Labor  JC13219"/>
        <filter val="Labs  Business Labor  JC13160"/>
        <filter val="Labs  Labor  JC13159"/>
        <filter val="Labs Bus/Labor/Trvl JC13158"/>
        <filter val="Labs Busi/ Labor/Train JC13157"/>
        <filter val="Labs Business Labor  JC13156"/>
        <filter val="Labs Business Labor  JC13161"/>
        <filter val="Labs Businss Labor  JC13154"/>
        <filter val="Labs Corp  Labor  JC13163"/>
        <filter val="Labs Corp Labor   JC13164"/>
        <filter val="Labs Corp Labor  JC13162"/>
        <filter val="Labs Corp Labor  JC13165"/>
        <filter val="Labs Corp Labor  JC13166"/>
        <filter val="Labs Corp Labor  JC13167"/>
        <filter val="LUC Labor   JC13185"/>
        <filter val="LUC Labor/Travel   JC13183"/>
        <filter val="LUC Labor/Travel  JC13184"/>
      </filters>
    </filterColumn>
    <filterColumn colId="12">
      <filters>
        <filter val="APUC Canada - Labor"/>
        <filter val="LABS Corp - Labour"/>
        <filter val="LABS Labor Allocations"/>
        <filter val="LU Canada - Labor"/>
      </filters>
    </filterColumn>
    <sortState ref="A2:N52">
      <sortCondition descending="1" ref="J1:J54"/>
    </sortState>
  </autoFilter>
  <pageMargins left="0.7" right="0.7" top="0.75" bottom="0.75" header="0.3" footer="0.3"/>
  <legacy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pageSetUpPr fitToPage="1"/>
  </sheetPr>
  <dimension ref="A1:W142"/>
  <sheetViews>
    <sheetView topLeftCell="A1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6" width="13.77734375" style="19" customWidth="1"/>
    <col min="17" max="17" width="16.77734375" style="19" bestFit="1" customWidth="1"/>
    <col min="18" max="18" width="16.77734375" style="19" customWidth="1"/>
    <col min="19" max="19" width="20.44140625" style="19" bestFit="1" customWidth="1"/>
    <col min="20" max="20" width="22.5546875" style="19" bestFit="1" customWidth="1"/>
    <col min="21" max="21" width="15.77734375" style="19" bestFit="1" customWidth="1"/>
    <col min="22" max="22" width="9" style="19" bestFit="1" customWidth="1"/>
    <col min="23" max="23" width="22.5546875" style="19" bestFit="1" customWidth="1"/>
    <col min="24" max="16384" width="12.5546875" style="19"/>
  </cols>
  <sheetData>
    <row r="1" spans="2:21" s="18" customFormat="1" x14ac:dyDescent="0.25">
      <c r="F1" s="19"/>
      <c r="G1" s="20"/>
    </row>
    <row r="2" spans="2:21" x14ac:dyDescent="0.25">
      <c r="K2" s="19" t="s">
        <v>596</v>
      </c>
      <c r="N2" s="21"/>
      <c r="O2" s="21"/>
      <c r="P2" s="21"/>
    </row>
    <row r="3" spans="2:21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S3"/>
    </row>
    <row r="4" spans="2:21" ht="14.4" x14ac:dyDescent="0.3">
      <c r="J4" s="19" t="s">
        <v>598</v>
      </c>
      <c r="K4" s="19" t="s">
        <v>599</v>
      </c>
      <c r="L4" s="25"/>
      <c r="M4" s="26"/>
      <c r="N4" s="28"/>
      <c r="S4"/>
    </row>
    <row r="5" spans="2:21" ht="14.4" x14ac:dyDescent="0.3">
      <c r="L5" s="29" t="s">
        <v>600</v>
      </c>
      <c r="M5" s="30"/>
      <c r="N5" s="29"/>
      <c r="S5"/>
    </row>
    <row r="6" spans="2:21" ht="14.4" x14ac:dyDescent="0.3">
      <c r="L6" s="28"/>
      <c r="M6" s="31" t="s">
        <v>601</v>
      </c>
      <c r="N6" s="32">
        <v>11632.87</v>
      </c>
      <c r="Q6" s="19" t="s">
        <v>602</v>
      </c>
    </row>
    <row r="7" spans="2:21" ht="14.4" x14ac:dyDescent="0.3">
      <c r="L7" s="28"/>
      <c r="M7" s="31" t="s">
        <v>603</v>
      </c>
      <c r="N7" s="33">
        <v>3092.28</v>
      </c>
      <c r="Q7" s="19" t="s">
        <v>604</v>
      </c>
    </row>
    <row r="8" spans="2:21" ht="14.4" x14ac:dyDescent="0.3">
      <c r="L8" s="28"/>
      <c r="M8" s="31"/>
      <c r="N8" s="33"/>
    </row>
    <row r="9" spans="2:21" ht="14.4" x14ac:dyDescent="0.3">
      <c r="L9" s="28"/>
      <c r="M9" s="31"/>
      <c r="N9" s="34"/>
      <c r="T9" s="35"/>
      <c r="U9" s="35"/>
    </row>
    <row r="10" spans="2:21" ht="14.4" x14ac:dyDescent="0.3">
      <c r="L10" s="28"/>
      <c r="M10" s="31"/>
      <c r="N10" s="33"/>
    </row>
    <row r="11" spans="2:21" ht="14.4" x14ac:dyDescent="0.3">
      <c r="L11" s="36"/>
      <c r="M11" s="31"/>
      <c r="N11" s="33"/>
    </row>
    <row r="12" spans="2:21" ht="14.4" x14ac:dyDescent="0.3">
      <c r="L12" s="28"/>
      <c r="M12" s="31"/>
      <c r="N12" s="37"/>
    </row>
    <row r="13" spans="2:21" ht="14.4" x14ac:dyDescent="0.3">
      <c r="L13" s="28"/>
      <c r="M13" s="31"/>
      <c r="N13" s="28"/>
    </row>
    <row r="14" spans="2:21" ht="14.4" x14ac:dyDescent="0.3">
      <c r="L14" s="28"/>
      <c r="M14" s="31"/>
      <c r="N14" s="38">
        <f>SUM(N6:N13)</f>
        <v>14725.150000000001</v>
      </c>
    </row>
    <row r="15" spans="2:21" x14ac:dyDescent="0.25">
      <c r="K15" s="39"/>
      <c r="L15" s="39"/>
      <c r="M15" s="40"/>
      <c r="N15" s="39"/>
    </row>
    <row r="16" spans="2:21" ht="14.4" x14ac:dyDescent="0.3">
      <c r="B16" s="24"/>
      <c r="F16" s="24"/>
      <c r="G16" s="24"/>
      <c r="J16" s="24"/>
      <c r="K16" s="39"/>
      <c r="L16" s="41"/>
      <c r="M16" s="40"/>
      <c r="N16" s="42"/>
      <c r="O16" s="24"/>
      <c r="P16" s="24"/>
    </row>
    <row r="17" spans="1:23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3" ht="14.4" x14ac:dyDescent="0.3">
      <c r="K18" s="39"/>
      <c r="L18" s="41"/>
      <c r="M18" s="40"/>
      <c r="N18" s="39"/>
    </row>
    <row r="19" spans="1:23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3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  <c r="P20" s="107"/>
    </row>
    <row r="21" spans="1:23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v>11632.87</v>
      </c>
    </row>
    <row r="22" spans="1:23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</row>
    <row r="23" spans="1:23" ht="14.4" x14ac:dyDescent="0.3">
      <c r="N23" s="52"/>
      <c r="O23" s="19" t="s">
        <v>769</v>
      </c>
      <c r="P23" s="19" t="s">
        <v>770</v>
      </c>
      <c r="Q23" s="19" t="s">
        <v>771</v>
      </c>
      <c r="R23" s="19" t="s">
        <v>772</v>
      </c>
      <c r="S23" s="53" t="s">
        <v>627</v>
      </c>
      <c r="T23" s="54" t="s">
        <v>1</v>
      </c>
      <c r="U23" s="55" t="s">
        <v>628</v>
      </c>
      <c r="V23" s="55" t="s">
        <v>629</v>
      </c>
      <c r="W23" s="6" t="s">
        <v>630</v>
      </c>
    </row>
    <row r="24" spans="1:23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v>2079</v>
      </c>
      <c r="G24" s="58">
        <f t="shared" ref="G24:G45" si="1">F24/$F$53</f>
        <v>2.9603155391647325E-2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0.2073772458108116</v>
      </c>
      <c r="M24" s="58">
        <f t="shared" ref="M24:M45" si="5">+E24*$D$21+G24*$F$21+I24*$H$21+K24*$J$21</f>
        <v>5.18443114527029E-2</v>
      </c>
      <c r="N24" s="50">
        <f>$N$21*M24</f>
        <v>603.09813536880404</v>
      </c>
      <c r="O24" s="60">
        <v>350.22035676392574</v>
      </c>
      <c r="P24" s="60">
        <v>604.56080999457731</v>
      </c>
      <c r="Q24" s="108">
        <v>-1.4626746257732748</v>
      </c>
      <c r="R24" s="108">
        <f>N24-O24</f>
        <v>252.8777786048783</v>
      </c>
      <c r="S24" s="61" t="s">
        <v>632</v>
      </c>
      <c r="T24" s="61" t="s">
        <v>633</v>
      </c>
      <c r="U24" s="62">
        <v>42544</v>
      </c>
      <c r="V24" s="63">
        <f>R24</f>
        <v>252.8777786048783</v>
      </c>
      <c r="W24" s="61" t="str">
        <f>T24</f>
        <v>APUC Labor Jan 2016</v>
      </c>
    </row>
    <row r="25" spans="1:23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v>6324</v>
      </c>
      <c r="G25" s="67">
        <f t="shared" si="1"/>
        <v>9.0048270657420729E-2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0.34193576552941046</v>
      </c>
      <c r="M25" s="67">
        <f t="shared" si="5"/>
        <v>8.5483941382352616E-2</v>
      </c>
      <c r="N25" s="50">
        <f t="shared" ref="N25:N45" si="6">$N$21*M25</f>
        <v>994.42357718852838</v>
      </c>
      <c r="O25" s="69">
        <v>1056.972610561852</v>
      </c>
      <c r="P25" s="69">
        <v>996.78677325834383</v>
      </c>
      <c r="Q25" s="109">
        <v>-2.3631960698154444</v>
      </c>
      <c r="R25" s="108">
        <f t="shared" ref="R25:R45" si="7">N25-O25</f>
        <v>-62.549033373323596</v>
      </c>
      <c r="S25" s="61" t="s">
        <v>635</v>
      </c>
      <c r="T25" s="61" t="s">
        <v>633</v>
      </c>
      <c r="U25" s="62">
        <v>42544</v>
      </c>
      <c r="V25" s="63">
        <f t="shared" ref="V25:V45" si="8">R25</f>
        <v>-62.549033373323596</v>
      </c>
      <c r="W25" s="61" t="str">
        <f>T25</f>
        <v>APUC Labor Jan 2016</v>
      </c>
    </row>
    <row r="26" spans="1:23" s="147" customFormat="1" x14ac:dyDescent="0.25">
      <c r="C26" s="147" t="s">
        <v>637</v>
      </c>
      <c r="D26" s="148">
        <f>'[6]8600 - LPSCO'!$AI$122</f>
        <v>38818419.318070009</v>
      </c>
      <c r="E26" s="149">
        <f t="shared" si="0"/>
        <v>0.21495038417870432</v>
      </c>
      <c r="F26" s="150">
        <v>16560</v>
      </c>
      <c r="G26" s="149">
        <f t="shared" si="1"/>
        <v>0.23580002563043756</v>
      </c>
      <c r="H26" s="148">
        <f>'[4]8600 - LPSCO'!$L$375</f>
        <v>2366511.69</v>
      </c>
      <c r="I26" s="149">
        <f t="shared" si="2"/>
        <v>0.23135821973512666</v>
      </c>
      <c r="J26" s="148">
        <f>'[4]8600 - LPSCO'!$L$373</f>
        <v>2612676.29</v>
      </c>
      <c r="K26" s="149">
        <f t="shared" si="3"/>
        <v>0.23295353252967921</v>
      </c>
      <c r="L26" s="149">
        <f t="shared" si="4"/>
        <v>0.91506216207394775</v>
      </c>
      <c r="M26" s="149">
        <f t="shared" si="5"/>
        <v>0.22876554051848694</v>
      </c>
      <c r="N26" s="151">
        <f>$N$21*M26</f>
        <v>2661.1997933312914</v>
      </c>
      <c r="O26" s="151">
        <v>2623.4969055944057</v>
      </c>
      <c r="P26" s="151">
        <v>2631.3162586910057</v>
      </c>
      <c r="Q26" s="152">
        <v>29.883534640285689</v>
      </c>
      <c r="R26" s="152">
        <f t="shared" si="7"/>
        <v>37.702887736885714</v>
      </c>
      <c r="S26" s="147" t="s">
        <v>638</v>
      </c>
      <c r="T26" s="147" t="s">
        <v>633</v>
      </c>
      <c r="U26" s="153">
        <v>42544</v>
      </c>
      <c r="V26" s="154">
        <f t="shared" si="8"/>
        <v>37.702887736885714</v>
      </c>
      <c r="W26" s="147" t="str">
        <f t="shared" ref="W26:W47" si="9">T26</f>
        <v>APUC Labor Jan 2016</v>
      </c>
    </row>
    <row r="27" spans="1:23" s="147" customFormat="1" x14ac:dyDescent="0.25">
      <c r="C27" s="147" t="s">
        <v>639</v>
      </c>
      <c r="D27" s="148">
        <f>'[7]8600 - LPSCO'!$AI$113</f>
        <v>57714510.534219995</v>
      </c>
      <c r="E27" s="149">
        <f t="shared" si="0"/>
        <v>0.31958427030133024</v>
      </c>
      <c r="F27" s="150">
        <v>18588</v>
      </c>
      <c r="G27" s="149">
        <f t="shared" si="1"/>
        <v>0.26467698529097666</v>
      </c>
      <c r="H27" s="148">
        <f>'[4]8600 - LPSCO'!$M$375</f>
        <v>1964922.8599999999</v>
      </c>
      <c r="I27" s="149">
        <f t="shared" si="2"/>
        <v>0.19209753187674028</v>
      </c>
      <c r="J27" s="148">
        <f>'[4]8600 - LPSCO'!$M$373</f>
        <v>2570160.9400000004</v>
      </c>
      <c r="K27" s="149">
        <f t="shared" si="3"/>
        <v>0.22916274489665192</v>
      </c>
      <c r="L27" s="149">
        <f t="shared" si="4"/>
        <v>1.0055215323656992</v>
      </c>
      <c r="M27" s="149">
        <f t="shared" si="5"/>
        <v>0.2513803830914248</v>
      </c>
      <c r="N27" s="151">
        <f t="shared" si="6"/>
        <v>2924.275317052743</v>
      </c>
      <c r="O27" s="151">
        <v>2776.376436580661</v>
      </c>
      <c r="P27" s="151">
        <v>2848.6311857274468</v>
      </c>
      <c r="Q27" s="152">
        <v>75.644131325296257</v>
      </c>
      <c r="R27" s="152">
        <f t="shared" si="7"/>
        <v>147.89888047208206</v>
      </c>
      <c r="S27" s="147" t="s">
        <v>640</v>
      </c>
      <c r="T27" s="147" t="s">
        <v>633</v>
      </c>
      <c r="U27" s="153">
        <v>42544</v>
      </c>
      <c r="V27" s="154">
        <f t="shared" si="8"/>
        <v>147.89888047208206</v>
      </c>
      <c r="W27" s="147" t="str">
        <f t="shared" si="9"/>
        <v>APUC Labor Jan 2016</v>
      </c>
    </row>
    <row r="28" spans="1:23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v>6293</v>
      </c>
      <c r="G28" s="65">
        <f t="shared" si="1"/>
        <v>8.9606857565962775E-2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0.32710656106216207</v>
      </c>
      <c r="M28" s="65">
        <f t="shared" si="5"/>
        <v>8.1776640265540518E-2</v>
      </c>
      <c r="N28" s="50">
        <f t="shared" si="6"/>
        <v>951.29702524579841</v>
      </c>
      <c r="O28" s="73">
        <v>971.83694514106594</v>
      </c>
      <c r="P28" s="73">
        <v>933.66003023772441</v>
      </c>
      <c r="Q28" s="109">
        <v>17.636995008073995</v>
      </c>
      <c r="R28" s="108">
        <f t="shared" si="7"/>
        <v>-20.539919895267531</v>
      </c>
      <c r="S28" s="61" t="s">
        <v>642</v>
      </c>
      <c r="T28" s="61" t="s">
        <v>633</v>
      </c>
      <c r="U28" s="62">
        <v>42544</v>
      </c>
      <c r="V28" s="63">
        <f t="shared" si="8"/>
        <v>-20.539919895267531</v>
      </c>
      <c r="W28" s="61" t="str">
        <f t="shared" si="9"/>
        <v>APUC Labor Jan 2016</v>
      </c>
    </row>
    <row r="29" spans="1:23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v>2036</v>
      </c>
      <c r="G29" s="65">
        <f t="shared" si="1"/>
        <v>2.8990872716399208E-2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9.9953053475316578E-2</v>
      </c>
      <c r="M29" s="65">
        <f t="shared" si="5"/>
        <v>2.4988263368829144E-2</v>
      </c>
      <c r="N29" s="50">
        <f t="shared" si="6"/>
        <v>290.68521929535149</v>
      </c>
      <c r="O29" s="73">
        <v>329.88317144924042</v>
      </c>
      <c r="P29" s="73">
        <v>288.84424878355691</v>
      </c>
      <c r="Q29" s="109">
        <v>1.8409705117945805</v>
      </c>
      <c r="R29" s="108">
        <f t="shared" si="7"/>
        <v>-39.197952153888934</v>
      </c>
      <c r="S29" s="61" t="s">
        <v>644</v>
      </c>
      <c r="T29" s="61" t="s">
        <v>633</v>
      </c>
      <c r="U29" s="62">
        <v>42544</v>
      </c>
      <c r="V29" s="63">
        <f t="shared" si="8"/>
        <v>-39.197952153888934</v>
      </c>
      <c r="W29" s="61" t="str">
        <f t="shared" si="9"/>
        <v>APUC Labor Jan 2016</v>
      </c>
    </row>
    <row r="30" spans="1:23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v>336</v>
      </c>
      <c r="G30" s="58">
        <f t="shared" si="1"/>
        <v>4.7843483461248205E-3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2.5154289741344E-2</v>
      </c>
      <c r="M30" s="58">
        <f t="shared" si="5"/>
        <v>6.288572435336E-3</v>
      </c>
      <c r="N30" s="50">
        <f t="shared" si="6"/>
        <v>73.154145625847093</v>
      </c>
      <c r="O30" s="60">
        <v>50.913091511936344</v>
      </c>
      <c r="P30" s="60">
        <v>71.968492917534917</v>
      </c>
      <c r="Q30" s="108">
        <v>1.1856527083121762</v>
      </c>
      <c r="R30" s="108">
        <f t="shared" si="7"/>
        <v>22.241054113910749</v>
      </c>
      <c r="S30" s="61" t="s">
        <v>646</v>
      </c>
      <c r="T30" s="61" t="s">
        <v>633</v>
      </c>
      <c r="U30" s="62">
        <v>42544</v>
      </c>
      <c r="V30" s="63">
        <f t="shared" si="8"/>
        <v>22.241054113910749</v>
      </c>
      <c r="W30" s="61" t="str">
        <f t="shared" si="9"/>
        <v>APUC Labor Jan 2016</v>
      </c>
    </row>
    <row r="31" spans="1:23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v>778</v>
      </c>
      <c r="G31" s="65">
        <f t="shared" si="1"/>
        <v>1.1078044682396161E-2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3.9250514930671651E-2</v>
      </c>
      <c r="M31" s="65">
        <f t="shared" si="5"/>
        <v>9.8126287326679128E-3</v>
      </c>
      <c r="N31" s="50">
        <f t="shared" si="6"/>
        <v>114.14903440539059</v>
      </c>
      <c r="O31" s="73">
        <v>120.48029093320473</v>
      </c>
      <c r="P31" s="73">
        <v>112.05174372756532</v>
      </c>
      <c r="Q31" s="109">
        <v>2.0972906778252707</v>
      </c>
      <c r="R31" s="108">
        <f t="shared" si="7"/>
        <v>-6.3312565278141335</v>
      </c>
      <c r="S31" s="61" t="s">
        <v>648</v>
      </c>
      <c r="T31" s="61" t="s">
        <v>633</v>
      </c>
      <c r="U31" s="62">
        <v>42544</v>
      </c>
      <c r="V31" s="63">
        <f t="shared" si="8"/>
        <v>-6.3312565278141335</v>
      </c>
      <c r="W31" s="61" t="str">
        <f>T31</f>
        <v>APUC Labor Jan 2016</v>
      </c>
    </row>
    <row r="32" spans="1:23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v>8622</v>
      </c>
      <c r="G32" s="58">
        <f t="shared" si="1"/>
        <v>0.1227697959532387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0.41312981409760635</v>
      </c>
      <c r="M32" s="58">
        <f t="shared" si="5"/>
        <v>0.10328245352440159</v>
      </c>
      <c r="N32" s="50">
        <f t="shared" si="6"/>
        <v>1201.4713551304055</v>
      </c>
      <c r="O32" s="60">
        <v>2055.3180248372319</v>
      </c>
      <c r="P32" s="60">
        <v>1358.2595922770756</v>
      </c>
      <c r="Q32" s="108">
        <v>-156.7882371466701</v>
      </c>
      <c r="R32" s="108">
        <f t="shared" si="7"/>
        <v>-853.84666970682633</v>
      </c>
      <c r="S32" s="61" t="s">
        <v>650</v>
      </c>
      <c r="T32" s="61" t="s">
        <v>633</v>
      </c>
      <c r="U32" s="62">
        <v>42544</v>
      </c>
      <c r="V32" s="63">
        <f t="shared" si="8"/>
        <v>-853.84666970682633</v>
      </c>
      <c r="W32" s="61" t="str">
        <f t="shared" si="9"/>
        <v>APUC Labor Jan 2016</v>
      </c>
    </row>
    <row r="33" spans="1:23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v>1868</v>
      </c>
      <c r="G33" s="65">
        <f t="shared" si="1"/>
        <v>2.65986985433368E-2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7.7407192967094612E-2</v>
      </c>
      <c r="M33" s="65">
        <f t="shared" si="5"/>
        <v>1.9351798241773653E-2</v>
      </c>
      <c r="N33" s="50">
        <f t="shared" si="6"/>
        <v>225.11695321278148</v>
      </c>
      <c r="O33" s="73">
        <v>273.92084772124429</v>
      </c>
      <c r="P33" s="73">
        <v>216.24236456213603</v>
      </c>
      <c r="Q33" s="109">
        <v>8.8745886506454497</v>
      </c>
      <c r="R33" s="108">
        <f t="shared" si="7"/>
        <v>-48.803894508462804</v>
      </c>
      <c r="S33" s="61" t="s">
        <v>652</v>
      </c>
      <c r="T33" s="61" t="s">
        <v>633</v>
      </c>
      <c r="U33" s="62">
        <v>42544</v>
      </c>
      <c r="V33" s="63">
        <f t="shared" si="8"/>
        <v>-48.803894508462804</v>
      </c>
      <c r="W33" s="61" t="str">
        <f t="shared" si="9"/>
        <v>APUC Labor Jan 2016</v>
      </c>
    </row>
    <row r="34" spans="1:23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v>151</v>
      </c>
      <c r="G34" s="65">
        <f t="shared" si="1"/>
        <v>2.1501089293596664E-3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1.2625348419424112E-2</v>
      </c>
      <c r="M34" s="65">
        <f t="shared" si="5"/>
        <v>3.1563371048560279E-3</v>
      </c>
      <c r="N34" s="50">
        <f t="shared" si="6"/>
        <v>36.717259216966546</v>
      </c>
      <c r="O34" s="73">
        <v>20.757954666023632</v>
      </c>
      <c r="P34" s="73">
        <v>35.653763468202406</v>
      </c>
      <c r="Q34" s="109">
        <v>1.0634957487641401</v>
      </c>
      <c r="R34" s="108">
        <f t="shared" si="7"/>
        <v>15.959304550942914</v>
      </c>
      <c r="S34" s="61" t="s">
        <v>654</v>
      </c>
      <c r="T34" s="61" t="s">
        <v>633</v>
      </c>
      <c r="U34" s="62">
        <v>42544</v>
      </c>
      <c r="V34" s="63">
        <f t="shared" si="8"/>
        <v>15.959304550942914</v>
      </c>
      <c r="W34" s="61" t="str">
        <f t="shared" si="9"/>
        <v>APUC Labor Jan 2016</v>
      </c>
    </row>
    <row r="35" spans="1:23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v>658</v>
      </c>
      <c r="G35" s="58">
        <f t="shared" si="1"/>
        <v>9.3693488444944392E-3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4.458921000132697E-2</v>
      </c>
      <c r="M35" s="58">
        <f t="shared" si="5"/>
        <v>1.1147302500331743E-2</v>
      </c>
      <c r="N35" s="50">
        <f t="shared" si="6"/>
        <v>129.67512083703411</v>
      </c>
      <c r="O35" s="60">
        <v>167.04543248131182</v>
      </c>
      <c r="P35" s="60">
        <v>144.18837468419858</v>
      </c>
      <c r="Q35" s="108">
        <v>-14.513253847164464</v>
      </c>
      <c r="R35" s="108">
        <f t="shared" si="7"/>
        <v>-37.370311644277706</v>
      </c>
      <c r="S35" s="61" t="s">
        <v>656</v>
      </c>
      <c r="T35" s="61" t="s">
        <v>633</v>
      </c>
      <c r="U35" s="62">
        <v>42544</v>
      </c>
      <c r="V35" s="63">
        <f t="shared" si="8"/>
        <v>-37.370311644277706</v>
      </c>
      <c r="W35" s="61" t="str">
        <f t="shared" si="9"/>
        <v>APUC Labor Jan 2016</v>
      </c>
    </row>
    <row r="36" spans="1:23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v>411</v>
      </c>
      <c r="G36" s="58">
        <f t="shared" si="1"/>
        <v>5.8522832448133959E-3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4.4747653054958814E-2</v>
      </c>
      <c r="M36" s="58">
        <f t="shared" si="5"/>
        <v>1.1186913263739703E-2</v>
      </c>
      <c r="N36" s="50">
        <f t="shared" si="6"/>
        <v>130.13590769835969</v>
      </c>
      <c r="O36" s="60">
        <v>65.640018808777427</v>
      </c>
      <c r="P36" s="60">
        <v>129.52619985303093</v>
      </c>
      <c r="Q36" s="108">
        <v>0.60970784532875655</v>
      </c>
      <c r="R36" s="108">
        <f t="shared" si="7"/>
        <v>64.495888889582261</v>
      </c>
      <c r="S36" s="61" t="s">
        <v>658</v>
      </c>
      <c r="T36" s="61" t="s">
        <v>633</v>
      </c>
      <c r="U36" s="62">
        <v>42544</v>
      </c>
      <c r="V36" s="63">
        <f t="shared" si="8"/>
        <v>64.495888889582261</v>
      </c>
      <c r="W36" s="61" t="str">
        <f t="shared" si="9"/>
        <v>APUC Labor Jan 2016</v>
      </c>
    </row>
    <row r="37" spans="1:23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v>273</v>
      </c>
      <c r="G37" s="65">
        <f t="shared" si="1"/>
        <v>3.8872830312264165E-3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1.9101577978449625E-2</v>
      </c>
      <c r="M37" s="65">
        <f t="shared" si="5"/>
        <v>4.7753944946124062E-3</v>
      </c>
      <c r="N37" s="50">
        <f t="shared" si="6"/>
        <v>55.551543354541828</v>
      </c>
      <c r="O37" s="73">
        <v>38.430267422232937</v>
      </c>
      <c r="P37" s="73">
        <v>53.854045671234346</v>
      </c>
      <c r="Q37" s="109">
        <v>1.697497683307482</v>
      </c>
      <c r="R37" s="108">
        <f t="shared" si="7"/>
        <v>17.12127593230889</v>
      </c>
      <c r="S37" s="61" t="s">
        <v>660</v>
      </c>
      <c r="T37" s="61" t="s">
        <v>633</v>
      </c>
      <c r="U37" s="62">
        <v>42544</v>
      </c>
      <c r="V37" s="63">
        <f t="shared" si="8"/>
        <v>17.12127593230889</v>
      </c>
      <c r="W37" s="61" t="str">
        <f t="shared" si="9"/>
        <v>APUC Labor Jan 2016</v>
      </c>
    </row>
    <row r="38" spans="1:23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v>269</v>
      </c>
      <c r="G38" s="65">
        <f t="shared" si="1"/>
        <v>3.8303265032963592E-3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1.8046901291553199E-2</v>
      </c>
      <c r="M38" s="65">
        <f t="shared" si="5"/>
        <v>4.5117253228882997E-3</v>
      </c>
      <c r="N38" s="50">
        <f t="shared" si="6"/>
        <v>52.484314156867619</v>
      </c>
      <c r="O38" s="73">
        <v>37.72898517000241</v>
      </c>
      <c r="P38" s="73">
        <v>50.777137881767942</v>
      </c>
      <c r="Q38" s="109">
        <v>1.7071762750996768</v>
      </c>
      <c r="R38" s="108">
        <f t="shared" si="7"/>
        <v>14.755328986865209</v>
      </c>
      <c r="S38" s="61" t="s">
        <v>662</v>
      </c>
      <c r="T38" s="61" t="s">
        <v>633</v>
      </c>
      <c r="U38" s="62">
        <v>42544</v>
      </c>
      <c r="V38" s="63">
        <f t="shared" si="8"/>
        <v>14.755328986865209</v>
      </c>
      <c r="W38" s="61" t="str">
        <f t="shared" si="9"/>
        <v>APUC Labor Jan 2016</v>
      </c>
    </row>
    <row r="39" spans="1:23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v>225</v>
      </c>
      <c r="G39" s="58">
        <f t="shared" si="1"/>
        <v>3.2038046960657278E-3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1.7354036204680869E-2</v>
      </c>
      <c r="M39" s="58">
        <f t="shared" si="5"/>
        <v>4.3385090511702173E-3</v>
      </c>
      <c r="N39" s="50">
        <f t="shared" si="6"/>
        <v>50.469311786086486</v>
      </c>
      <c r="O39" s="60">
        <v>31.557701350373765</v>
      </c>
      <c r="P39" s="60">
        <v>49.041376239999401</v>
      </c>
      <c r="Q39" s="108">
        <v>1.4279355460870846</v>
      </c>
      <c r="R39" s="108">
        <f t="shared" si="7"/>
        <v>18.911610435712721</v>
      </c>
      <c r="S39" s="61" t="s">
        <v>664</v>
      </c>
      <c r="T39" s="61" t="s">
        <v>633</v>
      </c>
      <c r="U39" s="62">
        <v>42544</v>
      </c>
      <c r="V39" s="63">
        <f t="shared" si="8"/>
        <v>18.911610435712721</v>
      </c>
      <c r="W39" s="61" t="str">
        <f t="shared" si="9"/>
        <v>APUC Labor Jan 2016</v>
      </c>
    </row>
    <row r="40" spans="1:23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v>379</v>
      </c>
      <c r="G40" s="58">
        <f t="shared" si="1"/>
        <v>5.3966310213729371E-3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5.2313757237846814E-2</v>
      </c>
      <c r="M40" s="58">
        <f t="shared" si="5"/>
        <v>1.3078439309461704E-2</v>
      </c>
      <c r="N40" s="50">
        <f t="shared" si="6"/>
        <v>152.13978428985777</v>
      </c>
      <c r="O40" s="60">
        <v>57.084375331564992</v>
      </c>
      <c r="P40" s="60">
        <v>150.71630134534936</v>
      </c>
      <c r="Q40" s="108">
        <v>1.4234829445084074</v>
      </c>
      <c r="R40" s="108">
        <f t="shared" si="7"/>
        <v>95.055408958292787</v>
      </c>
      <c r="S40" s="61" t="s">
        <v>666</v>
      </c>
      <c r="T40" s="61" t="s">
        <v>633</v>
      </c>
      <c r="U40" s="62">
        <v>42544</v>
      </c>
      <c r="V40" s="63">
        <f t="shared" si="8"/>
        <v>95.055408958292787</v>
      </c>
      <c r="W40" s="61" t="str">
        <f t="shared" si="9"/>
        <v>APUC Labor Jan 2016</v>
      </c>
    </row>
    <row r="41" spans="1:23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v>2079</v>
      </c>
      <c r="G41" s="75">
        <f t="shared" si="1"/>
        <v>2.9603155391647325E-2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0.13543978662474396</v>
      </c>
      <c r="M41" s="65">
        <f t="shared" si="5"/>
        <v>3.3859946656185989E-2</v>
      </c>
      <c r="N41" s="50">
        <f t="shared" si="6"/>
        <v>393.88835765834637</v>
      </c>
      <c r="O41" s="73">
        <v>257.79135591994219</v>
      </c>
      <c r="P41" s="73">
        <v>372.24378207312378</v>
      </c>
      <c r="Q41" s="109">
        <v>21.644575585222583</v>
      </c>
      <c r="R41" s="108">
        <f t="shared" si="7"/>
        <v>136.09700173840417</v>
      </c>
      <c r="S41" s="61" t="s">
        <v>668</v>
      </c>
      <c r="T41" s="61" t="s">
        <v>633</v>
      </c>
      <c r="U41" s="62">
        <v>42544</v>
      </c>
      <c r="V41" s="63">
        <f t="shared" si="8"/>
        <v>136.09700173840417</v>
      </c>
      <c r="W41" s="61" t="str">
        <f>T41</f>
        <v>APUC Labor Jan 2016</v>
      </c>
    </row>
    <row r="42" spans="1:23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v>1660</v>
      </c>
      <c r="G42" s="58">
        <f t="shared" si="1"/>
        <v>2.3636959090973814E-2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0.14791425415074735</v>
      </c>
      <c r="M42" s="58">
        <f t="shared" si="5"/>
        <v>3.6978563537686839E-2</v>
      </c>
      <c r="N42" s="50">
        <f t="shared" si="6"/>
        <v>430.1668224206511</v>
      </c>
      <c r="O42" s="60">
        <v>256.38879141548108</v>
      </c>
      <c r="P42" s="60">
        <v>425.52260219936733</v>
      </c>
      <c r="Q42" s="108">
        <v>4.6442202212837742</v>
      </c>
      <c r="R42" s="108">
        <f t="shared" si="7"/>
        <v>173.77803100517002</v>
      </c>
      <c r="S42" s="61" t="s">
        <v>670</v>
      </c>
      <c r="T42" s="61" t="s">
        <v>633</v>
      </c>
      <c r="U42" s="62">
        <v>42544</v>
      </c>
      <c r="V42" s="63">
        <f t="shared" si="8"/>
        <v>173.77803100517002</v>
      </c>
      <c r="W42" s="61" t="str">
        <f t="shared" si="9"/>
        <v>APUC Labor Jan 2016</v>
      </c>
    </row>
    <row r="43" spans="1:23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v>328</v>
      </c>
      <c r="G43" s="75">
        <f t="shared" si="1"/>
        <v>4.6704352902647052E-3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3.0985080819317345E-2</v>
      </c>
      <c r="M43" s="65">
        <f t="shared" si="5"/>
        <v>7.7462702048293362E-3</v>
      </c>
      <c r="N43" s="50">
        <f t="shared" si="6"/>
        <v>90.111354277653049</v>
      </c>
      <c r="O43" s="69">
        <v>47.266423800337598</v>
      </c>
      <c r="P43" s="69">
        <v>88.345318583972059</v>
      </c>
      <c r="Q43" s="109">
        <v>1.7660356936809904</v>
      </c>
      <c r="R43" s="108">
        <f t="shared" si="7"/>
        <v>42.844930477315451</v>
      </c>
      <c r="S43" s="61" t="s">
        <v>592</v>
      </c>
      <c r="T43" s="61" t="s">
        <v>633</v>
      </c>
      <c r="U43" s="62">
        <v>42544</v>
      </c>
      <c r="V43" s="63">
        <f t="shared" si="8"/>
        <v>42.844930477315451</v>
      </c>
      <c r="W43" s="61" t="str">
        <f>T43</f>
        <v>APUC Labor Jan 2016</v>
      </c>
    </row>
    <row r="44" spans="1:23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v>156</v>
      </c>
      <c r="G44" s="78">
        <f t="shared" si="1"/>
        <v>2.2213045892722381E-3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1.3035740184511585E-2</v>
      </c>
      <c r="M44" s="78">
        <f t="shared" si="5"/>
        <v>3.2589350461278963E-3</v>
      </c>
      <c r="N44" s="50">
        <f t="shared" si="6"/>
        <v>37.910767730049827</v>
      </c>
      <c r="O44" s="69">
        <v>21.880006269592478</v>
      </c>
      <c r="P44" s="69">
        <v>36.920732418096108</v>
      </c>
      <c r="Q44" s="109">
        <v>0.99003531195371863</v>
      </c>
      <c r="R44" s="108">
        <f t="shared" si="7"/>
        <v>16.030761460457349</v>
      </c>
      <c r="S44" s="61" t="s">
        <v>673</v>
      </c>
      <c r="T44" s="61" t="s">
        <v>633</v>
      </c>
      <c r="U44" s="62">
        <v>42544</v>
      </c>
      <c r="V44" s="63">
        <f t="shared" si="8"/>
        <v>16.030761460457349</v>
      </c>
      <c r="W44" s="61" t="str">
        <f t="shared" si="9"/>
        <v>APUC Labor Jan 2016</v>
      </c>
    </row>
    <row r="45" spans="1:23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v>156</v>
      </c>
      <c r="G45" s="78">
        <f t="shared" si="1"/>
        <v>2.2213045892722381E-3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1.1948521978374985E-2</v>
      </c>
      <c r="M45" s="78">
        <f t="shared" si="5"/>
        <v>2.9871304945937463E-3</v>
      </c>
      <c r="N45" s="50">
        <f t="shared" si="6"/>
        <v>34.748900716644755</v>
      </c>
      <c r="O45" s="69">
        <v>21.880006269592478</v>
      </c>
      <c r="P45" s="69">
        <v>33.758865404691043</v>
      </c>
      <c r="Q45" s="109">
        <v>0.99003531195371153</v>
      </c>
      <c r="R45" s="108">
        <f t="shared" si="7"/>
        <v>12.868894447052277</v>
      </c>
      <c r="S45" s="61" t="s">
        <v>675</v>
      </c>
      <c r="T45" s="61" t="s">
        <v>633</v>
      </c>
      <c r="U45" s="62">
        <v>42544</v>
      </c>
      <c r="V45" s="63">
        <f t="shared" si="8"/>
        <v>12.868894447052277</v>
      </c>
      <c r="W45" s="61" t="str">
        <f t="shared" si="9"/>
        <v>APUC Labor Jan 2016</v>
      </c>
    </row>
    <row r="46" spans="1:23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50"/>
      <c r="O46" s="69"/>
      <c r="P46" s="69"/>
    </row>
    <row r="47" spans="1:23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</v>
      </c>
      <c r="G47" s="81">
        <f>SUM(G23:G45)</f>
        <v>1</v>
      </c>
      <c r="H47" s="80">
        <f t="shared" ref="H47:N47" si="10">SUM(H24:H45)</f>
        <v>10228777.229999999</v>
      </c>
      <c r="I47" s="81">
        <f t="shared" si="10"/>
        <v>1</v>
      </c>
      <c r="J47" s="80">
        <f t="shared" si="10"/>
        <v>11215439.670000002</v>
      </c>
      <c r="K47" s="81">
        <f t="shared" si="10"/>
        <v>0.99999999999999978</v>
      </c>
      <c r="L47" s="81">
        <f t="shared" si="10"/>
        <v>3.9999999999999987</v>
      </c>
      <c r="M47" s="81">
        <f t="shared" si="10"/>
        <v>0.99999999999999967</v>
      </c>
      <c r="N47" s="83">
        <f t="shared" si="10"/>
        <v>11632.869999999999</v>
      </c>
      <c r="O47" s="69"/>
      <c r="P47" s="69"/>
      <c r="S47" s="19" t="s">
        <v>677</v>
      </c>
      <c r="T47" s="61" t="s">
        <v>633</v>
      </c>
      <c r="U47" s="62">
        <v>42400</v>
      </c>
      <c r="V47" s="84">
        <f>-N47</f>
        <v>-11632.869999999999</v>
      </c>
      <c r="W47" s="61" t="str">
        <f t="shared" si="9"/>
        <v>APUC Labor Jan 2016</v>
      </c>
    </row>
    <row r="48" spans="1:23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  <c r="P48" s="69"/>
      <c r="V48" s="87">
        <f>SUM(V24:V47)</f>
        <v>-11632.869999999999</v>
      </c>
      <c r="W48" s="19" t="s">
        <v>678</v>
      </c>
    </row>
    <row r="49" spans="3:18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  <c r="P49" s="69"/>
    </row>
    <row r="50" spans="3:18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  <c r="P50" s="69"/>
      <c r="R50" s="110">
        <f>N24-O24+Q24</f>
        <v>251.41510397910503</v>
      </c>
    </row>
    <row r="51" spans="3:18" x14ac:dyDescent="0.25">
      <c r="N51" s="69"/>
      <c r="O51" s="69"/>
      <c r="P51" s="69"/>
    </row>
    <row r="52" spans="3:18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  <c r="P52" s="69"/>
    </row>
    <row r="53" spans="3:18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1">F47+F49</f>
        <v>70229</v>
      </c>
      <c r="G53" s="67">
        <f t="shared" si="11"/>
        <v>1</v>
      </c>
      <c r="H53" s="93">
        <f t="shared" si="11"/>
        <v>10228777.229999999</v>
      </c>
      <c r="I53" s="67">
        <f t="shared" si="11"/>
        <v>1</v>
      </c>
      <c r="J53" s="93">
        <f t="shared" si="11"/>
        <v>11215439.670000002</v>
      </c>
      <c r="K53" s="67">
        <f t="shared" si="11"/>
        <v>0.99999999999999978</v>
      </c>
      <c r="L53" s="67">
        <f>E53+G53+I53+K53</f>
        <v>3.9999999999999991</v>
      </c>
      <c r="M53" s="67">
        <f>M47+M49</f>
        <v>0.99999999999999967</v>
      </c>
      <c r="N53" s="69"/>
      <c r="O53" s="69"/>
      <c r="P53" s="69"/>
    </row>
    <row r="54" spans="3:18" x14ac:dyDescent="0.25">
      <c r="M54" s="67"/>
      <c r="N54" s="69"/>
      <c r="O54" s="69"/>
      <c r="P54" s="69"/>
    </row>
    <row r="55" spans="3:18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  <c r="P55" s="69"/>
    </row>
    <row r="56" spans="3:18" x14ac:dyDescent="0.25">
      <c r="C56" s="95" t="s">
        <v>681</v>
      </c>
      <c r="D56" s="64"/>
      <c r="E56" s="95">
        <f>D56/$D$53</f>
        <v>0</v>
      </c>
      <c r="F56" s="96">
        <f>F32-F55</f>
        <v>8622</v>
      </c>
      <c r="G56" s="95">
        <f>F56/$F$53</f>
        <v>0.1227697959532387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0.25000854346465318</v>
      </c>
      <c r="M56" s="95">
        <f>ROUND(L56/$L$53,4)</f>
        <v>6.25E-2</v>
      </c>
      <c r="N56" s="69"/>
      <c r="O56" s="69"/>
      <c r="P56" s="69"/>
    </row>
    <row r="57" spans="3:18" x14ac:dyDescent="0.25">
      <c r="C57" s="95" t="s">
        <v>682</v>
      </c>
      <c r="D57" s="64"/>
      <c r="E57" s="95">
        <f>E55+E56</f>
        <v>0</v>
      </c>
      <c r="F57" s="95">
        <f>F55+F56</f>
        <v>8622</v>
      </c>
      <c r="G57" s="95">
        <f>G55+G56</f>
        <v>0.1227697959532387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0.31555577703113946</v>
      </c>
      <c r="M57" s="95">
        <f>M55+M56</f>
        <v>7.8899999999999998E-2</v>
      </c>
      <c r="N57" s="69"/>
      <c r="O57" s="69"/>
      <c r="P57" s="69"/>
    </row>
    <row r="58" spans="3:18" x14ac:dyDescent="0.25">
      <c r="C58" s="19" t="s">
        <v>683</v>
      </c>
      <c r="F58" s="19" t="s">
        <v>684</v>
      </c>
      <c r="M58" s="67" t="s">
        <v>685</v>
      </c>
      <c r="N58" s="69"/>
      <c r="O58" s="69"/>
      <c r="P58" s="69"/>
    </row>
    <row r="59" spans="3:18" x14ac:dyDescent="0.25">
      <c r="C59" s="19" t="s">
        <v>686</v>
      </c>
      <c r="F59" s="19" t="s">
        <v>687</v>
      </c>
      <c r="M59" s="19" t="s">
        <v>687</v>
      </c>
      <c r="N59" s="69"/>
      <c r="O59" s="69"/>
      <c r="P59" s="69"/>
    </row>
    <row r="60" spans="3:18" x14ac:dyDescent="0.25">
      <c r="F60" s="97">
        <f>+F26+F27</f>
        <v>35148</v>
      </c>
      <c r="M60" s="98">
        <f>+M26+M27</f>
        <v>0.48014592360991171</v>
      </c>
      <c r="N60" s="69"/>
      <c r="O60" s="69"/>
      <c r="P60" s="69"/>
    </row>
    <row r="61" spans="3:18" x14ac:dyDescent="0.25">
      <c r="C61" s="19" t="s">
        <v>688</v>
      </c>
      <c r="M61" s="67"/>
      <c r="N61" s="69"/>
      <c r="O61" s="69"/>
      <c r="P61" s="69"/>
    </row>
    <row r="62" spans="3:18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0.47645003168733452</v>
      </c>
      <c r="N62" s="69"/>
      <c r="O62" s="69"/>
      <c r="P62" s="69"/>
    </row>
    <row r="63" spans="3:18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0.52354996831266554</v>
      </c>
    </row>
    <row r="64" spans="3:18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4">
    <pageSetUpPr fitToPage="1"/>
  </sheetPr>
  <dimension ref="A1:U146"/>
  <sheetViews>
    <sheetView topLeftCell="A18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8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>
        <v>78034.407171464263</v>
      </c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1727.23</v>
      </c>
      <c r="P6" s="19" t="s">
        <v>775</v>
      </c>
    </row>
    <row r="7" spans="3:19" ht="14.4" x14ac:dyDescent="0.3">
      <c r="L7" s="28"/>
      <c r="M7" s="31" t="s">
        <v>603</v>
      </c>
      <c r="N7" s="33">
        <v>697.88</v>
      </c>
      <c r="P7" s="19" t="s">
        <v>776</v>
      </c>
    </row>
    <row r="8" spans="3:19" ht="14.4" x14ac:dyDescent="0.3">
      <c r="L8" s="28"/>
      <c r="M8" s="31"/>
      <c r="N8" s="33"/>
    </row>
    <row r="9" spans="3:19" ht="14.4" x14ac:dyDescent="0.3">
      <c r="L9" s="28"/>
      <c r="M9" s="31" t="s">
        <v>774</v>
      </c>
      <c r="N9" s="105">
        <v>2958</v>
      </c>
      <c r="P9" s="19" t="s">
        <v>777</v>
      </c>
      <c r="R9" s="35"/>
      <c r="S9" s="35"/>
    </row>
    <row r="10" spans="3:19" ht="14.4" x14ac:dyDescent="0.3">
      <c r="L10" s="28"/>
      <c r="M10" s="31" t="s">
        <v>603</v>
      </c>
      <c r="N10" s="33">
        <v>786.31</v>
      </c>
      <c r="P10" s="19" t="s">
        <v>778</v>
      </c>
    </row>
    <row r="11" spans="3:19" ht="14.4" x14ac:dyDescent="0.3">
      <c r="L11" s="36"/>
      <c r="M11" s="31" t="s">
        <v>774</v>
      </c>
      <c r="N11" s="106">
        <v>-127.27</v>
      </c>
      <c r="P11" s="19" t="s">
        <v>779</v>
      </c>
    </row>
    <row r="12" spans="3:19" ht="14.4" x14ac:dyDescent="0.3">
      <c r="L12" s="28"/>
      <c r="M12" s="31" t="s">
        <v>603</v>
      </c>
      <c r="N12" s="34">
        <v>-33.83</v>
      </c>
      <c r="P12" s="19" t="s">
        <v>780</v>
      </c>
    </row>
    <row r="13" spans="3:19" ht="14.4" x14ac:dyDescent="0.3">
      <c r="L13" s="28"/>
      <c r="M13" s="31" t="s">
        <v>781</v>
      </c>
      <c r="N13" s="34">
        <v>115.04</v>
      </c>
      <c r="P13" s="19" t="s">
        <v>775</v>
      </c>
    </row>
    <row r="14" spans="3:19" ht="14.4" x14ac:dyDescent="0.3">
      <c r="L14" s="28"/>
      <c r="M14" s="31" t="s">
        <v>705</v>
      </c>
      <c r="N14" s="34">
        <v>526.54999999999995</v>
      </c>
      <c r="P14" s="19" t="s">
        <v>775</v>
      </c>
    </row>
    <row r="15" spans="3:19" ht="14.4" x14ac:dyDescent="0.3">
      <c r="L15" s="28"/>
      <c r="M15" s="31" t="s">
        <v>782</v>
      </c>
      <c r="N15" s="34">
        <v>206.32</v>
      </c>
      <c r="P15" s="19" t="s">
        <v>775</v>
      </c>
    </row>
    <row r="16" spans="3:19" ht="14.4" x14ac:dyDescent="0.3">
      <c r="L16" s="28"/>
      <c r="M16" s="31" t="s">
        <v>783</v>
      </c>
      <c r="N16" s="34">
        <v>206.32</v>
      </c>
      <c r="P16" s="19" t="s">
        <v>775</v>
      </c>
    </row>
    <row r="17" spans="1:21" ht="14.4" x14ac:dyDescent="0.3">
      <c r="L17" s="28"/>
      <c r="M17" s="31" t="s">
        <v>784</v>
      </c>
      <c r="N17" s="34">
        <v>206.32</v>
      </c>
      <c r="P17" s="19" t="s">
        <v>775</v>
      </c>
    </row>
    <row r="18" spans="1:21" ht="14.4" x14ac:dyDescent="0.3">
      <c r="L18" s="28"/>
      <c r="M18" s="31" t="s">
        <v>785</v>
      </c>
      <c r="N18" s="28">
        <v>400.35</v>
      </c>
      <c r="P18" s="19" t="s">
        <v>779</v>
      </c>
    </row>
    <row r="19" spans="1:21" ht="14.4" x14ac:dyDescent="0.3">
      <c r="L19" s="28"/>
      <c r="M19" s="31"/>
      <c r="N19" s="38">
        <f>SUM(N6:N18)</f>
        <v>7669.2199999999993</v>
      </c>
    </row>
    <row r="20" spans="1:21" x14ac:dyDescent="0.25">
      <c r="K20" s="39"/>
      <c r="L20" s="39"/>
      <c r="M20" s="40"/>
      <c r="N20" s="39"/>
    </row>
    <row r="21" spans="1:21" ht="14.4" x14ac:dyDescent="0.3">
      <c r="B21" s="24"/>
      <c r="F21" s="24"/>
      <c r="G21" s="24"/>
      <c r="J21" s="24"/>
      <c r="K21" s="39"/>
      <c r="L21" s="41"/>
      <c r="M21" s="40"/>
      <c r="N21" s="42"/>
      <c r="O21" s="24"/>
    </row>
    <row r="22" spans="1:21" ht="14.4" x14ac:dyDescent="0.3">
      <c r="C22" s="43" t="s">
        <v>605</v>
      </c>
      <c r="D22" s="24"/>
      <c r="E22" s="24"/>
      <c r="F22" s="24"/>
      <c r="G22" s="44"/>
      <c r="H22" s="44"/>
      <c r="I22" s="44"/>
      <c r="J22" s="44"/>
      <c r="K22" s="45"/>
      <c r="L22" s="41"/>
      <c r="M22" s="40"/>
      <c r="N22" s="41"/>
    </row>
    <row r="23" spans="1:21" ht="14.4" x14ac:dyDescent="0.3">
      <c r="K23" s="39"/>
      <c r="L23" s="41"/>
      <c r="M23" s="40"/>
      <c r="N23" s="39"/>
    </row>
    <row r="24" spans="1:21" x14ac:dyDescent="0.25">
      <c r="A24" s="24" t="s">
        <v>606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 t="s">
        <v>607</v>
      </c>
    </row>
    <row r="25" spans="1:21" x14ac:dyDescent="0.25">
      <c r="D25" s="46" t="s">
        <v>608</v>
      </c>
      <c r="E25" s="46" t="s">
        <v>609</v>
      </c>
      <c r="F25" s="46" t="s">
        <v>610</v>
      </c>
      <c r="G25" s="46" t="s">
        <v>611</v>
      </c>
      <c r="H25" s="46" t="s">
        <v>612</v>
      </c>
      <c r="I25" s="46" t="s">
        <v>613</v>
      </c>
      <c r="J25" s="46" t="s">
        <v>614</v>
      </c>
      <c r="K25" s="46" t="s">
        <v>615</v>
      </c>
      <c r="L25" s="46" t="s">
        <v>616</v>
      </c>
      <c r="M25" s="46" t="s">
        <v>617</v>
      </c>
      <c r="N25" s="47"/>
      <c r="O25" s="47"/>
    </row>
    <row r="26" spans="1:21" x14ac:dyDescent="0.25">
      <c r="C26" s="19" t="s">
        <v>618</v>
      </c>
      <c r="D26" s="48">
        <v>0.25</v>
      </c>
      <c r="E26" s="49"/>
      <c r="F26" s="48">
        <v>0.25</v>
      </c>
      <c r="G26" s="49"/>
      <c r="H26" s="48">
        <v>0.25</v>
      </c>
      <c r="I26" s="49"/>
      <c r="J26" s="48">
        <v>0.25</v>
      </c>
      <c r="K26" s="49"/>
      <c r="L26" s="49">
        <f>SUM(D26:K26)</f>
        <v>1</v>
      </c>
      <c r="M26" s="31" t="s">
        <v>619</v>
      </c>
      <c r="N26" s="50">
        <v>4557.96</v>
      </c>
    </row>
    <row r="27" spans="1:21" x14ac:dyDescent="0.25">
      <c r="D27" s="51" t="s">
        <v>620</v>
      </c>
      <c r="E27" s="31"/>
      <c r="F27" s="51" t="s">
        <v>621</v>
      </c>
      <c r="G27" s="31"/>
      <c r="H27" s="51" t="s">
        <v>622</v>
      </c>
      <c r="I27" s="31"/>
      <c r="J27" s="51" t="s">
        <v>623</v>
      </c>
      <c r="K27" s="31"/>
      <c r="L27" s="51" t="s">
        <v>624</v>
      </c>
      <c r="M27" s="51" t="s">
        <v>625</v>
      </c>
      <c r="N27" s="52" t="s">
        <v>626</v>
      </c>
    </row>
    <row r="28" spans="1:21" ht="14.4" x14ac:dyDescent="0.3">
      <c r="N28" s="52"/>
      <c r="O28" s="19" t="s">
        <v>786</v>
      </c>
      <c r="P28" s="19" t="s">
        <v>787</v>
      </c>
      <c r="Q28" s="53" t="s">
        <v>627</v>
      </c>
      <c r="R28" s="54" t="s">
        <v>1</v>
      </c>
      <c r="S28" s="55" t="s">
        <v>628</v>
      </c>
      <c r="T28" s="55" t="s">
        <v>629</v>
      </c>
      <c r="U28" s="6" t="s">
        <v>630</v>
      </c>
    </row>
    <row r="29" spans="1:21" s="56" customFormat="1" x14ac:dyDescent="0.25">
      <c r="B29" s="56">
        <v>101</v>
      </c>
      <c r="C29" s="56" t="s">
        <v>631</v>
      </c>
      <c r="D29" s="57">
        <f>'[2]8100 - Black Mountain'!$AI$85</f>
        <v>8229778.2437300012</v>
      </c>
      <c r="E29" s="58">
        <f t="shared" ref="E29:E50" si="0">D29/$D$57</f>
        <v>4.5570995065526483E-2</v>
      </c>
      <c r="F29" s="59">
        <v>2079</v>
      </c>
      <c r="G29" s="58">
        <f t="shared" ref="G29:G50" si="1">F29/$F$57</f>
        <v>2.9603155391647325E-2</v>
      </c>
      <c r="H29" s="57">
        <f>'[4]8100 - Black Mountain'!$K$256</f>
        <v>929250.07000000007</v>
      </c>
      <c r="I29" s="58">
        <f t="shared" ref="I29:I50" si="2">H29/$H$57</f>
        <v>9.0846642673437145E-2</v>
      </c>
      <c r="J29" s="57">
        <f>'[4]8100 - Black Mountain'!$K$257</f>
        <v>463830.8</v>
      </c>
      <c r="K29" s="58">
        <f t="shared" ref="K29:K50" si="3">J29/$J$57</f>
        <v>4.1356452680200627E-2</v>
      </c>
      <c r="L29" s="58">
        <f t="shared" ref="L29:L50" si="4">E29+G29+I29+K29</f>
        <v>0.2073772458108116</v>
      </c>
      <c r="M29" s="58">
        <f t="shared" ref="M29:M50" si="5">+E29*$D$26+G29*$F$26+I29*$H$26+K29*$J$26</f>
        <v>5.18443114527029E-2</v>
      </c>
      <c r="N29" s="50">
        <f>+$N$26*M29</f>
        <v>236.30429782896172</v>
      </c>
      <c r="O29" s="60">
        <v>137.22240318302389</v>
      </c>
      <c r="P29" s="111">
        <f>N29-O29</f>
        <v>99.081894645937837</v>
      </c>
      <c r="Q29" s="61" t="s">
        <v>788</v>
      </c>
      <c r="R29" s="61" t="s">
        <v>789</v>
      </c>
      <c r="S29" s="62">
        <v>42544</v>
      </c>
      <c r="T29" s="63">
        <f>P29</f>
        <v>99.081894645937837</v>
      </c>
      <c r="U29" s="61" t="str">
        <f>R29</f>
        <v>LUC Labor Jan 2016</v>
      </c>
    </row>
    <row r="30" spans="1:21" x14ac:dyDescent="0.25">
      <c r="B30" s="19">
        <v>102</v>
      </c>
      <c r="C30" s="19" t="s">
        <v>634</v>
      </c>
      <c r="D30" s="64">
        <f>'[5]8200 - Gold Canyon'!$AI$90</f>
        <v>15182771.555269999</v>
      </c>
      <c r="E30" s="65">
        <f t="shared" si="0"/>
        <v>8.4072011071909064E-2</v>
      </c>
      <c r="F30" s="66">
        <v>6324</v>
      </c>
      <c r="G30" s="67">
        <f t="shared" si="1"/>
        <v>9.0048270657420729E-2</v>
      </c>
      <c r="H30" s="68">
        <f>'[4]8200 - Gold Canyon'!$K$255</f>
        <v>896772.11999999988</v>
      </c>
      <c r="I30" s="65">
        <f t="shared" si="2"/>
        <v>8.7671487982928731E-2</v>
      </c>
      <c r="J30" s="68">
        <f>'[4]8200 - Gold Canyon'!$K$256</f>
        <v>898850.15</v>
      </c>
      <c r="K30" s="67">
        <f t="shared" si="3"/>
        <v>8.0143995817151939E-2</v>
      </c>
      <c r="L30" s="67">
        <f t="shared" si="4"/>
        <v>0.34193576552941046</v>
      </c>
      <c r="M30" s="67">
        <f t="shared" si="5"/>
        <v>8.5483941382352616E-2</v>
      </c>
      <c r="N30" s="50">
        <f t="shared" ref="N30:N50" si="6">+$N$26*M30</f>
        <v>389.63238546310794</v>
      </c>
      <c r="O30" s="69">
        <v>414.14018037135281</v>
      </c>
      <c r="P30" s="111">
        <f t="shared" ref="P30:P50" si="7">N30-O30</f>
        <v>-24.507794908244875</v>
      </c>
      <c r="Q30" s="61" t="s">
        <v>790</v>
      </c>
      <c r="R30" s="61" t="s">
        <v>789</v>
      </c>
      <c r="S30" s="62">
        <v>42544</v>
      </c>
      <c r="T30" s="63">
        <f t="shared" ref="T30:T50" si="8">P30</f>
        <v>-24.507794908244875</v>
      </c>
      <c r="U30" s="61" t="str">
        <f>R30</f>
        <v>LUC Labor Jan 2016</v>
      </c>
    </row>
    <row r="31" spans="1:21" s="147" customFormat="1" x14ac:dyDescent="0.25">
      <c r="C31" s="147" t="s">
        <v>637</v>
      </c>
      <c r="D31" s="148">
        <f>'[6]8600 - LPSCO'!$AI$122</f>
        <v>38818419.318070009</v>
      </c>
      <c r="E31" s="149">
        <f t="shared" si="0"/>
        <v>0.21495038417870432</v>
      </c>
      <c r="F31" s="150">
        <v>16560</v>
      </c>
      <c r="G31" s="149">
        <f t="shared" si="1"/>
        <v>0.23580002563043756</v>
      </c>
      <c r="H31" s="148">
        <f>'[4]8600 - LPSCO'!$L$375</f>
        <v>2366511.69</v>
      </c>
      <c r="I31" s="149">
        <f t="shared" si="2"/>
        <v>0.23135821973512666</v>
      </c>
      <c r="J31" s="148">
        <f>'[4]8600 - LPSCO'!$L$373</f>
        <v>2612676.29</v>
      </c>
      <c r="K31" s="149">
        <f t="shared" si="3"/>
        <v>0.23295353252967921</v>
      </c>
      <c r="L31" s="149">
        <f t="shared" si="4"/>
        <v>0.91506216207394775</v>
      </c>
      <c r="M31" s="149">
        <f t="shared" si="5"/>
        <v>0.22876554051848694</v>
      </c>
      <c r="N31" s="151">
        <f t="shared" si="6"/>
        <v>1042.7041830616427</v>
      </c>
      <c r="O31" s="151">
        <v>1027.9315384615384</v>
      </c>
      <c r="P31" s="155">
        <f t="shared" si="7"/>
        <v>14.772644600104286</v>
      </c>
      <c r="Q31" s="147" t="s">
        <v>791</v>
      </c>
      <c r="R31" s="147" t="s">
        <v>789</v>
      </c>
      <c r="S31" s="153">
        <v>42544</v>
      </c>
      <c r="T31" s="154">
        <f t="shared" si="8"/>
        <v>14.772644600104286</v>
      </c>
      <c r="U31" s="147" t="str">
        <f t="shared" ref="U31:U51" si="9">R31</f>
        <v>LUC Labor Jan 2016</v>
      </c>
    </row>
    <row r="32" spans="1:21" s="147" customFormat="1" x14ac:dyDescent="0.25">
      <c r="C32" s="147" t="s">
        <v>639</v>
      </c>
      <c r="D32" s="148">
        <f>'[7]8600 - LPSCO'!$AI$113</f>
        <v>57714510.534219995</v>
      </c>
      <c r="E32" s="149">
        <f t="shared" si="0"/>
        <v>0.31958427030133024</v>
      </c>
      <c r="F32" s="150">
        <v>18588</v>
      </c>
      <c r="G32" s="149">
        <f t="shared" si="1"/>
        <v>0.26467698529097666</v>
      </c>
      <c r="H32" s="148">
        <f>'[4]8600 - LPSCO'!$M$375</f>
        <v>1964922.8599999999</v>
      </c>
      <c r="I32" s="149">
        <f t="shared" si="2"/>
        <v>0.19209753187674028</v>
      </c>
      <c r="J32" s="148">
        <f>'[4]8600 - LPSCO'!$M$373</f>
        <v>2570160.9400000004</v>
      </c>
      <c r="K32" s="149">
        <f t="shared" si="3"/>
        <v>0.22916274489665192</v>
      </c>
      <c r="L32" s="149">
        <f t="shared" si="4"/>
        <v>1.0055215323656992</v>
      </c>
      <c r="M32" s="149">
        <f t="shared" si="5"/>
        <v>0.2513803830914248</v>
      </c>
      <c r="N32" s="151">
        <f t="shared" si="6"/>
        <v>1145.7817309153907</v>
      </c>
      <c r="O32" s="151">
        <v>1087.8323872679046</v>
      </c>
      <c r="P32" s="155">
        <f t="shared" si="7"/>
        <v>57.949343647486103</v>
      </c>
      <c r="Q32" s="147" t="s">
        <v>792</v>
      </c>
      <c r="R32" s="147" t="s">
        <v>789</v>
      </c>
      <c r="S32" s="153">
        <v>42544</v>
      </c>
      <c r="T32" s="154">
        <f t="shared" si="8"/>
        <v>57.949343647486103</v>
      </c>
      <c r="U32" s="147" t="str">
        <f t="shared" si="9"/>
        <v>LUC Labor Jan 2016</v>
      </c>
    </row>
    <row r="33" spans="1:21" x14ac:dyDescent="0.25">
      <c r="A33" s="70"/>
      <c r="B33" s="70"/>
      <c r="C33" s="70" t="s">
        <v>641</v>
      </c>
      <c r="D33" s="71">
        <f>'[8]8134 - Rio Rico'!$AI$111</f>
        <v>13446937.581909999</v>
      </c>
      <c r="E33" s="65">
        <f t="shared" si="0"/>
        <v>7.4460126147205499E-2</v>
      </c>
      <c r="F33" s="72">
        <v>6293</v>
      </c>
      <c r="G33" s="65">
        <f t="shared" si="1"/>
        <v>8.9606857565962775E-2</v>
      </c>
      <c r="H33" s="71">
        <f>'[4]8134 - Rio Rico'!$L$315</f>
        <v>650441.61</v>
      </c>
      <c r="I33" s="65">
        <f t="shared" si="2"/>
        <v>6.3589380761203657E-2</v>
      </c>
      <c r="J33" s="71">
        <f>'[4]8134 - Rio Rico'!$L$316</f>
        <v>1115377.6800000002</v>
      </c>
      <c r="K33" s="65">
        <f t="shared" si="3"/>
        <v>9.9450196587790127E-2</v>
      </c>
      <c r="L33" s="65">
        <f t="shared" si="4"/>
        <v>0.32710656106216207</v>
      </c>
      <c r="M33" s="65">
        <f t="shared" si="5"/>
        <v>8.1776640265540518E-2</v>
      </c>
      <c r="N33" s="50">
        <f t="shared" si="6"/>
        <v>372.73465526472307</v>
      </c>
      <c r="O33" s="73">
        <v>380.78255172413793</v>
      </c>
      <c r="P33" s="111">
        <f t="shared" si="7"/>
        <v>-8.0478964594148579</v>
      </c>
      <c r="Q33" s="61" t="s">
        <v>793</v>
      </c>
      <c r="R33" s="61" t="s">
        <v>789</v>
      </c>
      <c r="S33" s="62">
        <v>42544</v>
      </c>
      <c r="T33" s="63">
        <f t="shared" si="8"/>
        <v>-8.0478964594148579</v>
      </c>
      <c r="U33" s="61" t="str">
        <f t="shared" si="9"/>
        <v>LUC Labor Jan 2016</v>
      </c>
    </row>
    <row r="34" spans="1:21" x14ac:dyDescent="0.25">
      <c r="A34" s="70"/>
      <c r="B34" s="70"/>
      <c r="C34" s="70" t="s">
        <v>643</v>
      </c>
      <c r="D34" s="71">
        <f>'[9]8134 - Rio Rico'!$AI$86</f>
        <v>5296911.5407699998</v>
      </c>
      <c r="E34" s="65">
        <f t="shared" si="0"/>
        <v>2.9330745317574465E-2</v>
      </c>
      <c r="F34" s="72">
        <v>2036</v>
      </c>
      <c r="G34" s="65">
        <f t="shared" si="1"/>
        <v>2.8990872716399208E-2</v>
      </c>
      <c r="H34" s="71">
        <f>'[4]8134 - Rio Rico'!$M$315</f>
        <v>211257.25</v>
      </c>
      <c r="I34" s="65">
        <f t="shared" si="2"/>
        <v>2.0653226211673009E-2</v>
      </c>
      <c r="J34" s="71">
        <f>'[4]8134 - Rio Rico'!$M$316</f>
        <v>235279.83999999985</v>
      </c>
      <c r="K34" s="65">
        <f t="shared" si="3"/>
        <v>2.0978209229669888E-2</v>
      </c>
      <c r="L34" s="65">
        <f t="shared" si="4"/>
        <v>9.9953053475316578E-2</v>
      </c>
      <c r="M34" s="65">
        <f t="shared" si="5"/>
        <v>2.4988263368829144E-2</v>
      </c>
      <c r="N34" s="50">
        <f t="shared" si="6"/>
        <v>113.89550490458849</v>
      </c>
      <c r="O34" s="73">
        <v>129.25394164456233</v>
      </c>
      <c r="P34" s="111">
        <f t="shared" si="7"/>
        <v>-15.35843673997384</v>
      </c>
      <c r="Q34" s="61" t="s">
        <v>794</v>
      </c>
      <c r="R34" s="61" t="s">
        <v>789</v>
      </c>
      <c r="S34" s="62">
        <v>42544</v>
      </c>
      <c r="T34" s="63">
        <f t="shared" si="8"/>
        <v>-15.35843673997384</v>
      </c>
      <c r="U34" s="61" t="str">
        <f t="shared" si="9"/>
        <v>LUC Labor Jan 2016</v>
      </c>
    </row>
    <row r="35" spans="1:21" s="56" customFormat="1" x14ac:dyDescent="0.25">
      <c r="B35" s="56">
        <v>116</v>
      </c>
      <c r="C35" s="56" t="s">
        <v>645</v>
      </c>
      <c r="D35" s="57">
        <f>'[10]8137 - Northern Sunrise'!$AI$83</f>
        <v>2048332.6573100004</v>
      </c>
      <c r="E35" s="58">
        <f t="shared" si="0"/>
        <v>1.1342293152302972E-2</v>
      </c>
      <c r="F35" s="59">
        <v>336</v>
      </c>
      <c r="G35" s="58">
        <f t="shared" si="1"/>
        <v>4.7843483461248205E-3</v>
      </c>
      <c r="H35" s="74">
        <f>'[4]8137 - Northern Sunrise'!$K$216</f>
        <v>37739.209999999992</v>
      </c>
      <c r="I35" s="58">
        <f t="shared" si="2"/>
        <v>3.6895133358965525E-3</v>
      </c>
      <c r="J35" s="74">
        <f>'[4]8137 - Northern Sunrise'!$K$217</f>
        <v>59869.53</v>
      </c>
      <c r="K35" s="58">
        <f t="shared" si="3"/>
        <v>5.3381349070196543E-3</v>
      </c>
      <c r="L35" s="58">
        <f t="shared" si="4"/>
        <v>2.5154289741344E-2</v>
      </c>
      <c r="M35" s="58">
        <f t="shared" si="5"/>
        <v>6.288572435336E-3</v>
      </c>
      <c r="N35" s="50">
        <f t="shared" si="6"/>
        <v>28.663061617364075</v>
      </c>
      <c r="O35" s="60">
        <v>19.94863129973475</v>
      </c>
      <c r="P35" s="111">
        <f t="shared" si="7"/>
        <v>8.7144303176293256</v>
      </c>
      <c r="Q35" s="61" t="s">
        <v>795</v>
      </c>
      <c r="R35" s="61" t="s">
        <v>789</v>
      </c>
      <c r="S35" s="62">
        <v>42544</v>
      </c>
      <c r="T35" s="63">
        <f t="shared" si="8"/>
        <v>8.7144303176293256</v>
      </c>
      <c r="U35" s="61" t="str">
        <f t="shared" si="9"/>
        <v>LUC Labor Jan 2016</v>
      </c>
    </row>
    <row r="36" spans="1:21" x14ac:dyDescent="0.25">
      <c r="A36" s="70"/>
      <c r="B36" s="70">
        <v>117</v>
      </c>
      <c r="C36" s="70" t="s">
        <v>647</v>
      </c>
      <c r="D36" s="71">
        <f>'[11]8140 - Southern Sunrise'!$AI$83</f>
        <v>2112383.6294800006</v>
      </c>
      <c r="E36" s="65">
        <f t="shared" si="0"/>
        <v>1.1696964499483565E-2</v>
      </c>
      <c r="F36" s="72">
        <v>778</v>
      </c>
      <c r="G36" s="65">
        <f t="shared" si="1"/>
        <v>1.1078044682396161E-2</v>
      </c>
      <c r="H36" s="71">
        <f>'[4]8140 - Southern Sunrise'!$K$221</f>
        <v>74342.63</v>
      </c>
      <c r="I36" s="65">
        <f t="shared" si="2"/>
        <v>7.2679879841317076E-3</v>
      </c>
      <c r="J36" s="71">
        <f>'[4]8140 - Southern Sunrise'!$K$222</f>
        <v>103266.36</v>
      </c>
      <c r="K36" s="65">
        <f t="shared" si="3"/>
        <v>9.2075177646602224E-3</v>
      </c>
      <c r="L36" s="65">
        <f t="shared" si="4"/>
        <v>3.9250514930671651E-2</v>
      </c>
      <c r="M36" s="65">
        <f t="shared" si="5"/>
        <v>9.8126287326679128E-3</v>
      </c>
      <c r="N36" s="50">
        <f t="shared" si="6"/>
        <v>44.725569258351037</v>
      </c>
      <c r="O36" s="73">
        <v>47.206265251989386</v>
      </c>
      <c r="P36" s="111">
        <f t="shared" si="7"/>
        <v>-2.4806959936383493</v>
      </c>
      <c r="Q36" s="61" t="s">
        <v>796</v>
      </c>
      <c r="R36" s="61" t="s">
        <v>789</v>
      </c>
      <c r="S36" s="62">
        <v>42544</v>
      </c>
      <c r="T36" s="63">
        <f t="shared" si="8"/>
        <v>-2.4806959936383493</v>
      </c>
      <c r="U36" s="61" t="str">
        <f>R36</f>
        <v>LUC Labor Jan 2016</v>
      </c>
    </row>
    <row r="37" spans="1:21" s="56" customFormat="1" x14ac:dyDescent="0.25">
      <c r="B37" s="56">
        <v>106</v>
      </c>
      <c r="C37" s="56" t="s">
        <v>649</v>
      </c>
      <c r="D37" s="57">
        <f>'[12]8500'!$AI$102</f>
        <v>17621135.686150003</v>
      </c>
      <c r="E37" s="58">
        <f t="shared" si="0"/>
        <v>9.7574037066466945E-2</v>
      </c>
      <c r="F37" s="59">
        <v>8622</v>
      </c>
      <c r="G37" s="58">
        <f t="shared" si="1"/>
        <v>0.1227697959532387</v>
      </c>
      <c r="H37" s="74">
        <f>'[4]8500 - Bella Vista'!$K$258</f>
        <v>732080.41999999993</v>
      </c>
      <c r="I37" s="58">
        <f t="shared" si="2"/>
        <v>7.1570668080724251E-2</v>
      </c>
      <c r="J37" s="74">
        <f>'[4]8500 - Bella Vista'!$K$259</f>
        <v>1359483.03</v>
      </c>
      <c r="K37" s="58">
        <f t="shared" si="3"/>
        <v>0.12121531299717649</v>
      </c>
      <c r="L37" s="58">
        <f t="shared" si="4"/>
        <v>0.41312981409760635</v>
      </c>
      <c r="M37" s="58">
        <f t="shared" si="5"/>
        <v>0.10328245352440159</v>
      </c>
      <c r="N37" s="50">
        <f t="shared" si="6"/>
        <v>470.75729186608146</v>
      </c>
      <c r="O37" s="60">
        <v>805.30920954907162</v>
      </c>
      <c r="P37" s="111">
        <f t="shared" si="7"/>
        <v>-334.55191768299017</v>
      </c>
      <c r="Q37" s="61" t="s">
        <v>797</v>
      </c>
      <c r="R37" s="61" t="s">
        <v>789</v>
      </c>
      <c r="S37" s="62">
        <v>42544</v>
      </c>
      <c r="T37" s="63">
        <f t="shared" si="8"/>
        <v>-334.55191768299017</v>
      </c>
      <c r="U37" s="61" t="str">
        <f t="shared" si="9"/>
        <v>LUC Labor Jan 2016</v>
      </c>
    </row>
    <row r="38" spans="1:21" x14ac:dyDescent="0.25">
      <c r="A38" s="70"/>
      <c r="B38" s="70"/>
      <c r="C38" s="70" t="s">
        <v>651</v>
      </c>
      <c r="D38" s="71">
        <f>'[13]Holly Ranch - Consol'!$AI$77</f>
        <v>660954.87708000024</v>
      </c>
      <c r="E38" s="65">
        <f t="shared" si="0"/>
        <v>3.6599250368496961E-3</v>
      </c>
      <c r="F38" s="72">
        <v>1868</v>
      </c>
      <c r="G38" s="65">
        <f t="shared" si="1"/>
        <v>2.65986985433368E-2</v>
      </c>
      <c r="H38" s="71">
        <f>'[4]8110 - Holly Ranch'!$L$304</f>
        <v>186117.81</v>
      </c>
      <c r="I38" s="65">
        <f t="shared" si="2"/>
        <v>1.8195509181110597E-2</v>
      </c>
      <c r="J38" s="71">
        <f>'[4]8110 - Holly Ranch'!$L$305</f>
        <v>324721.3</v>
      </c>
      <c r="K38" s="65">
        <f t="shared" si="3"/>
        <v>2.8953060205797528E-2</v>
      </c>
      <c r="L38" s="65">
        <f t="shared" si="4"/>
        <v>7.7407192967094612E-2</v>
      </c>
      <c r="M38" s="65">
        <f t="shared" si="5"/>
        <v>1.9351798241773653E-2</v>
      </c>
      <c r="N38" s="50">
        <f t="shared" si="6"/>
        <v>88.204722314074644</v>
      </c>
      <c r="O38" s="73">
        <v>107.32693368700265</v>
      </c>
      <c r="P38" s="111">
        <f t="shared" si="7"/>
        <v>-19.122211372928007</v>
      </c>
      <c r="Q38" s="61" t="s">
        <v>798</v>
      </c>
      <c r="R38" s="61" t="s">
        <v>789</v>
      </c>
      <c r="S38" s="62">
        <v>42544</v>
      </c>
      <c r="T38" s="63">
        <f t="shared" si="8"/>
        <v>-19.122211372928007</v>
      </c>
      <c r="U38" s="61" t="str">
        <f t="shared" si="9"/>
        <v>LUC Labor Jan 2016</v>
      </c>
    </row>
    <row r="39" spans="1:21" x14ac:dyDescent="0.25">
      <c r="A39" s="70"/>
      <c r="B39" s="70"/>
      <c r="C39" s="70" t="s">
        <v>653</v>
      </c>
      <c r="D39" s="71">
        <f>'[14]Holly Ranch - Consol'!$AI$52</f>
        <v>251387.12000000002</v>
      </c>
      <c r="E39" s="65">
        <f t="shared" si="0"/>
        <v>1.3920133527030132E-3</v>
      </c>
      <c r="F39" s="72">
        <v>151</v>
      </c>
      <c r="G39" s="65">
        <f t="shared" si="1"/>
        <v>2.1501089293596664E-3</v>
      </c>
      <c r="H39" s="71">
        <f>'[4]8110 - Holly Ranch'!$M$304</f>
        <v>47904.210000000006</v>
      </c>
      <c r="I39" s="65">
        <f t="shared" si="2"/>
        <v>4.6832782572976232E-3</v>
      </c>
      <c r="J39" s="71">
        <f>'[4]8110 - Holly Ranch'!$M$305</f>
        <v>49347.350000000035</v>
      </c>
      <c r="K39" s="65">
        <f t="shared" si="3"/>
        <v>4.399947880063807E-3</v>
      </c>
      <c r="L39" s="65">
        <f t="shared" si="4"/>
        <v>1.2625348419424112E-2</v>
      </c>
      <c r="M39" s="65">
        <f t="shared" si="5"/>
        <v>3.1563371048560279E-3</v>
      </c>
      <c r="N39" s="50">
        <f t="shared" si="6"/>
        <v>14.38645827044958</v>
      </c>
      <c r="O39" s="73">
        <v>8.1333262599469496</v>
      </c>
      <c r="P39" s="111">
        <f t="shared" si="7"/>
        <v>6.2531320105026307</v>
      </c>
      <c r="Q39" s="61" t="s">
        <v>799</v>
      </c>
      <c r="R39" s="61" t="s">
        <v>789</v>
      </c>
      <c r="S39" s="62">
        <v>42544</v>
      </c>
      <c r="T39" s="63">
        <f t="shared" si="8"/>
        <v>6.2531320105026307</v>
      </c>
      <c r="U39" s="61" t="str">
        <f t="shared" si="9"/>
        <v>LUC Labor Jan 2016</v>
      </c>
    </row>
    <row r="40" spans="1:21" s="56" customFormat="1" x14ac:dyDescent="0.25">
      <c r="C40" s="56" t="s">
        <v>655</v>
      </c>
      <c r="D40" s="57">
        <f>'[15]Big Eddy - Consol'!$AI$74</f>
        <v>1110284.7551399998</v>
      </c>
      <c r="E40" s="58">
        <f t="shared" si="0"/>
        <v>6.1480126923665578E-3</v>
      </c>
      <c r="F40" s="59">
        <v>658</v>
      </c>
      <c r="G40" s="58">
        <f t="shared" si="1"/>
        <v>9.3693488444944392E-3</v>
      </c>
      <c r="H40" s="57">
        <f>'[4]8112 - Big Eddy'!$L$314</f>
        <v>145722.07800000004</v>
      </c>
      <c r="I40" s="58">
        <f t="shared" si="2"/>
        <v>1.4246285232668037E-2</v>
      </c>
      <c r="J40" s="57">
        <f>'[4]8112 - Big Eddy'!$L$315</f>
        <v>166275.21000000002</v>
      </c>
      <c r="K40" s="58">
        <f t="shared" si="3"/>
        <v>1.4825563231797938E-2</v>
      </c>
      <c r="L40" s="58">
        <f t="shared" si="4"/>
        <v>4.458921000132697E-2</v>
      </c>
      <c r="M40" s="58">
        <f t="shared" si="5"/>
        <v>1.1147302500331743E-2</v>
      </c>
      <c r="N40" s="50">
        <f t="shared" si="6"/>
        <v>50.808958904412073</v>
      </c>
      <c r="O40" s="60">
        <v>65.451294429708227</v>
      </c>
      <c r="P40" s="111">
        <f t="shared" si="7"/>
        <v>-14.642335525296154</v>
      </c>
      <c r="Q40" s="61" t="s">
        <v>800</v>
      </c>
      <c r="R40" s="61" t="s">
        <v>789</v>
      </c>
      <c r="S40" s="62">
        <v>42544</v>
      </c>
      <c r="T40" s="63">
        <f t="shared" si="8"/>
        <v>-14.642335525296154</v>
      </c>
      <c r="U40" s="61" t="str">
        <f t="shared" si="9"/>
        <v>LUC Labor Jan 2016</v>
      </c>
    </row>
    <row r="41" spans="1:21" s="56" customFormat="1" x14ac:dyDescent="0.25">
      <c r="C41" s="56" t="s">
        <v>657</v>
      </c>
      <c r="D41" s="57">
        <f>'[16]Big Eddy - Consol'!$AI$69</f>
        <v>1140185.26877</v>
      </c>
      <c r="E41" s="58">
        <f t="shared" si="0"/>
        <v>6.3135816929805856E-3</v>
      </c>
      <c r="F41" s="59">
        <v>411</v>
      </c>
      <c r="G41" s="58">
        <f t="shared" si="1"/>
        <v>5.8522832448133959E-3</v>
      </c>
      <c r="H41" s="57">
        <f>'[4]8112 - Big Eddy'!$M$314</f>
        <v>183074.682</v>
      </c>
      <c r="I41" s="58">
        <f t="shared" si="2"/>
        <v>1.7898002653050252E-2</v>
      </c>
      <c r="J41" s="57">
        <f>'[4]8112 - Big Eddy'!$M$315</f>
        <v>164685.10999999999</v>
      </c>
      <c r="K41" s="58">
        <f t="shared" si="3"/>
        <v>1.4683785464114574E-2</v>
      </c>
      <c r="L41" s="58">
        <f t="shared" si="4"/>
        <v>4.4747653054958814E-2</v>
      </c>
      <c r="M41" s="58">
        <f t="shared" si="5"/>
        <v>1.1186913263739703E-2</v>
      </c>
      <c r="N41" s="50">
        <f t="shared" si="6"/>
        <v>50.989503179595019</v>
      </c>
      <c r="O41" s="60">
        <v>25.718896551724136</v>
      </c>
      <c r="P41" s="111">
        <f t="shared" si="7"/>
        <v>25.270606627870883</v>
      </c>
      <c r="Q41" s="61" t="s">
        <v>801</v>
      </c>
      <c r="R41" s="61" t="s">
        <v>789</v>
      </c>
      <c r="S41" s="62">
        <v>42544</v>
      </c>
      <c r="T41" s="63">
        <f t="shared" si="8"/>
        <v>25.270606627870883</v>
      </c>
      <c r="U41" s="61" t="str">
        <f t="shared" si="9"/>
        <v>LUC Labor Jan 2016</v>
      </c>
    </row>
    <row r="42" spans="1:21" x14ac:dyDescent="0.25">
      <c r="A42" s="70"/>
      <c r="B42" s="70"/>
      <c r="C42" s="70" t="s">
        <v>659</v>
      </c>
      <c r="D42" s="71">
        <f>'[17]Piney Shores - Consol'!$AI$64</f>
        <v>396377.74923000002</v>
      </c>
      <c r="E42" s="65">
        <f t="shared" si="0"/>
        <v>2.1948742626214362E-3</v>
      </c>
      <c r="F42" s="72">
        <v>273</v>
      </c>
      <c r="G42" s="65">
        <f t="shared" si="1"/>
        <v>3.8872830312264165E-3</v>
      </c>
      <c r="H42" s="71">
        <f>'[4]8114 - Piney Shores'!$L$282</f>
        <v>102733.17000000001</v>
      </c>
      <c r="I42" s="65">
        <f t="shared" si="2"/>
        <v>1.0043543591769084E-2</v>
      </c>
      <c r="J42" s="71">
        <f>'[4]8114 - Piney Shores'!$L$283</f>
        <v>33375.770000000004</v>
      </c>
      <c r="K42" s="65">
        <f t="shared" si="3"/>
        <v>2.9758770928326878E-3</v>
      </c>
      <c r="L42" s="65">
        <f t="shared" si="4"/>
        <v>1.9101577978449625E-2</v>
      </c>
      <c r="M42" s="65">
        <f t="shared" si="5"/>
        <v>4.7753944946124062E-3</v>
      </c>
      <c r="N42" s="50">
        <f t="shared" si="6"/>
        <v>21.766057090663562</v>
      </c>
      <c r="O42" s="73">
        <v>15.057644562334216</v>
      </c>
      <c r="P42" s="111">
        <f t="shared" si="7"/>
        <v>6.7084125283293456</v>
      </c>
      <c r="Q42" s="61" t="s">
        <v>802</v>
      </c>
      <c r="R42" s="61" t="s">
        <v>789</v>
      </c>
      <c r="S42" s="62">
        <v>42544</v>
      </c>
      <c r="T42" s="63">
        <f t="shared" si="8"/>
        <v>6.7084125283293456</v>
      </c>
      <c r="U42" s="61" t="str">
        <f t="shared" si="9"/>
        <v>LUC Labor Jan 2016</v>
      </c>
    </row>
    <row r="43" spans="1:21" x14ac:dyDescent="0.25">
      <c r="A43" s="70"/>
      <c r="B43" s="70"/>
      <c r="C43" s="70" t="s">
        <v>661</v>
      </c>
      <c r="D43" s="71">
        <f>'[18]8114 - Piney Shores'!$AI$51</f>
        <v>484680.43999999994</v>
      </c>
      <c r="E43" s="65">
        <f t="shared" si="0"/>
        <v>2.6838353702209224E-3</v>
      </c>
      <c r="F43" s="72">
        <v>269</v>
      </c>
      <c r="G43" s="65">
        <f t="shared" si="1"/>
        <v>3.8303265032963592E-3</v>
      </c>
      <c r="H43" s="71">
        <f>'[4]8114 - Piney Shores'!$M$282</f>
        <v>94386.41</v>
      </c>
      <c r="I43" s="65">
        <f t="shared" si="2"/>
        <v>9.2275359877008502E-3</v>
      </c>
      <c r="J43" s="71">
        <f>'[4]8114 - Piney Shores'!$M$283</f>
        <v>25853.869999999995</v>
      </c>
      <c r="K43" s="65">
        <f t="shared" si="3"/>
        <v>2.3052034303350671E-3</v>
      </c>
      <c r="L43" s="65">
        <f t="shared" si="4"/>
        <v>1.8046901291553199E-2</v>
      </c>
      <c r="M43" s="65">
        <f t="shared" si="5"/>
        <v>4.5117253228882997E-3</v>
      </c>
      <c r="N43" s="50">
        <f t="shared" si="6"/>
        <v>20.564263552711953</v>
      </c>
      <c r="O43" s="73">
        <v>14.782870026525199</v>
      </c>
      <c r="P43" s="111">
        <f t="shared" si="7"/>
        <v>5.7813935261867542</v>
      </c>
      <c r="Q43" s="61" t="s">
        <v>803</v>
      </c>
      <c r="R43" s="61" t="s">
        <v>789</v>
      </c>
      <c r="S43" s="62">
        <v>42544</v>
      </c>
      <c r="T43" s="63">
        <f t="shared" si="8"/>
        <v>5.7813935261867542</v>
      </c>
      <c r="U43" s="61" t="str">
        <f t="shared" si="9"/>
        <v>LUC Labor Jan 2016</v>
      </c>
    </row>
    <row r="44" spans="1:21" s="56" customFormat="1" x14ac:dyDescent="0.25">
      <c r="C44" s="56" t="s">
        <v>663</v>
      </c>
      <c r="D44" s="57">
        <f>'[19]Hill Country - Consol'!$AI$65</f>
        <v>604227.74481000006</v>
      </c>
      <c r="E44" s="58">
        <f t="shared" si="0"/>
        <v>3.3458082054846276E-3</v>
      </c>
      <c r="F44" s="59">
        <v>225</v>
      </c>
      <c r="G44" s="58">
        <f t="shared" si="1"/>
        <v>3.2038046960657278E-3</v>
      </c>
      <c r="H44" s="57">
        <f>'[4]8116 - Hill Country'!$L$265</f>
        <v>77948.88</v>
      </c>
      <c r="I44" s="58">
        <f t="shared" si="2"/>
        <v>7.6205472313331446E-3</v>
      </c>
      <c r="J44" s="57">
        <f>'[4]8116 - Hill Country'!$L$266</f>
        <v>35708.57</v>
      </c>
      <c r="K44" s="58">
        <f t="shared" si="3"/>
        <v>3.1838760717973701E-3</v>
      </c>
      <c r="L44" s="58">
        <f t="shared" si="4"/>
        <v>1.7354036204680869E-2</v>
      </c>
      <c r="M44" s="58">
        <f t="shared" si="5"/>
        <v>4.3385090511702173E-3</v>
      </c>
      <c r="N44" s="50">
        <f t="shared" si="6"/>
        <v>19.774750714871804</v>
      </c>
      <c r="O44" s="60">
        <v>12.364854111405835</v>
      </c>
      <c r="P44" s="111">
        <f t="shared" si="7"/>
        <v>7.4098966034659686</v>
      </c>
      <c r="Q44" s="61" t="s">
        <v>804</v>
      </c>
      <c r="R44" s="61" t="s">
        <v>789</v>
      </c>
      <c r="S44" s="62">
        <v>42544</v>
      </c>
      <c r="T44" s="63">
        <f t="shared" si="8"/>
        <v>7.4098966034659686</v>
      </c>
      <c r="U44" s="61" t="str">
        <f t="shared" si="9"/>
        <v>LUC Labor Jan 2016</v>
      </c>
    </row>
    <row r="45" spans="1:21" s="56" customFormat="1" x14ac:dyDescent="0.25">
      <c r="C45" s="56" t="s">
        <v>665</v>
      </c>
      <c r="D45" s="57">
        <f>'[20]Hill Country - Consol'!$AI$53</f>
        <v>1929837.0628900002</v>
      </c>
      <c r="E45" s="58">
        <f t="shared" si="0"/>
        <v>1.068614398416293E-2</v>
      </c>
      <c r="F45" s="59">
        <v>379</v>
      </c>
      <c r="G45" s="58">
        <f t="shared" si="1"/>
        <v>5.3966310213729371E-3</v>
      </c>
      <c r="H45" s="57">
        <f>'[4]8116 - Hill Country'!$M$265</f>
        <v>329022.18</v>
      </c>
      <c r="I45" s="58">
        <f t="shared" si="2"/>
        <v>3.2166325710468138E-2</v>
      </c>
      <c r="J45" s="57">
        <f>'[4]8116 - Hill Country'!$M$266</f>
        <v>45586.909999999996</v>
      </c>
      <c r="K45" s="58">
        <f t="shared" si="3"/>
        <v>4.0646565218428023E-3</v>
      </c>
      <c r="L45" s="58">
        <f t="shared" si="4"/>
        <v>5.2313757237846814E-2</v>
      </c>
      <c r="M45" s="58">
        <f t="shared" si="5"/>
        <v>1.3078439309461704E-2</v>
      </c>
      <c r="N45" s="50">
        <f t="shared" si="6"/>
        <v>59.611003234954069</v>
      </c>
      <c r="O45" s="60">
        <v>22.366647214854112</v>
      </c>
      <c r="P45" s="111">
        <f t="shared" si="7"/>
        <v>37.244356020099957</v>
      </c>
      <c r="Q45" s="61" t="s">
        <v>805</v>
      </c>
      <c r="R45" s="61" t="s">
        <v>789</v>
      </c>
      <c r="S45" s="62">
        <v>42544</v>
      </c>
      <c r="T45" s="63">
        <f t="shared" si="8"/>
        <v>37.244356020099957</v>
      </c>
      <c r="U45" s="61" t="str">
        <f t="shared" si="9"/>
        <v>LUC Labor Jan 2016</v>
      </c>
    </row>
    <row r="46" spans="1:21" x14ac:dyDescent="0.25">
      <c r="B46" s="19">
        <v>103</v>
      </c>
      <c r="C46" s="61" t="s">
        <v>667</v>
      </c>
      <c r="D46" s="68">
        <f>'[21]8300 - Tall Timbers'!$AI$80</f>
        <v>3592073.9862700002</v>
      </c>
      <c r="E46" s="75">
        <f t="shared" si="0"/>
        <v>1.9890497782006411E-2</v>
      </c>
      <c r="F46" s="76">
        <v>2079</v>
      </c>
      <c r="G46" s="75">
        <f t="shared" si="1"/>
        <v>2.9603155391647325E-2</v>
      </c>
      <c r="H46" s="68">
        <f>'[4]8300 - Tall Timbers'!$K$251</f>
        <v>484540.13000000006</v>
      </c>
      <c r="I46" s="75">
        <f t="shared" si="2"/>
        <v>4.7370288657660027E-2</v>
      </c>
      <c r="J46" s="68">
        <f>'[4]8300 - Tall Timbers'!$K$252</f>
        <v>432645.06</v>
      </c>
      <c r="K46" s="65">
        <f t="shared" si="3"/>
        <v>3.8575844793430195E-2</v>
      </c>
      <c r="L46" s="65">
        <f t="shared" si="4"/>
        <v>0.13543978662474396</v>
      </c>
      <c r="M46" s="65">
        <f t="shared" si="5"/>
        <v>3.3859946656185989E-2</v>
      </c>
      <c r="N46" s="50">
        <f t="shared" si="6"/>
        <v>154.33228246102951</v>
      </c>
      <c r="O46" s="73">
        <v>101.00711936339523</v>
      </c>
      <c r="P46" s="111">
        <f t="shared" si="7"/>
        <v>53.325163097634274</v>
      </c>
      <c r="Q46" s="61" t="s">
        <v>806</v>
      </c>
      <c r="R46" s="61" t="s">
        <v>789</v>
      </c>
      <c r="S46" s="62">
        <v>42544</v>
      </c>
      <c r="T46" s="63">
        <f t="shared" si="8"/>
        <v>53.325163097634274</v>
      </c>
      <c r="U46" s="61" t="str">
        <f>R46</f>
        <v>LUC Labor Jan 2016</v>
      </c>
    </row>
    <row r="47" spans="1:21" s="56" customFormat="1" x14ac:dyDescent="0.25">
      <c r="B47" s="56">
        <v>104</v>
      </c>
      <c r="C47" s="56" t="s">
        <v>669</v>
      </c>
      <c r="D47" s="57">
        <f>'[22]8400 - Woodmark'!$AI$82</f>
        <v>5180801.7223199988</v>
      </c>
      <c r="E47" s="58">
        <f t="shared" si="0"/>
        <v>2.8687806977446603E-2</v>
      </c>
      <c r="F47" s="59">
        <v>1660</v>
      </c>
      <c r="G47" s="58">
        <f t="shared" si="1"/>
        <v>2.3636959090973814E-2</v>
      </c>
      <c r="H47" s="57">
        <f>'[4]8400 - Woodmark'!$K$254</f>
        <v>578853.12999999989</v>
      </c>
      <c r="I47" s="58">
        <f t="shared" si="2"/>
        <v>5.6590647834452834E-2</v>
      </c>
      <c r="J47" s="57">
        <f>'[4]8400 - Woodmark'!$K$255</f>
        <v>437389.14</v>
      </c>
      <c r="K47" s="58">
        <f t="shared" si="3"/>
        <v>3.899884024787411E-2</v>
      </c>
      <c r="L47" s="58">
        <f t="shared" si="4"/>
        <v>0.14791425415074735</v>
      </c>
      <c r="M47" s="58">
        <f t="shared" si="5"/>
        <v>3.6978563537686839E-2</v>
      </c>
      <c r="N47" s="50">
        <f t="shared" si="6"/>
        <v>168.54681346223509</v>
      </c>
      <c r="O47" s="60">
        <v>100.45757029177719</v>
      </c>
      <c r="P47" s="111">
        <f t="shared" si="7"/>
        <v>68.089243170457905</v>
      </c>
      <c r="Q47" s="61" t="s">
        <v>807</v>
      </c>
      <c r="R47" s="61" t="s">
        <v>789</v>
      </c>
      <c r="S47" s="62">
        <v>42544</v>
      </c>
      <c r="T47" s="63">
        <f t="shared" si="8"/>
        <v>68.089243170457905</v>
      </c>
      <c r="U47" s="61" t="str">
        <f t="shared" si="9"/>
        <v>LUC Labor Jan 2016</v>
      </c>
    </row>
    <row r="48" spans="1:21" x14ac:dyDescent="0.25">
      <c r="A48" s="70"/>
      <c r="B48" s="70"/>
      <c r="C48" s="61" t="s">
        <v>671</v>
      </c>
      <c r="D48" s="68">
        <f>'[23]8143 - Entrada Del Oro'!$AI$81</f>
        <v>2774343.0700000003</v>
      </c>
      <c r="E48" s="75">
        <f t="shared" si="0"/>
        <v>1.5362452135252874E-2</v>
      </c>
      <c r="F48" s="76">
        <v>328</v>
      </c>
      <c r="G48" s="75">
        <f t="shared" si="1"/>
        <v>4.6704352902647052E-3</v>
      </c>
      <c r="H48" s="68">
        <f>'[4]8143 - Entrada Del Oro'!$K$207</f>
        <v>76787.320000000007</v>
      </c>
      <c r="I48" s="75">
        <f t="shared" si="2"/>
        <v>7.5069891809541357E-3</v>
      </c>
      <c r="J48" s="68">
        <f>'[4]8143 - Entrada Del Oro'!$K$208</f>
        <v>38639.479999999996</v>
      </c>
      <c r="K48" s="75">
        <f t="shared" si="3"/>
        <v>3.445204212845629E-3</v>
      </c>
      <c r="L48" s="65">
        <f t="shared" si="4"/>
        <v>3.0985080819317345E-2</v>
      </c>
      <c r="M48" s="65">
        <f t="shared" si="5"/>
        <v>7.7462702048293362E-3</v>
      </c>
      <c r="N48" s="50">
        <f t="shared" si="6"/>
        <v>35.307189742803921</v>
      </c>
      <c r="O48" s="69">
        <v>18.519803713527853</v>
      </c>
      <c r="P48" s="111">
        <f t="shared" si="7"/>
        <v>16.787386029276067</v>
      </c>
      <c r="Q48" s="61" t="s">
        <v>595</v>
      </c>
      <c r="R48" s="61" t="s">
        <v>789</v>
      </c>
      <c r="S48" s="62">
        <v>42544</v>
      </c>
      <c r="T48" s="63">
        <f t="shared" si="8"/>
        <v>16.787386029276067</v>
      </c>
      <c r="U48" s="61" t="str">
        <f>R48</f>
        <v>LUC Labor Jan 2016</v>
      </c>
    </row>
    <row r="49" spans="1:21" x14ac:dyDescent="0.25">
      <c r="A49" s="77"/>
      <c r="B49" s="77"/>
      <c r="C49" s="77" t="s">
        <v>672</v>
      </c>
      <c r="D49" s="74">
        <f>'[24]8146 - Galveston'!$AI$57</f>
        <v>1084189.3546099998</v>
      </c>
      <c r="E49" s="78">
        <f t="shared" si="0"/>
        <v>6.0035138573351797E-3</v>
      </c>
      <c r="F49" s="79">
        <v>156</v>
      </c>
      <c r="G49" s="78">
        <f t="shared" si="1"/>
        <v>2.2213045892722381E-3</v>
      </c>
      <c r="H49" s="74">
        <f>'[4]8146 - Galveston'!$L$227</f>
        <v>28446.170000000002</v>
      </c>
      <c r="I49" s="78">
        <f t="shared" si="2"/>
        <v>2.7809941853626629E-3</v>
      </c>
      <c r="J49" s="74">
        <f>'[4]8146 - Galveston'!$L$228</f>
        <v>22766.53</v>
      </c>
      <c r="K49" s="78">
        <f t="shared" si="3"/>
        <v>2.0299275525415043E-3</v>
      </c>
      <c r="L49" s="78">
        <f t="shared" si="4"/>
        <v>1.3035740184511585E-2</v>
      </c>
      <c r="M49" s="78">
        <f t="shared" si="5"/>
        <v>3.2589350461278963E-3</v>
      </c>
      <c r="N49" s="50">
        <f t="shared" si="6"/>
        <v>14.854095582849107</v>
      </c>
      <c r="O49" s="69">
        <v>8.5729655172413786</v>
      </c>
      <c r="P49" s="111">
        <f t="shared" si="7"/>
        <v>6.2811300656077282</v>
      </c>
      <c r="Q49" s="61" t="s">
        <v>808</v>
      </c>
      <c r="R49" s="61" t="s">
        <v>789</v>
      </c>
      <c r="S49" s="62">
        <v>42544</v>
      </c>
      <c r="T49" s="63">
        <f t="shared" si="8"/>
        <v>6.2811300656077282</v>
      </c>
      <c r="U49" s="61" t="str">
        <f t="shared" si="9"/>
        <v>LUC Labor Jan 2016</v>
      </c>
    </row>
    <row r="50" spans="1:21" x14ac:dyDescent="0.25">
      <c r="A50" s="77"/>
      <c r="B50" s="77"/>
      <c r="C50" s="77" t="s">
        <v>674</v>
      </c>
      <c r="D50" s="74">
        <f>'[25]8146 - Galveston'!$AI$53</f>
        <v>911939.1784600002</v>
      </c>
      <c r="E50" s="78">
        <f t="shared" si="0"/>
        <v>5.0497078500654144E-3</v>
      </c>
      <c r="F50" s="79">
        <v>156</v>
      </c>
      <c r="G50" s="78">
        <f t="shared" si="1"/>
        <v>2.2213045892722381E-3</v>
      </c>
      <c r="H50" s="74">
        <f>'[4]8146 - Galveston'!$M$227</f>
        <v>29923.199999999997</v>
      </c>
      <c r="I50" s="78">
        <f t="shared" si="2"/>
        <v>2.9253936543107216E-3</v>
      </c>
      <c r="J50" s="74">
        <f>'[4]8146 - Galveston'!$M$228</f>
        <v>19650.75</v>
      </c>
      <c r="K50" s="78">
        <f t="shared" si="3"/>
        <v>1.7521158847266126E-3</v>
      </c>
      <c r="L50" s="78">
        <f t="shared" si="4"/>
        <v>1.1948521978374985E-2</v>
      </c>
      <c r="M50" s="78">
        <f t="shared" si="5"/>
        <v>2.9871304945937463E-3</v>
      </c>
      <c r="N50" s="50">
        <f t="shared" si="6"/>
        <v>13.615221309138512</v>
      </c>
      <c r="O50" s="69">
        <v>8.5729655172413786</v>
      </c>
      <c r="P50" s="111">
        <f t="shared" si="7"/>
        <v>5.0422557918971336</v>
      </c>
      <c r="Q50" s="61" t="s">
        <v>675</v>
      </c>
      <c r="R50" s="61" t="s">
        <v>789</v>
      </c>
      <c r="S50" s="62">
        <v>42544</v>
      </c>
      <c r="T50" s="63">
        <f t="shared" si="8"/>
        <v>5.0422557918971336</v>
      </c>
      <c r="U50" s="61" t="str">
        <f t="shared" si="9"/>
        <v>LUC Labor Jan 2016</v>
      </c>
    </row>
    <row r="51" spans="1:21" x14ac:dyDescent="0.25">
      <c r="C51" s="25" t="s">
        <v>676</v>
      </c>
      <c r="D51" s="80">
        <f>SUM(D29:D50)</f>
        <v>180592463.07649004</v>
      </c>
      <c r="E51" s="81">
        <f>SUM(E29:E50)</f>
        <v>0.99999999999999956</v>
      </c>
      <c r="F51" s="82">
        <f>SUM(F29:F50)</f>
        <v>70229</v>
      </c>
      <c r="G51" s="81">
        <f>SUM(G28:G50)</f>
        <v>1</v>
      </c>
      <c r="H51" s="80">
        <f t="shared" ref="H51:N51" si="10">SUM(H29:H50)</f>
        <v>10228777.229999999</v>
      </c>
      <c r="I51" s="81">
        <f t="shared" si="10"/>
        <v>1</v>
      </c>
      <c r="J51" s="80">
        <f t="shared" si="10"/>
        <v>11215439.670000002</v>
      </c>
      <c r="K51" s="81">
        <f t="shared" si="10"/>
        <v>0.99999999999999978</v>
      </c>
      <c r="L51" s="81">
        <f t="shared" si="10"/>
        <v>3.9999999999999987</v>
      </c>
      <c r="M51" s="81">
        <f t="shared" si="10"/>
        <v>0.99999999999999967</v>
      </c>
      <c r="N51" s="83">
        <f t="shared" si="10"/>
        <v>4557.96</v>
      </c>
      <c r="O51" s="69"/>
      <c r="Q51" s="19" t="s">
        <v>677</v>
      </c>
      <c r="R51" s="61" t="s">
        <v>789</v>
      </c>
      <c r="S51" s="62">
        <v>42544</v>
      </c>
      <c r="T51" s="84">
        <f>SUM(T29:T50)</f>
        <v>-6.5725203057809267E-14</v>
      </c>
      <c r="U51" s="61" t="str">
        <f t="shared" si="9"/>
        <v>LUC Labor Jan 2016</v>
      </c>
    </row>
    <row r="52" spans="1:21" x14ac:dyDescent="0.25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50"/>
      <c r="O52" s="69"/>
      <c r="T52" s="87">
        <f>SUM(T29:T51)</f>
        <v>-1.3145040611561853E-13</v>
      </c>
      <c r="U52" s="19" t="s">
        <v>678</v>
      </c>
    </row>
    <row r="53" spans="1:21" x14ac:dyDescent="0.25">
      <c r="C53" s="25"/>
      <c r="D53" s="88">
        <v>0</v>
      </c>
      <c r="E53" s="89">
        <f>D53/$D$57</f>
        <v>0</v>
      </c>
      <c r="F53" s="90">
        <v>0</v>
      </c>
      <c r="G53" s="89">
        <f>F53/$F$57</f>
        <v>0</v>
      </c>
      <c r="H53" s="88">
        <v>0</v>
      </c>
      <c r="I53" s="89">
        <f>H53/$H$57</f>
        <v>0</v>
      </c>
      <c r="J53" s="88">
        <v>0</v>
      </c>
      <c r="K53" s="89">
        <f>J53/$J$57</f>
        <v>0</v>
      </c>
      <c r="L53" s="89">
        <f>E53+G53+I53+K53</f>
        <v>0</v>
      </c>
      <c r="M53" s="89">
        <f>ROUND(L53/$L$57,4)</f>
        <v>0</v>
      </c>
      <c r="N53" s="69"/>
      <c r="O53" s="69"/>
    </row>
    <row r="54" spans="1:21" x14ac:dyDescent="0.25">
      <c r="D54" s="64"/>
      <c r="E54" s="67"/>
      <c r="F54" s="66"/>
      <c r="G54" s="67"/>
      <c r="H54" s="64"/>
      <c r="I54" s="67"/>
      <c r="J54" s="64"/>
      <c r="K54" s="67"/>
      <c r="L54" s="67"/>
      <c r="M54" s="67"/>
      <c r="N54" s="69"/>
      <c r="O54" s="69"/>
    </row>
    <row r="55" spans="1:21" x14ac:dyDescent="0.25">
      <c r="N55" s="69"/>
      <c r="O55" s="69"/>
    </row>
    <row r="56" spans="1:21" x14ac:dyDescent="0.25"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69"/>
      <c r="O56" s="69"/>
    </row>
    <row r="57" spans="1:21" x14ac:dyDescent="0.25">
      <c r="C57" s="19" t="s">
        <v>679</v>
      </c>
      <c r="D57" s="93">
        <f>D51+D53</f>
        <v>180592463.07649004</v>
      </c>
      <c r="E57" s="67">
        <f>E51+E53</f>
        <v>0.99999999999999956</v>
      </c>
      <c r="F57" s="94">
        <f t="shared" ref="F57:K57" si="11">F51+F53</f>
        <v>70229</v>
      </c>
      <c r="G57" s="67">
        <f t="shared" si="11"/>
        <v>1</v>
      </c>
      <c r="H57" s="93">
        <f t="shared" si="11"/>
        <v>10228777.229999999</v>
      </c>
      <c r="I57" s="67">
        <f t="shared" si="11"/>
        <v>1</v>
      </c>
      <c r="J57" s="93">
        <f t="shared" si="11"/>
        <v>11215439.670000002</v>
      </c>
      <c r="K57" s="67">
        <f t="shared" si="11"/>
        <v>0.99999999999999978</v>
      </c>
      <c r="L57" s="67">
        <f>E57+G57+I57+K57</f>
        <v>3.9999999999999991</v>
      </c>
      <c r="M57" s="67">
        <f>M51+M53</f>
        <v>0.99999999999999967</v>
      </c>
      <c r="N57" s="69"/>
      <c r="O57" s="69"/>
    </row>
    <row r="58" spans="1:21" x14ac:dyDescent="0.25">
      <c r="M58" s="67"/>
      <c r="N58" s="69"/>
      <c r="O58" s="69"/>
    </row>
    <row r="59" spans="1:21" x14ac:dyDescent="0.25">
      <c r="C59" s="95" t="s">
        <v>680</v>
      </c>
      <c r="D59" s="64"/>
      <c r="E59" s="95">
        <f>D59/$D$57</f>
        <v>0</v>
      </c>
      <c r="F59" s="96"/>
      <c r="G59" s="95">
        <f>F59/$F$57</f>
        <v>0</v>
      </c>
      <c r="H59" s="95">
        <f>H37*0.34</f>
        <v>248907.34279999998</v>
      </c>
      <c r="I59" s="95">
        <f>H59/$H$57</f>
        <v>2.4334027147446247E-2</v>
      </c>
      <c r="J59" s="95">
        <f>J37*0.34</f>
        <v>462224.23020000005</v>
      </c>
      <c r="K59" s="95">
        <f>J59/$J$57</f>
        <v>4.1213206419040013E-2</v>
      </c>
      <c r="L59" s="95">
        <f>E59+G59+I59+K59</f>
        <v>6.5547233566486257E-2</v>
      </c>
      <c r="M59" s="95">
        <f>ROUND(L59/$L$57,4)</f>
        <v>1.6400000000000001E-2</v>
      </c>
      <c r="N59" s="69"/>
      <c r="O59" s="69"/>
    </row>
    <row r="60" spans="1:21" x14ac:dyDescent="0.25">
      <c r="C60" s="95" t="s">
        <v>681</v>
      </c>
      <c r="D60" s="64"/>
      <c r="E60" s="95">
        <f>D60/$D$57</f>
        <v>0</v>
      </c>
      <c r="F60" s="96">
        <f>F37-F59</f>
        <v>8622</v>
      </c>
      <c r="G60" s="95">
        <f>F60/$F$57</f>
        <v>0.1227697959532387</v>
      </c>
      <c r="H60" s="95">
        <f>H61-H59</f>
        <v>483173.07719999994</v>
      </c>
      <c r="I60" s="95">
        <f>H60/$H$57</f>
        <v>4.7236640933278007E-2</v>
      </c>
      <c r="J60" s="95">
        <f>J37-J59</f>
        <v>897258.79979999992</v>
      </c>
      <c r="K60" s="95">
        <f>J60/$J$57</f>
        <v>8.0002106578136473E-2</v>
      </c>
      <c r="L60" s="95">
        <f>E60+G60+I60+K60</f>
        <v>0.25000854346465318</v>
      </c>
      <c r="M60" s="95">
        <f>ROUND(L60/$L$57,4)</f>
        <v>6.25E-2</v>
      </c>
      <c r="N60" s="69"/>
      <c r="O60" s="69"/>
    </row>
    <row r="61" spans="1:21" x14ac:dyDescent="0.25">
      <c r="C61" s="95" t="s">
        <v>682</v>
      </c>
      <c r="D61" s="64"/>
      <c r="E61" s="95">
        <f>E59+E60</f>
        <v>0</v>
      </c>
      <c r="F61" s="95">
        <f>F59+F60</f>
        <v>8622</v>
      </c>
      <c r="G61" s="95">
        <f>G59+G60</f>
        <v>0.1227697959532387</v>
      </c>
      <c r="H61" s="95">
        <f>H37</f>
        <v>732080.41999999993</v>
      </c>
      <c r="I61" s="95">
        <f>I59+I60</f>
        <v>7.1570668080724251E-2</v>
      </c>
      <c r="J61" s="95">
        <f>J59+J60</f>
        <v>1359483.03</v>
      </c>
      <c r="K61" s="95">
        <f>K59+K60</f>
        <v>0.12121531299717649</v>
      </c>
      <c r="L61" s="95">
        <f>L59+L60</f>
        <v>0.31555577703113946</v>
      </c>
      <c r="M61" s="95">
        <f>M59+M60</f>
        <v>7.8899999999999998E-2</v>
      </c>
      <c r="N61" s="69"/>
      <c r="O61" s="69"/>
    </row>
    <row r="62" spans="1:21" x14ac:dyDescent="0.25">
      <c r="C62" s="19" t="s">
        <v>683</v>
      </c>
      <c r="F62" s="19" t="s">
        <v>684</v>
      </c>
      <c r="M62" s="67" t="s">
        <v>685</v>
      </c>
      <c r="N62" s="69"/>
      <c r="O62" s="69"/>
    </row>
    <row r="63" spans="1:21" x14ac:dyDescent="0.25">
      <c r="C63" s="19" t="s">
        <v>686</v>
      </c>
      <c r="F63" s="19" t="s">
        <v>687</v>
      </c>
      <c r="M63" s="19" t="s">
        <v>687</v>
      </c>
      <c r="N63" s="69"/>
      <c r="O63" s="69"/>
    </row>
    <row r="64" spans="1:21" x14ac:dyDescent="0.25">
      <c r="F64" s="97">
        <f>+F31+F32</f>
        <v>35148</v>
      </c>
      <c r="M64" s="98">
        <f>+M31+M32</f>
        <v>0.48014592360991171</v>
      </c>
      <c r="N64" s="69"/>
      <c r="O64" s="69"/>
    </row>
    <row r="65" spans="3:15" x14ac:dyDescent="0.25">
      <c r="C65" s="19" t="s">
        <v>688</v>
      </c>
      <c r="M65" s="67"/>
      <c r="N65" s="69"/>
      <c r="O65" s="69"/>
    </row>
    <row r="66" spans="3:15" x14ac:dyDescent="0.25">
      <c r="E66" s="19" t="s">
        <v>689</v>
      </c>
      <c r="F66" s="99">
        <f>+F31/F64</f>
        <v>0.47115056333219529</v>
      </c>
      <c r="L66" s="19" t="s">
        <v>689</v>
      </c>
      <c r="M66" s="99">
        <f>+M31/M64</f>
        <v>0.47645003168733452</v>
      </c>
      <c r="N66" s="69"/>
      <c r="O66" s="69"/>
    </row>
    <row r="67" spans="3:15" x14ac:dyDescent="0.25">
      <c r="E67" s="19" t="s">
        <v>690</v>
      </c>
      <c r="F67" s="99">
        <f>+F32/F64</f>
        <v>0.52884943666780471</v>
      </c>
      <c r="L67" s="19" t="s">
        <v>690</v>
      </c>
      <c r="M67" s="100">
        <f>+M32/M64</f>
        <v>0.52354996831266554</v>
      </c>
    </row>
    <row r="68" spans="3:15" x14ac:dyDescent="0.25">
      <c r="M68" s="67"/>
    </row>
    <row r="69" spans="3:15" x14ac:dyDescent="0.25">
      <c r="M69" s="67"/>
    </row>
    <row r="70" spans="3:15" x14ac:dyDescent="0.25">
      <c r="M70" s="67"/>
    </row>
    <row r="71" spans="3:15" x14ac:dyDescent="0.25">
      <c r="D71" s="101"/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C86" s="102"/>
      <c r="M86" s="67"/>
    </row>
    <row r="87" spans="3:13" x14ac:dyDescent="0.25">
      <c r="M87" s="67"/>
    </row>
    <row r="88" spans="3:13" x14ac:dyDescent="0.25">
      <c r="M88" s="67"/>
    </row>
    <row r="89" spans="3:13" x14ac:dyDescent="0.25">
      <c r="M89" s="67"/>
    </row>
    <row r="111" spans="3:3" x14ac:dyDescent="0.25">
      <c r="C111" s="103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6" spans="3:3" x14ac:dyDescent="0.25">
      <c r="C146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5">
    <pageSetUpPr fitToPage="1"/>
  </sheetPr>
  <dimension ref="A1:U159"/>
  <sheetViews>
    <sheetView topLeftCell="A25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1.777343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12.77734375" style="19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  <c r="K1" s="104" t="s">
        <v>691</v>
      </c>
    </row>
    <row r="2" spans="3:19" x14ac:dyDescent="0.25"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692</v>
      </c>
      <c r="N6" s="105">
        <v>2258.36</v>
      </c>
      <c r="P6" s="19" t="s">
        <v>693</v>
      </c>
    </row>
    <row r="7" spans="3:19" ht="14.4" x14ac:dyDescent="0.3">
      <c r="L7" s="28"/>
      <c r="M7" s="31" t="s">
        <v>603</v>
      </c>
      <c r="N7" s="33">
        <v>600.32000000000005</v>
      </c>
      <c r="P7" s="19" t="s">
        <v>694</v>
      </c>
    </row>
    <row r="8" spans="3:19" ht="14.4" x14ac:dyDescent="0.3">
      <c r="L8" s="28"/>
      <c r="M8" s="31" t="s">
        <v>695</v>
      </c>
      <c r="N8" s="34">
        <v>19.420000000000002</v>
      </c>
      <c r="P8" s="19" t="s">
        <v>693</v>
      </c>
    </row>
    <row r="9" spans="3:19" ht="14.4" x14ac:dyDescent="0.3">
      <c r="L9" s="28"/>
      <c r="M9" s="31"/>
      <c r="N9" s="34"/>
    </row>
    <row r="10" spans="3:19" ht="14.4" x14ac:dyDescent="0.3">
      <c r="L10" s="28"/>
      <c r="M10" s="31" t="s">
        <v>692</v>
      </c>
      <c r="N10" s="105">
        <v>316.23</v>
      </c>
      <c r="P10" s="19" t="s">
        <v>115</v>
      </c>
      <c r="R10" s="35"/>
      <c r="S10" s="35"/>
    </row>
    <row r="11" spans="3:19" ht="14.4" x14ac:dyDescent="0.3">
      <c r="L11" s="28"/>
      <c r="M11" s="31" t="s">
        <v>603</v>
      </c>
      <c r="N11" s="33">
        <v>84.61</v>
      </c>
      <c r="P11" s="19" t="s">
        <v>696</v>
      </c>
    </row>
    <row r="12" spans="3:19" ht="14.4" x14ac:dyDescent="0.3">
      <c r="L12" s="36" t="s">
        <v>697</v>
      </c>
      <c r="M12" s="31"/>
      <c r="N12" s="33">
        <v>1035.24</v>
      </c>
      <c r="P12" s="19" t="s">
        <v>698</v>
      </c>
    </row>
    <row r="13" spans="3:19" ht="14.4" x14ac:dyDescent="0.3">
      <c r="L13" s="28"/>
      <c r="M13" s="31" t="s">
        <v>25</v>
      </c>
      <c r="N13" s="34">
        <v>257.18</v>
      </c>
      <c r="P13" s="19" t="s">
        <v>699</v>
      </c>
    </row>
    <row r="14" spans="3:19" ht="14.4" x14ac:dyDescent="0.3">
      <c r="L14" s="28"/>
      <c r="M14" s="31"/>
      <c r="N14" s="34"/>
    </row>
    <row r="15" spans="3:19" ht="14.4" x14ac:dyDescent="0.3">
      <c r="L15" s="36" t="s">
        <v>19</v>
      </c>
      <c r="M15" s="31"/>
      <c r="N15" s="105">
        <v>308.25</v>
      </c>
      <c r="P15" s="19" t="s">
        <v>700</v>
      </c>
    </row>
    <row r="16" spans="3:19" ht="14.4" x14ac:dyDescent="0.3">
      <c r="L16" s="28"/>
      <c r="M16" s="31" t="s">
        <v>603</v>
      </c>
      <c r="N16" s="34">
        <v>81.94</v>
      </c>
      <c r="P16" s="19" t="s">
        <v>701</v>
      </c>
    </row>
    <row r="17" spans="12:16" ht="14.4" x14ac:dyDescent="0.3">
      <c r="L17" s="36" t="s">
        <v>702</v>
      </c>
      <c r="M17" s="31"/>
      <c r="N17" s="34">
        <v>2452.9299999999998</v>
      </c>
      <c r="P17" s="19" t="s">
        <v>700</v>
      </c>
    </row>
    <row r="18" spans="12:16" ht="14.4" x14ac:dyDescent="0.3">
      <c r="L18" s="28"/>
      <c r="M18" s="31"/>
      <c r="N18" s="34"/>
    </row>
    <row r="19" spans="12:16" ht="14.4" x14ac:dyDescent="0.3">
      <c r="L19" s="36" t="s">
        <v>19</v>
      </c>
      <c r="M19" s="31"/>
      <c r="N19" s="105">
        <v>82.32</v>
      </c>
      <c r="P19" s="19" t="s">
        <v>703</v>
      </c>
    </row>
    <row r="20" spans="12:16" ht="14.4" x14ac:dyDescent="0.3">
      <c r="L20" s="28"/>
      <c r="M20" s="31" t="s">
        <v>603</v>
      </c>
      <c r="N20" s="34">
        <v>21.88</v>
      </c>
      <c r="P20" s="19" t="s">
        <v>704</v>
      </c>
    </row>
    <row r="21" spans="12:16" ht="14.4" x14ac:dyDescent="0.3">
      <c r="L21" s="36" t="s">
        <v>705</v>
      </c>
      <c r="M21" s="31"/>
      <c r="N21" s="28">
        <v>526.54999999999995</v>
      </c>
      <c r="P21" s="19" t="s">
        <v>703</v>
      </c>
    </row>
    <row r="22" spans="12:16" ht="14.4" x14ac:dyDescent="0.3">
      <c r="L22" s="28"/>
      <c r="M22" s="31"/>
      <c r="N22" s="34"/>
    </row>
    <row r="23" spans="12:16" ht="14.4" x14ac:dyDescent="0.3">
      <c r="L23" s="36" t="s">
        <v>19</v>
      </c>
      <c r="M23" s="31"/>
      <c r="N23" s="105">
        <v>149.51</v>
      </c>
      <c r="P23" s="19" t="s">
        <v>706</v>
      </c>
    </row>
    <row r="24" spans="12:16" ht="14.4" x14ac:dyDescent="0.3">
      <c r="L24" s="28"/>
      <c r="M24" s="31" t="s">
        <v>603</v>
      </c>
      <c r="N24" s="34">
        <v>39.74</v>
      </c>
      <c r="P24" s="19" t="s">
        <v>707</v>
      </c>
    </row>
    <row r="25" spans="12:16" ht="14.4" x14ac:dyDescent="0.3">
      <c r="L25" s="28"/>
      <c r="M25" s="31"/>
      <c r="N25" s="34"/>
    </row>
    <row r="26" spans="12:16" ht="14.4" x14ac:dyDescent="0.3">
      <c r="L26" s="36" t="s">
        <v>19</v>
      </c>
      <c r="M26" s="31"/>
      <c r="N26" s="105">
        <v>607.61</v>
      </c>
      <c r="P26" s="19" t="s">
        <v>708</v>
      </c>
    </row>
    <row r="27" spans="12:16" ht="14.4" x14ac:dyDescent="0.3">
      <c r="L27" s="28"/>
      <c r="M27" s="31" t="s">
        <v>603</v>
      </c>
      <c r="N27" s="34">
        <v>161.52000000000001</v>
      </c>
      <c r="P27" s="19" t="s">
        <v>709</v>
      </c>
    </row>
    <row r="28" spans="12:16" ht="14.4" x14ac:dyDescent="0.3">
      <c r="L28" s="28"/>
      <c r="M28" s="31"/>
      <c r="N28" s="34"/>
    </row>
    <row r="29" spans="12:16" ht="14.4" x14ac:dyDescent="0.3">
      <c r="L29" s="36" t="s">
        <v>19</v>
      </c>
      <c r="M29" s="31"/>
      <c r="N29" s="105">
        <v>872.07</v>
      </c>
      <c r="P29" s="19" t="s">
        <v>710</v>
      </c>
    </row>
    <row r="30" spans="12:16" ht="14.4" x14ac:dyDescent="0.3">
      <c r="L30" s="28"/>
      <c r="M30" s="31" t="s">
        <v>603</v>
      </c>
      <c r="N30" s="34">
        <v>231.82</v>
      </c>
      <c r="P30" s="19" t="s">
        <v>711</v>
      </c>
    </row>
    <row r="31" spans="12:16" ht="14.4" x14ac:dyDescent="0.3">
      <c r="L31" s="36"/>
      <c r="M31" s="31"/>
      <c r="N31" s="28"/>
    </row>
    <row r="32" spans="12:16" ht="14.4" x14ac:dyDescent="0.3">
      <c r="L32" s="28"/>
      <c r="M32" s="31"/>
      <c r="N32" s="38">
        <f>SUM(N6:N31)</f>
        <v>10107.5</v>
      </c>
    </row>
    <row r="33" spans="1:21" x14ac:dyDescent="0.25">
      <c r="K33" s="39"/>
      <c r="L33" s="39"/>
      <c r="M33" s="40"/>
      <c r="N33" s="39"/>
    </row>
    <row r="34" spans="1:21" ht="14.4" x14ac:dyDescent="0.3">
      <c r="B34" s="24"/>
      <c r="F34" s="24"/>
      <c r="G34" s="24"/>
      <c r="J34" s="24"/>
      <c r="K34" s="39"/>
      <c r="L34" s="41"/>
      <c r="M34" s="40"/>
      <c r="N34" s="42"/>
      <c r="O34" s="24"/>
    </row>
    <row r="35" spans="1:21" ht="14.4" x14ac:dyDescent="0.3">
      <c r="C35" s="43" t="s">
        <v>605</v>
      </c>
      <c r="D35" s="24"/>
      <c r="E35" s="24"/>
      <c r="F35" s="24"/>
      <c r="G35" s="44"/>
      <c r="H35" s="44"/>
      <c r="I35" s="44"/>
      <c r="J35" s="44"/>
      <c r="K35" s="45"/>
      <c r="L35" s="41"/>
      <c r="M35" s="40"/>
      <c r="N35" s="41"/>
    </row>
    <row r="36" spans="1:21" ht="14.4" x14ac:dyDescent="0.3">
      <c r="K36" s="39"/>
      <c r="L36" s="41"/>
      <c r="M36" s="40"/>
      <c r="N36" s="39"/>
    </row>
    <row r="37" spans="1:21" x14ac:dyDescent="0.25">
      <c r="A37" s="24" t="s">
        <v>606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19" t="s">
        <v>607</v>
      </c>
    </row>
    <row r="38" spans="1:21" x14ac:dyDescent="0.25">
      <c r="D38" s="46" t="s">
        <v>608</v>
      </c>
      <c r="E38" s="46" t="s">
        <v>609</v>
      </c>
      <c r="F38" s="46" t="s">
        <v>610</v>
      </c>
      <c r="G38" s="46" t="s">
        <v>611</v>
      </c>
      <c r="H38" s="46" t="s">
        <v>612</v>
      </c>
      <c r="I38" s="46" t="s">
        <v>613</v>
      </c>
      <c r="J38" s="46" t="s">
        <v>614</v>
      </c>
      <c r="K38" s="46" t="s">
        <v>615</v>
      </c>
      <c r="L38" s="46" t="s">
        <v>616</v>
      </c>
      <c r="M38" s="46" t="s">
        <v>617</v>
      </c>
      <c r="N38" s="47"/>
      <c r="O38" s="47"/>
    </row>
    <row r="39" spans="1:21" x14ac:dyDescent="0.25">
      <c r="C39" s="19" t="s">
        <v>618</v>
      </c>
      <c r="D39" s="48">
        <v>0.25</v>
      </c>
      <c r="E39" s="49"/>
      <c r="F39" s="48">
        <v>0.25</v>
      </c>
      <c r="G39" s="49"/>
      <c r="H39" s="48">
        <v>0.25</v>
      </c>
      <c r="I39" s="49"/>
      <c r="J39" s="48">
        <v>0.25</v>
      </c>
      <c r="K39" s="49"/>
      <c r="L39" s="49">
        <f>SUM(D39:K39)</f>
        <v>1</v>
      </c>
      <c r="M39" s="31" t="s">
        <v>619</v>
      </c>
      <c r="N39" s="50">
        <v>4594.3500000000004</v>
      </c>
    </row>
    <row r="40" spans="1:21" x14ac:dyDescent="0.25">
      <c r="D40" s="51" t="s">
        <v>620</v>
      </c>
      <c r="E40" s="31"/>
      <c r="F40" s="51" t="s">
        <v>621</v>
      </c>
      <c r="G40" s="31"/>
      <c r="H40" s="51" t="s">
        <v>622</v>
      </c>
      <c r="I40" s="31"/>
      <c r="J40" s="51" t="s">
        <v>623</v>
      </c>
      <c r="K40" s="31"/>
      <c r="L40" s="51" t="s">
        <v>624</v>
      </c>
      <c r="M40" s="51" t="s">
        <v>625</v>
      </c>
      <c r="N40" s="52" t="s">
        <v>626</v>
      </c>
    </row>
    <row r="41" spans="1:21" ht="14.4" x14ac:dyDescent="0.3">
      <c r="N41" s="52"/>
      <c r="Q41" s="53" t="s">
        <v>627</v>
      </c>
      <c r="R41" s="54" t="s">
        <v>1</v>
      </c>
      <c r="S41" s="55" t="s">
        <v>628</v>
      </c>
      <c r="T41" s="55" t="s">
        <v>629</v>
      </c>
      <c r="U41" s="6" t="s">
        <v>630</v>
      </c>
    </row>
    <row r="42" spans="1:21" s="56" customFormat="1" x14ac:dyDescent="0.25">
      <c r="B42" s="56">
        <v>101</v>
      </c>
      <c r="C42" s="56" t="s">
        <v>631</v>
      </c>
      <c r="D42" s="57">
        <f>'[2]8100 - Black Mountain'!$AI$85</f>
        <v>8229778.2437300012</v>
      </c>
      <c r="E42" s="58">
        <f t="shared" ref="E42:E63" si="0">D42/$D$70</f>
        <v>4.5570995065526483E-2</v>
      </c>
      <c r="F42" s="59">
        <v>2079</v>
      </c>
      <c r="G42" s="58">
        <f t="shared" ref="G42:G63" si="1">F42/$F$70</f>
        <v>2.9603155391647325E-2</v>
      </c>
      <c r="H42" s="57">
        <f>'[4]8100 - Black Mountain'!$K$256</f>
        <v>929250.07000000007</v>
      </c>
      <c r="I42" s="58">
        <f t="shared" ref="I42:I63" si="2">H42/$H$70</f>
        <v>9.0846642673437145E-2</v>
      </c>
      <c r="J42" s="57">
        <f>'[4]8100 - Black Mountain'!$K$257</f>
        <v>463830.8</v>
      </c>
      <c r="K42" s="58">
        <f t="shared" ref="K42:K63" si="3">J42/$J$70</f>
        <v>4.1356452680200627E-2</v>
      </c>
      <c r="L42" s="58">
        <f t="shared" ref="L42:L63" si="4">E42+G42+I42+K42</f>
        <v>0.2073772458108116</v>
      </c>
      <c r="M42" s="58">
        <f t="shared" ref="M42:M63" si="5">+E42*$D$39+G42*$F$39+I42*$H$39+K42*$J$39</f>
        <v>5.18443114527029E-2</v>
      </c>
      <c r="N42" s="50">
        <f>$N$39*M42</f>
        <v>238.19091232272558</v>
      </c>
      <c r="O42" s="60">
        <v>138.32</v>
      </c>
      <c r="P42" s="111">
        <f>N42-O42</f>
        <v>99.870912322725587</v>
      </c>
      <c r="Q42" s="61" t="s">
        <v>712</v>
      </c>
      <c r="R42" s="61" t="s">
        <v>713</v>
      </c>
      <c r="S42" s="62">
        <v>42518</v>
      </c>
      <c r="T42" s="63">
        <f>P42</f>
        <v>99.870912322725587</v>
      </c>
      <c r="U42" s="61" t="str">
        <f>R42</f>
        <v>LABS Labor Jan 2016</v>
      </c>
    </row>
    <row r="43" spans="1:21" x14ac:dyDescent="0.25">
      <c r="B43" s="19">
        <v>102</v>
      </c>
      <c r="C43" s="19" t="s">
        <v>634</v>
      </c>
      <c r="D43" s="64">
        <f>'[5]8200 - Gold Canyon'!$AI$90</f>
        <v>15182771.555269999</v>
      </c>
      <c r="E43" s="65">
        <f t="shared" si="0"/>
        <v>8.4072011071909064E-2</v>
      </c>
      <c r="F43" s="66">
        <v>6324</v>
      </c>
      <c r="G43" s="67">
        <f t="shared" si="1"/>
        <v>9.0048270657420729E-2</v>
      </c>
      <c r="H43" s="68">
        <f>'[4]8200 - Gold Canyon'!$K$255</f>
        <v>896772.11999999988</v>
      </c>
      <c r="I43" s="65">
        <f t="shared" si="2"/>
        <v>8.7671487982928731E-2</v>
      </c>
      <c r="J43" s="68">
        <f>'[4]8200 - Gold Canyon'!$K$256</f>
        <v>898850.15</v>
      </c>
      <c r="K43" s="67">
        <f t="shared" si="3"/>
        <v>8.0143995817151939E-2</v>
      </c>
      <c r="L43" s="67">
        <f t="shared" si="4"/>
        <v>0.34193576552941046</v>
      </c>
      <c r="M43" s="67">
        <f t="shared" si="5"/>
        <v>8.5483941382352616E-2</v>
      </c>
      <c r="N43" s="50">
        <f t="shared" ref="N43:N63" si="6">$N$39*M43</f>
        <v>392.74314609001175</v>
      </c>
      <c r="O43" s="69">
        <v>417.45</v>
      </c>
      <c r="P43" s="111">
        <f t="shared" ref="P43:P63" si="7">N43-O43</f>
        <v>-24.70685390998824</v>
      </c>
      <c r="Q43" s="61" t="s">
        <v>714</v>
      </c>
      <c r="R43" s="61" t="s">
        <v>713</v>
      </c>
      <c r="S43" s="62">
        <v>42518</v>
      </c>
      <c r="T43" s="63">
        <f t="shared" ref="T43:T64" si="8">P43</f>
        <v>-24.70685390998824</v>
      </c>
      <c r="U43" s="61" t="str">
        <f>R43</f>
        <v>LABS Labor Jan 2016</v>
      </c>
    </row>
    <row r="44" spans="1:21" s="147" customFormat="1" x14ac:dyDescent="0.25">
      <c r="C44" s="147" t="s">
        <v>637</v>
      </c>
      <c r="D44" s="148">
        <f>'[6]8600 - LPSCO'!$AI$122</f>
        <v>38818419.318070009</v>
      </c>
      <c r="E44" s="149">
        <f t="shared" si="0"/>
        <v>0.21495038417870432</v>
      </c>
      <c r="F44" s="150">
        <v>16560</v>
      </c>
      <c r="G44" s="149">
        <f t="shared" si="1"/>
        <v>0.23580002563043756</v>
      </c>
      <c r="H44" s="148">
        <f>'[4]8600 - LPSCO'!$L$375</f>
        <v>2366511.69</v>
      </c>
      <c r="I44" s="149">
        <f t="shared" si="2"/>
        <v>0.23135821973512666</v>
      </c>
      <c r="J44" s="148">
        <f>'[4]8600 - LPSCO'!$L$373</f>
        <v>2612676.29</v>
      </c>
      <c r="K44" s="149">
        <f t="shared" si="3"/>
        <v>0.23295353252967921</v>
      </c>
      <c r="L44" s="149">
        <f t="shared" si="4"/>
        <v>0.91506216207394775</v>
      </c>
      <c r="M44" s="149">
        <f t="shared" si="5"/>
        <v>0.22876554051848694</v>
      </c>
      <c r="N44" s="151">
        <f t="shared" si="6"/>
        <v>1051.0289610811105</v>
      </c>
      <c r="O44" s="151">
        <v>1036.1400000000001</v>
      </c>
      <c r="P44" s="155">
        <f t="shared" si="7"/>
        <v>14.888961081110438</v>
      </c>
      <c r="Q44" s="147" t="s">
        <v>715</v>
      </c>
      <c r="R44" s="147" t="s">
        <v>713</v>
      </c>
      <c r="S44" s="153">
        <v>42518</v>
      </c>
      <c r="T44" s="154">
        <f t="shared" si="8"/>
        <v>14.888961081110438</v>
      </c>
      <c r="U44" s="147" t="str">
        <f t="shared" ref="U44:U64" si="9">R44</f>
        <v>LABS Labor Jan 2016</v>
      </c>
    </row>
    <row r="45" spans="1:21" s="147" customFormat="1" x14ac:dyDescent="0.25">
      <c r="C45" s="147" t="s">
        <v>639</v>
      </c>
      <c r="D45" s="148">
        <f>'[7]8600 - LPSCO'!$AI$113</f>
        <v>57714510.534219995</v>
      </c>
      <c r="E45" s="149">
        <f t="shared" si="0"/>
        <v>0.31958427030133024</v>
      </c>
      <c r="F45" s="150">
        <v>18588</v>
      </c>
      <c r="G45" s="149">
        <f t="shared" si="1"/>
        <v>0.26467698529097666</v>
      </c>
      <c r="H45" s="148">
        <f>'[4]8600 - LPSCO'!$M$375</f>
        <v>1964922.8599999999</v>
      </c>
      <c r="I45" s="149">
        <f t="shared" si="2"/>
        <v>0.19209753187674028</v>
      </c>
      <c r="J45" s="148">
        <f>'[4]8600 - LPSCO'!$M$373</f>
        <v>2570160.9400000004</v>
      </c>
      <c r="K45" s="149">
        <f t="shared" si="3"/>
        <v>0.22916274489665192</v>
      </c>
      <c r="L45" s="149">
        <f t="shared" si="4"/>
        <v>1.0055215323656992</v>
      </c>
      <c r="M45" s="149">
        <f t="shared" si="5"/>
        <v>0.2513803830914248</v>
      </c>
      <c r="N45" s="151">
        <f t="shared" si="6"/>
        <v>1154.9294630560876</v>
      </c>
      <c r="O45" s="151">
        <v>1096.52</v>
      </c>
      <c r="P45" s="155">
        <f t="shared" si="7"/>
        <v>58.409463056087588</v>
      </c>
      <c r="Q45" s="147" t="s">
        <v>716</v>
      </c>
      <c r="R45" s="147" t="s">
        <v>713</v>
      </c>
      <c r="S45" s="153">
        <v>42518</v>
      </c>
      <c r="T45" s="154">
        <f t="shared" si="8"/>
        <v>58.409463056087588</v>
      </c>
      <c r="U45" s="147" t="str">
        <f t="shared" si="9"/>
        <v>LABS Labor Jan 2016</v>
      </c>
    </row>
    <row r="46" spans="1:21" x14ac:dyDescent="0.25">
      <c r="A46" s="70"/>
      <c r="B46" s="70"/>
      <c r="C46" s="70" t="s">
        <v>641</v>
      </c>
      <c r="D46" s="71">
        <f>'[8]8134 - Rio Rico'!$AI$111</f>
        <v>13446937.581909999</v>
      </c>
      <c r="E46" s="65">
        <f t="shared" si="0"/>
        <v>7.4460126147205499E-2</v>
      </c>
      <c r="F46" s="72">
        <v>6293</v>
      </c>
      <c r="G46" s="65">
        <f t="shared" si="1"/>
        <v>8.9606857565962775E-2</v>
      </c>
      <c r="H46" s="71">
        <f>'[4]8134 - Rio Rico'!$L$315</f>
        <v>650441.61</v>
      </c>
      <c r="I46" s="65">
        <f t="shared" si="2"/>
        <v>6.3589380761203657E-2</v>
      </c>
      <c r="J46" s="71">
        <f>'[4]8134 - Rio Rico'!$L$316</f>
        <v>1115377.6800000002</v>
      </c>
      <c r="K46" s="65">
        <f t="shared" si="3"/>
        <v>9.9450196587790127E-2</v>
      </c>
      <c r="L46" s="65">
        <f t="shared" si="4"/>
        <v>0.32710656106216207</v>
      </c>
      <c r="M46" s="65">
        <f t="shared" si="5"/>
        <v>8.1776640265540518E-2</v>
      </c>
      <c r="N46" s="50">
        <f t="shared" si="6"/>
        <v>375.71050720398608</v>
      </c>
      <c r="O46" s="73">
        <v>383.82</v>
      </c>
      <c r="P46" s="111">
        <f t="shared" si="7"/>
        <v>-8.1094927960139103</v>
      </c>
      <c r="Q46" s="61" t="s">
        <v>717</v>
      </c>
      <c r="R46" s="61" t="s">
        <v>713</v>
      </c>
      <c r="S46" s="62">
        <v>42518</v>
      </c>
      <c r="T46" s="63">
        <f t="shared" si="8"/>
        <v>-8.1094927960139103</v>
      </c>
      <c r="U46" s="61" t="str">
        <f t="shared" si="9"/>
        <v>LABS Labor Jan 2016</v>
      </c>
    </row>
    <row r="47" spans="1:21" x14ac:dyDescent="0.25">
      <c r="A47" s="70"/>
      <c r="B47" s="70"/>
      <c r="C47" s="70" t="s">
        <v>643</v>
      </c>
      <c r="D47" s="71">
        <f>'[9]8134 - Rio Rico'!$AI$86</f>
        <v>5296911.5407699998</v>
      </c>
      <c r="E47" s="65">
        <f t="shared" si="0"/>
        <v>2.9330745317574465E-2</v>
      </c>
      <c r="F47" s="72">
        <v>2036</v>
      </c>
      <c r="G47" s="65">
        <f t="shared" si="1"/>
        <v>2.8990872716399208E-2</v>
      </c>
      <c r="H47" s="71">
        <f>'[4]8134 - Rio Rico'!$M$315</f>
        <v>211257.25</v>
      </c>
      <c r="I47" s="65">
        <f t="shared" si="2"/>
        <v>2.0653226211673009E-2</v>
      </c>
      <c r="J47" s="71">
        <f>'[4]8134 - Rio Rico'!$M$316</f>
        <v>235279.83999999985</v>
      </c>
      <c r="K47" s="65">
        <f t="shared" si="3"/>
        <v>2.0978209229669888E-2</v>
      </c>
      <c r="L47" s="65">
        <f t="shared" si="4"/>
        <v>9.9953053475316578E-2</v>
      </c>
      <c r="M47" s="65">
        <f t="shared" si="5"/>
        <v>2.4988263368829144E-2</v>
      </c>
      <c r="N47" s="50">
        <f t="shared" si="6"/>
        <v>114.80482780858019</v>
      </c>
      <c r="O47" s="73">
        <v>130.29</v>
      </c>
      <c r="P47" s="111">
        <f t="shared" si="7"/>
        <v>-15.485172191419807</v>
      </c>
      <c r="Q47" s="61" t="s">
        <v>718</v>
      </c>
      <c r="R47" s="61" t="s">
        <v>713</v>
      </c>
      <c r="S47" s="62">
        <v>42518</v>
      </c>
      <c r="T47" s="63">
        <f t="shared" si="8"/>
        <v>-15.485172191419807</v>
      </c>
      <c r="U47" s="61" t="str">
        <f t="shared" si="9"/>
        <v>LABS Labor Jan 2016</v>
      </c>
    </row>
    <row r="48" spans="1:21" s="56" customFormat="1" x14ac:dyDescent="0.25">
      <c r="B48" s="56">
        <v>116</v>
      </c>
      <c r="C48" s="56" t="s">
        <v>645</v>
      </c>
      <c r="D48" s="57">
        <f>'[10]8137 - Northern Sunrise'!$AI$83</f>
        <v>2048332.6573100004</v>
      </c>
      <c r="E48" s="58">
        <f t="shared" si="0"/>
        <v>1.1342293152302972E-2</v>
      </c>
      <c r="F48" s="59">
        <v>336</v>
      </c>
      <c r="G48" s="58">
        <f t="shared" si="1"/>
        <v>4.7843483461248205E-3</v>
      </c>
      <c r="H48" s="74">
        <f>'[4]8137 - Northern Sunrise'!$K$216</f>
        <v>37739.209999999992</v>
      </c>
      <c r="I48" s="58">
        <f t="shared" si="2"/>
        <v>3.6895133358965525E-3</v>
      </c>
      <c r="J48" s="74">
        <f>'[4]8137 - Northern Sunrise'!$K$217</f>
        <v>59869.53</v>
      </c>
      <c r="K48" s="58">
        <f t="shared" si="3"/>
        <v>5.3381349070196543E-3</v>
      </c>
      <c r="L48" s="58">
        <f t="shared" si="4"/>
        <v>2.5154289741344E-2</v>
      </c>
      <c r="M48" s="58">
        <f t="shared" si="5"/>
        <v>6.288572435336E-3</v>
      </c>
      <c r="N48" s="50">
        <f t="shared" si="6"/>
        <v>28.891902768285952</v>
      </c>
      <c r="O48" s="60">
        <v>20.11</v>
      </c>
      <c r="P48" s="111">
        <f t="shared" si="7"/>
        <v>8.7819027682859527</v>
      </c>
      <c r="Q48" s="61" t="s">
        <v>719</v>
      </c>
      <c r="R48" s="61" t="s">
        <v>713</v>
      </c>
      <c r="S48" s="62">
        <v>42518</v>
      </c>
      <c r="T48" s="63">
        <f t="shared" si="8"/>
        <v>8.7819027682859527</v>
      </c>
      <c r="U48" s="61" t="str">
        <f t="shared" si="9"/>
        <v>LABS Labor Jan 2016</v>
      </c>
    </row>
    <row r="49" spans="1:21" x14ac:dyDescent="0.25">
      <c r="A49" s="70"/>
      <c r="B49" s="70">
        <v>117</v>
      </c>
      <c r="C49" s="70" t="s">
        <v>647</v>
      </c>
      <c r="D49" s="71">
        <f>'[11]8140 - Southern Sunrise'!$AI$83</f>
        <v>2112383.6294800006</v>
      </c>
      <c r="E49" s="65">
        <f t="shared" si="0"/>
        <v>1.1696964499483565E-2</v>
      </c>
      <c r="F49" s="72">
        <v>778</v>
      </c>
      <c r="G49" s="65">
        <f t="shared" si="1"/>
        <v>1.1078044682396161E-2</v>
      </c>
      <c r="H49" s="71">
        <f>'[4]8140 - Southern Sunrise'!$K$221</f>
        <v>74342.63</v>
      </c>
      <c r="I49" s="65">
        <f t="shared" si="2"/>
        <v>7.2679879841317076E-3</v>
      </c>
      <c r="J49" s="71">
        <f>'[4]8140 - Southern Sunrise'!$K$222</f>
        <v>103266.36</v>
      </c>
      <c r="K49" s="65">
        <f t="shared" si="3"/>
        <v>9.2075177646602224E-3</v>
      </c>
      <c r="L49" s="65">
        <f t="shared" si="4"/>
        <v>3.9250514930671651E-2</v>
      </c>
      <c r="M49" s="65">
        <f t="shared" si="5"/>
        <v>9.8126287326679128E-3</v>
      </c>
      <c r="N49" s="50">
        <f t="shared" si="6"/>
        <v>45.08265081793283</v>
      </c>
      <c r="O49" s="73">
        <v>47.58</v>
      </c>
      <c r="P49" s="111">
        <f t="shared" si="7"/>
        <v>-2.4973491820671683</v>
      </c>
      <c r="Q49" s="61" t="s">
        <v>720</v>
      </c>
      <c r="R49" s="61" t="s">
        <v>713</v>
      </c>
      <c r="S49" s="62">
        <v>42518</v>
      </c>
      <c r="T49" s="63">
        <f t="shared" si="8"/>
        <v>-2.4973491820671683</v>
      </c>
      <c r="U49" s="61" t="str">
        <f>R49</f>
        <v>LABS Labor Jan 2016</v>
      </c>
    </row>
    <row r="50" spans="1:21" s="56" customFormat="1" x14ac:dyDescent="0.25">
      <c r="B50" s="56">
        <v>106</v>
      </c>
      <c r="C50" s="56" t="s">
        <v>649</v>
      </c>
      <c r="D50" s="57">
        <f>'[12]8500'!$AI$102</f>
        <v>17621135.686150003</v>
      </c>
      <c r="E50" s="58">
        <f t="shared" si="0"/>
        <v>9.7574037066466945E-2</v>
      </c>
      <c r="F50" s="59">
        <v>8622</v>
      </c>
      <c r="G50" s="58">
        <f t="shared" si="1"/>
        <v>0.1227697959532387</v>
      </c>
      <c r="H50" s="74">
        <f>'[4]8500 - Bella Vista'!$K$258</f>
        <v>732080.41999999993</v>
      </c>
      <c r="I50" s="58">
        <f t="shared" si="2"/>
        <v>7.1570668080724251E-2</v>
      </c>
      <c r="J50" s="74">
        <f>'[4]8500 - Bella Vista'!$K$259</f>
        <v>1359483.03</v>
      </c>
      <c r="K50" s="58">
        <f t="shared" si="3"/>
        <v>0.12121531299717649</v>
      </c>
      <c r="L50" s="58">
        <f t="shared" si="4"/>
        <v>0.41312981409760635</v>
      </c>
      <c r="M50" s="58">
        <f t="shared" si="5"/>
        <v>0.10328245352440159</v>
      </c>
      <c r="N50" s="50">
        <f t="shared" si="6"/>
        <v>474.51574034983446</v>
      </c>
      <c r="O50" s="60">
        <v>811.74</v>
      </c>
      <c r="P50" s="111">
        <f t="shared" si="7"/>
        <v>-337.22425965016555</v>
      </c>
      <c r="Q50" s="61" t="s">
        <v>721</v>
      </c>
      <c r="R50" s="61" t="s">
        <v>713</v>
      </c>
      <c r="S50" s="62">
        <v>42518</v>
      </c>
      <c r="T50" s="63">
        <f t="shared" si="8"/>
        <v>-337.22425965016555</v>
      </c>
      <c r="U50" s="61" t="str">
        <f t="shared" si="9"/>
        <v>LABS Labor Jan 2016</v>
      </c>
    </row>
    <row r="51" spans="1:21" x14ac:dyDescent="0.25">
      <c r="A51" s="70"/>
      <c r="B51" s="70"/>
      <c r="C51" s="70" t="s">
        <v>651</v>
      </c>
      <c r="D51" s="71">
        <f>'[13]Holly Ranch - Consol'!$AI$77</f>
        <v>660954.87708000024</v>
      </c>
      <c r="E51" s="65">
        <f t="shared" si="0"/>
        <v>3.6599250368496961E-3</v>
      </c>
      <c r="F51" s="72">
        <v>1868</v>
      </c>
      <c r="G51" s="65">
        <f t="shared" si="1"/>
        <v>2.65986985433368E-2</v>
      </c>
      <c r="H51" s="71">
        <f>'[4]8110 - Holly Ranch'!$L$304</f>
        <v>186117.81</v>
      </c>
      <c r="I51" s="65">
        <f t="shared" si="2"/>
        <v>1.8195509181110597E-2</v>
      </c>
      <c r="J51" s="71">
        <f>'[4]8110 - Holly Ranch'!$L$305</f>
        <v>324721.3</v>
      </c>
      <c r="K51" s="65">
        <f t="shared" si="3"/>
        <v>2.8953060205797528E-2</v>
      </c>
      <c r="L51" s="65">
        <f t="shared" si="4"/>
        <v>7.7407192967094612E-2</v>
      </c>
      <c r="M51" s="65">
        <f t="shared" si="5"/>
        <v>1.9351798241773653E-2</v>
      </c>
      <c r="N51" s="50">
        <f t="shared" si="6"/>
        <v>88.908934252092791</v>
      </c>
      <c r="O51" s="73">
        <v>108.18</v>
      </c>
      <c r="P51" s="111">
        <f t="shared" si="7"/>
        <v>-19.271065747907215</v>
      </c>
      <c r="Q51" s="61" t="s">
        <v>722</v>
      </c>
      <c r="R51" s="61" t="s">
        <v>713</v>
      </c>
      <c r="S51" s="62">
        <v>42518</v>
      </c>
      <c r="T51" s="63">
        <f t="shared" si="8"/>
        <v>-19.271065747907215</v>
      </c>
      <c r="U51" s="61" t="str">
        <f t="shared" si="9"/>
        <v>LABS Labor Jan 2016</v>
      </c>
    </row>
    <row r="52" spans="1:21" x14ac:dyDescent="0.25">
      <c r="A52" s="70"/>
      <c r="B52" s="70"/>
      <c r="C52" s="70" t="s">
        <v>653</v>
      </c>
      <c r="D52" s="71">
        <f>'[14]Holly Ranch - Consol'!$AI$52</f>
        <v>251387.12000000002</v>
      </c>
      <c r="E52" s="65">
        <f t="shared" si="0"/>
        <v>1.3920133527030132E-3</v>
      </c>
      <c r="F52" s="72">
        <v>151</v>
      </c>
      <c r="G52" s="65">
        <f t="shared" si="1"/>
        <v>2.1501089293596664E-3</v>
      </c>
      <c r="H52" s="71">
        <f>'[4]8110 - Holly Ranch'!$M$304</f>
        <v>47904.210000000006</v>
      </c>
      <c r="I52" s="65">
        <f t="shared" si="2"/>
        <v>4.6832782572976232E-3</v>
      </c>
      <c r="J52" s="71">
        <f>'[4]8110 - Holly Ranch'!$M$305</f>
        <v>49347.350000000035</v>
      </c>
      <c r="K52" s="65">
        <f t="shared" si="3"/>
        <v>4.399947880063807E-3</v>
      </c>
      <c r="L52" s="65">
        <f t="shared" si="4"/>
        <v>1.2625348419424112E-2</v>
      </c>
      <c r="M52" s="65">
        <f t="shared" si="5"/>
        <v>3.1563371048560279E-3</v>
      </c>
      <c r="N52" s="50">
        <f t="shared" si="6"/>
        <v>14.501317377695292</v>
      </c>
      <c r="O52" s="73">
        <v>8.1999999999999993</v>
      </c>
      <c r="P52" s="111">
        <f t="shared" si="7"/>
        <v>6.3013173776952929</v>
      </c>
      <c r="Q52" s="61" t="s">
        <v>723</v>
      </c>
      <c r="R52" s="61" t="s">
        <v>713</v>
      </c>
      <c r="S52" s="62">
        <v>42518</v>
      </c>
      <c r="T52" s="63">
        <f t="shared" si="8"/>
        <v>6.3013173776952929</v>
      </c>
      <c r="U52" s="61" t="str">
        <f t="shared" si="9"/>
        <v>LABS Labor Jan 2016</v>
      </c>
    </row>
    <row r="53" spans="1:21" s="56" customFormat="1" x14ac:dyDescent="0.25">
      <c r="C53" s="56" t="s">
        <v>655</v>
      </c>
      <c r="D53" s="57">
        <f>'[15]Big Eddy - Consol'!$AI$74</f>
        <v>1110284.7551399998</v>
      </c>
      <c r="E53" s="58">
        <f t="shared" si="0"/>
        <v>6.1480126923665578E-3</v>
      </c>
      <c r="F53" s="59">
        <v>658</v>
      </c>
      <c r="G53" s="58">
        <f t="shared" si="1"/>
        <v>9.3693488444944392E-3</v>
      </c>
      <c r="H53" s="57">
        <f>'[4]8112 - Big Eddy'!$L$314</f>
        <v>145722.07800000004</v>
      </c>
      <c r="I53" s="58">
        <f t="shared" si="2"/>
        <v>1.4246285232668037E-2</v>
      </c>
      <c r="J53" s="57">
        <f>'[4]8112 - Big Eddy'!$L$315</f>
        <v>166275.21000000002</v>
      </c>
      <c r="K53" s="58">
        <f t="shared" si="3"/>
        <v>1.4825563231797938E-2</v>
      </c>
      <c r="L53" s="58">
        <f t="shared" si="4"/>
        <v>4.458921000132697E-2</v>
      </c>
      <c r="M53" s="58">
        <f t="shared" si="5"/>
        <v>1.1147302500331743E-2</v>
      </c>
      <c r="N53" s="50">
        <f t="shared" si="6"/>
        <v>51.214609242399149</v>
      </c>
      <c r="O53" s="60">
        <v>65.97</v>
      </c>
      <c r="P53" s="111">
        <f t="shared" si="7"/>
        <v>-14.75539075760085</v>
      </c>
      <c r="Q53" s="61" t="s">
        <v>724</v>
      </c>
      <c r="R53" s="61" t="s">
        <v>713</v>
      </c>
      <c r="S53" s="62">
        <v>42518</v>
      </c>
      <c r="T53" s="63">
        <f t="shared" si="8"/>
        <v>-14.75539075760085</v>
      </c>
      <c r="U53" s="61" t="str">
        <f t="shared" si="9"/>
        <v>LABS Labor Jan 2016</v>
      </c>
    </row>
    <row r="54" spans="1:21" s="56" customFormat="1" x14ac:dyDescent="0.25">
      <c r="C54" s="56" t="s">
        <v>657</v>
      </c>
      <c r="D54" s="57">
        <f>'[16]Big Eddy - Consol'!$AI$69</f>
        <v>1140185.26877</v>
      </c>
      <c r="E54" s="58">
        <f t="shared" si="0"/>
        <v>6.3135816929805856E-3</v>
      </c>
      <c r="F54" s="59">
        <v>411</v>
      </c>
      <c r="G54" s="58">
        <f t="shared" si="1"/>
        <v>5.8522832448133959E-3</v>
      </c>
      <c r="H54" s="57">
        <f>'[4]8112 - Big Eddy'!$M$314</f>
        <v>183074.682</v>
      </c>
      <c r="I54" s="58">
        <f t="shared" si="2"/>
        <v>1.7898002653050252E-2</v>
      </c>
      <c r="J54" s="57">
        <f>'[4]8112 - Big Eddy'!$M$315</f>
        <v>164685.10999999999</v>
      </c>
      <c r="K54" s="58">
        <f t="shared" si="3"/>
        <v>1.4683785464114574E-2</v>
      </c>
      <c r="L54" s="58">
        <f t="shared" si="4"/>
        <v>4.4747653054958814E-2</v>
      </c>
      <c r="M54" s="58">
        <f t="shared" si="5"/>
        <v>1.1186913263739703E-2</v>
      </c>
      <c r="N54" s="50">
        <f t="shared" si="6"/>
        <v>51.396594953262507</v>
      </c>
      <c r="O54" s="60">
        <v>25.92</v>
      </c>
      <c r="P54" s="111">
        <f t="shared" si="7"/>
        <v>25.476594953262506</v>
      </c>
      <c r="Q54" s="61" t="s">
        <v>725</v>
      </c>
      <c r="R54" s="61" t="s">
        <v>713</v>
      </c>
      <c r="S54" s="62">
        <v>42518</v>
      </c>
      <c r="T54" s="63">
        <f t="shared" si="8"/>
        <v>25.476594953262506</v>
      </c>
      <c r="U54" s="61" t="str">
        <f t="shared" si="9"/>
        <v>LABS Labor Jan 2016</v>
      </c>
    </row>
    <row r="55" spans="1:21" x14ac:dyDescent="0.25">
      <c r="A55" s="70"/>
      <c r="B55" s="70"/>
      <c r="C55" s="70" t="s">
        <v>659</v>
      </c>
      <c r="D55" s="71">
        <f>'[17]Piney Shores - Consol'!$AI$64</f>
        <v>396377.74923000002</v>
      </c>
      <c r="E55" s="65">
        <f t="shared" si="0"/>
        <v>2.1948742626214362E-3</v>
      </c>
      <c r="F55" s="72">
        <v>273</v>
      </c>
      <c r="G55" s="65">
        <f t="shared" si="1"/>
        <v>3.8872830312264165E-3</v>
      </c>
      <c r="H55" s="71">
        <f>'[4]8114 - Piney Shores'!$L$282</f>
        <v>102733.17000000001</v>
      </c>
      <c r="I55" s="65">
        <f t="shared" si="2"/>
        <v>1.0043543591769084E-2</v>
      </c>
      <c r="J55" s="71">
        <f>'[4]8114 - Piney Shores'!$L$283</f>
        <v>33375.770000000004</v>
      </c>
      <c r="K55" s="65">
        <f t="shared" si="3"/>
        <v>2.9758770928326878E-3</v>
      </c>
      <c r="L55" s="65">
        <f t="shared" si="4"/>
        <v>1.9101577978449625E-2</v>
      </c>
      <c r="M55" s="65">
        <f t="shared" si="5"/>
        <v>4.7753944946124062E-3</v>
      </c>
      <c r="N55" s="50">
        <f t="shared" si="6"/>
        <v>21.939833696322509</v>
      </c>
      <c r="O55" s="73">
        <v>15.18</v>
      </c>
      <c r="P55" s="111">
        <f t="shared" si="7"/>
        <v>6.7598336963225094</v>
      </c>
      <c r="Q55" s="61" t="s">
        <v>726</v>
      </c>
      <c r="R55" s="61" t="s">
        <v>713</v>
      </c>
      <c r="S55" s="62">
        <v>42518</v>
      </c>
      <c r="T55" s="63">
        <f t="shared" si="8"/>
        <v>6.7598336963225094</v>
      </c>
      <c r="U55" s="61" t="str">
        <f t="shared" si="9"/>
        <v>LABS Labor Jan 2016</v>
      </c>
    </row>
    <row r="56" spans="1:21" x14ac:dyDescent="0.25">
      <c r="A56" s="70"/>
      <c r="B56" s="70"/>
      <c r="C56" s="70" t="s">
        <v>661</v>
      </c>
      <c r="D56" s="71">
        <f>'[18]8114 - Piney Shores'!$AI$51</f>
        <v>484680.43999999994</v>
      </c>
      <c r="E56" s="65">
        <f t="shared" si="0"/>
        <v>2.6838353702209224E-3</v>
      </c>
      <c r="F56" s="72">
        <v>269</v>
      </c>
      <c r="G56" s="65">
        <f t="shared" si="1"/>
        <v>3.8303265032963592E-3</v>
      </c>
      <c r="H56" s="71">
        <f>'[4]8114 - Piney Shores'!$M$282</f>
        <v>94386.41</v>
      </c>
      <c r="I56" s="65">
        <f t="shared" si="2"/>
        <v>9.2275359877008502E-3</v>
      </c>
      <c r="J56" s="71">
        <f>'[4]8114 - Piney Shores'!$M$283</f>
        <v>25853.869999999995</v>
      </c>
      <c r="K56" s="65">
        <f t="shared" si="3"/>
        <v>2.3052034303350671E-3</v>
      </c>
      <c r="L56" s="65">
        <f t="shared" si="4"/>
        <v>1.8046901291553199E-2</v>
      </c>
      <c r="M56" s="65">
        <f t="shared" si="5"/>
        <v>4.5117253228882997E-3</v>
      </c>
      <c r="N56" s="50">
        <f t="shared" si="6"/>
        <v>20.728445237211861</v>
      </c>
      <c r="O56" s="73">
        <v>14.9</v>
      </c>
      <c r="P56" s="111">
        <f t="shared" si="7"/>
        <v>5.8284452372118611</v>
      </c>
      <c r="Q56" s="61" t="s">
        <v>727</v>
      </c>
      <c r="R56" s="61" t="s">
        <v>713</v>
      </c>
      <c r="S56" s="62">
        <v>42518</v>
      </c>
      <c r="T56" s="63">
        <f t="shared" si="8"/>
        <v>5.8284452372118611</v>
      </c>
      <c r="U56" s="61" t="str">
        <f t="shared" si="9"/>
        <v>LABS Labor Jan 2016</v>
      </c>
    </row>
    <row r="57" spans="1:21" s="56" customFormat="1" x14ac:dyDescent="0.25">
      <c r="C57" s="56" t="s">
        <v>663</v>
      </c>
      <c r="D57" s="57">
        <f>'[19]Hill Country - Consol'!$AI$65</f>
        <v>604227.74481000006</v>
      </c>
      <c r="E57" s="58">
        <f t="shared" si="0"/>
        <v>3.3458082054846276E-3</v>
      </c>
      <c r="F57" s="59">
        <v>225</v>
      </c>
      <c r="G57" s="58">
        <f t="shared" si="1"/>
        <v>3.2038046960657278E-3</v>
      </c>
      <c r="H57" s="57">
        <f>'[4]8116 - Hill Country'!$L$265</f>
        <v>77948.88</v>
      </c>
      <c r="I57" s="58">
        <f t="shared" si="2"/>
        <v>7.6205472313331446E-3</v>
      </c>
      <c r="J57" s="57">
        <f>'[4]8116 - Hill Country'!$L$266</f>
        <v>35708.57</v>
      </c>
      <c r="K57" s="58">
        <f t="shared" si="3"/>
        <v>3.1838760717973701E-3</v>
      </c>
      <c r="L57" s="58">
        <f t="shared" si="4"/>
        <v>1.7354036204680869E-2</v>
      </c>
      <c r="M57" s="58">
        <f t="shared" si="5"/>
        <v>4.3385090511702173E-3</v>
      </c>
      <c r="N57" s="50">
        <f t="shared" si="6"/>
        <v>19.93262905924389</v>
      </c>
      <c r="O57" s="60">
        <v>12.46</v>
      </c>
      <c r="P57" s="111">
        <f t="shared" si="7"/>
        <v>7.4726290592438893</v>
      </c>
      <c r="Q57" s="61" t="s">
        <v>728</v>
      </c>
      <c r="R57" s="61" t="s">
        <v>713</v>
      </c>
      <c r="S57" s="62">
        <v>42518</v>
      </c>
      <c r="T57" s="63">
        <f t="shared" si="8"/>
        <v>7.4726290592438893</v>
      </c>
      <c r="U57" s="61" t="str">
        <f t="shared" si="9"/>
        <v>LABS Labor Jan 2016</v>
      </c>
    </row>
    <row r="58" spans="1:21" s="56" customFormat="1" x14ac:dyDescent="0.25">
      <c r="C58" s="56" t="s">
        <v>665</v>
      </c>
      <c r="D58" s="57">
        <f>'[20]Hill Country - Consol'!$AI$53</f>
        <v>1929837.0628900002</v>
      </c>
      <c r="E58" s="58">
        <f t="shared" si="0"/>
        <v>1.068614398416293E-2</v>
      </c>
      <c r="F58" s="59">
        <v>379</v>
      </c>
      <c r="G58" s="58">
        <f t="shared" si="1"/>
        <v>5.3966310213729371E-3</v>
      </c>
      <c r="H58" s="57">
        <f>'[4]8116 - Hill Country'!$M$265</f>
        <v>329022.18</v>
      </c>
      <c r="I58" s="58">
        <f t="shared" si="2"/>
        <v>3.2166325710468138E-2</v>
      </c>
      <c r="J58" s="57">
        <f>'[4]8116 - Hill Country'!$M$266</f>
        <v>45586.909999999996</v>
      </c>
      <c r="K58" s="58">
        <f t="shared" si="3"/>
        <v>4.0646565218428023E-3</v>
      </c>
      <c r="L58" s="58">
        <f t="shared" si="4"/>
        <v>5.2313757237846814E-2</v>
      </c>
      <c r="M58" s="58">
        <f t="shared" si="5"/>
        <v>1.3078439309461704E-2</v>
      </c>
      <c r="N58" s="50">
        <f t="shared" si="6"/>
        <v>60.086927641425383</v>
      </c>
      <c r="O58" s="60">
        <v>22.55</v>
      </c>
      <c r="P58" s="111">
        <f t="shared" si="7"/>
        <v>37.536927641425379</v>
      </c>
      <c r="Q58" s="61" t="s">
        <v>729</v>
      </c>
      <c r="R58" s="61" t="s">
        <v>713</v>
      </c>
      <c r="S58" s="62">
        <v>42518</v>
      </c>
      <c r="T58" s="63">
        <f t="shared" si="8"/>
        <v>37.536927641425379</v>
      </c>
      <c r="U58" s="61" t="str">
        <f t="shared" si="9"/>
        <v>LABS Labor Jan 2016</v>
      </c>
    </row>
    <row r="59" spans="1:21" x14ac:dyDescent="0.25">
      <c r="B59" s="19">
        <v>103</v>
      </c>
      <c r="C59" s="61" t="s">
        <v>667</v>
      </c>
      <c r="D59" s="68">
        <f>'[21]8300 - Tall Timbers'!$AI$80</f>
        <v>3592073.9862700002</v>
      </c>
      <c r="E59" s="75">
        <f t="shared" si="0"/>
        <v>1.9890497782006411E-2</v>
      </c>
      <c r="F59" s="76">
        <v>2079</v>
      </c>
      <c r="G59" s="75">
        <f t="shared" si="1"/>
        <v>2.9603155391647325E-2</v>
      </c>
      <c r="H59" s="68">
        <f>'[4]8300 - Tall Timbers'!$K$251</f>
        <v>484540.13000000006</v>
      </c>
      <c r="I59" s="75">
        <f t="shared" si="2"/>
        <v>4.7370288657660027E-2</v>
      </c>
      <c r="J59" s="68">
        <f>'[4]8300 - Tall Timbers'!$K$252</f>
        <v>432645.06</v>
      </c>
      <c r="K59" s="65">
        <f t="shared" si="3"/>
        <v>3.8575844793430195E-2</v>
      </c>
      <c r="L59" s="65">
        <f t="shared" si="4"/>
        <v>0.13543978662474396</v>
      </c>
      <c r="M59" s="65">
        <f t="shared" si="5"/>
        <v>3.3859946656185989E-2</v>
      </c>
      <c r="N59" s="50">
        <f t="shared" si="6"/>
        <v>155.56444591984811</v>
      </c>
      <c r="O59" s="73">
        <v>101.81</v>
      </c>
      <c r="P59" s="111">
        <f t="shared" si="7"/>
        <v>53.754445919848109</v>
      </c>
      <c r="Q59" s="61" t="s">
        <v>730</v>
      </c>
      <c r="R59" s="61" t="s">
        <v>713</v>
      </c>
      <c r="S59" s="62">
        <v>42518</v>
      </c>
      <c r="T59" s="63">
        <f t="shared" si="8"/>
        <v>53.754445919848109</v>
      </c>
      <c r="U59" s="61" t="str">
        <f>R59</f>
        <v>LABS Labor Jan 2016</v>
      </c>
    </row>
    <row r="60" spans="1:21" s="56" customFormat="1" x14ac:dyDescent="0.25">
      <c r="B60" s="56">
        <v>104</v>
      </c>
      <c r="C60" s="56" t="s">
        <v>669</v>
      </c>
      <c r="D60" s="57">
        <f>'[22]8400 - Woodmark'!$AI$82</f>
        <v>5180801.7223199988</v>
      </c>
      <c r="E60" s="58">
        <f t="shared" si="0"/>
        <v>2.8687806977446603E-2</v>
      </c>
      <c r="F60" s="59">
        <v>1660</v>
      </c>
      <c r="G60" s="58">
        <f t="shared" si="1"/>
        <v>2.3636959090973814E-2</v>
      </c>
      <c r="H60" s="57">
        <f>'[4]8400 - Woodmark'!$K$254</f>
        <v>578853.12999999989</v>
      </c>
      <c r="I60" s="58">
        <f t="shared" si="2"/>
        <v>5.6590647834452834E-2</v>
      </c>
      <c r="J60" s="57">
        <f>'[4]8400 - Woodmark'!$K$255</f>
        <v>437389.14</v>
      </c>
      <c r="K60" s="58">
        <f t="shared" si="3"/>
        <v>3.899884024787411E-2</v>
      </c>
      <c r="L60" s="58">
        <f t="shared" si="4"/>
        <v>0.14791425415074735</v>
      </c>
      <c r="M60" s="58">
        <f t="shared" si="5"/>
        <v>3.6978563537686839E-2</v>
      </c>
      <c r="N60" s="50">
        <f t="shared" si="6"/>
        <v>169.89246338937153</v>
      </c>
      <c r="O60" s="60">
        <v>101.26</v>
      </c>
      <c r="P60" s="111">
        <f t="shared" si="7"/>
        <v>68.632463389371523</v>
      </c>
      <c r="Q60" s="61" t="s">
        <v>731</v>
      </c>
      <c r="R60" s="61" t="s">
        <v>713</v>
      </c>
      <c r="S60" s="62">
        <v>42518</v>
      </c>
      <c r="T60" s="63">
        <f t="shared" si="8"/>
        <v>68.632463389371523</v>
      </c>
      <c r="U60" s="61" t="str">
        <f t="shared" si="9"/>
        <v>LABS Labor Jan 2016</v>
      </c>
    </row>
    <row r="61" spans="1:21" x14ac:dyDescent="0.25">
      <c r="A61" s="70"/>
      <c r="B61" s="70"/>
      <c r="C61" s="61" t="s">
        <v>671</v>
      </c>
      <c r="D61" s="68">
        <f>'[23]8143 - Entrada Del Oro'!$AI$81</f>
        <v>2774343.0700000003</v>
      </c>
      <c r="E61" s="75">
        <f t="shared" si="0"/>
        <v>1.5362452135252874E-2</v>
      </c>
      <c r="F61" s="76">
        <v>328</v>
      </c>
      <c r="G61" s="75">
        <f t="shared" si="1"/>
        <v>4.6704352902647052E-3</v>
      </c>
      <c r="H61" s="68">
        <f>'[4]8143 - Entrada Del Oro'!$K$207</f>
        <v>76787.320000000007</v>
      </c>
      <c r="I61" s="75">
        <f t="shared" si="2"/>
        <v>7.5069891809541357E-3</v>
      </c>
      <c r="J61" s="68">
        <f>'[4]8143 - Entrada Del Oro'!$K$208</f>
        <v>38639.479999999996</v>
      </c>
      <c r="K61" s="75">
        <f t="shared" si="3"/>
        <v>3.445204212845629E-3</v>
      </c>
      <c r="L61" s="65">
        <f t="shared" si="4"/>
        <v>3.0985080819317345E-2</v>
      </c>
      <c r="M61" s="65">
        <f t="shared" si="5"/>
        <v>7.7462702048293362E-3</v>
      </c>
      <c r="N61" s="50">
        <f t="shared" si="6"/>
        <v>35.589076515557664</v>
      </c>
      <c r="O61" s="69">
        <v>18.670000000000002</v>
      </c>
      <c r="P61" s="111">
        <f t="shared" si="7"/>
        <v>16.919076515557663</v>
      </c>
      <c r="Q61" s="61" t="s">
        <v>594</v>
      </c>
      <c r="R61" s="61" t="s">
        <v>713</v>
      </c>
      <c r="S61" s="62">
        <v>42518</v>
      </c>
      <c r="T61" s="63">
        <f t="shared" si="8"/>
        <v>16.919076515557663</v>
      </c>
      <c r="U61" s="61" t="str">
        <f>R61</f>
        <v>LABS Labor Jan 2016</v>
      </c>
    </row>
    <row r="62" spans="1:21" x14ac:dyDescent="0.25">
      <c r="A62" s="77"/>
      <c r="B62" s="77"/>
      <c r="C62" s="77" t="s">
        <v>672</v>
      </c>
      <c r="D62" s="74">
        <f>'[24]8146 - Galveston'!$AI$57</f>
        <v>1084189.3546099998</v>
      </c>
      <c r="E62" s="78">
        <f t="shared" si="0"/>
        <v>6.0035138573351797E-3</v>
      </c>
      <c r="F62" s="79">
        <v>156</v>
      </c>
      <c r="G62" s="78">
        <f t="shared" si="1"/>
        <v>2.2213045892722381E-3</v>
      </c>
      <c r="H62" s="74">
        <f>'[4]8146 - Galveston'!$L$227</f>
        <v>28446.170000000002</v>
      </c>
      <c r="I62" s="78">
        <f t="shared" si="2"/>
        <v>2.7809941853626629E-3</v>
      </c>
      <c r="J62" s="74">
        <f>'[4]8146 - Galveston'!$L$228</f>
        <v>22766.53</v>
      </c>
      <c r="K62" s="78">
        <f t="shared" si="3"/>
        <v>2.0299275525415043E-3</v>
      </c>
      <c r="L62" s="78">
        <f t="shared" si="4"/>
        <v>1.3035740184511585E-2</v>
      </c>
      <c r="M62" s="78">
        <f t="shared" si="5"/>
        <v>3.2589350461278963E-3</v>
      </c>
      <c r="N62" s="50">
        <f t="shared" si="6"/>
        <v>14.972688229177702</v>
      </c>
      <c r="O62" s="69">
        <v>8.64</v>
      </c>
      <c r="P62" s="111">
        <f t="shared" si="7"/>
        <v>6.3326882291777018</v>
      </c>
      <c r="Q62" s="61" t="s">
        <v>732</v>
      </c>
      <c r="R62" s="61" t="s">
        <v>713</v>
      </c>
      <c r="S62" s="62">
        <v>42518</v>
      </c>
      <c r="T62" s="63">
        <f t="shared" si="8"/>
        <v>6.3326882291777018</v>
      </c>
      <c r="U62" s="61" t="str">
        <f t="shared" si="9"/>
        <v>LABS Labor Jan 2016</v>
      </c>
    </row>
    <row r="63" spans="1:21" x14ac:dyDescent="0.25">
      <c r="A63" s="77"/>
      <c r="B63" s="77"/>
      <c r="C63" s="77" t="s">
        <v>674</v>
      </c>
      <c r="D63" s="74">
        <f>'[25]8146 - Galveston'!$AI$53</f>
        <v>911939.1784600002</v>
      </c>
      <c r="E63" s="78">
        <f t="shared" si="0"/>
        <v>5.0497078500654144E-3</v>
      </c>
      <c r="F63" s="79">
        <v>156</v>
      </c>
      <c r="G63" s="78">
        <f t="shared" si="1"/>
        <v>2.2213045892722381E-3</v>
      </c>
      <c r="H63" s="74">
        <f>'[4]8146 - Galveston'!$M$227</f>
        <v>29923.199999999997</v>
      </c>
      <c r="I63" s="78">
        <f t="shared" si="2"/>
        <v>2.9253936543107216E-3</v>
      </c>
      <c r="J63" s="74">
        <f>'[4]8146 - Galveston'!$M$228</f>
        <v>19650.75</v>
      </c>
      <c r="K63" s="78">
        <f t="shared" si="3"/>
        <v>1.7521158847266126E-3</v>
      </c>
      <c r="L63" s="78">
        <f t="shared" si="4"/>
        <v>1.1948521978374985E-2</v>
      </c>
      <c r="M63" s="78">
        <f t="shared" si="5"/>
        <v>2.9871304945937463E-3</v>
      </c>
      <c r="N63" s="50">
        <f t="shared" si="6"/>
        <v>13.723922987836779</v>
      </c>
      <c r="O63" s="69">
        <v>8.64</v>
      </c>
      <c r="P63" s="111">
        <f t="shared" si="7"/>
        <v>5.0839229878367789</v>
      </c>
      <c r="Q63" s="61" t="s">
        <v>733</v>
      </c>
      <c r="R63" s="61" t="s">
        <v>713</v>
      </c>
      <c r="S63" s="62">
        <v>42518</v>
      </c>
      <c r="T63" s="63">
        <f t="shared" si="8"/>
        <v>5.0839229878367789</v>
      </c>
      <c r="U63" s="61" t="str">
        <f t="shared" si="9"/>
        <v>LABS Labor Jan 2016</v>
      </c>
    </row>
    <row r="64" spans="1:21" x14ac:dyDescent="0.25">
      <c r="C64" s="25" t="s">
        <v>676</v>
      </c>
      <c r="D64" s="80">
        <f>SUM(D42:D63)</f>
        <v>180592463.07649004</v>
      </c>
      <c r="E64" s="81">
        <f>SUM(E42:E63)</f>
        <v>0.99999999999999956</v>
      </c>
      <c r="F64" s="82">
        <f>SUM(F42:F63)</f>
        <v>70229</v>
      </c>
      <c r="G64" s="81">
        <f>SUM(G41:G63)</f>
        <v>1</v>
      </c>
      <c r="H64" s="80">
        <f t="shared" ref="H64:N64" si="10">SUM(H42:H63)</f>
        <v>10228777.229999999</v>
      </c>
      <c r="I64" s="81">
        <f t="shared" si="10"/>
        <v>1</v>
      </c>
      <c r="J64" s="80">
        <f t="shared" si="10"/>
        <v>11215439.670000002</v>
      </c>
      <c r="K64" s="81">
        <f t="shared" si="10"/>
        <v>0.99999999999999978</v>
      </c>
      <c r="L64" s="81">
        <f t="shared" si="10"/>
        <v>3.9999999999999987</v>
      </c>
      <c r="M64" s="81">
        <f t="shared" si="10"/>
        <v>0.99999999999999967</v>
      </c>
      <c r="N64" s="83">
        <f t="shared" si="10"/>
        <v>4594.3499999999995</v>
      </c>
      <c r="O64" s="69"/>
      <c r="P64" s="110">
        <f>SUM(P42:P63)</f>
        <v>3.1974423109204508E-14</v>
      </c>
      <c r="Q64" s="19" t="s">
        <v>677</v>
      </c>
      <c r="R64" s="61" t="s">
        <v>713</v>
      </c>
      <c r="S64" s="62">
        <v>42518</v>
      </c>
      <c r="T64" s="63">
        <f t="shared" si="8"/>
        <v>3.1974423109204508E-14</v>
      </c>
      <c r="U64" s="61" t="str">
        <f t="shared" si="9"/>
        <v>LABS Labor Jan 2016</v>
      </c>
    </row>
    <row r="65" spans="3:21" x14ac:dyDescent="0.25">
      <c r="D65" s="85"/>
      <c r="E65" s="85"/>
      <c r="F65" s="85"/>
      <c r="G65" s="85"/>
      <c r="H65" s="85"/>
      <c r="I65" s="85"/>
      <c r="J65" s="85"/>
      <c r="K65" s="85"/>
      <c r="L65" s="85"/>
      <c r="M65" s="86"/>
      <c r="N65" s="50"/>
      <c r="O65" s="69"/>
      <c r="T65" s="87">
        <f>SUM(T42:T64)</f>
        <v>6.3948846218409017E-14</v>
      </c>
      <c r="U65" s="19" t="s">
        <v>678</v>
      </c>
    </row>
    <row r="66" spans="3:21" x14ac:dyDescent="0.25">
      <c r="C66" s="25"/>
      <c r="D66" s="88">
        <v>0</v>
      </c>
      <c r="E66" s="89">
        <f>D66/$D$70</f>
        <v>0</v>
      </c>
      <c r="F66" s="90">
        <v>0</v>
      </c>
      <c r="G66" s="89">
        <f>F66/$F$70</f>
        <v>0</v>
      </c>
      <c r="H66" s="88">
        <v>0</v>
      </c>
      <c r="I66" s="89">
        <f>H66/$H$70</f>
        <v>0</v>
      </c>
      <c r="J66" s="88">
        <v>0</v>
      </c>
      <c r="K66" s="89">
        <f>J66/$J$70</f>
        <v>0</v>
      </c>
      <c r="L66" s="89">
        <f>E66+G66+I66+K66</f>
        <v>0</v>
      </c>
      <c r="M66" s="89">
        <f>ROUND(L66/$L$70,4)</f>
        <v>0</v>
      </c>
      <c r="N66" s="69"/>
      <c r="O66" s="69"/>
    </row>
    <row r="67" spans="3:21" x14ac:dyDescent="0.25">
      <c r="D67" s="64"/>
      <c r="E67" s="67"/>
      <c r="F67" s="66"/>
      <c r="G67" s="67"/>
      <c r="H67" s="64"/>
      <c r="I67" s="67"/>
      <c r="J67" s="64"/>
      <c r="K67" s="67"/>
      <c r="L67" s="67"/>
      <c r="M67" s="67"/>
      <c r="N67" s="69"/>
      <c r="O67" s="69"/>
    </row>
    <row r="68" spans="3:21" x14ac:dyDescent="0.25">
      <c r="N68" s="69"/>
      <c r="O68" s="69"/>
    </row>
    <row r="69" spans="3:21" x14ac:dyDescent="0.25">
      <c r="D69" s="91"/>
      <c r="E69" s="91"/>
      <c r="F69" s="91"/>
      <c r="G69" s="91"/>
      <c r="H69" s="91"/>
      <c r="I69" s="91"/>
      <c r="J69" s="91"/>
      <c r="K69" s="91"/>
      <c r="L69" s="91"/>
      <c r="M69" s="92"/>
      <c r="N69" s="69"/>
      <c r="O69" s="69"/>
    </row>
    <row r="70" spans="3:21" x14ac:dyDescent="0.25">
      <c r="C70" s="19" t="s">
        <v>679</v>
      </c>
      <c r="D70" s="93">
        <f>D64+D66</f>
        <v>180592463.07649004</v>
      </c>
      <c r="E70" s="67">
        <f>E64+E66</f>
        <v>0.99999999999999956</v>
      </c>
      <c r="F70" s="94">
        <f t="shared" ref="F70:K70" si="11">F64+F66</f>
        <v>70229</v>
      </c>
      <c r="G70" s="67">
        <f t="shared" si="11"/>
        <v>1</v>
      </c>
      <c r="H70" s="93">
        <f t="shared" si="11"/>
        <v>10228777.229999999</v>
      </c>
      <c r="I70" s="67">
        <f t="shared" si="11"/>
        <v>1</v>
      </c>
      <c r="J70" s="93">
        <f t="shared" si="11"/>
        <v>11215439.670000002</v>
      </c>
      <c r="K70" s="67">
        <f t="shared" si="11"/>
        <v>0.99999999999999978</v>
      </c>
      <c r="L70" s="67">
        <f>E70+G70+I70+K70</f>
        <v>3.9999999999999991</v>
      </c>
      <c r="M70" s="67">
        <f>M64+M66</f>
        <v>0.99999999999999967</v>
      </c>
      <c r="N70" s="69"/>
      <c r="O70" s="69"/>
    </row>
    <row r="71" spans="3:21" x14ac:dyDescent="0.25">
      <c r="M71" s="67"/>
      <c r="N71" s="69"/>
      <c r="O71" s="69"/>
    </row>
    <row r="72" spans="3:21" x14ac:dyDescent="0.25">
      <c r="C72" s="95" t="s">
        <v>680</v>
      </c>
      <c r="D72" s="64"/>
      <c r="E72" s="95">
        <f>D72/$D$70</f>
        <v>0</v>
      </c>
      <c r="F72" s="96"/>
      <c r="G72" s="95">
        <f>F72/$F$70</f>
        <v>0</v>
      </c>
      <c r="H72" s="95">
        <f>H50*0.34</f>
        <v>248907.34279999998</v>
      </c>
      <c r="I72" s="95">
        <f>H72/$H$70</f>
        <v>2.4334027147446247E-2</v>
      </c>
      <c r="J72" s="95">
        <f>J50*0.34</f>
        <v>462224.23020000005</v>
      </c>
      <c r="K72" s="95">
        <f>J72/$J$70</f>
        <v>4.1213206419040013E-2</v>
      </c>
      <c r="L72" s="95">
        <f>E72+G72+I72+K72</f>
        <v>6.5547233566486257E-2</v>
      </c>
      <c r="M72" s="95">
        <f>ROUND(L72/$L$70,4)</f>
        <v>1.6400000000000001E-2</v>
      </c>
      <c r="N72" s="69"/>
      <c r="O72" s="69"/>
    </row>
    <row r="73" spans="3:21" x14ac:dyDescent="0.25">
      <c r="C73" s="95" t="s">
        <v>681</v>
      </c>
      <c r="D73" s="64"/>
      <c r="E73" s="95">
        <f>D73/$D$70</f>
        <v>0</v>
      </c>
      <c r="F73" s="96">
        <f>F50-F72</f>
        <v>8622</v>
      </c>
      <c r="G73" s="95">
        <f>F73/$F$70</f>
        <v>0.1227697959532387</v>
      </c>
      <c r="H73" s="95">
        <f>H74-H72</f>
        <v>483173.07719999994</v>
      </c>
      <c r="I73" s="95">
        <f>H73/$H$70</f>
        <v>4.7236640933278007E-2</v>
      </c>
      <c r="J73" s="95">
        <f>J50-J72</f>
        <v>897258.79979999992</v>
      </c>
      <c r="K73" s="95">
        <f>J73/$J$70</f>
        <v>8.0002106578136473E-2</v>
      </c>
      <c r="L73" s="95">
        <f>E73+G73+I73+K73</f>
        <v>0.25000854346465318</v>
      </c>
      <c r="M73" s="95">
        <f>ROUND(L73/$L$70,4)</f>
        <v>6.25E-2</v>
      </c>
      <c r="N73" s="69"/>
      <c r="O73" s="69"/>
    </row>
    <row r="74" spans="3:21" x14ac:dyDescent="0.25">
      <c r="C74" s="95" t="s">
        <v>682</v>
      </c>
      <c r="D74" s="64"/>
      <c r="E74" s="95">
        <f>E72+E73</f>
        <v>0</v>
      </c>
      <c r="F74" s="95">
        <f>F72+F73</f>
        <v>8622</v>
      </c>
      <c r="G74" s="95">
        <f>G72+G73</f>
        <v>0.1227697959532387</v>
      </c>
      <c r="H74" s="95">
        <f>H50</f>
        <v>732080.41999999993</v>
      </c>
      <c r="I74" s="95">
        <f>I72+I73</f>
        <v>7.1570668080724251E-2</v>
      </c>
      <c r="J74" s="95">
        <f>J72+J73</f>
        <v>1359483.03</v>
      </c>
      <c r="K74" s="95">
        <f>K72+K73</f>
        <v>0.12121531299717649</v>
      </c>
      <c r="L74" s="95">
        <f>L72+L73</f>
        <v>0.31555577703113946</v>
      </c>
      <c r="M74" s="95">
        <f>M72+M73</f>
        <v>7.8899999999999998E-2</v>
      </c>
      <c r="N74" s="69"/>
      <c r="O74" s="69"/>
    </row>
    <row r="75" spans="3:21" x14ac:dyDescent="0.25">
      <c r="C75" s="19" t="s">
        <v>683</v>
      </c>
      <c r="F75" s="19" t="s">
        <v>684</v>
      </c>
      <c r="M75" s="67" t="s">
        <v>685</v>
      </c>
      <c r="N75" s="69"/>
      <c r="O75" s="69"/>
    </row>
    <row r="76" spans="3:21" x14ac:dyDescent="0.25">
      <c r="C76" s="19" t="s">
        <v>686</v>
      </c>
      <c r="F76" s="19" t="s">
        <v>687</v>
      </c>
      <c r="M76" s="19" t="s">
        <v>687</v>
      </c>
      <c r="N76" s="69"/>
      <c r="O76" s="69"/>
    </row>
    <row r="77" spans="3:21" x14ac:dyDescent="0.25">
      <c r="F77" s="97">
        <f>+F44+F45</f>
        <v>35148</v>
      </c>
      <c r="M77" s="98">
        <f>+M44+M45</f>
        <v>0.48014592360991171</v>
      </c>
      <c r="N77" s="69"/>
      <c r="O77" s="69"/>
    </row>
    <row r="78" spans="3:21" x14ac:dyDescent="0.25">
      <c r="C78" s="19" t="s">
        <v>688</v>
      </c>
      <c r="M78" s="67"/>
      <c r="N78" s="69"/>
      <c r="O78" s="69"/>
    </row>
    <row r="79" spans="3:21" x14ac:dyDescent="0.25">
      <c r="E79" s="19" t="s">
        <v>689</v>
      </c>
      <c r="F79" s="99">
        <f>+F44/F77</f>
        <v>0.47115056333219529</v>
      </c>
      <c r="L79" s="19" t="s">
        <v>689</v>
      </c>
      <c r="M79" s="99">
        <f>+M44/M77</f>
        <v>0.47645003168733452</v>
      </c>
      <c r="N79" s="69"/>
      <c r="O79" s="69"/>
    </row>
    <row r="80" spans="3:21" x14ac:dyDescent="0.25">
      <c r="E80" s="19" t="s">
        <v>690</v>
      </c>
      <c r="F80" s="99">
        <f>+F45/F77</f>
        <v>0.52884943666780471</v>
      </c>
      <c r="L80" s="19" t="s">
        <v>690</v>
      </c>
      <c r="M80" s="100">
        <f>+M45/M77</f>
        <v>0.52354996831266554</v>
      </c>
    </row>
    <row r="81" spans="4:13" x14ac:dyDescent="0.25">
      <c r="M81" s="67"/>
    </row>
    <row r="82" spans="4:13" x14ac:dyDescent="0.25">
      <c r="M82" s="67"/>
    </row>
    <row r="83" spans="4:13" x14ac:dyDescent="0.25">
      <c r="M83" s="67"/>
    </row>
    <row r="84" spans="4:13" x14ac:dyDescent="0.25">
      <c r="D84" s="101"/>
      <c r="M84" s="67"/>
    </row>
    <row r="85" spans="4:13" x14ac:dyDescent="0.25">
      <c r="D85" s="101"/>
      <c r="M85" s="67"/>
    </row>
    <row r="86" spans="4:13" x14ac:dyDescent="0.25">
      <c r="D86" s="101"/>
      <c r="M86" s="67"/>
    </row>
    <row r="87" spans="4:13" x14ac:dyDescent="0.25">
      <c r="D87" s="101"/>
      <c r="M87" s="67"/>
    </row>
    <row r="88" spans="4:13" x14ac:dyDescent="0.25">
      <c r="D88" s="101"/>
      <c r="M88" s="67"/>
    </row>
    <row r="89" spans="4:13" x14ac:dyDescent="0.25">
      <c r="D89" s="101"/>
      <c r="M89" s="67"/>
    </row>
    <row r="90" spans="4:13" x14ac:dyDescent="0.25">
      <c r="D90" s="101"/>
      <c r="M90" s="67"/>
    </row>
    <row r="91" spans="4:13" x14ac:dyDescent="0.25">
      <c r="D91" s="101"/>
      <c r="M91" s="67"/>
    </row>
    <row r="92" spans="4:13" x14ac:dyDescent="0.25">
      <c r="D92" s="101"/>
      <c r="M92" s="67"/>
    </row>
    <row r="93" spans="4:13" x14ac:dyDescent="0.25">
      <c r="D93" s="101"/>
      <c r="M93" s="67"/>
    </row>
    <row r="94" spans="4:13" x14ac:dyDescent="0.25">
      <c r="D94" s="101"/>
      <c r="M94" s="67"/>
    </row>
    <row r="95" spans="4:13" x14ac:dyDescent="0.25">
      <c r="D95" s="101"/>
      <c r="M95" s="67"/>
    </row>
    <row r="96" spans="4:13" x14ac:dyDescent="0.25">
      <c r="D96" s="101"/>
      <c r="M96" s="67"/>
    </row>
    <row r="97" spans="3:13" x14ac:dyDescent="0.25">
      <c r="D97" s="101"/>
      <c r="M97" s="67"/>
    </row>
    <row r="98" spans="3:13" x14ac:dyDescent="0.25">
      <c r="D98" s="101"/>
      <c r="M98" s="67"/>
    </row>
    <row r="99" spans="3:13" x14ac:dyDescent="0.25">
      <c r="C99" s="102"/>
      <c r="M99" s="67"/>
    </row>
    <row r="100" spans="3:13" x14ac:dyDescent="0.25">
      <c r="M100" s="67"/>
    </row>
    <row r="101" spans="3:13" x14ac:dyDescent="0.25">
      <c r="M101" s="67"/>
    </row>
    <row r="102" spans="3:13" x14ac:dyDescent="0.25">
      <c r="M102" s="67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1" spans="3:3" x14ac:dyDescent="0.25">
      <c r="C151" s="103"/>
    </row>
    <row r="154" spans="3:3" x14ac:dyDescent="0.25">
      <c r="C154" s="103"/>
    </row>
    <row r="159" spans="3:3" x14ac:dyDescent="0.25">
      <c r="C159" s="103"/>
    </row>
  </sheetData>
  <pageMargins left="0.7" right="0.7" top="0.75" bottom="0.75" header="0.3" footer="0.3"/>
  <pageSetup scale="52" orientation="landscape" r:id="rId1"/>
  <drawing r:id="rId2"/>
  <legacyDrawing r:id="rId3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U149"/>
  <sheetViews>
    <sheetView topLeftCell="F22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1.777343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J2" s="19" t="s">
        <v>734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36" t="s">
        <v>37</v>
      </c>
      <c r="M6" s="31"/>
      <c r="N6" s="105">
        <v>5129.62</v>
      </c>
      <c r="P6" s="19" t="s">
        <v>735</v>
      </c>
    </row>
    <row r="7" spans="3:19" ht="14.4" x14ac:dyDescent="0.3">
      <c r="L7" s="36" t="s">
        <v>736</v>
      </c>
      <c r="M7" s="31"/>
      <c r="N7" s="33">
        <v>1363.57</v>
      </c>
      <c r="P7" s="19" t="s">
        <v>735</v>
      </c>
    </row>
    <row r="8" spans="3:19" ht="14.4" x14ac:dyDescent="0.3">
      <c r="L8" s="28"/>
      <c r="M8" s="31"/>
      <c r="N8" s="33"/>
    </row>
    <row r="9" spans="3:19" ht="14.4" x14ac:dyDescent="0.3">
      <c r="L9" s="36" t="s">
        <v>37</v>
      </c>
      <c r="M9" s="31"/>
      <c r="N9" s="105">
        <v>778.63</v>
      </c>
      <c r="P9" s="19" t="s">
        <v>737</v>
      </c>
      <c r="R9" s="35"/>
      <c r="S9" s="35"/>
    </row>
    <row r="10" spans="3:19" ht="14.4" x14ac:dyDescent="0.3">
      <c r="L10" s="36" t="s">
        <v>736</v>
      </c>
      <c r="M10" s="31"/>
      <c r="N10" s="33">
        <v>206.98</v>
      </c>
      <c r="P10" s="19" t="s">
        <v>738</v>
      </c>
    </row>
    <row r="11" spans="3:19" ht="14.4" x14ac:dyDescent="0.3">
      <c r="L11" s="36"/>
      <c r="M11" s="31"/>
      <c r="N11" s="33"/>
    </row>
    <row r="12" spans="3:19" ht="14.4" x14ac:dyDescent="0.3">
      <c r="L12" s="36" t="s">
        <v>37</v>
      </c>
      <c r="M12" s="31"/>
      <c r="N12" s="106">
        <v>733.44</v>
      </c>
      <c r="P12" s="19" t="s">
        <v>739</v>
      </c>
    </row>
    <row r="13" spans="3:19" ht="14.4" x14ac:dyDescent="0.3">
      <c r="L13" s="36" t="s">
        <v>736</v>
      </c>
      <c r="M13" s="31"/>
      <c r="N13" s="33">
        <v>194.97</v>
      </c>
      <c r="P13" s="19" t="s">
        <v>740</v>
      </c>
    </row>
    <row r="14" spans="3:19" ht="14.4" x14ac:dyDescent="0.3">
      <c r="L14" s="36"/>
      <c r="M14" s="31"/>
      <c r="N14" s="33"/>
    </row>
    <row r="15" spans="3:19" ht="14.4" x14ac:dyDescent="0.3">
      <c r="L15" s="36" t="s">
        <v>37</v>
      </c>
      <c r="M15" s="31"/>
      <c r="N15" s="106">
        <v>1542.87</v>
      </c>
      <c r="P15" s="19" t="s">
        <v>741</v>
      </c>
    </row>
    <row r="16" spans="3:19" ht="14.4" x14ac:dyDescent="0.3">
      <c r="L16" s="36" t="s">
        <v>736</v>
      </c>
      <c r="M16" s="31"/>
      <c r="N16" s="34">
        <v>410.13</v>
      </c>
      <c r="P16" s="19" t="s">
        <v>742</v>
      </c>
    </row>
    <row r="17" spans="1:21" ht="14.4" x14ac:dyDescent="0.3">
      <c r="L17" s="36"/>
      <c r="M17" s="31"/>
      <c r="N17" s="34"/>
    </row>
    <row r="18" spans="1:21" ht="14.4" x14ac:dyDescent="0.3">
      <c r="L18" s="36" t="s">
        <v>37</v>
      </c>
      <c r="M18" s="31"/>
      <c r="N18" s="105">
        <v>2790.15</v>
      </c>
      <c r="P18" s="19" t="s">
        <v>743</v>
      </c>
    </row>
    <row r="19" spans="1:21" ht="14.4" x14ac:dyDescent="0.3">
      <c r="L19" s="36" t="s">
        <v>736</v>
      </c>
      <c r="M19" s="31"/>
      <c r="N19" s="34">
        <v>741.69</v>
      </c>
      <c r="P19" s="19" t="s">
        <v>744</v>
      </c>
    </row>
    <row r="20" spans="1:21" ht="14.4" x14ac:dyDescent="0.3">
      <c r="L20" s="36"/>
      <c r="M20" s="31"/>
      <c r="N20" s="34"/>
    </row>
    <row r="21" spans="1:21" ht="14.4" x14ac:dyDescent="0.3">
      <c r="L21" s="36" t="s">
        <v>37</v>
      </c>
      <c r="M21" s="31"/>
      <c r="N21" s="105">
        <v>29.93</v>
      </c>
      <c r="P21" s="19" t="s">
        <v>745</v>
      </c>
    </row>
    <row r="22" spans="1:21" ht="14.4" x14ac:dyDescent="0.3">
      <c r="L22" s="36" t="s">
        <v>736</v>
      </c>
      <c r="M22" s="31"/>
      <c r="N22" s="28">
        <v>7.95</v>
      </c>
      <c r="P22" s="19" t="s">
        <v>746</v>
      </c>
    </row>
    <row r="23" spans="1:21" ht="14.4" x14ac:dyDescent="0.3">
      <c r="L23" s="28"/>
      <c r="M23" s="31"/>
      <c r="N23" s="38">
        <f>SUM(N6:N22)</f>
        <v>13929.929999999998</v>
      </c>
    </row>
    <row r="24" spans="1:21" x14ac:dyDescent="0.25">
      <c r="K24" s="39"/>
      <c r="L24" s="39"/>
      <c r="M24" s="40"/>
      <c r="N24" s="39"/>
    </row>
    <row r="25" spans="1:21" ht="14.4" x14ac:dyDescent="0.3">
      <c r="B25" s="24"/>
      <c r="F25" s="24"/>
      <c r="G25" s="24"/>
      <c r="J25" s="24"/>
      <c r="K25" s="39"/>
      <c r="L25" s="41"/>
      <c r="M25" s="40"/>
      <c r="N25" s="42"/>
      <c r="O25" s="24"/>
    </row>
    <row r="26" spans="1:21" ht="14.4" x14ac:dyDescent="0.3">
      <c r="C26" s="43" t="s">
        <v>605</v>
      </c>
      <c r="D26" s="24"/>
      <c r="E26" s="24"/>
      <c r="F26" s="24"/>
      <c r="G26" s="44"/>
      <c r="H26" s="44"/>
      <c r="I26" s="44"/>
      <c r="J26" s="44"/>
      <c r="K26" s="45"/>
      <c r="L26" s="41"/>
      <c r="M26" s="40"/>
      <c r="N26" s="41"/>
    </row>
    <row r="27" spans="1:21" ht="14.4" x14ac:dyDescent="0.3">
      <c r="K27" s="39"/>
      <c r="L27" s="41"/>
      <c r="M27" s="40"/>
      <c r="N27" s="39"/>
    </row>
    <row r="28" spans="1:21" x14ac:dyDescent="0.25">
      <c r="A28" s="24" t="s">
        <v>606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19" t="s">
        <v>607</v>
      </c>
    </row>
    <row r="29" spans="1:21" x14ac:dyDescent="0.25">
      <c r="D29" s="46" t="s">
        <v>608</v>
      </c>
      <c r="E29" s="46" t="s">
        <v>609</v>
      </c>
      <c r="F29" s="46" t="s">
        <v>610</v>
      </c>
      <c r="G29" s="46" t="s">
        <v>611</v>
      </c>
      <c r="H29" s="46" t="s">
        <v>612</v>
      </c>
      <c r="I29" s="46" t="s">
        <v>613</v>
      </c>
      <c r="J29" s="46" t="s">
        <v>614</v>
      </c>
      <c r="K29" s="46" t="s">
        <v>615</v>
      </c>
      <c r="L29" s="46" t="s">
        <v>616</v>
      </c>
      <c r="M29" s="46" t="s">
        <v>617</v>
      </c>
      <c r="N29" s="47"/>
      <c r="O29" s="47"/>
    </row>
    <row r="30" spans="1:21" x14ac:dyDescent="0.25">
      <c r="C30" s="19" t="s">
        <v>618</v>
      </c>
      <c r="D30" s="48">
        <v>0.25</v>
      </c>
      <c r="E30" s="49"/>
      <c r="F30" s="48">
        <v>0.25</v>
      </c>
      <c r="G30" s="49"/>
      <c r="H30" s="48">
        <v>0.25</v>
      </c>
      <c r="I30" s="49"/>
      <c r="J30" s="48">
        <v>0.25</v>
      </c>
      <c r="K30" s="49"/>
      <c r="L30" s="49">
        <f>SUM(D30:K30)</f>
        <v>1</v>
      </c>
      <c r="M30" s="31" t="s">
        <v>619</v>
      </c>
      <c r="N30" s="50">
        <v>11004.64</v>
      </c>
    </row>
    <row r="31" spans="1:21" x14ac:dyDescent="0.25">
      <c r="D31" s="51" t="s">
        <v>620</v>
      </c>
      <c r="E31" s="31"/>
      <c r="F31" s="51" t="s">
        <v>621</v>
      </c>
      <c r="G31" s="31"/>
      <c r="H31" s="51" t="s">
        <v>622</v>
      </c>
      <c r="I31" s="31"/>
      <c r="J31" s="51" t="s">
        <v>623</v>
      </c>
      <c r="K31" s="31"/>
      <c r="L31" s="51" t="s">
        <v>624</v>
      </c>
      <c r="M31" s="51" t="s">
        <v>625</v>
      </c>
      <c r="N31" s="52" t="s">
        <v>626</v>
      </c>
    </row>
    <row r="32" spans="1:21" ht="14.4" x14ac:dyDescent="0.3">
      <c r="N32" s="52"/>
      <c r="Q32" s="53" t="s">
        <v>627</v>
      </c>
      <c r="R32" s="54" t="s">
        <v>1</v>
      </c>
      <c r="S32" s="55" t="s">
        <v>628</v>
      </c>
      <c r="T32" s="55" t="s">
        <v>629</v>
      </c>
      <c r="U32" s="6" t="s">
        <v>630</v>
      </c>
    </row>
    <row r="33" spans="1:21" s="56" customFormat="1" x14ac:dyDescent="0.25">
      <c r="B33" s="56">
        <v>101</v>
      </c>
      <c r="C33" s="56" t="s">
        <v>631</v>
      </c>
      <c r="D33" s="57">
        <f>'[2]8100 - Black Mountain'!$AI$85</f>
        <v>8229778.2437300012</v>
      </c>
      <c r="E33" s="58">
        <f t="shared" ref="E33:E54" si="0">D33/$D$60</f>
        <v>4.5570995065526483E-2</v>
      </c>
      <c r="F33" s="59">
        <v>2079</v>
      </c>
      <c r="G33" s="58">
        <f t="shared" ref="G33:G54" si="1">F33/$F$60</f>
        <v>2.9603155391647325E-2</v>
      </c>
      <c r="H33" s="57">
        <f>'[4]8100 - Black Mountain'!$K$256</f>
        <v>929250.07000000007</v>
      </c>
      <c r="I33" s="58">
        <f t="shared" ref="I33:I54" si="2">H33/$H$60</f>
        <v>9.0846642673437145E-2</v>
      </c>
      <c r="J33" s="57">
        <f>'[4]8100 - Black Mountain'!$K$257</f>
        <v>463830.8</v>
      </c>
      <c r="K33" s="58">
        <f t="shared" ref="K33:K54" si="3">J33/$J$60</f>
        <v>4.1356452680200627E-2</v>
      </c>
      <c r="L33" s="58">
        <f t="shared" ref="L33:L54" si="4">E33+G33+I33+K33</f>
        <v>0.2073772458108116</v>
      </c>
      <c r="M33" s="58">
        <f t="shared" ref="M33:M54" si="5">+E33*$D$30+G33*$F$30+I33*$H$30+K33*$J$30</f>
        <v>5.18443114527029E-2</v>
      </c>
      <c r="N33" s="50">
        <f>+$N$30*M33</f>
        <v>570.52798358487246</v>
      </c>
      <c r="O33" s="60">
        <v>331.30680106100795</v>
      </c>
      <c r="P33" s="111">
        <f>N33-O33</f>
        <v>239.22118252386451</v>
      </c>
      <c r="Q33" s="61" t="s">
        <v>747</v>
      </c>
      <c r="R33" s="61" t="s">
        <v>748</v>
      </c>
      <c r="S33" s="62">
        <v>42518</v>
      </c>
      <c r="T33" s="63">
        <f>P33</f>
        <v>239.22118252386451</v>
      </c>
      <c r="U33" s="61" t="str">
        <f>R33</f>
        <v>LABS Corp Labor Jan 2016</v>
      </c>
    </row>
    <row r="34" spans="1:21" x14ac:dyDescent="0.25">
      <c r="B34" s="19">
        <v>102</v>
      </c>
      <c r="C34" s="19" t="s">
        <v>634</v>
      </c>
      <c r="D34" s="64">
        <f>'[5]8200 - Gold Canyon'!$AI$90</f>
        <v>15182771.555269999</v>
      </c>
      <c r="E34" s="65">
        <f t="shared" si="0"/>
        <v>8.4072011071909064E-2</v>
      </c>
      <c r="F34" s="66">
        <v>6324</v>
      </c>
      <c r="G34" s="67">
        <f t="shared" si="1"/>
        <v>9.0048270657420729E-2</v>
      </c>
      <c r="H34" s="68">
        <f>'[4]8200 - Gold Canyon'!$K$255</f>
        <v>896772.11999999988</v>
      </c>
      <c r="I34" s="65">
        <f t="shared" si="2"/>
        <v>8.7671487982928731E-2</v>
      </c>
      <c r="J34" s="68">
        <f>'[4]8200 - Gold Canyon'!$K$256</f>
        <v>898850.15</v>
      </c>
      <c r="K34" s="67">
        <f t="shared" si="3"/>
        <v>8.0143995817151939E-2</v>
      </c>
      <c r="L34" s="67">
        <f t="shared" si="4"/>
        <v>0.34193576552941046</v>
      </c>
      <c r="M34" s="67">
        <f t="shared" si="5"/>
        <v>8.5483941382352616E-2</v>
      </c>
      <c r="N34" s="50">
        <f t="shared" ref="N34:N54" si="6">+$N$30*M34</f>
        <v>940.72000069389287</v>
      </c>
      <c r="O34" s="69">
        <v>999.89109042681457</v>
      </c>
      <c r="P34" s="111">
        <f t="shared" ref="P34:P54" si="7">N34-O34</f>
        <v>-59.1710897329217</v>
      </c>
      <c r="Q34" s="61" t="s">
        <v>749</v>
      </c>
      <c r="R34" s="61" t="s">
        <v>748</v>
      </c>
      <c r="S34" s="62">
        <v>42518</v>
      </c>
      <c r="T34" s="63">
        <f t="shared" ref="T34:T54" si="8">P34</f>
        <v>-59.1710897329217</v>
      </c>
      <c r="U34" s="61" t="str">
        <f>R34</f>
        <v>LABS Corp Labor Jan 2016</v>
      </c>
    </row>
    <row r="35" spans="1:21" s="56" customFormat="1" x14ac:dyDescent="0.25">
      <c r="C35" s="56" t="s">
        <v>637</v>
      </c>
      <c r="D35" s="57">
        <f>'[6]8600 - LPSCO'!$AI$122</f>
        <v>38818419.318070009</v>
      </c>
      <c r="E35" s="58">
        <f t="shared" si="0"/>
        <v>0.21495038417870432</v>
      </c>
      <c r="F35" s="59">
        <v>16560</v>
      </c>
      <c r="G35" s="58">
        <f t="shared" si="1"/>
        <v>0.23580002563043756</v>
      </c>
      <c r="H35" s="57">
        <f>'[4]8600 - LPSCO'!$L$375</f>
        <v>2366511.69</v>
      </c>
      <c r="I35" s="58">
        <f t="shared" si="2"/>
        <v>0.23135821973512666</v>
      </c>
      <c r="J35" s="57">
        <f>'[4]8600 - LPSCO'!$L$373</f>
        <v>2612676.29</v>
      </c>
      <c r="K35" s="58">
        <f t="shared" si="3"/>
        <v>0.23295353252967921</v>
      </c>
      <c r="L35" s="58">
        <f t="shared" si="4"/>
        <v>0.91506216207394775</v>
      </c>
      <c r="M35" s="58">
        <f t="shared" si="5"/>
        <v>0.22876554051848694</v>
      </c>
      <c r="N35" s="50">
        <f t="shared" si="6"/>
        <v>2517.4824178113618</v>
      </c>
      <c r="O35" s="60">
        <v>2481.8156643356642</v>
      </c>
      <c r="P35" s="111">
        <f t="shared" si="7"/>
        <v>35.666753475697533</v>
      </c>
      <c r="Q35" s="61" t="s">
        <v>750</v>
      </c>
      <c r="R35" s="61" t="s">
        <v>748</v>
      </c>
      <c r="S35" s="62">
        <v>42518</v>
      </c>
      <c r="T35" s="63">
        <f t="shared" si="8"/>
        <v>35.666753475697533</v>
      </c>
      <c r="U35" s="61" t="str">
        <f t="shared" ref="U35:U55" si="9">R35</f>
        <v>LABS Corp Labor Jan 2016</v>
      </c>
    </row>
    <row r="36" spans="1:21" s="56" customFormat="1" x14ac:dyDescent="0.25">
      <c r="C36" s="56" t="s">
        <v>639</v>
      </c>
      <c r="D36" s="57">
        <f>'[7]8600 - LPSCO'!$AI$113</f>
        <v>57714510.534219995</v>
      </c>
      <c r="E36" s="58">
        <f t="shared" si="0"/>
        <v>0.31958427030133024</v>
      </c>
      <c r="F36" s="59">
        <v>18588</v>
      </c>
      <c r="G36" s="58">
        <f t="shared" si="1"/>
        <v>0.26467698529097666</v>
      </c>
      <c r="H36" s="57">
        <f>'[4]8600 - LPSCO'!$M$375</f>
        <v>1964922.8599999999</v>
      </c>
      <c r="I36" s="58">
        <f t="shared" si="2"/>
        <v>0.19209753187674028</v>
      </c>
      <c r="J36" s="57">
        <f>'[4]8600 - LPSCO'!$M$373</f>
        <v>2570160.9400000004</v>
      </c>
      <c r="K36" s="58">
        <f t="shared" si="3"/>
        <v>0.22916274489665192</v>
      </c>
      <c r="L36" s="58">
        <f t="shared" si="4"/>
        <v>1.0055215323656992</v>
      </c>
      <c r="M36" s="58">
        <f t="shared" si="5"/>
        <v>0.2513803830914248</v>
      </c>
      <c r="N36" s="50">
        <f t="shared" si="6"/>
        <v>2766.3506189832169</v>
      </c>
      <c r="O36" s="60">
        <v>2626.4389775741497</v>
      </c>
      <c r="P36" s="111">
        <f t="shared" si="7"/>
        <v>139.91164140906722</v>
      </c>
      <c r="Q36" s="61" t="s">
        <v>751</v>
      </c>
      <c r="R36" s="61" t="s">
        <v>748</v>
      </c>
      <c r="S36" s="62">
        <v>42518</v>
      </c>
      <c r="T36" s="63">
        <f t="shared" si="8"/>
        <v>139.91164140906722</v>
      </c>
      <c r="U36" s="61" t="str">
        <f t="shared" si="9"/>
        <v>LABS Corp Labor Jan 2016</v>
      </c>
    </row>
    <row r="37" spans="1:21" x14ac:dyDescent="0.25">
      <c r="A37" s="70"/>
      <c r="B37" s="70"/>
      <c r="C37" s="70" t="s">
        <v>641</v>
      </c>
      <c r="D37" s="71">
        <f>'[8]8134 - Rio Rico'!$AI$111</f>
        <v>13446937.581909999</v>
      </c>
      <c r="E37" s="65">
        <f t="shared" si="0"/>
        <v>7.4460126147205499E-2</v>
      </c>
      <c r="F37" s="72">
        <v>6293</v>
      </c>
      <c r="G37" s="65">
        <f t="shared" si="1"/>
        <v>8.9606857565962775E-2</v>
      </c>
      <c r="H37" s="71">
        <f>'[4]8134 - Rio Rico'!$L$315</f>
        <v>650441.61</v>
      </c>
      <c r="I37" s="65">
        <f t="shared" si="2"/>
        <v>6.3589380761203657E-2</v>
      </c>
      <c r="J37" s="71">
        <f>'[4]8134 - Rio Rico'!$L$316</f>
        <v>1115377.6800000002</v>
      </c>
      <c r="K37" s="65">
        <f t="shared" si="3"/>
        <v>9.9450196587790127E-2</v>
      </c>
      <c r="L37" s="65">
        <f t="shared" si="4"/>
        <v>0.32710656106216207</v>
      </c>
      <c r="M37" s="65">
        <f t="shared" si="5"/>
        <v>8.1776640265540518E-2</v>
      </c>
      <c r="N37" s="50">
        <f t="shared" si="6"/>
        <v>899.92248653177774</v>
      </c>
      <c r="O37" s="73">
        <v>919.35315360501568</v>
      </c>
      <c r="P37" s="111">
        <f t="shared" si="7"/>
        <v>-19.430667073237942</v>
      </c>
      <c r="Q37" s="61" t="s">
        <v>752</v>
      </c>
      <c r="R37" s="61" t="s">
        <v>748</v>
      </c>
      <c r="S37" s="62">
        <v>42518</v>
      </c>
      <c r="T37" s="63">
        <f t="shared" si="8"/>
        <v>-19.430667073237942</v>
      </c>
      <c r="U37" s="61" t="str">
        <f t="shared" si="9"/>
        <v>LABS Corp Labor Jan 2016</v>
      </c>
    </row>
    <row r="38" spans="1:21" x14ac:dyDescent="0.25">
      <c r="A38" s="70"/>
      <c r="B38" s="70"/>
      <c r="C38" s="70" t="s">
        <v>643</v>
      </c>
      <c r="D38" s="71">
        <f>'[9]8134 - Rio Rico'!$AI$86</f>
        <v>5296911.5407699998</v>
      </c>
      <c r="E38" s="65">
        <f t="shared" si="0"/>
        <v>2.9330745317574465E-2</v>
      </c>
      <c r="F38" s="72">
        <v>2036</v>
      </c>
      <c r="G38" s="65">
        <f t="shared" si="1"/>
        <v>2.8990872716399208E-2</v>
      </c>
      <c r="H38" s="71">
        <f>'[4]8134 - Rio Rico'!$M$315</f>
        <v>211257.25</v>
      </c>
      <c r="I38" s="65">
        <f t="shared" si="2"/>
        <v>2.0653226211673009E-2</v>
      </c>
      <c r="J38" s="71">
        <f>'[4]8134 - Rio Rico'!$M$316</f>
        <v>235279.83999999985</v>
      </c>
      <c r="K38" s="65">
        <f t="shared" si="3"/>
        <v>2.0978209229669888E-2</v>
      </c>
      <c r="L38" s="65">
        <f t="shared" si="4"/>
        <v>9.9953053475316578E-2</v>
      </c>
      <c r="M38" s="65">
        <f t="shared" si="5"/>
        <v>2.4988263368829144E-2</v>
      </c>
      <c r="N38" s="50">
        <f t="shared" si="6"/>
        <v>274.98684259915194</v>
      </c>
      <c r="O38" s="73">
        <v>312.06791994212682</v>
      </c>
      <c r="P38" s="111">
        <f t="shared" si="7"/>
        <v>-37.081077342974879</v>
      </c>
      <c r="Q38" s="61" t="s">
        <v>753</v>
      </c>
      <c r="R38" s="61" t="s">
        <v>748</v>
      </c>
      <c r="S38" s="62">
        <v>42518</v>
      </c>
      <c r="T38" s="63">
        <f t="shared" si="8"/>
        <v>-37.081077342974879</v>
      </c>
      <c r="U38" s="61" t="str">
        <f t="shared" si="9"/>
        <v>LABS Corp Labor Jan 2016</v>
      </c>
    </row>
    <row r="39" spans="1:21" s="56" customFormat="1" x14ac:dyDescent="0.25">
      <c r="B39" s="56">
        <v>116</v>
      </c>
      <c r="C39" s="56" t="s">
        <v>645</v>
      </c>
      <c r="D39" s="57">
        <f>'[10]8137 - Northern Sunrise'!$AI$83</f>
        <v>2048332.6573100004</v>
      </c>
      <c r="E39" s="58">
        <f t="shared" si="0"/>
        <v>1.1342293152302972E-2</v>
      </c>
      <c r="F39" s="59">
        <v>336</v>
      </c>
      <c r="G39" s="58">
        <f t="shared" si="1"/>
        <v>4.7843483461248205E-3</v>
      </c>
      <c r="H39" s="74">
        <f>'[4]8137 - Northern Sunrise'!$K$216</f>
        <v>37739.209999999992</v>
      </c>
      <c r="I39" s="58">
        <f t="shared" si="2"/>
        <v>3.6895133358965525E-3</v>
      </c>
      <c r="J39" s="74">
        <f>'[4]8137 - Northern Sunrise'!$K$217</f>
        <v>59869.53</v>
      </c>
      <c r="K39" s="58">
        <f t="shared" si="3"/>
        <v>5.3381349070196543E-3</v>
      </c>
      <c r="L39" s="58">
        <f t="shared" si="4"/>
        <v>2.5154289741344E-2</v>
      </c>
      <c r="M39" s="58">
        <f t="shared" si="5"/>
        <v>6.288572435336E-3</v>
      </c>
      <c r="N39" s="50">
        <f t="shared" si="6"/>
        <v>69.203475764795954</v>
      </c>
      <c r="O39" s="60">
        <v>48.16354376657825</v>
      </c>
      <c r="P39" s="111">
        <f t="shared" si="7"/>
        <v>21.039931998217703</v>
      </c>
      <c r="Q39" s="61" t="s">
        <v>754</v>
      </c>
      <c r="R39" s="61" t="s">
        <v>748</v>
      </c>
      <c r="S39" s="62">
        <v>42518</v>
      </c>
      <c r="T39" s="63">
        <f t="shared" si="8"/>
        <v>21.039931998217703</v>
      </c>
      <c r="U39" s="61" t="str">
        <f t="shared" si="9"/>
        <v>LABS Corp Labor Jan 2016</v>
      </c>
    </row>
    <row r="40" spans="1:21" x14ac:dyDescent="0.25">
      <c r="A40" s="70"/>
      <c r="B40" s="70">
        <v>117</v>
      </c>
      <c r="C40" s="70" t="s">
        <v>647</v>
      </c>
      <c r="D40" s="71">
        <f>'[11]8140 - Southern Sunrise'!$AI$83</f>
        <v>2112383.6294800006</v>
      </c>
      <c r="E40" s="65">
        <f t="shared" si="0"/>
        <v>1.1696964499483565E-2</v>
      </c>
      <c r="F40" s="72">
        <v>778</v>
      </c>
      <c r="G40" s="65">
        <f t="shared" si="1"/>
        <v>1.1078044682396161E-2</v>
      </c>
      <c r="H40" s="71">
        <f>'[4]8140 - Southern Sunrise'!$K$221</f>
        <v>74342.63</v>
      </c>
      <c r="I40" s="65">
        <f t="shared" si="2"/>
        <v>7.2679879841317076E-3</v>
      </c>
      <c r="J40" s="71">
        <f>'[4]8140 - Southern Sunrise'!$K$222</f>
        <v>103266.36</v>
      </c>
      <c r="K40" s="65">
        <f t="shared" si="3"/>
        <v>9.2075177646602224E-3</v>
      </c>
      <c r="L40" s="65">
        <f t="shared" si="4"/>
        <v>3.9250514930671651E-2</v>
      </c>
      <c r="M40" s="65">
        <f t="shared" si="5"/>
        <v>9.8126287326679128E-3</v>
      </c>
      <c r="N40" s="50">
        <f t="shared" si="6"/>
        <v>107.98444665666662</v>
      </c>
      <c r="O40" s="73">
        <v>113.97378538702675</v>
      </c>
      <c r="P40" s="111">
        <f t="shared" si="7"/>
        <v>-5.9893387303601315</v>
      </c>
      <c r="Q40" s="61" t="s">
        <v>755</v>
      </c>
      <c r="R40" s="61" t="s">
        <v>748</v>
      </c>
      <c r="S40" s="62">
        <v>42518</v>
      </c>
      <c r="T40" s="63">
        <f t="shared" si="8"/>
        <v>-5.9893387303601315</v>
      </c>
      <c r="U40" s="61" t="str">
        <f>R40</f>
        <v>LABS Corp Labor Jan 2016</v>
      </c>
    </row>
    <row r="41" spans="1:21" s="56" customFormat="1" x14ac:dyDescent="0.25">
      <c r="B41" s="56">
        <v>106</v>
      </c>
      <c r="C41" s="56" t="s">
        <v>649</v>
      </c>
      <c r="D41" s="57">
        <f>'[12]8500'!$AI$102</f>
        <v>17621135.686150003</v>
      </c>
      <c r="E41" s="58">
        <f t="shared" si="0"/>
        <v>9.7574037066466945E-2</v>
      </c>
      <c r="F41" s="59">
        <v>8622</v>
      </c>
      <c r="G41" s="58">
        <f t="shared" si="1"/>
        <v>0.1227697959532387</v>
      </c>
      <c r="H41" s="74">
        <f>'[4]8500 - Bella Vista'!$K$258</f>
        <v>732080.41999999993</v>
      </c>
      <c r="I41" s="58">
        <f t="shared" si="2"/>
        <v>7.1570668080724251E-2</v>
      </c>
      <c r="J41" s="74">
        <f>'[4]8500 - Bella Vista'!$K$259</f>
        <v>1359483.03</v>
      </c>
      <c r="K41" s="58">
        <f t="shared" si="3"/>
        <v>0.12121531299717649</v>
      </c>
      <c r="L41" s="58">
        <f t="shared" si="4"/>
        <v>0.41312981409760635</v>
      </c>
      <c r="M41" s="58">
        <f t="shared" si="5"/>
        <v>0.10328245352440159</v>
      </c>
      <c r="N41" s="50">
        <f t="shared" si="6"/>
        <v>1136.5862193527707</v>
      </c>
      <c r="O41" s="60">
        <v>1944.321130455751</v>
      </c>
      <c r="P41" s="111">
        <f t="shared" si="7"/>
        <v>-807.73491110298028</v>
      </c>
      <c r="Q41" s="61" t="s">
        <v>756</v>
      </c>
      <c r="R41" s="61" t="s">
        <v>748</v>
      </c>
      <c r="S41" s="62">
        <v>42518</v>
      </c>
      <c r="T41" s="63">
        <f t="shared" si="8"/>
        <v>-807.73491110298028</v>
      </c>
      <c r="U41" s="61" t="str">
        <f t="shared" si="9"/>
        <v>LABS Corp Labor Jan 2016</v>
      </c>
    </row>
    <row r="42" spans="1:21" x14ac:dyDescent="0.25">
      <c r="A42" s="70"/>
      <c r="B42" s="70"/>
      <c r="C42" s="70" t="s">
        <v>651</v>
      </c>
      <c r="D42" s="71">
        <f>'[13]Holly Ranch - Consol'!$AI$77</f>
        <v>660954.87708000024</v>
      </c>
      <c r="E42" s="65">
        <f t="shared" si="0"/>
        <v>3.6599250368496961E-3</v>
      </c>
      <c r="F42" s="72">
        <v>1868</v>
      </c>
      <c r="G42" s="65">
        <f t="shared" si="1"/>
        <v>2.65986985433368E-2</v>
      </c>
      <c r="H42" s="71">
        <f>'[4]8110 - Holly Ranch'!$L$304</f>
        <v>186117.81</v>
      </c>
      <c r="I42" s="65">
        <f t="shared" si="2"/>
        <v>1.8195509181110597E-2</v>
      </c>
      <c r="J42" s="71">
        <f>'[4]8110 - Holly Ranch'!$L$305</f>
        <v>324721.3</v>
      </c>
      <c r="K42" s="65">
        <f t="shared" si="3"/>
        <v>2.8953060205797528E-2</v>
      </c>
      <c r="L42" s="65">
        <f t="shared" si="4"/>
        <v>7.7407192967094612E-2</v>
      </c>
      <c r="M42" s="65">
        <f t="shared" si="5"/>
        <v>1.9351798241773653E-2</v>
      </c>
      <c r="N42" s="50">
        <f t="shared" si="6"/>
        <v>212.95957300335201</v>
      </c>
      <c r="O42" s="73">
        <v>259.12782638051601</v>
      </c>
      <c r="P42" s="111">
        <f t="shared" si="7"/>
        <v>-46.168253377164007</v>
      </c>
      <c r="Q42" s="61" t="s">
        <v>757</v>
      </c>
      <c r="R42" s="61" t="s">
        <v>748</v>
      </c>
      <c r="S42" s="62">
        <v>42518</v>
      </c>
      <c r="T42" s="63">
        <f t="shared" si="8"/>
        <v>-46.168253377164007</v>
      </c>
      <c r="U42" s="61" t="str">
        <f t="shared" si="9"/>
        <v>LABS Corp Labor Jan 2016</v>
      </c>
    </row>
    <row r="43" spans="1:21" x14ac:dyDescent="0.25">
      <c r="A43" s="70"/>
      <c r="B43" s="70"/>
      <c r="C43" s="70" t="s">
        <v>653</v>
      </c>
      <c r="D43" s="71">
        <f>'[14]Holly Ranch - Consol'!$AI$52</f>
        <v>251387.12000000002</v>
      </c>
      <c r="E43" s="65">
        <f t="shared" si="0"/>
        <v>1.3920133527030132E-3</v>
      </c>
      <c r="F43" s="72">
        <v>151</v>
      </c>
      <c r="G43" s="65">
        <f t="shared" si="1"/>
        <v>2.1501089293596664E-3</v>
      </c>
      <c r="H43" s="71">
        <f>'[4]8110 - Holly Ranch'!$M$304</f>
        <v>47904.210000000006</v>
      </c>
      <c r="I43" s="65">
        <f t="shared" si="2"/>
        <v>4.6832782572976232E-3</v>
      </c>
      <c r="J43" s="71">
        <f>'[4]8110 - Holly Ranch'!$M$305</f>
        <v>49347.350000000035</v>
      </c>
      <c r="K43" s="65">
        <f t="shared" si="3"/>
        <v>4.399947880063807E-3</v>
      </c>
      <c r="L43" s="65">
        <f t="shared" si="4"/>
        <v>1.2625348419424112E-2</v>
      </c>
      <c r="M43" s="65">
        <f t="shared" si="5"/>
        <v>3.1563371048560279E-3</v>
      </c>
      <c r="N43" s="50">
        <f t="shared" si="6"/>
        <v>34.734353557582835</v>
      </c>
      <c r="O43" s="73">
        <v>19.636926935133829</v>
      </c>
      <c r="P43" s="111">
        <f t="shared" si="7"/>
        <v>15.097426622449007</v>
      </c>
      <c r="Q43" s="61" t="s">
        <v>758</v>
      </c>
      <c r="R43" s="61" t="s">
        <v>748</v>
      </c>
      <c r="S43" s="62">
        <v>42518</v>
      </c>
      <c r="T43" s="63">
        <f t="shared" si="8"/>
        <v>15.097426622449007</v>
      </c>
      <c r="U43" s="61" t="str">
        <f t="shared" si="9"/>
        <v>LABS Corp Labor Jan 2016</v>
      </c>
    </row>
    <row r="44" spans="1:21" s="56" customFormat="1" x14ac:dyDescent="0.25">
      <c r="C44" s="56" t="s">
        <v>655</v>
      </c>
      <c r="D44" s="57">
        <f>'[15]Big Eddy - Consol'!$AI$74</f>
        <v>1110284.7551399998</v>
      </c>
      <c r="E44" s="58">
        <f t="shared" si="0"/>
        <v>6.1480126923665578E-3</v>
      </c>
      <c r="F44" s="59">
        <v>658</v>
      </c>
      <c r="G44" s="58">
        <f t="shared" si="1"/>
        <v>9.3693488444944392E-3</v>
      </c>
      <c r="H44" s="57">
        <f>'[4]8112 - Big Eddy'!$L$314</f>
        <v>145722.07800000004</v>
      </c>
      <c r="I44" s="58">
        <f t="shared" si="2"/>
        <v>1.4246285232668037E-2</v>
      </c>
      <c r="J44" s="57">
        <f>'[4]8112 - Big Eddy'!$L$315</f>
        <v>166275.21000000002</v>
      </c>
      <c r="K44" s="58">
        <f t="shared" si="3"/>
        <v>1.4825563231797938E-2</v>
      </c>
      <c r="L44" s="58">
        <f t="shared" si="4"/>
        <v>4.458921000132697E-2</v>
      </c>
      <c r="M44" s="58">
        <f t="shared" si="5"/>
        <v>1.1147302500331743E-2</v>
      </c>
      <c r="N44" s="50">
        <f t="shared" si="6"/>
        <v>122.6720509872507</v>
      </c>
      <c r="O44" s="60">
        <v>158.02418905232699</v>
      </c>
      <c r="P44" s="111">
        <f t="shared" si="7"/>
        <v>-35.352138065076289</v>
      </c>
      <c r="Q44" s="61" t="s">
        <v>759</v>
      </c>
      <c r="R44" s="61" t="s">
        <v>748</v>
      </c>
      <c r="S44" s="62">
        <v>42518</v>
      </c>
      <c r="T44" s="63">
        <f t="shared" si="8"/>
        <v>-35.352138065076289</v>
      </c>
      <c r="U44" s="61" t="str">
        <f t="shared" si="9"/>
        <v>LABS Corp Labor Jan 2016</v>
      </c>
    </row>
    <row r="45" spans="1:21" s="56" customFormat="1" x14ac:dyDescent="0.25">
      <c r="C45" s="56" t="s">
        <v>657</v>
      </c>
      <c r="D45" s="57">
        <f>'[16]Big Eddy - Consol'!$AI$69</f>
        <v>1140185.26877</v>
      </c>
      <c r="E45" s="58">
        <f t="shared" si="0"/>
        <v>6.3135816929805856E-3</v>
      </c>
      <c r="F45" s="59">
        <v>411</v>
      </c>
      <c r="G45" s="58">
        <f t="shared" si="1"/>
        <v>5.8522832448133959E-3</v>
      </c>
      <c r="H45" s="57">
        <f>'[4]8112 - Big Eddy'!$M$314</f>
        <v>183074.682</v>
      </c>
      <c r="I45" s="58">
        <f t="shared" si="2"/>
        <v>1.7898002653050252E-2</v>
      </c>
      <c r="J45" s="57">
        <f>'[4]8112 - Big Eddy'!$M$315</f>
        <v>164685.10999999999</v>
      </c>
      <c r="K45" s="58">
        <f t="shared" si="3"/>
        <v>1.4683785464114574E-2</v>
      </c>
      <c r="L45" s="58">
        <f t="shared" si="4"/>
        <v>4.4747653054958814E-2</v>
      </c>
      <c r="M45" s="58">
        <f t="shared" si="5"/>
        <v>1.1186913263739703E-2</v>
      </c>
      <c r="N45" s="50">
        <f t="shared" si="6"/>
        <v>123.10795317868049</v>
      </c>
      <c r="O45" s="60">
        <v>62.095147335423192</v>
      </c>
      <c r="P45" s="111">
        <f t="shared" si="7"/>
        <v>61.012805843257297</v>
      </c>
      <c r="Q45" s="61" t="s">
        <v>760</v>
      </c>
      <c r="R45" s="61" t="s">
        <v>748</v>
      </c>
      <c r="S45" s="62">
        <v>42518</v>
      </c>
      <c r="T45" s="63">
        <f t="shared" si="8"/>
        <v>61.012805843257297</v>
      </c>
      <c r="U45" s="61" t="str">
        <f t="shared" si="9"/>
        <v>LABS Corp Labor Jan 2016</v>
      </c>
    </row>
    <row r="46" spans="1:21" x14ac:dyDescent="0.25">
      <c r="A46" s="70"/>
      <c r="B46" s="70"/>
      <c r="C46" s="70" t="s">
        <v>659</v>
      </c>
      <c r="D46" s="71">
        <f>'[17]Piney Shores - Consol'!$AI$64</f>
        <v>396377.74923000002</v>
      </c>
      <c r="E46" s="65">
        <f t="shared" si="0"/>
        <v>2.1948742626214362E-3</v>
      </c>
      <c r="F46" s="72">
        <v>273</v>
      </c>
      <c r="G46" s="65">
        <f t="shared" si="1"/>
        <v>3.8872830312264165E-3</v>
      </c>
      <c r="H46" s="71">
        <f>'[4]8114 - Piney Shores'!$L$282</f>
        <v>102733.17000000001</v>
      </c>
      <c r="I46" s="65">
        <f t="shared" si="2"/>
        <v>1.0043543591769084E-2</v>
      </c>
      <c r="J46" s="71">
        <f>'[4]8114 - Piney Shores'!$L$283</f>
        <v>33375.770000000004</v>
      </c>
      <c r="K46" s="65">
        <f t="shared" si="3"/>
        <v>2.9758770928326878E-3</v>
      </c>
      <c r="L46" s="65">
        <f t="shared" si="4"/>
        <v>1.9101577978449625E-2</v>
      </c>
      <c r="M46" s="65">
        <f t="shared" si="5"/>
        <v>4.7753944946124062E-3</v>
      </c>
      <c r="N46" s="50">
        <f t="shared" si="6"/>
        <v>52.551497271191465</v>
      </c>
      <c r="O46" s="73">
        <v>36.354851217747765</v>
      </c>
      <c r="P46" s="111">
        <f t="shared" si="7"/>
        <v>16.1966460534437</v>
      </c>
      <c r="Q46" s="61" t="s">
        <v>761</v>
      </c>
      <c r="R46" s="61" t="s">
        <v>748</v>
      </c>
      <c r="S46" s="62">
        <v>42518</v>
      </c>
      <c r="T46" s="63">
        <f t="shared" si="8"/>
        <v>16.1966460534437</v>
      </c>
      <c r="U46" s="61" t="str">
        <f t="shared" si="9"/>
        <v>LABS Corp Labor Jan 2016</v>
      </c>
    </row>
    <row r="47" spans="1:21" x14ac:dyDescent="0.25">
      <c r="A47" s="70"/>
      <c r="B47" s="70"/>
      <c r="C47" s="70" t="s">
        <v>661</v>
      </c>
      <c r="D47" s="71">
        <f>'[18]8114 - Piney Shores'!$AI$51</f>
        <v>484680.43999999994</v>
      </c>
      <c r="E47" s="65">
        <f t="shared" si="0"/>
        <v>2.6838353702209224E-3</v>
      </c>
      <c r="F47" s="72">
        <v>269</v>
      </c>
      <c r="G47" s="65">
        <f t="shared" si="1"/>
        <v>3.8303265032963592E-3</v>
      </c>
      <c r="H47" s="71">
        <f>'[4]8114 - Piney Shores'!$M$282</f>
        <v>94386.41</v>
      </c>
      <c r="I47" s="65">
        <f t="shared" si="2"/>
        <v>9.2275359877008502E-3</v>
      </c>
      <c r="J47" s="71">
        <f>'[4]8114 - Piney Shores'!$M$283</f>
        <v>25853.869999999995</v>
      </c>
      <c r="K47" s="65">
        <f t="shared" si="3"/>
        <v>2.3052034303350671E-3</v>
      </c>
      <c r="L47" s="65">
        <f t="shared" si="4"/>
        <v>1.8046901291553199E-2</v>
      </c>
      <c r="M47" s="65">
        <f t="shared" si="5"/>
        <v>4.5117253228882997E-3</v>
      </c>
      <c r="N47" s="50">
        <f t="shared" si="6"/>
        <v>49.649912957269493</v>
      </c>
      <c r="O47" s="73">
        <v>35.691441523993248</v>
      </c>
      <c r="P47" s="111">
        <f t="shared" si="7"/>
        <v>13.958471433276245</v>
      </c>
      <c r="Q47" s="61" t="s">
        <v>762</v>
      </c>
      <c r="R47" s="61" t="s">
        <v>748</v>
      </c>
      <c r="S47" s="62">
        <v>42518</v>
      </c>
      <c r="T47" s="63">
        <f t="shared" si="8"/>
        <v>13.958471433276245</v>
      </c>
      <c r="U47" s="61" t="str">
        <f t="shared" si="9"/>
        <v>LABS Corp Labor Jan 2016</v>
      </c>
    </row>
    <row r="48" spans="1:21" s="56" customFormat="1" x14ac:dyDescent="0.25">
      <c r="C48" s="56" t="s">
        <v>663</v>
      </c>
      <c r="D48" s="57">
        <f>'[19]Hill Country - Consol'!$AI$65</f>
        <v>604227.74481000006</v>
      </c>
      <c r="E48" s="58">
        <f t="shared" si="0"/>
        <v>3.3458082054846276E-3</v>
      </c>
      <c r="F48" s="59">
        <v>225</v>
      </c>
      <c r="G48" s="58">
        <f t="shared" si="1"/>
        <v>3.2038046960657278E-3</v>
      </c>
      <c r="H48" s="57">
        <f>'[4]8116 - Hill Country'!$L$265</f>
        <v>77948.88</v>
      </c>
      <c r="I48" s="58">
        <f t="shared" si="2"/>
        <v>7.6205472313331446E-3</v>
      </c>
      <c r="J48" s="57">
        <f>'[4]8116 - Hill Country'!$L$266</f>
        <v>35708.57</v>
      </c>
      <c r="K48" s="58">
        <f t="shared" si="3"/>
        <v>3.1838760717973701E-3</v>
      </c>
      <c r="L48" s="58">
        <f t="shared" si="4"/>
        <v>1.7354036204680869E-2</v>
      </c>
      <c r="M48" s="58">
        <f t="shared" si="5"/>
        <v>4.3385090511702173E-3</v>
      </c>
      <c r="N48" s="50">
        <f t="shared" si="6"/>
        <v>47.743730244869816</v>
      </c>
      <c r="O48" s="60">
        <v>29.853436218953458</v>
      </c>
      <c r="P48" s="111">
        <f t="shared" si="7"/>
        <v>17.890294025916358</v>
      </c>
      <c r="Q48" s="61" t="s">
        <v>763</v>
      </c>
      <c r="R48" s="61" t="s">
        <v>748</v>
      </c>
      <c r="S48" s="62">
        <v>42518</v>
      </c>
      <c r="T48" s="63">
        <f t="shared" si="8"/>
        <v>17.890294025916358</v>
      </c>
      <c r="U48" s="61" t="str">
        <f t="shared" si="9"/>
        <v>LABS Corp Labor Jan 2016</v>
      </c>
    </row>
    <row r="49" spans="1:21" s="56" customFormat="1" x14ac:dyDescent="0.25">
      <c r="C49" s="56" t="s">
        <v>665</v>
      </c>
      <c r="D49" s="57">
        <f>'[20]Hill Country - Consol'!$AI$53</f>
        <v>1929837.0628900002</v>
      </c>
      <c r="E49" s="58">
        <f t="shared" si="0"/>
        <v>1.068614398416293E-2</v>
      </c>
      <c r="F49" s="59">
        <v>379</v>
      </c>
      <c r="G49" s="58">
        <f t="shared" si="1"/>
        <v>5.3966310213729371E-3</v>
      </c>
      <c r="H49" s="57">
        <f>'[4]8116 - Hill Country'!$M$265</f>
        <v>329022.18</v>
      </c>
      <c r="I49" s="58">
        <f t="shared" si="2"/>
        <v>3.2166325710468138E-2</v>
      </c>
      <c r="J49" s="57">
        <f>'[4]8116 - Hill Country'!$M$266</f>
        <v>45586.909999999996</v>
      </c>
      <c r="K49" s="58">
        <f t="shared" si="3"/>
        <v>4.0646565218428023E-3</v>
      </c>
      <c r="L49" s="58">
        <f t="shared" si="4"/>
        <v>5.2313757237846814E-2</v>
      </c>
      <c r="M49" s="58">
        <f t="shared" si="5"/>
        <v>1.3078439309461704E-2</v>
      </c>
      <c r="N49" s="50">
        <f t="shared" si="6"/>
        <v>143.92351636247463</v>
      </c>
      <c r="O49" s="60">
        <v>54.001549071618037</v>
      </c>
      <c r="P49" s="111">
        <f t="shared" si="7"/>
        <v>89.9219672908566</v>
      </c>
      <c r="Q49" s="61" t="s">
        <v>764</v>
      </c>
      <c r="R49" s="61" t="s">
        <v>748</v>
      </c>
      <c r="S49" s="62">
        <v>42518</v>
      </c>
      <c r="T49" s="63">
        <f t="shared" si="8"/>
        <v>89.9219672908566</v>
      </c>
      <c r="U49" s="61" t="str">
        <f t="shared" si="9"/>
        <v>LABS Corp Labor Jan 2016</v>
      </c>
    </row>
    <row r="50" spans="1:21" x14ac:dyDescent="0.25">
      <c r="B50" s="19">
        <v>103</v>
      </c>
      <c r="C50" s="61" t="s">
        <v>667</v>
      </c>
      <c r="D50" s="68">
        <f>'[21]8300 - Tall Timbers'!$AI$80</f>
        <v>3592073.9862700002</v>
      </c>
      <c r="E50" s="75">
        <f t="shared" si="0"/>
        <v>1.9890497782006411E-2</v>
      </c>
      <c r="F50" s="76">
        <v>2079</v>
      </c>
      <c r="G50" s="75">
        <f t="shared" si="1"/>
        <v>2.9603155391647325E-2</v>
      </c>
      <c r="H50" s="68">
        <f>'[4]8300 - Tall Timbers'!$K$251</f>
        <v>484540.13000000006</v>
      </c>
      <c r="I50" s="75">
        <f t="shared" si="2"/>
        <v>4.7370288657660027E-2</v>
      </c>
      <c r="J50" s="68">
        <f>'[4]8300 - Tall Timbers'!$K$252</f>
        <v>432645.06</v>
      </c>
      <c r="K50" s="65">
        <f t="shared" si="3"/>
        <v>3.8575844793430195E-2</v>
      </c>
      <c r="L50" s="65">
        <f t="shared" si="4"/>
        <v>0.13543978662474396</v>
      </c>
      <c r="M50" s="65">
        <f t="shared" si="5"/>
        <v>3.3859946656185989E-2</v>
      </c>
      <c r="N50" s="50">
        <f t="shared" si="6"/>
        <v>372.61652337053056</v>
      </c>
      <c r="O50" s="73">
        <v>243.86940342416204</v>
      </c>
      <c r="P50" s="111">
        <f t="shared" si="7"/>
        <v>128.74711994636851</v>
      </c>
      <c r="Q50" s="61" t="s">
        <v>765</v>
      </c>
      <c r="R50" s="61" t="s">
        <v>748</v>
      </c>
      <c r="S50" s="62">
        <v>42518</v>
      </c>
      <c r="T50" s="63">
        <f t="shared" si="8"/>
        <v>128.74711994636851</v>
      </c>
      <c r="U50" s="61" t="str">
        <f>R50</f>
        <v>LABS Corp Labor Jan 2016</v>
      </c>
    </row>
    <row r="51" spans="1:21" s="56" customFormat="1" x14ac:dyDescent="0.25">
      <c r="B51" s="56">
        <v>104</v>
      </c>
      <c r="C51" s="56" t="s">
        <v>669</v>
      </c>
      <c r="D51" s="57">
        <f>'[22]8400 - Woodmark'!$AI$82</f>
        <v>5180801.7223199988</v>
      </c>
      <c r="E51" s="58">
        <f t="shared" si="0"/>
        <v>2.8687806977446603E-2</v>
      </c>
      <c r="F51" s="59">
        <v>1660</v>
      </c>
      <c r="G51" s="58">
        <f t="shared" si="1"/>
        <v>2.3636959090973814E-2</v>
      </c>
      <c r="H51" s="57">
        <f>'[4]8400 - Woodmark'!$K$254</f>
        <v>578853.12999999989</v>
      </c>
      <c r="I51" s="58">
        <f t="shared" si="2"/>
        <v>5.6590647834452834E-2</v>
      </c>
      <c r="J51" s="57">
        <f>'[4]8400 - Woodmark'!$K$255</f>
        <v>437389.14</v>
      </c>
      <c r="K51" s="58">
        <f t="shared" si="3"/>
        <v>3.899884024787411E-2</v>
      </c>
      <c r="L51" s="58">
        <f t="shared" si="4"/>
        <v>0.14791425415074735</v>
      </c>
      <c r="M51" s="58">
        <f t="shared" si="5"/>
        <v>3.6978563537686839E-2</v>
      </c>
      <c r="N51" s="50">
        <f t="shared" si="6"/>
        <v>406.93577944937005</v>
      </c>
      <c r="O51" s="60">
        <v>242.54258403665298</v>
      </c>
      <c r="P51" s="111">
        <f t="shared" si="7"/>
        <v>164.39319541271706</v>
      </c>
      <c r="Q51" s="61" t="s">
        <v>766</v>
      </c>
      <c r="R51" s="61" t="s">
        <v>748</v>
      </c>
      <c r="S51" s="62">
        <v>42518</v>
      </c>
      <c r="T51" s="63">
        <f t="shared" si="8"/>
        <v>164.39319541271706</v>
      </c>
      <c r="U51" s="61" t="str">
        <f t="shared" si="9"/>
        <v>LABS Corp Labor Jan 2016</v>
      </c>
    </row>
    <row r="52" spans="1:21" x14ac:dyDescent="0.25">
      <c r="A52" s="70"/>
      <c r="B52" s="70"/>
      <c r="C52" s="61" t="s">
        <v>671</v>
      </c>
      <c r="D52" s="68">
        <f>'[23]8143 - Entrada Del Oro'!$AI$81</f>
        <v>2774343.0700000003</v>
      </c>
      <c r="E52" s="75">
        <f t="shared" si="0"/>
        <v>1.5362452135252874E-2</v>
      </c>
      <c r="F52" s="76">
        <v>328</v>
      </c>
      <c r="G52" s="75">
        <f t="shared" si="1"/>
        <v>4.6704352902647052E-3</v>
      </c>
      <c r="H52" s="68">
        <f>'[4]8143 - Entrada Del Oro'!$K$207</f>
        <v>76787.320000000007</v>
      </c>
      <c r="I52" s="75">
        <f t="shared" si="2"/>
        <v>7.5069891809541357E-3</v>
      </c>
      <c r="J52" s="68">
        <f>'[4]8143 - Entrada Del Oro'!$K$208</f>
        <v>38639.479999999996</v>
      </c>
      <c r="K52" s="75">
        <f t="shared" si="3"/>
        <v>3.445204212845629E-3</v>
      </c>
      <c r="L52" s="65">
        <f t="shared" si="4"/>
        <v>3.0985080819317345E-2</v>
      </c>
      <c r="M52" s="65">
        <f t="shared" si="5"/>
        <v>7.7462702048293362E-3</v>
      </c>
      <c r="N52" s="50">
        <f t="shared" si="6"/>
        <v>85.244914946873095</v>
      </c>
      <c r="O52" s="69">
        <v>44.71381335905474</v>
      </c>
      <c r="P52" s="111">
        <f t="shared" si="7"/>
        <v>40.531101587818355</v>
      </c>
      <c r="Q52" s="61" t="s">
        <v>593</v>
      </c>
      <c r="R52" s="61" t="s">
        <v>748</v>
      </c>
      <c r="S52" s="62">
        <v>42518</v>
      </c>
      <c r="T52" s="63">
        <f t="shared" si="8"/>
        <v>40.531101587818355</v>
      </c>
      <c r="U52" s="61" t="str">
        <f>R52</f>
        <v>LABS Corp Labor Jan 2016</v>
      </c>
    </row>
    <row r="53" spans="1:21" x14ac:dyDescent="0.25">
      <c r="A53" s="77"/>
      <c r="B53" s="77"/>
      <c r="C53" s="77" t="s">
        <v>672</v>
      </c>
      <c r="D53" s="74">
        <f>'[24]8146 - Galveston'!$AI$57</f>
        <v>1084189.3546099998</v>
      </c>
      <c r="E53" s="78">
        <f t="shared" si="0"/>
        <v>6.0035138573351797E-3</v>
      </c>
      <c r="F53" s="79">
        <v>156</v>
      </c>
      <c r="G53" s="78">
        <f t="shared" si="1"/>
        <v>2.2213045892722381E-3</v>
      </c>
      <c r="H53" s="74">
        <f>'[4]8146 - Galveston'!$L$227</f>
        <v>28446.170000000002</v>
      </c>
      <c r="I53" s="78">
        <f t="shared" si="2"/>
        <v>2.7809941853626629E-3</v>
      </c>
      <c r="J53" s="74">
        <f>'[4]8146 - Galveston'!$L$228</f>
        <v>22766.53</v>
      </c>
      <c r="K53" s="78">
        <f t="shared" si="3"/>
        <v>2.0299275525415043E-3</v>
      </c>
      <c r="L53" s="78">
        <f t="shared" si="4"/>
        <v>1.3035740184511585E-2</v>
      </c>
      <c r="M53" s="78">
        <f t="shared" si="5"/>
        <v>3.2589350461278963E-3</v>
      </c>
      <c r="N53" s="50">
        <f t="shared" si="6"/>
        <v>35.863406966020889</v>
      </c>
      <c r="O53" s="69">
        <v>20.698382445141064</v>
      </c>
      <c r="P53" s="111">
        <f t="shared" si="7"/>
        <v>15.165024520879825</v>
      </c>
      <c r="Q53" s="61" t="s">
        <v>767</v>
      </c>
      <c r="R53" s="61" t="s">
        <v>748</v>
      </c>
      <c r="S53" s="62">
        <v>42518</v>
      </c>
      <c r="T53" s="63">
        <f t="shared" si="8"/>
        <v>15.165024520879825</v>
      </c>
      <c r="U53" s="61" t="str">
        <f t="shared" si="9"/>
        <v>LABS Corp Labor Jan 2016</v>
      </c>
    </row>
    <row r="54" spans="1:21" x14ac:dyDescent="0.25">
      <c r="A54" s="77"/>
      <c r="B54" s="77"/>
      <c r="C54" s="77" t="s">
        <v>674</v>
      </c>
      <c r="D54" s="74">
        <f>'[25]8146 - Galveston'!$AI$53</f>
        <v>911939.1784600002</v>
      </c>
      <c r="E54" s="78">
        <f t="shared" si="0"/>
        <v>5.0497078500654144E-3</v>
      </c>
      <c r="F54" s="79">
        <v>156</v>
      </c>
      <c r="G54" s="78">
        <f t="shared" si="1"/>
        <v>2.2213045892722381E-3</v>
      </c>
      <c r="H54" s="74">
        <f>'[4]8146 - Galveston'!$M$227</f>
        <v>29923.199999999997</v>
      </c>
      <c r="I54" s="78">
        <f t="shared" si="2"/>
        <v>2.9253936543107216E-3</v>
      </c>
      <c r="J54" s="74">
        <f>'[4]8146 - Galveston'!$M$228</f>
        <v>19650.75</v>
      </c>
      <c r="K54" s="78">
        <f t="shared" si="3"/>
        <v>1.7521158847266126E-3</v>
      </c>
      <c r="L54" s="78">
        <f t="shared" si="4"/>
        <v>1.1948521978374985E-2</v>
      </c>
      <c r="M54" s="78">
        <f t="shared" si="5"/>
        <v>2.9871304945937463E-3</v>
      </c>
      <c r="N54" s="50">
        <f t="shared" si="6"/>
        <v>32.872295726026124</v>
      </c>
      <c r="O54" s="69">
        <v>20.698382445141064</v>
      </c>
      <c r="P54" s="111">
        <f t="shared" si="7"/>
        <v>12.17391328088506</v>
      </c>
      <c r="Q54" s="61" t="s">
        <v>768</v>
      </c>
      <c r="R54" s="61" t="s">
        <v>748</v>
      </c>
      <c r="S54" s="62">
        <v>42518</v>
      </c>
      <c r="T54" s="63">
        <f t="shared" si="8"/>
        <v>12.17391328088506</v>
      </c>
      <c r="U54" s="61" t="str">
        <f t="shared" si="9"/>
        <v>LABS Corp Labor Jan 2016</v>
      </c>
    </row>
    <row r="55" spans="1:21" x14ac:dyDescent="0.25">
      <c r="C55" s="25" t="s">
        <v>676</v>
      </c>
      <c r="D55" s="80">
        <f>SUM(D33:D54)</f>
        <v>180592463.07649004</v>
      </c>
      <c r="E55" s="81">
        <f>SUM(E33:E54)</f>
        <v>0.99999999999999956</v>
      </c>
      <c r="F55" s="82">
        <f>SUM(F33:F54)</f>
        <v>70229</v>
      </c>
      <c r="G55" s="81">
        <f>SUM(G32:G54)</f>
        <v>1</v>
      </c>
      <c r="H55" s="80">
        <f t="shared" ref="H55:P55" si="10">SUM(H33:H54)</f>
        <v>10228777.229999999</v>
      </c>
      <c r="I55" s="81">
        <f t="shared" si="10"/>
        <v>1</v>
      </c>
      <c r="J55" s="80">
        <f t="shared" si="10"/>
        <v>11215439.670000002</v>
      </c>
      <c r="K55" s="81">
        <f t="shared" si="10"/>
        <v>0.99999999999999978</v>
      </c>
      <c r="L55" s="81">
        <f t="shared" si="10"/>
        <v>3.9999999999999987</v>
      </c>
      <c r="M55" s="81">
        <f t="shared" si="10"/>
        <v>0.99999999999999967</v>
      </c>
      <c r="N55" s="83">
        <f t="shared" si="10"/>
        <v>11004.64</v>
      </c>
      <c r="O55" s="69">
        <f t="shared" si="10"/>
        <v>11004.64</v>
      </c>
      <c r="P55" s="110">
        <f t="shared" si="10"/>
        <v>-1.7053025658242404E-13</v>
      </c>
      <c r="Q55" s="19" t="s">
        <v>677</v>
      </c>
      <c r="R55" s="61" t="s">
        <v>748</v>
      </c>
      <c r="S55" s="62">
        <v>42518</v>
      </c>
      <c r="T55" s="84">
        <f>SUM(T33:T54)</f>
        <v>-1.7053025658242404E-13</v>
      </c>
      <c r="U55" s="61" t="str">
        <f t="shared" si="9"/>
        <v>LABS Corp Labor Jan 2016</v>
      </c>
    </row>
    <row r="56" spans="1:21" x14ac:dyDescent="0.25">
      <c r="C56" s="25"/>
      <c r="D56" s="88">
        <v>0</v>
      </c>
      <c r="E56" s="89">
        <f>D56/$D$60</f>
        <v>0</v>
      </c>
      <c r="F56" s="90">
        <v>0</v>
      </c>
      <c r="G56" s="89">
        <f>F56/$F$60</f>
        <v>0</v>
      </c>
      <c r="H56" s="88">
        <v>0</v>
      </c>
      <c r="I56" s="89">
        <f>H56/$H$60</f>
        <v>0</v>
      </c>
      <c r="J56" s="88">
        <v>0</v>
      </c>
      <c r="K56" s="89">
        <f>J56/$J$60</f>
        <v>0</v>
      </c>
      <c r="L56" s="89">
        <f>E56+G56+I56+K56</f>
        <v>0</v>
      </c>
      <c r="M56" s="89">
        <f>ROUND(L56/$L$60,4)</f>
        <v>0</v>
      </c>
      <c r="N56" s="69"/>
      <c r="O56" s="69"/>
    </row>
    <row r="57" spans="1:21" x14ac:dyDescent="0.25">
      <c r="D57" s="64"/>
      <c r="E57" s="67"/>
      <c r="F57" s="66"/>
      <c r="G57" s="67"/>
      <c r="H57" s="64"/>
      <c r="I57" s="67"/>
      <c r="J57" s="64"/>
      <c r="K57" s="67"/>
      <c r="L57" s="67"/>
      <c r="M57" s="67"/>
      <c r="N57" s="69"/>
      <c r="O57" s="69"/>
    </row>
    <row r="58" spans="1:21" x14ac:dyDescent="0.25">
      <c r="N58" s="69"/>
      <c r="O58" s="69"/>
    </row>
    <row r="59" spans="1:21" x14ac:dyDescent="0.25"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69"/>
      <c r="O59" s="69"/>
    </row>
    <row r="60" spans="1:21" x14ac:dyDescent="0.25">
      <c r="C60" s="19" t="s">
        <v>679</v>
      </c>
      <c r="D60" s="93">
        <f t="shared" ref="D60:K60" si="11">D55+D56</f>
        <v>180592463.07649004</v>
      </c>
      <c r="E60" s="67">
        <f t="shared" si="11"/>
        <v>0.99999999999999956</v>
      </c>
      <c r="F60" s="94">
        <f t="shared" si="11"/>
        <v>70229</v>
      </c>
      <c r="G60" s="67">
        <f t="shared" si="11"/>
        <v>1</v>
      </c>
      <c r="H60" s="93">
        <f t="shared" si="11"/>
        <v>10228777.229999999</v>
      </c>
      <c r="I60" s="67">
        <f t="shared" si="11"/>
        <v>1</v>
      </c>
      <c r="J60" s="93">
        <f t="shared" si="11"/>
        <v>11215439.670000002</v>
      </c>
      <c r="K60" s="67">
        <f t="shared" si="11"/>
        <v>0.99999999999999978</v>
      </c>
      <c r="L60" s="67">
        <f>E60+G60+I60+K60</f>
        <v>3.9999999999999991</v>
      </c>
      <c r="M60" s="67">
        <f>M55+M56</f>
        <v>0.99999999999999967</v>
      </c>
      <c r="N60" s="69"/>
      <c r="O60" s="69"/>
    </row>
    <row r="61" spans="1:21" x14ac:dyDescent="0.25">
      <c r="M61" s="67"/>
      <c r="N61" s="69"/>
      <c r="O61" s="69"/>
    </row>
    <row r="62" spans="1:21" x14ac:dyDescent="0.25">
      <c r="C62" s="95" t="s">
        <v>680</v>
      </c>
      <c r="D62" s="64"/>
      <c r="E62" s="95">
        <f>D62/$D$60</f>
        <v>0</v>
      </c>
      <c r="F62" s="96"/>
      <c r="G62" s="95">
        <f>F62/$F$60</f>
        <v>0</v>
      </c>
      <c r="H62" s="95">
        <f>H41*0.34</f>
        <v>248907.34279999998</v>
      </c>
      <c r="I62" s="95">
        <f>H62/$H$60</f>
        <v>2.4334027147446247E-2</v>
      </c>
      <c r="J62" s="95">
        <f>J41*0.34</f>
        <v>462224.23020000005</v>
      </c>
      <c r="K62" s="95">
        <f>J62/$J$60</f>
        <v>4.1213206419040013E-2</v>
      </c>
      <c r="L62" s="95">
        <f>E62+G62+I62+K62</f>
        <v>6.5547233566486257E-2</v>
      </c>
      <c r="M62" s="95">
        <f>ROUND(L62/$L$60,4)</f>
        <v>1.6400000000000001E-2</v>
      </c>
      <c r="N62" s="69"/>
      <c r="O62" s="69"/>
    </row>
    <row r="63" spans="1:21" x14ac:dyDescent="0.25">
      <c r="C63" s="95" t="s">
        <v>681</v>
      </c>
      <c r="D63" s="64"/>
      <c r="E63" s="95">
        <f>D63/$D$60</f>
        <v>0</v>
      </c>
      <c r="F63" s="96">
        <f>F41-F62</f>
        <v>8622</v>
      </c>
      <c r="G63" s="95">
        <f>F63/$F$60</f>
        <v>0.1227697959532387</v>
      </c>
      <c r="H63" s="95">
        <f>H64-H62</f>
        <v>483173.07719999994</v>
      </c>
      <c r="I63" s="95">
        <f>H63/$H$60</f>
        <v>4.7236640933278007E-2</v>
      </c>
      <c r="J63" s="95">
        <f>J41-J62</f>
        <v>897258.79979999992</v>
      </c>
      <c r="K63" s="95">
        <f>J63/$J$60</f>
        <v>8.0002106578136473E-2</v>
      </c>
      <c r="L63" s="95">
        <f>E63+G63+I63+K63</f>
        <v>0.25000854346465318</v>
      </c>
      <c r="M63" s="95">
        <f>ROUND(L63/$L$60,4)</f>
        <v>6.25E-2</v>
      </c>
      <c r="N63" s="69"/>
      <c r="O63" s="69"/>
    </row>
    <row r="64" spans="1:21" x14ac:dyDescent="0.25">
      <c r="C64" s="95" t="s">
        <v>682</v>
      </c>
      <c r="D64" s="64"/>
      <c r="E64" s="95">
        <f>E62+E63</f>
        <v>0</v>
      </c>
      <c r="F64" s="95">
        <f>F62+F63</f>
        <v>8622</v>
      </c>
      <c r="G64" s="95">
        <f>G62+G63</f>
        <v>0.1227697959532387</v>
      </c>
      <c r="H64" s="95">
        <f>H41</f>
        <v>732080.41999999993</v>
      </c>
      <c r="I64" s="95">
        <f>I62+I63</f>
        <v>7.1570668080724251E-2</v>
      </c>
      <c r="J64" s="95">
        <f>J62+J63</f>
        <v>1359483.03</v>
      </c>
      <c r="K64" s="95">
        <f>K62+K63</f>
        <v>0.12121531299717649</v>
      </c>
      <c r="L64" s="95">
        <f>L62+L63</f>
        <v>0.31555577703113946</v>
      </c>
      <c r="M64" s="95">
        <f>M62+M63</f>
        <v>7.8899999999999998E-2</v>
      </c>
      <c r="N64" s="69"/>
      <c r="O64" s="69"/>
    </row>
    <row r="65" spans="3:15" x14ac:dyDescent="0.25">
      <c r="C65" s="19" t="s">
        <v>683</v>
      </c>
      <c r="F65" s="19" t="s">
        <v>684</v>
      </c>
      <c r="M65" s="67" t="s">
        <v>685</v>
      </c>
      <c r="N65" s="69"/>
      <c r="O65" s="69"/>
    </row>
    <row r="66" spans="3:15" x14ac:dyDescent="0.25">
      <c r="C66" s="19" t="s">
        <v>686</v>
      </c>
      <c r="F66" s="19" t="s">
        <v>687</v>
      </c>
      <c r="M66" s="19" t="s">
        <v>687</v>
      </c>
      <c r="N66" s="69"/>
      <c r="O66" s="69"/>
    </row>
    <row r="67" spans="3:15" x14ac:dyDescent="0.25">
      <c r="F67" s="97">
        <f>+F35+F36</f>
        <v>35148</v>
      </c>
      <c r="M67" s="98">
        <f>+M35+M36</f>
        <v>0.48014592360991171</v>
      </c>
      <c r="N67" s="69"/>
      <c r="O67" s="69"/>
    </row>
    <row r="68" spans="3:15" x14ac:dyDescent="0.25">
      <c r="C68" s="19" t="s">
        <v>688</v>
      </c>
      <c r="M68" s="67"/>
      <c r="N68" s="69"/>
      <c r="O68" s="69"/>
    </row>
    <row r="69" spans="3:15" x14ac:dyDescent="0.25">
      <c r="E69" s="19" t="s">
        <v>689</v>
      </c>
      <c r="F69" s="99">
        <f>+F35/F67</f>
        <v>0.47115056333219529</v>
      </c>
      <c r="L69" s="19" t="s">
        <v>689</v>
      </c>
      <c r="M69" s="99">
        <f>+M35/M67</f>
        <v>0.47645003168733452</v>
      </c>
      <c r="N69" s="69"/>
      <c r="O69" s="69"/>
    </row>
    <row r="70" spans="3:15" x14ac:dyDescent="0.25">
      <c r="E70" s="19" t="s">
        <v>690</v>
      </c>
      <c r="F70" s="99">
        <f>+F36/F67</f>
        <v>0.52884943666780471</v>
      </c>
      <c r="L70" s="19" t="s">
        <v>690</v>
      </c>
      <c r="M70" s="100">
        <f>+M36/M67</f>
        <v>0.52354996831266554</v>
      </c>
    </row>
    <row r="71" spans="3:15" x14ac:dyDescent="0.25">
      <c r="M71" s="67"/>
    </row>
    <row r="72" spans="3:15" x14ac:dyDescent="0.25">
      <c r="M72" s="67"/>
    </row>
    <row r="73" spans="3:15" x14ac:dyDescent="0.25"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C89" s="102"/>
      <c r="M89" s="67"/>
    </row>
    <row r="90" spans="3:13" x14ac:dyDescent="0.25">
      <c r="M90" s="67"/>
    </row>
    <row r="91" spans="3:13" x14ac:dyDescent="0.25">
      <c r="M91" s="67"/>
    </row>
    <row r="92" spans="3:13" x14ac:dyDescent="0.25">
      <c r="M92" s="67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9" spans="3:3" x14ac:dyDescent="0.25">
      <c r="C149" s="103"/>
    </row>
  </sheetData>
  <pageMargins left="0.7" right="0.7" top="0.75" bottom="0.75" header="0.3" footer="0.3"/>
  <pageSetup scale="60" orientation="landscape" r:id="rId1"/>
  <drawing r:id="rId2"/>
  <legacyDrawing r:id="rId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 filterMode="1">
    <tabColor rgb="FF0000FF"/>
  </sheetPr>
  <dimension ref="A1:O73"/>
  <sheetViews>
    <sheetView topLeftCell="C1" workbookViewId="0">
      <selection activeCell="E440" sqref="E440"/>
    </sheetView>
  </sheetViews>
  <sheetFormatPr defaultRowHeight="14.4" x14ac:dyDescent="0.3"/>
  <cols>
    <col min="1" max="1" width="10.21875" bestFit="1" customWidth="1"/>
    <col min="2" max="2" width="32.44140625" bestFit="1" customWidth="1"/>
    <col min="3" max="3" width="23" customWidth="1"/>
    <col min="4" max="4" width="24.21875" bestFit="1" customWidth="1"/>
    <col min="5" max="5" width="20.21875" bestFit="1" customWidth="1"/>
    <col min="6" max="6" width="36" bestFit="1" customWidth="1"/>
    <col min="7" max="7" width="28.77734375" bestFit="1" customWidth="1"/>
    <col min="8" max="8" width="22.44140625" bestFit="1" customWidth="1"/>
    <col min="10" max="10" width="13.5546875" bestFit="1" customWidth="1"/>
    <col min="11" max="11" width="14.21875" bestFit="1" customWidth="1"/>
    <col min="12" max="12" width="14.21875" customWidth="1"/>
    <col min="13" max="13" width="24" bestFit="1" customWidth="1"/>
    <col min="14" max="14" width="25" bestFit="1" customWidth="1"/>
    <col min="15" max="15" width="9.21875" bestFit="1" customWidth="1"/>
  </cols>
  <sheetData>
    <row r="1" spans="1:15" s="9" customFormat="1" x14ac:dyDescent="0.3">
      <c r="A1" s="9" t="s">
        <v>0</v>
      </c>
      <c r="B1" s="10" t="s">
        <v>1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996</v>
      </c>
      <c r="M1" s="10" t="s">
        <v>11</v>
      </c>
      <c r="N1" s="10" t="s">
        <v>12</v>
      </c>
      <c r="O1" s="10" t="s">
        <v>13</v>
      </c>
    </row>
    <row r="2" spans="1:15" x14ac:dyDescent="0.3">
      <c r="A2">
        <v>2016</v>
      </c>
      <c r="B2" s="3" t="s">
        <v>138</v>
      </c>
      <c r="C2" s="3" t="s">
        <v>15</v>
      </c>
      <c r="D2" s="1">
        <v>42429</v>
      </c>
      <c r="E2" s="3" t="s">
        <v>57</v>
      </c>
      <c r="F2" s="3" t="s">
        <v>58</v>
      </c>
      <c r="G2" s="157" t="s">
        <v>139</v>
      </c>
      <c r="H2" s="1">
        <v>42430</v>
      </c>
      <c r="I2">
        <v>2</v>
      </c>
      <c r="J2" s="2">
        <v>21044.15</v>
      </c>
      <c r="K2">
        <v>0</v>
      </c>
      <c r="M2" s="3" t="s">
        <v>60</v>
      </c>
      <c r="N2" s="3" t="s">
        <v>61</v>
      </c>
      <c r="O2" s="3">
        <v>8020</v>
      </c>
    </row>
    <row r="3" spans="1:15" hidden="1" x14ac:dyDescent="0.3">
      <c r="A3">
        <v>2016</v>
      </c>
      <c r="B3" s="3" t="s">
        <v>133</v>
      </c>
      <c r="C3" s="3" t="s">
        <v>15</v>
      </c>
      <c r="D3" s="1">
        <v>42429</v>
      </c>
      <c r="E3" s="3" t="s">
        <v>16</v>
      </c>
      <c r="F3" s="3" t="s">
        <v>17</v>
      </c>
      <c r="G3" s="3" t="s">
        <v>134</v>
      </c>
      <c r="H3" s="1">
        <v>42432</v>
      </c>
      <c r="I3">
        <v>2</v>
      </c>
      <c r="J3" s="2">
        <v>34562.379999999997</v>
      </c>
      <c r="K3">
        <v>0</v>
      </c>
      <c r="M3" s="3" t="s">
        <v>31</v>
      </c>
      <c r="N3" s="3" t="s">
        <v>32</v>
      </c>
      <c r="O3" s="3">
        <v>8020</v>
      </c>
    </row>
    <row r="4" spans="1:15" hidden="1" x14ac:dyDescent="0.3">
      <c r="A4">
        <v>2016</v>
      </c>
      <c r="B4" s="3" t="s">
        <v>21</v>
      </c>
      <c r="C4" s="3" t="s">
        <v>15</v>
      </c>
      <c r="D4" s="1">
        <v>42408</v>
      </c>
      <c r="E4" s="3" t="s">
        <v>22</v>
      </c>
      <c r="F4" s="3" t="s">
        <v>23</v>
      </c>
      <c r="G4" s="3" t="s">
        <v>137</v>
      </c>
      <c r="H4" s="1">
        <v>42410</v>
      </c>
      <c r="I4">
        <v>2</v>
      </c>
      <c r="J4">
        <v>114.08</v>
      </c>
      <c r="K4">
        <v>0</v>
      </c>
      <c r="M4" s="3" t="s">
        <v>25</v>
      </c>
      <c r="N4" s="3" t="s">
        <v>26</v>
      </c>
      <c r="O4" s="3">
        <v>8020</v>
      </c>
    </row>
    <row r="5" spans="1:15" x14ac:dyDescent="0.3">
      <c r="A5">
        <v>2016</v>
      </c>
      <c r="B5" s="3" t="s">
        <v>145</v>
      </c>
      <c r="C5" s="3" t="s">
        <v>15</v>
      </c>
      <c r="D5" s="1">
        <v>42429</v>
      </c>
      <c r="E5" s="3" t="s">
        <v>16</v>
      </c>
      <c r="F5" s="3" t="s">
        <v>17</v>
      </c>
      <c r="G5" s="157" t="s">
        <v>146</v>
      </c>
      <c r="H5" s="1">
        <v>42430</v>
      </c>
      <c r="I5">
        <v>2</v>
      </c>
      <c r="J5" s="2">
        <v>8477.02</v>
      </c>
      <c r="K5">
        <v>0</v>
      </c>
      <c r="M5" s="3" t="s">
        <v>37</v>
      </c>
      <c r="N5" s="3" t="s">
        <v>38</v>
      </c>
      <c r="O5" s="3">
        <v>8020</v>
      </c>
    </row>
    <row r="6" spans="1:15" hidden="1" x14ac:dyDescent="0.3">
      <c r="A6">
        <v>2016</v>
      </c>
      <c r="B6" s="3" t="s">
        <v>103</v>
      </c>
      <c r="C6" s="3" t="s">
        <v>15</v>
      </c>
      <c r="D6" s="1">
        <v>42408</v>
      </c>
      <c r="E6" s="3" t="s">
        <v>140</v>
      </c>
      <c r="F6" s="3" t="s">
        <v>141</v>
      </c>
      <c r="G6" s="3" t="s">
        <v>142</v>
      </c>
      <c r="H6" s="1">
        <v>42412</v>
      </c>
      <c r="I6">
        <v>2</v>
      </c>
      <c r="J6">
        <v>45</v>
      </c>
      <c r="K6">
        <v>0</v>
      </c>
      <c r="M6" s="3" t="s">
        <v>25</v>
      </c>
      <c r="N6" s="3" t="s">
        <v>26</v>
      </c>
      <c r="O6" s="3">
        <v>8020</v>
      </c>
    </row>
    <row r="7" spans="1:15" x14ac:dyDescent="0.3">
      <c r="A7">
        <v>2016</v>
      </c>
      <c r="B7" s="3" t="s">
        <v>186</v>
      </c>
      <c r="C7" s="3" t="s">
        <v>15</v>
      </c>
      <c r="D7" s="1">
        <v>42429</v>
      </c>
      <c r="E7" s="3" t="s">
        <v>16</v>
      </c>
      <c r="F7" s="3" t="s">
        <v>17</v>
      </c>
      <c r="G7" s="157" t="s">
        <v>187</v>
      </c>
      <c r="H7" s="1">
        <v>42430</v>
      </c>
      <c r="I7">
        <v>2</v>
      </c>
      <c r="J7" s="2">
        <v>7667.44</v>
      </c>
      <c r="K7">
        <v>0</v>
      </c>
      <c r="M7" s="3" t="s">
        <v>19</v>
      </c>
      <c r="N7" s="3" t="s">
        <v>20</v>
      </c>
      <c r="O7" s="3">
        <v>8020</v>
      </c>
    </row>
    <row r="8" spans="1:15" hidden="1" x14ac:dyDescent="0.3">
      <c r="A8">
        <v>2016</v>
      </c>
      <c r="B8" s="3" t="s">
        <v>116</v>
      </c>
      <c r="C8" s="3" t="s">
        <v>15</v>
      </c>
      <c r="D8" s="1">
        <v>42425</v>
      </c>
      <c r="E8" s="3" t="s">
        <v>86</v>
      </c>
      <c r="F8" s="3" t="s">
        <v>87</v>
      </c>
      <c r="G8" s="3">
        <v>8120548299</v>
      </c>
      <c r="H8" s="1">
        <v>42425</v>
      </c>
      <c r="I8">
        <v>2</v>
      </c>
      <c r="J8">
        <v>115</v>
      </c>
      <c r="K8">
        <v>0</v>
      </c>
      <c r="M8" s="3" t="s">
        <v>25</v>
      </c>
      <c r="N8" s="3" t="s">
        <v>26</v>
      </c>
      <c r="O8" s="3">
        <v>8020</v>
      </c>
    </row>
    <row r="9" spans="1:15" x14ac:dyDescent="0.3">
      <c r="A9">
        <v>2016</v>
      </c>
      <c r="B9" s="3" t="s">
        <v>161</v>
      </c>
      <c r="C9" s="3" t="s">
        <v>15</v>
      </c>
      <c r="D9" s="1">
        <v>42429</v>
      </c>
      <c r="E9" s="3" t="s">
        <v>16</v>
      </c>
      <c r="F9" s="3" t="s">
        <v>17</v>
      </c>
      <c r="G9" s="157" t="s">
        <v>162</v>
      </c>
      <c r="H9" s="1">
        <v>42430</v>
      </c>
      <c r="I9">
        <v>2</v>
      </c>
      <c r="J9" s="2">
        <v>4171.62</v>
      </c>
      <c r="K9">
        <v>0</v>
      </c>
      <c r="M9" s="3" t="s">
        <v>37</v>
      </c>
      <c r="N9" s="3" t="s">
        <v>38</v>
      </c>
      <c r="O9" s="3">
        <v>8020</v>
      </c>
    </row>
    <row r="10" spans="1:15" hidden="1" x14ac:dyDescent="0.3">
      <c r="A10">
        <v>2016</v>
      </c>
      <c r="B10" s="3" t="s">
        <v>147</v>
      </c>
      <c r="C10" s="3" t="s">
        <v>147</v>
      </c>
      <c r="D10" s="1">
        <v>42429</v>
      </c>
      <c r="E10" s="3"/>
      <c r="F10" s="3"/>
      <c r="G10" s="3"/>
      <c r="H10" s="1">
        <v>42431</v>
      </c>
      <c r="I10">
        <v>2</v>
      </c>
      <c r="J10">
        <v>675</v>
      </c>
      <c r="K10">
        <v>0</v>
      </c>
      <c r="M10" s="3" t="s">
        <v>25</v>
      </c>
      <c r="N10" s="3" t="s">
        <v>26</v>
      </c>
      <c r="O10" s="3">
        <v>8020</v>
      </c>
    </row>
    <row r="11" spans="1:15" hidden="1" x14ac:dyDescent="0.3">
      <c r="A11">
        <v>2016</v>
      </c>
      <c r="B11" s="3" t="s">
        <v>148</v>
      </c>
      <c r="C11" s="3" t="s">
        <v>15</v>
      </c>
      <c r="D11" s="1">
        <v>42429</v>
      </c>
      <c r="E11" s="3" t="s">
        <v>16</v>
      </c>
      <c r="F11" s="3" t="s">
        <v>17</v>
      </c>
      <c r="G11" s="3" t="s">
        <v>149</v>
      </c>
      <c r="H11" s="1">
        <v>42430</v>
      </c>
      <c r="I11">
        <v>2</v>
      </c>
      <c r="J11" s="2">
        <v>2448.0700000000002</v>
      </c>
      <c r="K11">
        <v>0</v>
      </c>
      <c r="M11" s="3" t="s">
        <v>25</v>
      </c>
      <c r="N11" s="3" t="s">
        <v>26</v>
      </c>
      <c r="O11" s="3">
        <v>8020</v>
      </c>
    </row>
    <row r="12" spans="1:15" hidden="1" x14ac:dyDescent="0.3">
      <c r="A12">
        <v>2016</v>
      </c>
      <c r="B12" s="3" t="s">
        <v>21</v>
      </c>
      <c r="C12" s="3" t="s">
        <v>15</v>
      </c>
      <c r="D12" s="1">
        <v>42411</v>
      </c>
      <c r="E12" s="3" t="s">
        <v>22</v>
      </c>
      <c r="F12" s="3" t="s">
        <v>23</v>
      </c>
      <c r="G12" s="3" t="s">
        <v>150</v>
      </c>
      <c r="H12" s="1">
        <v>42412</v>
      </c>
      <c r="I12">
        <v>2</v>
      </c>
      <c r="J12">
        <v>410.46</v>
      </c>
      <c r="K12">
        <v>0</v>
      </c>
      <c r="M12" s="3" t="s">
        <v>25</v>
      </c>
      <c r="N12" s="3" t="s">
        <v>26</v>
      </c>
      <c r="O12" s="3">
        <v>8020</v>
      </c>
    </row>
    <row r="13" spans="1:15" hidden="1" x14ac:dyDescent="0.3">
      <c r="A13">
        <v>2016</v>
      </c>
      <c r="B13" s="3" t="s">
        <v>151</v>
      </c>
      <c r="C13" s="3"/>
      <c r="D13" s="1">
        <v>42429</v>
      </c>
      <c r="E13" s="3"/>
      <c r="F13" s="3"/>
      <c r="G13" s="3"/>
      <c r="H13" s="1">
        <v>42433</v>
      </c>
      <c r="I13">
        <v>2</v>
      </c>
      <c r="J13">
        <v>0</v>
      </c>
      <c r="K13" s="2">
        <v>8305.14</v>
      </c>
      <c r="L13" s="2"/>
      <c r="M13" s="3" t="s">
        <v>75</v>
      </c>
      <c r="N13" s="3" t="s">
        <v>76</v>
      </c>
      <c r="O13" s="3">
        <v>8020</v>
      </c>
    </row>
    <row r="14" spans="1:15" hidden="1" x14ac:dyDescent="0.3">
      <c r="A14">
        <v>2016</v>
      </c>
      <c r="B14" s="3" t="s">
        <v>153</v>
      </c>
      <c r="C14" s="3" t="s">
        <v>15</v>
      </c>
      <c r="D14" s="1">
        <v>42403</v>
      </c>
      <c r="E14" s="3" t="s">
        <v>154</v>
      </c>
      <c r="F14" s="3" t="s">
        <v>155</v>
      </c>
      <c r="G14" s="3">
        <v>991787499</v>
      </c>
      <c r="H14" s="1">
        <v>42403</v>
      </c>
      <c r="I14">
        <v>2</v>
      </c>
      <c r="J14">
        <v>33.5</v>
      </c>
      <c r="K14">
        <v>0</v>
      </c>
      <c r="M14" s="3" t="s">
        <v>25</v>
      </c>
      <c r="N14" s="3" t="s">
        <v>26</v>
      </c>
      <c r="O14" s="3">
        <v>8020</v>
      </c>
    </row>
    <row r="15" spans="1:15" hidden="1" x14ac:dyDescent="0.3">
      <c r="A15">
        <v>2016</v>
      </c>
      <c r="B15" s="3" t="s">
        <v>156</v>
      </c>
      <c r="C15" s="3" t="s">
        <v>15</v>
      </c>
      <c r="D15" s="1">
        <v>42429</v>
      </c>
      <c r="E15" s="3" t="s">
        <v>16</v>
      </c>
      <c r="F15" s="3" t="s">
        <v>17</v>
      </c>
      <c r="G15" s="3" t="s">
        <v>157</v>
      </c>
      <c r="H15" s="1">
        <v>42432</v>
      </c>
      <c r="I15">
        <v>2</v>
      </c>
      <c r="J15" s="2">
        <v>32428.62</v>
      </c>
      <c r="K15">
        <v>0</v>
      </c>
      <c r="M15" s="3" t="s">
        <v>82</v>
      </c>
      <c r="N15" s="3" t="s">
        <v>83</v>
      </c>
      <c r="O15" s="3">
        <v>8020</v>
      </c>
    </row>
    <row r="16" spans="1:15" hidden="1" x14ac:dyDescent="0.3">
      <c r="A16">
        <v>2016</v>
      </c>
      <c r="B16" s="3" t="s">
        <v>158</v>
      </c>
      <c r="C16" s="3" t="s">
        <v>15</v>
      </c>
      <c r="D16" s="1">
        <v>42408</v>
      </c>
      <c r="E16" s="3" t="s">
        <v>63</v>
      </c>
      <c r="F16" s="3" t="s">
        <v>64</v>
      </c>
      <c r="G16" s="3" t="s">
        <v>159</v>
      </c>
      <c r="H16" s="1">
        <v>42410</v>
      </c>
      <c r="I16">
        <v>2</v>
      </c>
      <c r="J16">
        <v>675</v>
      </c>
      <c r="K16">
        <v>0</v>
      </c>
      <c r="M16" s="3" t="s">
        <v>25</v>
      </c>
      <c r="N16" s="3" t="s">
        <v>26</v>
      </c>
      <c r="O16" s="3">
        <v>8020</v>
      </c>
    </row>
    <row r="17" spans="1:15" hidden="1" x14ac:dyDescent="0.3">
      <c r="A17">
        <v>2016</v>
      </c>
      <c r="B17" s="3" t="s">
        <v>136</v>
      </c>
      <c r="C17" s="3"/>
      <c r="D17" s="1">
        <v>42429</v>
      </c>
      <c r="E17" s="3"/>
      <c r="F17" s="3"/>
      <c r="G17" s="3"/>
      <c r="H17" s="1">
        <v>42433</v>
      </c>
      <c r="I17">
        <v>2</v>
      </c>
      <c r="J17">
        <v>0</v>
      </c>
      <c r="K17" s="2">
        <v>34562.379999999997</v>
      </c>
      <c r="L17" s="2"/>
      <c r="M17" s="3" t="s">
        <v>31</v>
      </c>
      <c r="N17" s="3" t="s">
        <v>32</v>
      </c>
      <c r="O17" s="3">
        <v>8020</v>
      </c>
    </row>
    <row r="18" spans="1:15" hidden="1" x14ac:dyDescent="0.3">
      <c r="A18">
        <v>2016</v>
      </c>
      <c r="B18" s="3" t="s">
        <v>21</v>
      </c>
      <c r="C18" s="3" t="s">
        <v>15</v>
      </c>
      <c r="D18" s="1">
        <v>42425</v>
      </c>
      <c r="E18" s="3" t="s">
        <v>22</v>
      </c>
      <c r="F18" s="3" t="s">
        <v>23</v>
      </c>
      <c r="G18" s="3" t="s">
        <v>160</v>
      </c>
      <c r="H18" s="1">
        <v>42425</v>
      </c>
      <c r="I18">
        <v>2</v>
      </c>
      <c r="J18">
        <v>39.86</v>
      </c>
      <c r="K18">
        <v>0</v>
      </c>
      <c r="M18" s="3" t="s">
        <v>25</v>
      </c>
      <c r="N18" s="3" t="s">
        <v>26</v>
      </c>
      <c r="O18" s="3">
        <v>8020</v>
      </c>
    </row>
    <row r="19" spans="1:15" x14ac:dyDescent="0.3">
      <c r="A19">
        <v>2016</v>
      </c>
      <c r="B19" s="3" t="s">
        <v>192</v>
      </c>
      <c r="C19" s="3" t="s">
        <v>15</v>
      </c>
      <c r="D19" s="1">
        <v>42429</v>
      </c>
      <c r="E19" s="3" t="s">
        <v>16</v>
      </c>
      <c r="F19" s="3" t="s">
        <v>17</v>
      </c>
      <c r="G19" s="157" t="s">
        <v>193</v>
      </c>
      <c r="H19" s="1">
        <v>42430</v>
      </c>
      <c r="I19">
        <v>2</v>
      </c>
      <c r="J19" s="2">
        <v>3022.24</v>
      </c>
      <c r="K19">
        <v>0</v>
      </c>
      <c r="M19" s="3" t="s">
        <v>37</v>
      </c>
      <c r="N19" s="3" t="s">
        <v>38</v>
      </c>
      <c r="O19" s="3">
        <v>8020</v>
      </c>
    </row>
    <row r="20" spans="1:15" hidden="1" x14ac:dyDescent="0.3">
      <c r="A20">
        <v>2016</v>
      </c>
      <c r="B20" s="3" t="s">
        <v>21</v>
      </c>
      <c r="C20" s="3" t="s">
        <v>15</v>
      </c>
      <c r="D20" s="1">
        <v>42425</v>
      </c>
      <c r="E20" s="3" t="s">
        <v>22</v>
      </c>
      <c r="F20" s="3" t="s">
        <v>23</v>
      </c>
      <c r="G20" s="3" t="s">
        <v>163</v>
      </c>
      <c r="H20" s="1">
        <v>42425</v>
      </c>
      <c r="I20">
        <v>2</v>
      </c>
      <c r="J20">
        <v>132</v>
      </c>
      <c r="K20">
        <v>0</v>
      </c>
      <c r="M20" s="3" t="s">
        <v>25</v>
      </c>
      <c r="N20" s="3" t="s">
        <v>26</v>
      </c>
      <c r="O20" s="3">
        <v>8020</v>
      </c>
    </row>
    <row r="21" spans="1:15" x14ac:dyDescent="0.3">
      <c r="A21">
        <v>2016</v>
      </c>
      <c r="B21" s="3" t="s">
        <v>143</v>
      </c>
      <c r="C21" s="3" t="s">
        <v>15</v>
      </c>
      <c r="D21" s="1">
        <v>42429</v>
      </c>
      <c r="E21" s="3" t="s">
        <v>16</v>
      </c>
      <c r="F21" s="3" t="s">
        <v>17</v>
      </c>
      <c r="G21" s="157" t="s">
        <v>144</v>
      </c>
      <c r="H21" s="1">
        <v>42430</v>
      </c>
      <c r="I21">
        <v>2</v>
      </c>
      <c r="J21" s="2">
        <v>2998.91</v>
      </c>
      <c r="K21">
        <v>0</v>
      </c>
      <c r="M21" s="3" t="s">
        <v>47</v>
      </c>
      <c r="N21" s="3" t="s">
        <v>48</v>
      </c>
      <c r="O21" s="3">
        <v>8020</v>
      </c>
    </row>
    <row r="22" spans="1:15" hidden="1" x14ac:dyDescent="0.3">
      <c r="A22">
        <v>2016</v>
      </c>
      <c r="B22" s="3" t="s">
        <v>166</v>
      </c>
      <c r="C22" s="3"/>
      <c r="D22" s="1">
        <v>42429</v>
      </c>
      <c r="E22" s="3"/>
      <c r="F22" s="3"/>
      <c r="G22" s="3"/>
      <c r="H22" s="1">
        <v>42437</v>
      </c>
      <c r="I22">
        <v>2</v>
      </c>
      <c r="J22">
        <v>0</v>
      </c>
      <c r="K22" s="2">
        <v>31459.03</v>
      </c>
      <c r="L22" s="2"/>
      <c r="M22" s="3" t="s">
        <v>25</v>
      </c>
      <c r="N22" s="3" t="s">
        <v>26</v>
      </c>
      <c r="O22" s="3">
        <v>8020</v>
      </c>
    </row>
    <row r="23" spans="1:15" hidden="1" x14ac:dyDescent="0.3">
      <c r="A23">
        <v>2016</v>
      </c>
      <c r="B23" s="3" t="s">
        <v>167</v>
      </c>
      <c r="C23" s="3" t="s">
        <v>15</v>
      </c>
      <c r="D23" s="1">
        <v>42429</v>
      </c>
      <c r="E23" s="3" t="s">
        <v>122</v>
      </c>
      <c r="F23" s="3" t="s">
        <v>123</v>
      </c>
      <c r="G23" s="3" t="s">
        <v>168</v>
      </c>
      <c r="H23" s="1">
        <v>42431</v>
      </c>
      <c r="I23">
        <v>2</v>
      </c>
      <c r="J23">
        <v>479.25</v>
      </c>
      <c r="K23">
        <v>0</v>
      </c>
      <c r="M23" s="3" t="s">
        <v>25</v>
      </c>
      <c r="N23" s="3" t="s">
        <v>26</v>
      </c>
      <c r="O23" s="3">
        <v>8020</v>
      </c>
    </row>
    <row r="24" spans="1:15" hidden="1" x14ac:dyDescent="0.3">
      <c r="A24">
        <v>2016</v>
      </c>
      <c r="B24" s="3" t="s">
        <v>27</v>
      </c>
      <c r="C24" s="3" t="s">
        <v>27</v>
      </c>
      <c r="D24" s="1">
        <v>42401</v>
      </c>
      <c r="E24" s="3"/>
      <c r="F24" s="3"/>
      <c r="G24" s="3"/>
      <c r="H24" s="1">
        <v>42402</v>
      </c>
      <c r="I24">
        <v>2</v>
      </c>
      <c r="J24">
        <v>0</v>
      </c>
      <c r="K24">
        <v>675</v>
      </c>
      <c r="M24" s="3" t="s">
        <v>25</v>
      </c>
      <c r="N24" s="3" t="s">
        <v>26</v>
      </c>
      <c r="O24" s="3">
        <v>8020</v>
      </c>
    </row>
    <row r="25" spans="1:15" hidden="1" x14ac:dyDescent="0.3">
      <c r="A25">
        <v>2016</v>
      </c>
      <c r="B25" s="3" t="s">
        <v>93</v>
      </c>
      <c r="C25" s="3" t="s">
        <v>15</v>
      </c>
      <c r="D25" s="1">
        <v>42429</v>
      </c>
      <c r="E25" s="3" t="s">
        <v>94</v>
      </c>
      <c r="F25" s="3" t="s">
        <v>95</v>
      </c>
      <c r="G25" s="3" t="s">
        <v>169</v>
      </c>
      <c r="H25" s="1">
        <v>42430</v>
      </c>
      <c r="I25">
        <v>2</v>
      </c>
      <c r="J25" s="2">
        <v>5000</v>
      </c>
      <c r="K25">
        <v>0</v>
      </c>
      <c r="M25" s="3" t="s">
        <v>25</v>
      </c>
      <c r="N25" s="3" t="s">
        <v>26</v>
      </c>
      <c r="O25" s="3">
        <v>8020</v>
      </c>
    </row>
    <row r="26" spans="1:15" x14ac:dyDescent="0.3">
      <c r="A26">
        <v>2016</v>
      </c>
      <c r="B26" s="3" t="s">
        <v>180</v>
      </c>
      <c r="C26" s="3" t="s">
        <v>15</v>
      </c>
      <c r="D26" s="1">
        <v>42429</v>
      </c>
      <c r="E26" s="3" t="s">
        <v>16</v>
      </c>
      <c r="F26" s="3" t="s">
        <v>17</v>
      </c>
      <c r="G26" s="157" t="s">
        <v>181</v>
      </c>
      <c r="H26" s="1">
        <v>42430</v>
      </c>
      <c r="I26">
        <v>2</v>
      </c>
      <c r="J26" s="2">
        <v>1987.51</v>
      </c>
      <c r="K26">
        <v>0</v>
      </c>
      <c r="M26" s="3" t="s">
        <v>37</v>
      </c>
      <c r="N26" s="3" t="s">
        <v>38</v>
      </c>
      <c r="O26" s="3">
        <v>8020</v>
      </c>
    </row>
    <row r="27" spans="1:15" hidden="1" x14ac:dyDescent="0.3">
      <c r="A27">
        <v>2016</v>
      </c>
      <c r="B27" s="3" t="s">
        <v>135</v>
      </c>
      <c r="C27" s="3"/>
      <c r="D27" s="1">
        <v>42429</v>
      </c>
      <c r="E27" s="3"/>
      <c r="F27" s="3"/>
      <c r="G27" s="3"/>
      <c r="H27" s="1">
        <v>42433</v>
      </c>
      <c r="I27">
        <v>2</v>
      </c>
      <c r="J27">
        <v>0</v>
      </c>
      <c r="K27" s="2">
        <v>46824.03</v>
      </c>
      <c r="L27" s="2"/>
      <c r="M27" s="3" t="s">
        <v>82</v>
      </c>
      <c r="N27" s="3" t="s">
        <v>83</v>
      </c>
      <c r="O27" s="3">
        <v>8020</v>
      </c>
    </row>
    <row r="28" spans="1:15" hidden="1" x14ac:dyDescent="0.3">
      <c r="A28">
        <v>2016</v>
      </c>
      <c r="B28" s="3" t="s">
        <v>172</v>
      </c>
      <c r="C28" s="3" t="s">
        <v>15</v>
      </c>
      <c r="D28" s="1">
        <v>42404</v>
      </c>
      <c r="E28" s="3" t="s">
        <v>173</v>
      </c>
      <c r="F28" s="3" t="s">
        <v>174</v>
      </c>
      <c r="G28" s="3" t="s">
        <v>175</v>
      </c>
      <c r="H28" s="1">
        <v>42408</v>
      </c>
      <c r="I28">
        <v>2</v>
      </c>
      <c r="J28">
        <v>75</v>
      </c>
      <c r="K28">
        <v>0</v>
      </c>
      <c r="M28" s="3" t="s">
        <v>25</v>
      </c>
      <c r="N28" s="3" t="s">
        <v>26</v>
      </c>
      <c r="O28" s="3">
        <v>8020</v>
      </c>
    </row>
    <row r="29" spans="1:15" hidden="1" x14ac:dyDescent="0.3">
      <c r="A29">
        <v>2016</v>
      </c>
      <c r="B29" s="3" t="s">
        <v>21</v>
      </c>
      <c r="C29" s="3" t="s">
        <v>15</v>
      </c>
      <c r="D29" s="1">
        <v>42408</v>
      </c>
      <c r="E29" s="3" t="s">
        <v>22</v>
      </c>
      <c r="F29" s="3" t="s">
        <v>23</v>
      </c>
      <c r="G29" s="3" t="s">
        <v>176</v>
      </c>
      <c r="H29" s="1">
        <v>42410</v>
      </c>
      <c r="I29">
        <v>2</v>
      </c>
      <c r="J29">
        <v>118.56</v>
      </c>
      <c r="K29">
        <v>0</v>
      </c>
      <c r="M29" s="3" t="s">
        <v>25</v>
      </c>
      <c r="N29" s="3" t="s">
        <v>26</v>
      </c>
      <c r="O29" s="3">
        <v>8020</v>
      </c>
    </row>
    <row r="30" spans="1:15" x14ac:dyDescent="0.3">
      <c r="A30">
        <v>2016</v>
      </c>
      <c r="B30" s="3" t="s">
        <v>164</v>
      </c>
      <c r="C30" s="3" t="s">
        <v>15</v>
      </c>
      <c r="D30" s="1">
        <v>42429</v>
      </c>
      <c r="E30" s="3" t="s">
        <v>16</v>
      </c>
      <c r="F30" s="3" t="s">
        <v>17</v>
      </c>
      <c r="G30" s="157" t="s">
        <v>165</v>
      </c>
      <c r="H30" s="1">
        <v>42430</v>
      </c>
      <c r="I30">
        <v>2</v>
      </c>
      <c r="J30" s="2">
        <v>1812.73</v>
      </c>
      <c r="K30">
        <v>0</v>
      </c>
      <c r="M30" s="3" t="s">
        <v>37</v>
      </c>
      <c r="N30" s="3" t="s">
        <v>38</v>
      </c>
      <c r="O30" s="3">
        <v>8020</v>
      </c>
    </row>
    <row r="31" spans="1:15" hidden="1" x14ac:dyDescent="0.3">
      <c r="A31">
        <v>2016</v>
      </c>
      <c r="B31" s="3" t="s">
        <v>168</v>
      </c>
      <c r="C31" s="3" t="s">
        <v>15</v>
      </c>
      <c r="D31" s="1">
        <v>42429</v>
      </c>
      <c r="E31" s="3" t="s">
        <v>122</v>
      </c>
      <c r="F31" s="3" t="s">
        <v>123</v>
      </c>
      <c r="G31" s="3" t="s">
        <v>179</v>
      </c>
      <c r="H31" s="1">
        <v>42433</v>
      </c>
      <c r="I31">
        <v>2</v>
      </c>
      <c r="J31">
        <v>479.25</v>
      </c>
      <c r="K31">
        <v>0</v>
      </c>
      <c r="M31" s="3" t="s">
        <v>25</v>
      </c>
      <c r="N31" s="3" t="s">
        <v>26</v>
      </c>
      <c r="O31" s="3">
        <v>8020</v>
      </c>
    </row>
    <row r="32" spans="1:15" x14ac:dyDescent="0.3">
      <c r="A32">
        <v>2016</v>
      </c>
      <c r="B32" s="3" t="s">
        <v>177</v>
      </c>
      <c r="C32" s="3" t="s">
        <v>15</v>
      </c>
      <c r="D32" s="1">
        <v>42429</v>
      </c>
      <c r="E32" s="3" t="s">
        <v>16</v>
      </c>
      <c r="F32" s="3" t="s">
        <v>17</v>
      </c>
      <c r="G32" s="157" t="s">
        <v>178</v>
      </c>
      <c r="H32" s="1">
        <v>42430</v>
      </c>
      <c r="I32">
        <v>2</v>
      </c>
      <c r="J32" s="2">
        <v>1805.97</v>
      </c>
      <c r="K32">
        <v>0</v>
      </c>
      <c r="M32" s="3" t="s">
        <v>47</v>
      </c>
      <c r="N32" s="3" t="s">
        <v>48</v>
      </c>
      <c r="O32" s="3">
        <v>8020</v>
      </c>
    </row>
    <row r="33" spans="1:15" hidden="1" x14ac:dyDescent="0.3">
      <c r="A33">
        <v>2016</v>
      </c>
      <c r="B33" s="3" t="s">
        <v>84</v>
      </c>
      <c r="C33" s="3" t="s">
        <v>84</v>
      </c>
      <c r="D33" s="1">
        <v>42423</v>
      </c>
      <c r="E33" s="3"/>
      <c r="F33" s="3"/>
      <c r="G33" s="3"/>
      <c r="H33" s="1">
        <v>42425</v>
      </c>
      <c r="I33">
        <v>2</v>
      </c>
      <c r="J33" s="2">
        <v>2500</v>
      </c>
      <c r="K33">
        <v>0</v>
      </c>
      <c r="M33" s="3" t="s">
        <v>25</v>
      </c>
      <c r="N33" s="3" t="s">
        <v>26</v>
      </c>
      <c r="O33" s="3">
        <v>8020</v>
      </c>
    </row>
    <row r="34" spans="1:15" hidden="1" x14ac:dyDescent="0.3">
      <c r="A34">
        <v>2016</v>
      </c>
      <c r="B34" s="3" t="s">
        <v>100</v>
      </c>
      <c r="C34" s="3" t="s">
        <v>15</v>
      </c>
      <c r="D34" s="1">
        <v>42425</v>
      </c>
      <c r="E34" s="3" t="s">
        <v>101</v>
      </c>
      <c r="F34" s="3" t="s">
        <v>102</v>
      </c>
      <c r="G34" s="3">
        <v>11749801</v>
      </c>
      <c r="H34" s="1">
        <v>42425</v>
      </c>
      <c r="I34">
        <v>2</v>
      </c>
      <c r="J34">
        <v>121.04</v>
      </c>
      <c r="K34">
        <v>0</v>
      </c>
      <c r="M34" s="3" t="s">
        <v>25</v>
      </c>
      <c r="N34" s="3" t="s">
        <v>26</v>
      </c>
      <c r="O34" s="3">
        <v>8020</v>
      </c>
    </row>
    <row r="35" spans="1:15" x14ac:dyDescent="0.3">
      <c r="A35">
        <v>2016</v>
      </c>
      <c r="B35" s="3" t="s">
        <v>199</v>
      </c>
      <c r="C35" s="3" t="s">
        <v>15</v>
      </c>
      <c r="D35" s="1">
        <v>42429</v>
      </c>
      <c r="E35" s="3" t="s">
        <v>16</v>
      </c>
      <c r="F35" s="3" t="s">
        <v>17</v>
      </c>
      <c r="G35" s="157" t="s">
        <v>200</v>
      </c>
      <c r="H35" s="1">
        <v>42430</v>
      </c>
      <c r="I35">
        <v>2</v>
      </c>
      <c r="J35" s="2">
        <v>1778.98</v>
      </c>
      <c r="K35">
        <v>0</v>
      </c>
      <c r="M35" s="3" t="s">
        <v>47</v>
      </c>
      <c r="N35" s="3" t="s">
        <v>48</v>
      </c>
      <c r="O35" s="3">
        <v>8020</v>
      </c>
    </row>
    <row r="36" spans="1:15" x14ac:dyDescent="0.3">
      <c r="A36">
        <v>2016</v>
      </c>
      <c r="B36" s="3" t="s">
        <v>188</v>
      </c>
      <c r="C36" s="3" t="s">
        <v>15</v>
      </c>
      <c r="D36" s="1">
        <v>42429</v>
      </c>
      <c r="E36" s="3" t="s">
        <v>16</v>
      </c>
      <c r="F36" s="3" t="s">
        <v>17</v>
      </c>
      <c r="G36" s="157" t="s">
        <v>189</v>
      </c>
      <c r="H36" s="1">
        <v>42430</v>
      </c>
      <c r="I36">
        <v>2</v>
      </c>
      <c r="J36" s="2">
        <v>1567.87</v>
      </c>
      <c r="K36">
        <v>0</v>
      </c>
      <c r="M36" s="3" t="s">
        <v>19</v>
      </c>
      <c r="N36" s="3" t="s">
        <v>20</v>
      </c>
      <c r="O36" s="3">
        <v>8020</v>
      </c>
    </row>
    <row r="37" spans="1:15" hidden="1" x14ac:dyDescent="0.3">
      <c r="A37">
        <v>2016</v>
      </c>
      <c r="B37" s="3" t="s">
        <v>186</v>
      </c>
      <c r="C37" s="3" t="s">
        <v>15</v>
      </c>
      <c r="D37" s="1">
        <v>42429</v>
      </c>
      <c r="E37" s="3" t="s">
        <v>16</v>
      </c>
      <c r="F37" s="3" t="s">
        <v>17</v>
      </c>
      <c r="G37" s="3" t="s">
        <v>187</v>
      </c>
      <c r="H37" s="1">
        <v>42430</v>
      </c>
      <c r="I37">
        <v>2</v>
      </c>
      <c r="J37">
        <v>309.62</v>
      </c>
      <c r="K37">
        <v>0</v>
      </c>
      <c r="M37" s="3" t="s">
        <v>25</v>
      </c>
      <c r="N37" s="3" t="s">
        <v>26</v>
      </c>
      <c r="O37" s="3">
        <v>8020</v>
      </c>
    </row>
    <row r="38" spans="1:15" x14ac:dyDescent="0.3">
      <c r="A38">
        <v>2016</v>
      </c>
      <c r="B38" s="3" t="s">
        <v>170</v>
      </c>
      <c r="C38" s="3" t="s">
        <v>15</v>
      </c>
      <c r="D38" s="1">
        <v>42429</v>
      </c>
      <c r="E38" s="3" t="s">
        <v>16</v>
      </c>
      <c r="F38" s="3" t="s">
        <v>17</v>
      </c>
      <c r="G38" s="157" t="s">
        <v>171</v>
      </c>
      <c r="H38" s="1">
        <v>42430</v>
      </c>
      <c r="I38">
        <v>2</v>
      </c>
      <c r="J38" s="2">
        <v>1413.06</v>
      </c>
      <c r="K38">
        <v>0</v>
      </c>
      <c r="M38" s="3" t="s">
        <v>37</v>
      </c>
      <c r="N38" s="3" t="s">
        <v>38</v>
      </c>
      <c r="O38" s="3">
        <v>8020</v>
      </c>
    </row>
    <row r="39" spans="1:15" hidden="1" x14ac:dyDescent="0.3">
      <c r="A39">
        <v>2016</v>
      </c>
      <c r="B39" s="3" t="s">
        <v>190</v>
      </c>
      <c r="C39" s="3" t="s">
        <v>15</v>
      </c>
      <c r="D39" s="1">
        <v>42429</v>
      </c>
      <c r="E39" s="3" t="s">
        <v>16</v>
      </c>
      <c r="F39" s="3" t="s">
        <v>17</v>
      </c>
      <c r="G39" s="3" t="s">
        <v>191</v>
      </c>
      <c r="H39" s="1">
        <v>42430</v>
      </c>
      <c r="I39">
        <v>2</v>
      </c>
      <c r="J39" s="2">
        <v>11756.85</v>
      </c>
      <c r="K39">
        <v>0</v>
      </c>
      <c r="M39" s="3" t="s">
        <v>25</v>
      </c>
      <c r="N39" s="3" t="s">
        <v>26</v>
      </c>
      <c r="O39" s="3">
        <v>8020</v>
      </c>
    </row>
    <row r="40" spans="1:15" x14ac:dyDescent="0.3">
      <c r="A40">
        <v>2016</v>
      </c>
      <c r="B40" s="3" t="s">
        <v>207</v>
      </c>
      <c r="C40" s="3" t="s">
        <v>15</v>
      </c>
      <c r="D40" s="1">
        <v>42429</v>
      </c>
      <c r="E40" s="3" t="s">
        <v>16</v>
      </c>
      <c r="F40" s="3" t="s">
        <v>17</v>
      </c>
      <c r="G40" s="157" t="s">
        <v>208</v>
      </c>
      <c r="H40" s="1">
        <v>42430</v>
      </c>
      <c r="I40">
        <v>2</v>
      </c>
      <c r="J40" s="2">
        <v>1171.5</v>
      </c>
      <c r="K40">
        <v>0</v>
      </c>
      <c r="M40" s="3" t="s">
        <v>19</v>
      </c>
      <c r="N40" s="3" t="s">
        <v>20</v>
      </c>
      <c r="O40" s="3">
        <v>8020</v>
      </c>
    </row>
    <row r="41" spans="1:15" hidden="1" x14ac:dyDescent="0.3">
      <c r="A41">
        <v>2016</v>
      </c>
      <c r="B41" s="3" t="s">
        <v>190</v>
      </c>
      <c r="C41" s="3" t="s">
        <v>15</v>
      </c>
      <c r="D41" s="1">
        <v>42429</v>
      </c>
      <c r="E41" s="3" t="s">
        <v>16</v>
      </c>
      <c r="F41" s="3" t="s">
        <v>17</v>
      </c>
      <c r="G41" s="3" t="s">
        <v>191</v>
      </c>
      <c r="H41" s="1">
        <v>42430</v>
      </c>
      <c r="I41">
        <v>2</v>
      </c>
      <c r="J41" s="2">
        <v>1886.24</v>
      </c>
      <c r="K41">
        <v>0</v>
      </c>
      <c r="M41" s="3" t="s">
        <v>25</v>
      </c>
      <c r="N41" s="3" t="s">
        <v>26</v>
      </c>
      <c r="O41" s="3">
        <v>8020</v>
      </c>
    </row>
    <row r="42" spans="1:15" x14ac:dyDescent="0.3">
      <c r="A42">
        <v>2016</v>
      </c>
      <c r="B42" s="3" t="s">
        <v>184</v>
      </c>
      <c r="C42" s="3" t="s">
        <v>15</v>
      </c>
      <c r="D42" s="1">
        <v>42429</v>
      </c>
      <c r="E42" s="3" t="s">
        <v>16</v>
      </c>
      <c r="F42" s="3" t="s">
        <v>17</v>
      </c>
      <c r="G42" s="157" t="s">
        <v>185</v>
      </c>
      <c r="H42" s="1">
        <v>42430</v>
      </c>
      <c r="I42">
        <v>2</v>
      </c>
      <c r="J42">
        <v>402.87</v>
      </c>
      <c r="K42">
        <v>0</v>
      </c>
      <c r="M42" s="3" t="s">
        <v>19</v>
      </c>
      <c r="N42" s="3" t="s">
        <v>20</v>
      </c>
      <c r="O42" s="3">
        <v>8020</v>
      </c>
    </row>
    <row r="43" spans="1:15" hidden="1" x14ac:dyDescent="0.3">
      <c r="A43">
        <v>2016</v>
      </c>
      <c r="B43" s="3" t="s">
        <v>182</v>
      </c>
      <c r="C43" s="3" t="s">
        <v>15</v>
      </c>
      <c r="D43" s="1">
        <v>42429</v>
      </c>
      <c r="E43" s="3" t="s">
        <v>16</v>
      </c>
      <c r="F43" s="3" t="s">
        <v>17</v>
      </c>
      <c r="G43" s="3" t="s">
        <v>183</v>
      </c>
      <c r="H43" s="1">
        <v>42430</v>
      </c>
      <c r="I43">
        <v>2</v>
      </c>
      <c r="J43">
        <v>124.74</v>
      </c>
      <c r="K43">
        <v>0</v>
      </c>
      <c r="M43" s="3" t="s">
        <v>25</v>
      </c>
      <c r="N43" s="3" t="s">
        <v>26</v>
      </c>
      <c r="O43" s="3">
        <v>8020</v>
      </c>
    </row>
    <row r="44" spans="1:15" hidden="1" x14ac:dyDescent="0.3">
      <c r="A44">
        <v>2016</v>
      </c>
      <c r="B44" s="3" t="s">
        <v>196</v>
      </c>
      <c r="C44" s="3" t="s">
        <v>15</v>
      </c>
      <c r="D44" s="1">
        <v>42429</v>
      </c>
      <c r="E44" s="3" t="s">
        <v>16</v>
      </c>
      <c r="F44" s="3" t="s">
        <v>17</v>
      </c>
      <c r="G44" s="3" t="s">
        <v>197</v>
      </c>
      <c r="H44" s="1">
        <v>42432</v>
      </c>
      <c r="I44">
        <v>2</v>
      </c>
      <c r="J44" s="2">
        <v>8305.14</v>
      </c>
      <c r="K44">
        <v>0</v>
      </c>
      <c r="M44" s="3" t="s">
        <v>75</v>
      </c>
      <c r="N44" s="3" t="s">
        <v>76</v>
      </c>
      <c r="O44" s="3">
        <v>8020</v>
      </c>
    </row>
    <row r="45" spans="1:15" hidden="1" x14ac:dyDescent="0.3">
      <c r="A45">
        <v>2016</v>
      </c>
      <c r="B45" s="3" t="s">
        <v>135</v>
      </c>
      <c r="C45" s="3"/>
      <c r="D45" s="1">
        <v>42429</v>
      </c>
      <c r="E45" s="3"/>
      <c r="F45" s="3"/>
      <c r="G45" s="3"/>
      <c r="H45" s="1">
        <v>42433</v>
      </c>
      <c r="I45">
        <v>2</v>
      </c>
      <c r="J45">
        <v>0</v>
      </c>
      <c r="K45" s="2">
        <v>23114.77</v>
      </c>
      <c r="L45" s="2"/>
      <c r="M45" s="3" t="s">
        <v>50</v>
      </c>
      <c r="N45" s="3" t="s">
        <v>51</v>
      </c>
      <c r="O45" s="3">
        <v>8020</v>
      </c>
    </row>
    <row r="46" spans="1:15" hidden="1" x14ac:dyDescent="0.3">
      <c r="A46">
        <v>2016</v>
      </c>
      <c r="B46" s="3" t="s">
        <v>93</v>
      </c>
      <c r="C46" s="3" t="s">
        <v>15</v>
      </c>
      <c r="D46" s="1">
        <v>42402</v>
      </c>
      <c r="E46" s="3" t="s">
        <v>94</v>
      </c>
      <c r="F46" s="3" t="s">
        <v>95</v>
      </c>
      <c r="G46" s="3" t="s">
        <v>198</v>
      </c>
      <c r="H46" s="1">
        <v>42403</v>
      </c>
      <c r="I46">
        <v>2</v>
      </c>
      <c r="J46" s="2">
        <v>5000</v>
      </c>
      <c r="K46">
        <v>0</v>
      </c>
      <c r="M46" s="3" t="s">
        <v>25</v>
      </c>
      <c r="N46" s="3" t="s">
        <v>26</v>
      </c>
      <c r="O46" s="3">
        <v>8020</v>
      </c>
    </row>
    <row r="47" spans="1:15" x14ac:dyDescent="0.3">
      <c r="A47">
        <v>2016</v>
      </c>
      <c r="B47" s="3" t="s">
        <v>131</v>
      </c>
      <c r="C47" s="3" t="s">
        <v>15</v>
      </c>
      <c r="D47" s="1">
        <v>42429</v>
      </c>
      <c r="E47" s="3" t="s">
        <v>16</v>
      </c>
      <c r="F47" s="3" t="s">
        <v>17</v>
      </c>
      <c r="G47" s="157" t="s">
        <v>132</v>
      </c>
      <c r="H47" s="1">
        <v>42430</v>
      </c>
      <c r="I47">
        <v>2</v>
      </c>
      <c r="J47">
        <v>378.41</v>
      </c>
      <c r="K47">
        <v>0</v>
      </c>
      <c r="M47" s="3" t="s">
        <v>19</v>
      </c>
      <c r="N47" s="3" t="s">
        <v>20</v>
      </c>
      <c r="O47" s="3">
        <v>8020</v>
      </c>
    </row>
    <row r="48" spans="1:15" hidden="1" x14ac:dyDescent="0.3">
      <c r="A48">
        <v>2016</v>
      </c>
      <c r="B48" s="3" t="s">
        <v>21</v>
      </c>
      <c r="C48" s="3" t="s">
        <v>15</v>
      </c>
      <c r="D48" s="1">
        <v>42425</v>
      </c>
      <c r="E48" s="3" t="s">
        <v>22</v>
      </c>
      <c r="F48" s="3" t="s">
        <v>23</v>
      </c>
      <c r="G48" s="3" t="s">
        <v>201</v>
      </c>
      <c r="H48" s="1">
        <v>42425</v>
      </c>
      <c r="I48">
        <v>2</v>
      </c>
      <c r="J48">
        <v>74.760000000000005</v>
      </c>
      <c r="K48">
        <v>0</v>
      </c>
      <c r="M48" s="3" t="s">
        <v>25</v>
      </c>
      <c r="N48" s="3" t="s">
        <v>26</v>
      </c>
      <c r="O48" s="3">
        <v>8020</v>
      </c>
    </row>
    <row r="49" spans="1:15" hidden="1" x14ac:dyDescent="0.3">
      <c r="A49">
        <v>2016</v>
      </c>
      <c r="B49" s="3" t="s">
        <v>202</v>
      </c>
      <c r="C49" s="3" t="s">
        <v>15</v>
      </c>
      <c r="D49" s="1">
        <v>42429</v>
      </c>
      <c r="E49" s="3" t="s">
        <v>57</v>
      </c>
      <c r="F49" s="3" t="s">
        <v>58</v>
      </c>
      <c r="G49" s="3" t="s">
        <v>203</v>
      </c>
      <c r="H49" s="1">
        <v>42432</v>
      </c>
      <c r="I49">
        <v>2</v>
      </c>
      <c r="J49" s="2">
        <v>23114.77</v>
      </c>
      <c r="K49">
        <v>0</v>
      </c>
      <c r="M49" s="3" t="s">
        <v>50</v>
      </c>
      <c r="N49" s="3" t="s">
        <v>51</v>
      </c>
      <c r="O49" s="3">
        <v>8020</v>
      </c>
    </row>
    <row r="50" spans="1:15" hidden="1" x14ac:dyDescent="0.3">
      <c r="A50">
        <v>2016</v>
      </c>
      <c r="B50" s="3" t="s">
        <v>204</v>
      </c>
      <c r="C50" s="3" t="s">
        <v>15</v>
      </c>
      <c r="D50" s="1">
        <v>42429</v>
      </c>
      <c r="E50" s="3" t="s">
        <v>122</v>
      </c>
      <c r="F50" s="3" t="s">
        <v>123</v>
      </c>
      <c r="G50" s="3" t="s">
        <v>168</v>
      </c>
      <c r="H50" s="1">
        <v>42433</v>
      </c>
      <c r="I50">
        <v>2</v>
      </c>
      <c r="J50">
        <v>0</v>
      </c>
      <c r="K50">
        <v>479.25</v>
      </c>
      <c r="M50" s="3" t="s">
        <v>25</v>
      </c>
      <c r="N50" s="3" t="s">
        <v>26</v>
      </c>
      <c r="O50" s="3">
        <v>8020</v>
      </c>
    </row>
    <row r="51" spans="1:15" x14ac:dyDescent="0.3">
      <c r="A51">
        <v>2016</v>
      </c>
      <c r="B51" s="3" t="s">
        <v>182</v>
      </c>
      <c r="C51" s="3" t="s">
        <v>15</v>
      </c>
      <c r="D51" s="1">
        <v>42429</v>
      </c>
      <c r="E51" s="3" t="s">
        <v>16</v>
      </c>
      <c r="F51" s="3" t="s">
        <v>17</v>
      </c>
      <c r="G51" s="157" t="s">
        <v>183</v>
      </c>
      <c r="H51" s="1">
        <v>42430</v>
      </c>
      <c r="I51">
        <v>2</v>
      </c>
      <c r="J51">
        <v>187.32</v>
      </c>
      <c r="K51">
        <v>0</v>
      </c>
      <c r="M51" s="3" t="s">
        <v>19</v>
      </c>
      <c r="N51" s="3" t="s">
        <v>20</v>
      </c>
      <c r="O51" s="3">
        <v>8020</v>
      </c>
    </row>
    <row r="52" spans="1:15" hidden="1" x14ac:dyDescent="0.3">
      <c r="A52">
        <v>2016</v>
      </c>
      <c r="B52" s="3" t="s">
        <v>205</v>
      </c>
      <c r="C52" s="3" t="s">
        <v>15</v>
      </c>
      <c r="D52" s="1">
        <v>42429</v>
      </c>
      <c r="E52" s="3" t="s">
        <v>16</v>
      </c>
      <c r="F52" s="3" t="s">
        <v>17</v>
      </c>
      <c r="G52" s="3" t="s">
        <v>206</v>
      </c>
      <c r="H52" s="1">
        <v>42433</v>
      </c>
      <c r="I52">
        <v>2</v>
      </c>
      <c r="J52" s="2">
        <v>14395.41</v>
      </c>
      <c r="K52">
        <v>0</v>
      </c>
      <c r="M52" s="3" t="s">
        <v>82</v>
      </c>
      <c r="N52" s="3" t="s">
        <v>83</v>
      </c>
      <c r="O52" s="3">
        <v>8020</v>
      </c>
    </row>
    <row r="53" spans="1:15" x14ac:dyDescent="0.3">
      <c r="A53">
        <v>2016</v>
      </c>
      <c r="B53" s="3" t="s">
        <v>194</v>
      </c>
      <c r="C53" s="3" t="s">
        <v>15</v>
      </c>
      <c r="D53" s="1">
        <v>42429</v>
      </c>
      <c r="E53" s="3" t="s">
        <v>16</v>
      </c>
      <c r="F53" s="3" t="s">
        <v>17</v>
      </c>
      <c r="G53" s="157" t="s">
        <v>195</v>
      </c>
      <c r="H53" s="1">
        <v>42430</v>
      </c>
      <c r="I53">
        <v>2</v>
      </c>
      <c r="J53">
        <v>123.61</v>
      </c>
      <c r="K53">
        <v>0</v>
      </c>
      <c r="M53" s="3" t="s">
        <v>47</v>
      </c>
      <c r="N53" s="3" t="s">
        <v>48</v>
      </c>
      <c r="O53" s="3">
        <v>8020</v>
      </c>
    </row>
    <row r="59" spans="1:15" x14ac:dyDescent="0.3">
      <c r="C59" s="4" t="s">
        <v>128</v>
      </c>
      <c r="D59" s="4" t="s">
        <v>11</v>
      </c>
      <c r="E59" t="s">
        <v>130</v>
      </c>
    </row>
    <row r="60" spans="1:15" x14ac:dyDescent="0.3">
      <c r="C60" s="5" t="s">
        <v>61</v>
      </c>
      <c r="D60" s="5" t="s">
        <v>60</v>
      </c>
      <c r="E60" s="8">
        <v>21044.15</v>
      </c>
    </row>
    <row r="61" spans="1:15" x14ac:dyDescent="0.3">
      <c r="C61" s="5" t="s">
        <v>38</v>
      </c>
      <c r="D61" s="5" t="s">
        <v>37</v>
      </c>
      <c r="E61" s="8">
        <v>20884.18</v>
      </c>
      <c r="G61" s="2"/>
    </row>
    <row r="62" spans="1:15" x14ac:dyDescent="0.3">
      <c r="C62" s="5" t="s">
        <v>20</v>
      </c>
      <c r="D62" s="5" t="s">
        <v>19</v>
      </c>
      <c r="E62" s="8">
        <v>11375.410000000002</v>
      </c>
    </row>
    <row r="63" spans="1:15" x14ac:dyDescent="0.3">
      <c r="C63" s="5" t="s">
        <v>48</v>
      </c>
      <c r="D63" s="5" t="s">
        <v>47</v>
      </c>
      <c r="E63" s="8">
        <v>6707.4699999999993</v>
      </c>
    </row>
    <row r="64" spans="1:15" x14ac:dyDescent="0.3">
      <c r="C64" s="5" t="s">
        <v>129</v>
      </c>
      <c r="E64" s="8">
        <v>60011.210000000006</v>
      </c>
    </row>
    <row r="72" spans="1:15" hidden="1" x14ac:dyDescent="0.3">
      <c r="A72">
        <v>2016</v>
      </c>
      <c r="B72" s="3" t="s">
        <v>152</v>
      </c>
      <c r="C72" s="3"/>
      <c r="D72" s="1">
        <v>42429</v>
      </c>
      <c r="E72" s="3"/>
      <c r="F72" s="3"/>
      <c r="G72" s="3"/>
      <c r="H72" s="1">
        <v>42436</v>
      </c>
      <c r="I72">
        <v>2</v>
      </c>
      <c r="J72" s="2">
        <v>11375.41</v>
      </c>
      <c r="K72">
        <v>0</v>
      </c>
      <c r="M72" s="3" t="s">
        <v>37</v>
      </c>
      <c r="N72" s="3" t="s">
        <v>38</v>
      </c>
      <c r="O72" s="3">
        <v>8020</v>
      </c>
    </row>
    <row r="73" spans="1:15" hidden="1" x14ac:dyDescent="0.3">
      <c r="A73">
        <v>2016</v>
      </c>
      <c r="B73" s="3" t="s">
        <v>152</v>
      </c>
      <c r="C73" s="3"/>
      <c r="D73" s="1">
        <v>42429</v>
      </c>
      <c r="E73" s="3"/>
      <c r="F73" s="3"/>
      <c r="G73" s="3"/>
      <c r="H73" s="1">
        <v>42436</v>
      </c>
      <c r="I73">
        <v>2</v>
      </c>
      <c r="J73">
        <v>0</v>
      </c>
      <c r="K73" s="2">
        <v>11375.41</v>
      </c>
      <c r="L73" s="2"/>
      <c r="M73" s="3" t="s">
        <v>19</v>
      </c>
      <c r="N73" s="3" t="s">
        <v>20</v>
      </c>
      <c r="O73" s="3">
        <v>8020</v>
      </c>
    </row>
  </sheetData>
  <autoFilter ref="A1:O53">
    <filterColumn colId="13">
      <filters>
        <filter val="APUC Canada - Labor"/>
        <filter val="LABS Corp - Labour"/>
        <filter val="LABS Labor Allocations"/>
        <filter val="LU Canada - Labor"/>
      </filters>
    </filterColumn>
    <sortState ref="A2:O53">
      <sortCondition descending="1" ref="J1:J53"/>
    </sortState>
  </autoFilter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8">
    <pageSetUpPr fitToPage="1"/>
  </sheetPr>
  <dimension ref="A1:U141"/>
  <sheetViews>
    <sheetView topLeftCell="E10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1.777343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K2" s="19" t="s">
        <v>596</v>
      </c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v>21044.15</v>
      </c>
      <c r="P6" s="19" t="s">
        <v>604</v>
      </c>
    </row>
    <row r="7" spans="2:19" ht="14.4" x14ac:dyDescent="0.3">
      <c r="L7" s="28"/>
      <c r="M7" s="31" t="s">
        <v>603</v>
      </c>
      <c r="N7" s="33">
        <v>5594.01</v>
      </c>
      <c r="P7" s="19" t="s">
        <v>604</v>
      </c>
    </row>
    <row r="8" spans="2:19" ht="14.4" x14ac:dyDescent="0.3">
      <c r="L8" s="28"/>
      <c r="M8" s="31"/>
      <c r="N8" s="33"/>
    </row>
    <row r="9" spans="2:19" ht="14.4" x14ac:dyDescent="0.3">
      <c r="L9" s="28"/>
      <c r="M9" s="31"/>
      <c r="N9" s="34"/>
      <c r="R9" s="35"/>
      <c r="S9" s="35"/>
    </row>
    <row r="10" spans="2:19" ht="14.4" x14ac:dyDescent="0.3">
      <c r="L10" s="28"/>
      <c r="M10" s="31"/>
      <c r="N10" s="33"/>
    </row>
    <row r="11" spans="2:19" ht="14.4" x14ac:dyDescent="0.3">
      <c r="L11" s="36"/>
      <c r="M11" s="31"/>
      <c r="N11" s="33"/>
    </row>
    <row r="12" spans="2:19" ht="14.4" x14ac:dyDescent="0.3">
      <c r="L12" s="28"/>
      <c r="M12" s="31"/>
      <c r="N12" s="37"/>
    </row>
    <row r="13" spans="2:19" ht="14.4" x14ac:dyDescent="0.3">
      <c r="L13" s="28"/>
      <c r="M13" s="31"/>
      <c r="N13" s="28"/>
    </row>
    <row r="14" spans="2:19" ht="14.4" x14ac:dyDescent="0.3">
      <c r="L14" s="28"/>
      <c r="M14" s="31"/>
      <c r="N14" s="38">
        <f>SUM(N6:N13)</f>
        <v>26638.160000000003</v>
      </c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1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1" ht="14.4" x14ac:dyDescent="0.3">
      <c r="K18" s="39"/>
      <c r="L18" s="41"/>
      <c r="M18" s="40"/>
      <c r="N18" s="39"/>
    </row>
    <row r="19" spans="1:21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1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1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v>21044.15</v>
      </c>
    </row>
    <row r="22" spans="1:21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</row>
    <row r="23" spans="1:21" ht="14.4" x14ac:dyDescent="0.3">
      <c r="N23" s="52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</row>
    <row r="24" spans="1:21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D24/$D$52</f>
        <v>4.5570995065526483E-2</v>
      </c>
      <c r="F24" s="59">
        <v>2079</v>
      </c>
      <c r="G24" s="58">
        <f t="shared" ref="G24:G45" si="1">F24/$F$52</f>
        <v>2.9603155391647325E-2</v>
      </c>
      <c r="H24" s="57">
        <f>'[4]8100 - Black Mountain'!$K$256</f>
        <v>929250.07000000007</v>
      </c>
      <c r="I24" s="58">
        <f t="shared" ref="I24:I45" si="2">H24/$H$52</f>
        <v>9.0846642673437145E-2</v>
      </c>
      <c r="J24" s="57">
        <f>'[4]8100 - Black Mountain'!$K$257</f>
        <v>463830.8</v>
      </c>
      <c r="K24" s="58">
        <f t="shared" ref="K24:K45" si="3">J24/$J$52</f>
        <v>4.1356452680200627E-2</v>
      </c>
      <c r="L24" s="58">
        <f t="shared" ref="L24:L45" si="4">E24+G24+I24+K24</f>
        <v>0.2073772458108116</v>
      </c>
      <c r="M24" s="58">
        <f t="shared" ref="M24:M45" si="5">+E24*$D$21+G24*$F$21+I24*$H$21+K24*$J$21</f>
        <v>5.18443114527029E-2</v>
      </c>
      <c r="N24" s="50">
        <f>$N$21*M24</f>
        <v>1091.0194668573979</v>
      </c>
      <c r="O24" s="60">
        <v>1093.6654814888659</v>
      </c>
      <c r="P24" s="111">
        <f>N24-O24</f>
        <v>-2.646014631468006</v>
      </c>
      <c r="Q24" s="61" t="s">
        <v>632</v>
      </c>
      <c r="R24" s="61" t="s">
        <v>809</v>
      </c>
      <c r="S24" s="62">
        <v>42508</v>
      </c>
      <c r="T24" s="63">
        <f>P24</f>
        <v>-2.646014631468006</v>
      </c>
      <c r="U24" s="61" t="str">
        <f>R24</f>
        <v>APUC Labor Feb 2016</v>
      </c>
    </row>
    <row r="25" spans="1:21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v>6324</v>
      </c>
      <c r="G25" s="67">
        <f t="shared" si="1"/>
        <v>9.0048270657420729E-2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0.34193576552941046</v>
      </c>
      <c r="M25" s="67">
        <f t="shared" si="5"/>
        <v>8.5483941382352616E-2</v>
      </c>
      <c r="N25" s="50">
        <f>$N$21*M25</f>
        <v>1798.936885041436</v>
      </c>
      <c r="O25" s="69">
        <v>1803.2119652729359</v>
      </c>
      <c r="P25" s="111">
        <f t="shared" ref="P25:P45" si="6">N25-O25</f>
        <v>-4.2750802314999419</v>
      </c>
      <c r="Q25" s="61" t="s">
        <v>635</v>
      </c>
      <c r="R25" s="61" t="s">
        <v>809</v>
      </c>
      <c r="S25" s="62">
        <v>42508</v>
      </c>
      <c r="T25" s="63">
        <f t="shared" ref="T25:T46" si="7">P25</f>
        <v>-4.2750802314999419</v>
      </c>
      <c r="U25" s="61" t="str">
        <f>R25</f>
        <v>APUC Labor Feb 2016</v>
      </c>
    </row>
    <row r="26" spans="1:21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v>16560</v>
      </c>
      <c r="G26" s="58">
        <f t="shared" si="1"/>
        <v>0.23580002563043756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0.91506216207394775</v>
      </c>
      <c r="M26" s="58">
        <f t="shared" si="5"/>
        <v>0.22876554051848694</v>
      </c>
      <c r="N26" s="50">
        <f>$N$21*M26</f>
        <v>4814.1763495021169</v>
      </c>
      <c r="O26" s="60">
        <v>4760.1162950615217</v>
      </c>
      <c r="P26" s="111">
        <f t="shared" si="6"/>
        <v>54.060054440595195</v>
      </c>
      <c r="Q26" s="61" t="s">
        <v>638</v>
      </c>
      <c r="R26" s="61" t="s">
        <v>809</v>
      </c>
      <c r="S26" s="62">
        <v>42508</v>
      </c>
      <c r="T26" s="63">
        <f t="shared" si="7"/>
        <v>54.060054440595195</v>
      </c>
      <c r="U26" s="61" t="str">
        <f t="shared" ref="U26:U46" si="8">R26</f>
        <v>APUC Labor Feb 2016</v>
      </c>
    </row>
    <row r="27" spans="1:21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v>18588</v>
      </c>
      <c r="G27" s="58">
        <f t="shared" si="1"/>
        <v>0.26467698529097666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1.0055215323656992</v>
      </c>
      <c r="M27" s="58">
        <f t="shared" si="5"/>
        <v>0.2513803830914248</v>
      </c>
      <c r="N27" s="50">
        <f>$N$21*M27</f>
        <v>5290.0864888334072</v>
      </c>
      <c r="O27" s="60">
        <v>5153.2443814059861</v>
      </c>
      <c r="P27" s="111">
        <f t="shared" si="6"/>
        <v>136.84210742742107</v>
      </c>
      <c r="Q27" s="61" t="s">
        <v>640</v>
      </c>
      <c r="R27" s="61" t="s">
        <v>809</v>
      </c>
      <c r="S27" s="62">
        <v>42508</v>
      </c>
      <c r="T27" s="63">
        <f t="shared" si="7"/>
        <v>136.84210742742107</v>
      </c>
      <c r="U27" s="61" t="str">
        <f t="shared" si="8"/>
        <v>APUC Labor Feb 2016</v>
      </c>
    </row>
    <row r="28" spans="1:21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v>6293</v>
      </c>
      <c r="G28" s="65">
        <f t="shared" si="1"/>
        <v>8.9606857565962775E-2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0.32710656106216207</v>
      </c>
      <c r="M28" s="65">
        <f t="shared" si="5"/>
        <v>8.1776640265540518E-2</v>
      </c>
      <c r="N28" s="50">
        <f>$N$21*M28</f>
        <v>1720.9198842440746</v>
      </c>
      <c r="O28" s="73">
        <v>1689.0141233700033</v>
      </c>
      <c r="P28" s="111">
        <f t="shared" si="6"/>
        <v>31.905760874071348</v>
      </c>
      <c r="Q28" s="61" t="s">
        <v>642</v>
      </c>
      <c r="R28" s="61" t="s">
        <v>809</v>
      </c>
      <c r="S28" s="62">
        <v>42508</v>
      </c>
      <c r="T28" s="63">
        <f t="shared" si="7"/>
        <v>31.905760874071348</v>
      </c>
      <c r="U28" s="61" t="str">
        <f t="shared" si="8"/>
        <v>APUC Labor Feb 2016</v>
      </c>
    </row>
    <row r="29" spans="1:21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v>2036</v>
      </c>
      <c r="G29" s="65">
        <f t="shared" si="1"/>
        <v>2.8990872716399208E-2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9.9953053475316578E-2</v>
      </c>
      <c r="M29" s="65">
        <f t="shared" si="5"/>
        <v>2.4988263368829144E-2</v>
      </c>
      <c r="N29" s="50">
        <f t="shared" ref="N29:N45" si="9">$N$21*M29</f>
        <v>525.85676257314583</v>
      </c>
      <c r="O29" s="73">
        <v>522.52640131270175</v>
      </c>
      <c r="P29" s="111">
        <f t="shared" si="6"/>
        <v>3.3303612604440787</v>
      </c>
      <c r="Q29" s="61" t="s">
        <v>644</v>
      </c>
      <c r="R29" s="61" t="s">
        <v>809</v>
      </c>
      <c r="S29" s="62">
        <v>42508</v>
      </c>
      <c r="T29" s="63">
        <f t="shared" si="7"/>
        <v>3.3303612604440787</v>
      </c>
      <c r="U29" s="61" t="str">
        <f t="shared" si="8"/>
        <v>APUC Labor Feb 2016</v>
      </c>
    </row>
    <row r="30" spans="1:21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v>336</v>
      </c>
      <c r="G30" s="58">
        <f t="shared" si="1"/>
        <v>4.7843483461248205E-3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2.5154289741344E-2</v>
      </c>
      <c r="M30" s="58">
        <f t="shared" si="5"/>
        <v>6.288572435336E-3</v>
      </c>
      <c r="N30" s="50">
        <f t="shared" si="9"/>
        <v>132.33766161507609</v>
      </c>
      <c r="O30" s="60">
        <v>130.19278649469499</v>
      </c>
      <c r="P30" s="111">
        <f t="shared" si="6"/>
        <v>2.1448751203811014</v>
      </c>
      <c r="Q30" s="61" t="s">
        <v>646</v>
      </c>
      <c r="R30" s="61" t="s">
        <v>809</v>
      </c>
      <c r="S30" s="62">
        <v>42508</v>
      </c>
      <c r="T30" s="63">
        <f t="shared" si="7"/>
        <v>2.1448751203811014</v>
      </c>
      <c r="U30" s="61" t="str">
        <f t="shared" si="8"/>
        <v>APUC Labor Feb 2016</v>
      </c>
    </row>
    <row r="31" spans="1:21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v>778</v>
      </c>
      <c r="G31" s="65">
        <f t="shared" si="1"/>
        <v>1.1078044682396161E-2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3.9250514930671651E-2</v>
      </c>
      <c r="M31" s="65">
        <f t="shared" si="5"/>
        <v>9.8126287326679128E-3</v>
      </c>
      <c r="N31" s="50">
        <f t="shared" si="9"/>
        <v>206.49843094457347</v>
      </c>
      <c r="O31" s="73">
        <v>202.70438015420473</v>
      </c>
      <c r="P31" s="111">
        <f t="shared" si="6"/>
        <v>3.7940507903687433</v>
      </c>
      <c r="Q31" s="61" t="s">
        <v>648</v>
      </c>
      <c r="R31" s="61" t="s">
        <v>809</v>
      </c>
      <c r="S31" s="62">
        <v>42508</v>
      </c>
      <c r="T31" s="63">
        <f t="shared" si="7"/>
        <v>3.7940507903687433</v>
      </c>
      <c r="U31" s="61" t="str">
        <f>R31</f>
        <v>APUC Labor Feb 2016</v>
      </c>
    </row>
    <row r="32" spans="1:21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v>8622</v>
      </c>
      <c r="G32" s="58">
        <f t="shared" si="1"/>
        <v>0.1227697959532387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0.41312981409760635</v>
      </c>
      <c r="M32" s="58">
        <f t="shared" si="5"/>
        <v>0.10328245352440159</v>
      </c>
      <c r="N32" s="50">
        <f t="shared" si="9"/>
        <v>2173.491444335536</v>
      </c>
      <c r="O32" s="60">
        <v>2457.1252492994095</v>
      </c>
      <c r="P32" s="111">
        <f t="shared" si="6"/>
        <v>-283.63380496387344</v>
      </c>
      <c r="Q32" s="61" t="s">
        <v>650</v>
      </c>
      <c r="R32" s="61" t="s">
        <v>809</v>
      </c>
      <c r="S32" s="62">
        <v>42508</v>
      </c>
      <c r="T32" s="63">
        <f t="shared" si="7"/>
        <v>-283.63380496387344</v>
      </c>
      <c r="U32" s="61" t="str">
        <f t="shared" si="8"/>
        <v>APUC Labor Feb 2016</v>
      </c>
    </row>
    <row r="33" spans="1:21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v>1868</v>
      </c>
      <c r="G33" s="65">
        <f t="shared" si="1"/>
        <v>2.65986985433368E-2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7.7407192967094612E-2</v>
      </c>
      <c r="M33" s="65">
        <f t="shared" si="5"/>
        <v>1.9351798241773653E-2</v>
      </c>
      <c r="N33" s="50">
        <f t="shared" si="9"/>
        <v>407.24214496962105</v>
      </c>
      <c r="O33" s="73">
        <v>391.18779425887806</v>
      </c>
      <c r="P33" s="111">
        <f t="shared" si="6"/>
        <v>16.054350710742995</v>
      </c>
      <c r="Q33" s="61" t="s">
        <v>652</v>
      </c>
      <c r="R33" s="61" t="s">
        <v>809</v>
      </c>
      <c r="S33" s="62">
        <v>42508</v>
      </c>
      <c r="T33" s="63">
        <f t="shared" si="7"/>
        <v>16.054350710742995</v>
      </c>
      <c r="U33" s="61" t="str">
        <f t="shared" si="8"/>
        <v>APUC Labor Feb 2016</v>
      </c>
    </row>
    <row r="34" spans="1:21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v>151</v>
      </c>
      <c r="G34" s="65">
        <f t="shared" si="1"/>
        <v>2.1501089293596664E-3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1.2625348419424112E-2</v>
      </c>
      <c r="M34" s="65">
        <f t="shared" si="5"/>
        <v>3.1563371048560279E-3</v>
      </c>
      <c r="N34" s="50">
        <f t="shared" si="9"/>
        <v>66.422431485155983</v>
      </c>
      <c r="O34" s="73">
        <v>64.498541330675195</v>
      </c>
      <c r="P34" s="111">
        <f t="shared" si="6"/>
        <v>1.9238901544807874</v>
      </c>
      <c r="Q34" s="61" t="s">
        <v>654</v>
      </c>
      <c r="R34" s="61" t="s">
        <v>809</v>
      </c>
      <c r="S34" s="62">
        <v>42508</v>
      </c>
      <c r="T34" s="63">
        <f t="shared" si="7"/>
        <v>1.9238901544807874</v>
      </c>
      <c r="U34" s="61" t="str">
        <f t="shared" si="8"/>
        <v>APUC Labor Feb 2016</v>
      </c>
    </row>
    <row r="35" spans="1:21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v>658</v>
      </c>
      <c r="G35" s="58">
        <f t="shared" si="1"/>
        <v>9.3693488444944392E-3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4.458921000132697E-2</v>
      </c>
      <c r="M35" s="58">
        <f t="shared" si="5"/>
        <v>1.1147302500331743E-2</v>
      </c>
      <c r="N35" s="50">
        <f t="shared" si="9"/>
        <v>234.58550591235627</v>
      </c>
      <c r="O35" s="60">
        <v>260.8403416448802</v>
      </c>
      <c r="P35" s="111">
        <f t="shared" si="6"/>
        <v>-26.254835732523929</v>
      </c>
      <c r="Q35" s="61" t="s">
        <v>656</v>
      </c>
      <c r="R35" s="61" t="s">
        <v>809</v>
      </c>
      <c r="S35" s="62">
        <v>42508</v>
      </c>
      <c r="T35" s="63">
        <f t="shared" si="7"/>
        <v>-26.254835732523929</v>
      </c>
      <c r="U35" s="61" t="str">
        <f t="shared" si="8"/>
        <v>APUC Labor Feb 2016</v>
      </c>
    </row>
    <row r="36" spans="1:21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v>411</v>
      </c>
      <c r="G36" s="58">
        <f t="shared" si="1"/>
        <v>5.8522832448133959E-3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4.4747653054958814E-2</v>
      </c>
      <c r="M36" s="58">
        <f t="shared" si="5"/>
        <v>1.1186913263739703E-2</v>
      </c>
      <c r="N36" s="50">
        <f t="shared" si="9"/>
        <v>235.41908075912789</v>
      </c>
      <c r="O36" s="60">
        <v>234.31610416321689</v>
      </c>
      <c r="P36" s="111">
        <f t="shared" si="6"/>
        <v>1.1029765959110023</v>
      </c>
      <c r="Q36" s="61" t="s">
        <v>658</v>
      </c>
      <c r="R36" s="61" t="s">
        <v>809</v>
      </c>
      <c r="S36" s="62">
        <v>42508</v>
      </c>
      <c r="T36" s="63">
        <f t="shared" si="7"/>
        <v>1.1029765959110023</v>
      </c>
      <c r="U36" s="61" t="str">
        <f t="shared" si="8"/>
        <v>APUC Labor Feb 2016</v>
      </c>
    </row>
    <row r="37" spans="1:21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v>273</v>
      </c>
      <c r="G37" s="65">
        <f t="shared" si="1"/>
        <v>3.8872830312264165E-3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1.9101577978449625E-2</v>
      </c>
      <c r="M37" s="65">
        <f t="shared" si="5"/>
        <v>4.7753944946124062E-3</v>
      </c>
      <c r="N37" s="50">
        <f t="shared" si="9"/>
        <v>100.49411805379768</v>
      </c>
      <c r="O37" s="73">
        <v>97.423302694202391</v>
      </c>
      <c r="P37" s="111">
        <f t="shared" si="6"/>
        <v>3.0708153595952865</v>
      </c>
      <c r="Q37" s="61" t="s">
        <v>660</v>
      </c>
      <c r="R37" s="61" t="s">
        <v>809</v>
      </c>
      <c r="S37" s="62">
        <v>42508</v>
      </c>
      <c r="T37" s="63">
        <f t="shared" si="7"/>
        <v>3.0708153595952865</v>
      </c>
      <c r="U37" s="61" t="str">
        <f t="shared" si="8"/>
        <v>APUC Labor Feb 2016</v>
      </c>
    </row>
    <row r="38" spans="1:21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v>269</v>
      </c>
      <c r="G38" s="65">
        <f t="shared" si="1"/>
        <v>3.8303265032963592E-3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1.8046901291553199E-2</v>
      </c>
      <c r="M38" s="65">
        <f t="shared" si="5"/>
        <v>4.5117253228882997E-3</v>
      </c>
      <c r="N38" s="50">
        <f t="shared" si="9"/>
        <v>94.945424453659825</v>
      </c>
      <c r="O38" s="73">
        <v>91.857100281753929</v>
      </c>
      <c r="P38" s="111">
        <f t="shared" si="6"/>
        <v>3.0883241719058958</v>
      </c>
      <c r="Q38" s="61" t="s">
        <v>662</v>
      </c>
      <c r="R38" s="61" t="s">
        <v>809</v>
      </c>
      <c r="S38" s="62">
        <v>42508</v>
      </c>
      <c r="T38" s="63">
        <f t="shared" si="7"/>
        <v>3.0883241719058958</v>
      </c>
      <c r="U38" s="61" t="str">
        <f t="shared" si="8"/>
        <v>APUC Labor Feb 2016</v>
      </c>
    </row>
    <row r="39" spans="1:21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v>225</v>
      </c>
      <c r="G39" s="58">
        <f t="shared" si="1"/>
        <v>3.2038046960657278E-3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1.7354036204680869E-2</v>
      </c>
      <c r="M39" s="58">
        <f t="shared" si="5"/>
        <v>4.3385090511702173E-3</v>
      </c>
      <c r="N39" s="50">
        <f t="shared" si="9"/>
        <v>91.300235249183729</v>
      </c>
      <c r="O39" s="60">
        <v>88.717064473426021</v>
      </c>
      <c r="P39" s="111">
        <f t="shared" si="6"/>
        <v>2.5831707757577078</v>
      </c>
      <c r="Q39" s="61" t="s">
        <v>664</v>
      </c>
      <c r="R39" s="61" t="s">
        <v>809</v>
      </c>
      <c r="S39" s="62">
        <v>42508</v>
      </c>
      <c r="T39" s="63">
        <f t="shared" si="7"/>
        <v>2.5831707757577078</v>
      </c>
      <c r="U39" s="61" t="str">
        <f t="shared" si="8"/>
        <v>APUC Labor Feb 2016</v>
      </c>
    </row>
    <row r="40" spans="1:21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v>379</v>
      </c>
      <c r="G40" s="58">
        <f t="shared" si="1"/>
        <v>5.3966310213729371E-3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5.2313757237846814E-2</v>
      </c>
      <c r="M40" s="58">
        <f t="shared" si="5"/>
        <v>1.3078439309461704E-2</v>
      </c>
      <c r="N40" s="50">
        <f t="shared" si="9"/>
        <v>275.2246385942085</v>
      </c>
      <c r="O40" s="60">
        <v>272.64952268500673</v>
      </c>
      <c r="P40" s="111">
        <f t="shared" si="6"/>
        <v>2.5751159092017701</v>
      </c>
      <c r="Q40" s="61" t="s">
        <v>666</v>
      </c>
      <c r="R40" s="61" t="s">
        <v>809</v>
      </c>
      <c r="S40" s="62">
        <v>42508</v>
      </c>
      <c r="T40" s="63">
        <f t="shared" si="7"/>
        <v>2.5751159092017701</v>
      </c>
      <c r="U40" s="61" t="str">
        <f t="shared" si="8"/>
        <v>APUC Labor Feb 2016</v>
      </c>
    </row>
    <row r="41" spans="1:21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v>2079</v>
      </c>
      <c r="G41" s="75">
        <f t="shared" si="1"/>
        <v>2.9603155391647325E-2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0.13543978662474396</v>
      </c>
      <c r="M41" s="65">
        <f t="shared" si="5"/>
        <v>3.3859946656185989E-2</v>
      </c>
      <c r="N41" s="50">
        <f t="shared" si="9"/>
        <v>712.55379642477646</v>
      </c>
      <c r="O41" s="73">
        <v>673.39822301066954</v>
      </c>
      <c r="P41" s="111">
        <f t="shared" si="6"/>
        <v>39.155573414106925</v>
      </c>
      <c r="Q41" s="61" t="s">
        <v>668</v>
      </c>
      <c r="R41" s="61" t="s">
        <v>809</v>
      </c>
      <c r="S41" s="62">
        <v>42508</v>
      </c>
      <c r="T41" s="63">
        <f t="shared" si="7"/>
        <v>39.155573414106925</v>
      </c>
      <c r="U41" s="61" t="str">
        <f>R41</f>
        <v>APUC Labor Feb 2016</v>
      </c>
    </row>
    <row r="42" spans="1:21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v>1660</v>
      </c>
      <c r="G42" s="58">
        <f t="shared" si="1"/>
        <v>2.3636959090973814E-2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0.14791425415074735</v>
      </c>
      <c r="M42" s="58">
        <f t="shared" si="5"/>
        <v>3.6978563537686839E-2</v>
      </c>
      <c r="N42" s="50">
        <f t="shared" si="9"/>
        <v>778.18243787161259</v>
      </c>
      <c r="O42" s="60">
        <v>769.78092844446951</v>
      </c>
      <c r="P42" s="111">
        <f t="shared" si="6"/>
        <v>8.4015094271430826</v>
      </c>
      <c r="Q42" s="61" t="s">
        <v>670</v>
      </c>
      <c r="R42" s="61" t="s">
        <v>809</v>
      </c>
      <c r="S42" s="62">
        <v>42508</v>
      </c>
      <c r="T42" s="63">
        <f t="shared" si="7"/>
        <v>8.4015094271430826</v>
      </c>
      <c r="U42" s="61" t="str">
        <f t="shared" si="8"/>
        <v>APUC Labor Feb 2016</v>
      </c>
    </row>
    <row r="43" spans="1:21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v>328</v>
      </c>
      <c r="G43" s="75">
        <f t="shared" si="1"/>
        <v>4.6704352902647052E-3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3.0985080819317345E-2</v>
      </c>
      <c r="M43" s="65">
        <f t="shared" si="5"/>
        <v>7.7462702048293362E-3</v>
      </c>
      <c r="N43" s="50">
        <f t="shared" si="9"/>
        <v>163.01367213095929</v>
      </c>
      <c r="O43" s="69">
        <v>159.81886981277154</v>
      </c>
      <c r="P43" s="111">
        <f t="shared" si="6"/>
        <v>3.1948023181877545</v>
      </c>
      <c r="Q43" s="61" t="s">
        <v>592</v>
      </c>
      <c r="R43" s="61" t="s">
        <v>809</v>
      </c>
      <c r="S43" s="62">
        <v>42508</v>
      </c>
      <c r="T43" s="63">
        <f t="shared" si="7"/>
        <v>3.1948023181877545</v>
      </c>
      <c r="U43" s="61" t="str">
        <f>R43</f>
        <v>APUC Labor Feb 2016</v>
      </c>
    </row>
    <row r="44" spans="1:21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v>156</v>
      </c>
      <c r="G44" s="78">
        <f t="shared" si="1"/>
        <v>2.2213045892722381E-3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1.3035740184511585E-2</v>
      </c>
      <c r="M44" s="78">
        <f t="shared" si="5"/>
        <v>3.2589350461278963E-3</v>
      </c>
      <c r="N44" s="50">
        <f t="shared" si="9"/>
        <v>68.581517950972369</v>
      </c>
      <c r="O44" s="69">
        <v>66.79051954644703</v>
      </c>
      <c r="P44" s="111">
        <f t="shared" si="6"/>
        <v>1.7909984045253395</v>
      </c>
      <c r="Q44" s="61" t="s">
        <v>673</v>
      </c>
      <c r="R44" s="61" t="s">
        <v>809</v>
      </c>
      <c r="S44" s="62">
        <v>42508</v>
      </c>
      <c r="T44" s="63">
        <f t="shared" si="7"/>
        <v>1.7909984045253395</v>
      </c>
      <c r="U44" s="61" t="str">
        <f t="shared" si="8"/>
        <v>APUC Labor Feb 2016</v>
      </c>
    </row>
    <row r="45" spans="1:21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v>156</v>
      </c>
      <c r="G45" s="78">
        <f t="shared" si="1"/>
        <v>2.2213045892722381E-3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1.1948521978374985E-2</v>
      </c>
      <c r="M45" s="78">
        <f t="shared" si="5"/>
        <v>2.9871304945937463E-3</v>
      </c>
      <c r="N45" s="50">
        <f t="shared" si="9"/>
        <v>62.861622197804991</v>
      </c>
      <c r="O45" s="69">
        <v>61.070623793279651</v>
      </c>
      <c r="P45" s="111">
        <f t="shared" si="6"/>
        <v>1.7909984045253395</v>
      </c>
      <c r="Q45" s="61" t="s">
        <v>675</v>
      </c>
      <c r="R45" s="61" t="s">
        <v>809</v>
      </c>
      <c r="S45" s="62">
        <v>42508</v>
      </c>
      <c r="T45" s="63">
        <f t="shared" si="7"/>
        <v>1.7909984045253395</v>
      </c>
      <c r="U45" s="61" t="str">
        <f t="shared" si="8"/>
        <v>APUC Labor Feb 2016</v>
      </c>
    </row>
    <row r="46" spans="1:21" x14ac:dyDescent="0.25">
      <c r="C46" s="25" t="s">
        <v>676</v>
      </c>
      <c r="D46" s="80">
        <f>SUM(D24:D45)</f>
        <v>180592463.07649004</v>
      </c>
      <c r="E46" s="81">
        <f>SUM(E24:E45)</f>
        <v>0.99999999999999956</v>
      </c>
      <c r="F46" s="82">
        <f>SUM(F24:F45)</f>
        <v>70229</v>
      </c>
      <c r="G46" s="81">
        <f>SUM(G23:G45)</f>
        <v>1</v>
      </c>
      <c r="H46" s="80">
        <f t="shared" ref="H46:N46" si="10">SUM(H24:H45)</f>
        <v>10228777.229999999</v>
      </c>
      <c r="I46" s="81">
        <f t="shared" si="10"/>
        <v>1</v>
      </c>
      <c r="J46" s="80">
        <f t="shared" si="10"/>
        <v>11215439.670000002</v>
      </c>
      <c r="K46" s="81">
        <f t="shared" si="10"/>
        <v>0.99999999999999978</v>
      </c>
      <c r="L46" s="81">
        <f t="shared" si="10"/>
        <v>3.9999999999999987</v>
      </c>
      <c r="M46" s="81">
        <f t="shared" si="10"/>
        <v>0.99999999999999967</v>
      </c>
      <c r="N46" s="83">
        <f t="shared" si="10"/>
        <v>21044.150000000005</v>
      </c>
      <c r="O46" s="69"/>
      <c r="Q46" s="19" t="s">
        <v>677</v>
      </c>
      <c r="R46" s="61" t="s">
        <v>809</v>
      </c>
      <c r="S46" s="62">
        <v>42508</v>
      </c>
      <c r="T46" s="63">
        <f t="shared" si="7"/>
        <v>0</v>
      </c>
      <c r="U46" s="61" t="str">
        <f t="shared" si="8"/>
        <v>APUC Labor Feb 2016</v>
      </c>
    </row>
    <row r="47" spans="1:21" x14ac:dyDescent="0.25"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50"/>
      <c r="O47" s="69"/>
      <c r="T47" s="87">
        <f>SUM(T24:T46)</f>
        <v>9.9475983006414026E-14</v>
      </c>
      <c r="U47" s="19" t="s">
        <v>678</v>
      </c>
    </row>
    <row r="48" spans="1:21" x14ac:dyDescent="0.25">
      <c r="C48" s="25"/>
      <c r="D48" s="88">
        <v>0</v>
      </c>
      <c r="E48" s="89">
        <f>D48/$D$52</f>
        <v>0</v>
      </c>
      <c r="F48" s="90">
        <v>0</v>
      </c>
      <c r="G48" s="89">
        <f>F48/$F$52</f>
        <v>0</v>
      </c>
      <c r="H48" s="88">
        <v>0</v>
      </c>
      <c r="I48" s="89">
        <f>H48/$H$52</f>
        <v>0</v>
      </c>
      <c r="J48" s="88">
        <v>0</v>
      </c>
      <c r="K48" s="89">
        <f>J48/$J$52</f>
        <v>0</v>
      </c>
      <c r="L48" s="89">
        <f>E48+G48+I48+K48</f>
        <v>0</v>
      </c>
      <c r="M48" s="89">
        <f>ROUND(L48/$L$52,4)</f>
        <v>0</v>
      </c>
      <c r="N48" s="69"/>
      <c r="O48" s="69"/>
    </row>
    <row r="49" spans="3:15" x14ac:dyDescent="0.25">
      <c r="D49" s="64"/>
      <c r="E49" s="67"/>
      <c r="F49" s="66"/>
      <c r="G49" s="67"/>
      <c r="H49" s="64"/>
      <c r="I49" s="67"/>
      <c r="J49" s="64"/>
      <c r="K49" s="67"/>
      <c r="L49" s="67"/>
      <c r="M49" s="67"/>
      <c r="N49" s="69"/>
      <c r="O49" s="69"/>
    </row>
    <row r="50" spans="3:15" x14ac:dyDescent="0.25">
      <c r="N50" s="69"/>
      <c r="O50" s="69"/>
    </row>
    <row r="51" spans="3:15" x14ac:dyDescent="0.25"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69"/>
      <c r="O51" s="69"/>
    </row>
    <row r="52" spans="3:15" x14ac:dyDescent="0.25">
      <c r="C52" s="19" t="s">
        <v>679</v>
      </c>
      <c r="D52" s="93">
        <f>D46+D48</f>
        <v>180592463.07649004</v>
      </c>
      <c r="E52" s="67">
        <f>E46+E48</f>
        <v>0.99999999999999956</v>
      </c>
      <c r="F52" s="94">
        <f t="shared" ref="F52:K52" si="11">F46+F48</f>
        <v>70229</v>
      </c>
      <c r="G52" s="67">
        <f t="shared" si="11"/>
        <v>1</v>
      </c>
      <c r="H52" s="93">
        <f t="shared" si="11"/>
        <v>10228777.229999999</v>
      </c>
      <c r="I52" s="67">
        <f t="shared" si="11"/>
        <v>1</v>
      </c>
      <c r="J52" s="93">
        <f t="shared" si="11"/>
        <v>11215439.670000002</v>
      </c>
      <c r="K52" s="67">
        <f t="shared" si="11"/>
        <v>0.99999999999999978</v>
      </c>
      <c r="L52" s="67">
        <f>E52+G52+I52+K52</f>
        <v>3.9999999999999991</v>
      </c>
      <c r="M52" s="67">
        <f>M46+M48</f>
        <v>0.99999999999999967</v>
      </c>
      <c r="N52" s="69"/>
      <c r="O52" s="69"/>
    </row>
    <row r="53" spans="3:15" x14ac:dyDescent="0.25">
      <c r="M53" s="67"/>
      <c r="N53" s="69"/>
      <c r="O53" s="69"/>
    </row>
    <row r="54" spans="3:15" x14ac:dyDescent="0.25">
      <c r="C54" s="95" t="s">
        <v>680</v>
      </c>
      <c r="D54" s="64"/>
      <c r="E54" s="95">
        <f>D54/$D$52</f>
        <v>0</v>
      </c>
      <c r="F54" s="96"/>
      <c r="G54" s="95">
        <f>F54/$F$52</f>
        <v>0</v>
      </c>
      <c r="H54" s="95">
        <f>H32*0.34</f>
        <v>248907.34279999998</v>
      </c>
      <c r="I54" s="95">
        <f>H54/$H$52</f>
        <v>2.4334027147446247E-2</v>
      </c>
      <c r="J54" s="95">
        <f>J32*0.34</f>
        <v>462224.23020000005</v>
      </c>
      <c r="K54" s="95">
        <f>J54/$J$52</f>
        <v>4.1213206419040013E-2</v>
      </c>
      <c r="L54" s="95">
        <f>E54+G54+I54+K54</f>
        <v>6.5547233566486257E-2</v>
      </c>
      <c r="M54" s="95">
        <f>ROUND(L54/$L$52,4)</f>
        <v>1.6400000000000001E-2</v>
      </c>
      <c r="N54" s="69"/>
      <c r="O54" s="69"/>
    </row>
    <row r="55" spans="3:15" x14ac:dyDescent="0.25">
      <c r="C55" s="95" t="s">
        <v>681</v>
      </c>
      <c r="D55" s="64"/>
      <c r="E55" s="95">
        <f>D55/$D$52</f>
        <v>0</v>
      </c>
      <c r="F55" s="96">
        <f>F32-F54</f>
        <v>8622</v>
      </c>
      <c r="G55" s="95">
        <f>F55/$F$52</f>
        <v>0.1227697959532387</v>
      </c>
      <c r="H55" s="95">
        <f>H56-H54</f>
        <v>483173.07719999994</v>
      </c>
      <c r="I55" s="95">
        <f>H55/$H$52</f>
        <v>4.7236640933278007E-2</v>
      </c>
      <c r="J55" s="95">
        <f>J32-J54</f>
        <v>897258.79979999992</v>
      </c>
      <c r="K55" s="95">
        <f>J55/$J$52</f>
        <v>8.0002106578136473E-2</v>
      </c>
      <c r="L55" s="95">
        <f>E55+G55+I55+K55</f>
        <v>0.25000854346465318</v>
      </c>
      <c r="M55" s="95">
        <f>ROUND(L55/$L$52,4)</f>
        <v>6.25E-2</v>
      </c>
      <c r="N55" s="69"/>
      <c r="O55" s="69"/>
    </row>
    <row r="56" spans="3:15" x14ac:dyDescent="0.25">
      <c r="C56" s="95" t="s">
        <v>682</v>
      </c>
      <c r="D56" s="64"/>
      <c r="E56" s="95">
        <f>E54+E55</f>
        <v>0</v>
      </c>
      <c r="F56" s="95">
        <f>F54+F55</f>
        <v>8622</v>
      </c>
      <c r="G56" s="95">
        <f>G54+G55</f>
        <v>0.1227697959532387</v>
      </c>
      <c r="H56" s="95">
        <f>H32</f>
        <v>732080.41999999993</v>
      </c>
      <c r="I56" s="95">
        <f>I54+I55</f>
        <v>7.1570668080724251E-2</v>
      </c>
      <c r="J56" s="95">
        <f>J54+J55</f>
        <v>1359483.03</v>
      </c>
      <c r="K56" s="95">
        <f>K54+K55</f>
        <v>0.12121531299717649</v>
      </c>
      <c r="L56" s="95">
        <f>L54+L55</f>
        <v>0.31555577703113946</v>
      </c>
      <c r="M56" s="95">
        <f>M54+M55</f>
        <v>7.8899999999999998E-2</v>
      </c>
      <c r="N56" s="69"/>
      <c r="O56" s="69"/>
    </row>
    <row r="57" spans="3:15" x14ac:dyDescent="0.25">
      <c r="C57" s="19" t="s">
        <v>683</v>
      </c>
      <c r="F57" s="19" t="s">
        <v>684</v>
      </c>
      <c r="M57" s="67" t="s">
        <v>685</v>
      </c>
      <c r="N57" s="69"/>
      <c r="O57" s="69"/>
    </row>
    <row r="58" spans="3:15" x14ac:dyDescent="0.25">
      <c r="C58" s="19" t="s">
        <v>686</v>
      </c>
      <c r="F58" s="19" t="s">
        <v>687</v>
      </c>
      <c r="M58" s="19" t="s">
        <v>687</v>
      </c>
      <c r="N58" s="69"/>
      <c r="O58" s="69"/>
    </row>
    <row r="59" spans="3:15" x14ac:dyDescent="0.25">
      <c r="F59" s="97">
        <f>+F26+F27</f>
        <v>35148</v>
      </c>
      <c r="M59" s="98">
        <f>+M26+M27</f>
        <v>0.48014592360991171</v>
      </c>
      <c r="N59" s="69"/>
      <c r="O59" s="69"/>
    </row>
    <row r="60" spans="3:15" x14ac:dyDescent="0.25">
      <c r="C60" s="19" t="s">
        <v>688</v>
      </c>
      <c r="M60" s="67"/>
      <c r="N60" s="69"/>
      <c r="O60" s="69"/>
    </row>
    <row r="61" spans="3:15" x14ac:dyDescent="0.25">
      <c r="E61" s="19" t="s">
        <v>689</v>
      </c>
      <c r="F61" s="99">
        <f>+F26/F59</f>
        <v>0.47115056333219529</v>
      </c>
      <c r="L61" s="19" t="s">
        <v>689</v>
      </c>
      <c r="M61" s="99">
        <f>+M26/M59</f>
        <v>0.47645003168733452</v>
      </c>
      <c r="N61" s="69"/>
      <c r="O61" s="69"/>
    </row>
    <row r="62" spans="3:15" x14ac:dyDescent="0.25">
      <c r="E62" s="19" t="s">
        <v>690</v>
      </c>
      <c r="F62" s="99">
        <f>+F27/F59</f>
        <v>0.52884943666780471</v>
      </c>
      <c r="L62" s="19" t="s">
        <v>690</v>
      </c>
      <c r="M62" s="100">
        <f>+M27/M59</f>
        <v>0.52354996831266554</v>
      </c>
    </row>
    <row r="63" spans="3:15" x14ac:dyDescent="0.25">
      <c r="M63" s="67"/>
    </row>
    <row r="64" spans="3:15" x14ac:dyDescent="0.25">
      <c r="M64" s="67"/>
    </row>
    <row r="65" spans="4:13" x14ac:dyDescent="0.25">
      <c r="M65" s="67"/>
    </row>
    <row r="66" spans="4:13" x14ac:dyDescent="0.25">
      <c r="D66" s="101"/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C81" s="102"/>
      <c r="M81" s="67"/>
    </row>
    <row r="82" spans="3:13" x14ac:dyDescent="0.25">
      <c r="M82" s="67"/>
    </row>
    <row r="83" spans="3:13" x14ac:dyDescent="0.25">
      <c r="M83" s="67"/>
    </row>
    <row r="84" spans="3:13" x14ac:dyDescent="0.25">
      <c r="M84" s="67"/>
    </row>
    <row r="106" spans="3:3" x14ac:dyDescent="0.25">
      <c r="C106" s="103"/>
    </row>
    <row r="109" spans="3:3" x14ac:dyDescent="0.25">
      <c r="C109" s="103"/>
    </row>
    <row r="112" spans="3:3" x14ac:dyDescent="0.25">
      <c r="C112" s="103"/>
    </row>
    <row r="115" spans="3:3" x14ac:dyDescent="0.25">
      <c r="C115" s="103"/>
    </row>
    <row r="118" spans="3:3" x14ac:dyDescent="0.25">
      <c r="C118" s="103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41" spans="3:3" x14ac:dyDescent="0.25">
      <c r="C141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9">
    <pageSetUpPr fitToPage="1"/>
  </sheetPr>
  <dimension ref="A1:U158"/>
  <sheetViews>
    <sheetView topLeftCell="A30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hidden="1" customWidth="1"/>
    <col min="5" max="5" width="11.21875" style="19" hidden="1" customWidth="1"/>
    <col min="6" max="6" width="13.77734375" style="19" hidden="1" customWidth="1"/>
    <col min="7" max="7" width="11.21875" style="19" hidden="1" customWidth="1"/>
    <col min="8" max="8" width="13.77734375" style="19" hidden="1" customWidth="1"/>
    <col min="9" max="9" width="11.21875" style="19" hidden="1" customWidth="1"/>
    <col min="10" max="10" width="13.77734375" style="19" hidden="1" customWidth="1"/>
    <col min="11" max="11" width="11.21875" style="19" hidden="1" customWidth="1"/>
    <col min="12" max="12" width="15" style="19" hidden="1" customWidth="1"/>
    <col min="13" max="13" width="12.5546875" style="19" hidden="1" customWidth="1"/>
    <col min="14" max="14" width="17.21875" style="19" customWidth="1"/>
    <col min="15" max="15" width="11.4414062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J2" s="19" t="s">
        <v>810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36" t="s">
        <v>37</v>
      </c>
      <c r="M6" s="31"/>
      <c r="N6" s="105">
        <v>8477.02</v>
      </c>
      <c r="P6" s="19" t="s">
        <v>811</v>
      </c>
    </row>
    <row r="7" spans="3:19" ht="14.4" x14ac:dyDescent="0.3">
      <c r="L7" s="36" t="s">
        <v>736</v>
      </c>
      <c r="M7" s="31"/>
      <c r="N7" s="33">
        <v>2253.38</v>
      </c>
      <c r="P7" s="19" t="s">
        <v>812</v>
      </c>
    </row>
    <row r="8" spans="3:19" ht="14.4" x14ac:dyDescent="0.3">
      <c r="L8" s="28"/>
      <c r="M8" s="31"/>
      <c r="N8" s="33"/>
    </row>
    <row r="9" spans="3:19" ht="14.4" x14ac:dyDescent="0.3">
      <c r="L9" s="36" t="s">
        <v>37</v>
      </c>
      <c r="M9" s="31"/>
      <c r="N9" s="105">
        <v>3022.24</v>
      </c>
      <c r="P9" s="19" t="s">
        <v>813</v>
      </c>
      <c r="R9" s="35"/>
      <c r="S9" s="35"/>
    </row>
    <row r="10" spans="3:19" ht="14.4" x14ac:dyDescent="0.3">
      <c r="L10" s="36" t="s">
        <v>736</v>
      </c>
      <c r="M10" s="31"/>
      <c r="N10" s="33">
        <v>803.38</v>
      </c>
      <c r="P10" s="19" t="s">
        <v>814</v>
      </c>
    </row>
    <row r="11" spans="3:19" ht="14.4" x14ac:dyDescent="0.3">
      <c r="L11" s="36"/>
      <c r="M11" s="31"/>
      <c r="N11" s="33"/>
    </row>
    <row r="12" spans="3:19" ht="14.4" x14ac:dyDescent="0.3">
      <c r="L12" s="36" t="s">
        <v>37</v>
      </c>
      <c r="M12" s="31"/>
      <c r="N12" s="106">
        <v>1413.06</v>
      </c>
      <c r="P12" s="19" t="s">
        <v>815</v>
      </c>
    </row>
    <row r="13" spans="3:19" ht="14.4" x14ac:dyDescent="0.3">
      <c r="L13" s="36" t="s">
        <v>736</v>
      </c>
      <c r="M13" s="31"/>
      <c r="N13" s="33">
        <v>375.62</v>
      </c>
      <c r="P13" s="19" t="s">
        <v>816</v>
      </c>
    </row>
    <row r="14" spans="3:19" ht="14.4" x14ac:dyDescent="0.3">
      <c r="L14" s="36"/>
      <c r="M14" s="31"/>
      <c r="N14" s="33"/>
    </row>
    <row r="15" spans="3:19" ht="14.4" x14ac:dyDescent="0.3">
      <c r="L15" s="36" t="s">
        <v>37</v>
      </c>
      <c r="M15" s="31"/>
      <c r="N15" s="106">
        <v>1987.51</v>
      </c>
      <c r="P15" s="19" t="s">
        <v>817</v>
      </c>
    </row>
    <row r="16" spans="3:19" ht="14.4" x14ac:dyDescent="0.3">
      <c r="L16" s="36" t="s">
        <v>736</v>
      </c>
      <c r="M16" s="31"/>
      <c r="N16" s="34">
        <v>528.33000000000004</v>
      </c>
      <c r="P16" s="19" t="s">
        <v>818</v>
      </c>
    </row>
    <row r="17" spans="11:17" ht="14.4" x14ac:dyDescent="0.3">
      <c r="L17" s="36" t="s">
        <v>819</v>
      </c>
      <c r="M17" s="31"/>
      <c r="N17" s="34">
        <v>4496.1499999999996</v>
      </c>
      <c r="P17" s="19" t="s">
        <v>817</v>
      </c>
    </row>
    <row r="18" spans="11:17" ht="14.4" x14ac:dyDescent="0.3">
      <c r="L18" s="36"/>
      <c r="M18" s="31"/>
      <c r="N18" s="34"/>
    </row>
    <row r="19" spans="11:17" ht="14.4" x14ac:dyDescent="0.3">
      <c r="L19" s="36" t="s">
        <v>37</v>
      </c>
      <c r="M19" s="31"/>
      <c r="N19" s="105">
        <v>4171.62</v>
      </c>
      <c r="P19" s="19" t="s">
        <v>820</v>
      </c>
    </row>
    <row r="20" spans="11:17" ht="14.4" x14ac:dyDescent="0.3">
      <c r="L20" s="36" t="s">
        <v>736</v>
      </c>
      <c r="M20" s="31"/>
      <c r="N20" s="34">
        <v>1108.9100000000001</v>
      </c>
      <c r="P20" s="19" t="s">
        <v>821</v>
      </c>
    </row>
    <row r="21" spans="11:17" ht="14.4" x14ac:dyDescent="0.3">
      <c r="L21" s="36"/>
      <c r="M21" s="31"/>
      <c r="N21" s="34"/>
    </row>
    <row r="22" spans="11:17" ht="14.4" x14ac:dyDescent="0.3">
      <c r="L22" s="36" t="s">
        <v>37</v>
      </c>
      <c r="M22" s="31"/>
      <c r="N22" s="105">
        <v>1812.73</v>
      </c>
      <c r="P22" s="19" t="s">
        <v>822</v>
      </c>
    </row>
    <row r="23" spans="11:17" ht="14.4" x14ac:dyDescent="0.3">
      <c r="L23" s="36" t="s">
        <v>736</v>
      </c>
      <c r="M23" s="31"/>
      <c r="N23" s="28">
        <v>481.87</v>
      </c>
      <c r="P23" s="19" t="s">
        <v>823</v>
      </c>
    </row>
    <row r="24" spans="11:17" ht="14.4" x14ac:dyDescent="0.3">
      <c r="L24" s="28"/>
      <c r="M24" s="31"/>
      <c r="N24" s="38">
        <f>SUM(N6:N23)</f>
        <v>30931.82</v>
      </c>
    </row>
    <row r="25" spans="11:17" ht="14.4" x14ac:dyDescent="0.3">
      <c r="L25" s="28"/>
      <c r="M25" s="31"/>
      <c r="N25" s="112"/>
    </row>
    <row r="26" spans="11:17" ht="14.4" x14ac:dyDescent="0.3">
      <c r="L26" s="36" t="s">
        <v>824</v>
      </c>
      <c r="M26" s="31"/>
      <c r="N26" s="112">
        <f>6935.16+198749.1+68548.02</f>
        <v>274232.28000000003</v>
      </c>
      <c r="P26" s="19" t="s">
        <v>825</v>
      </c>
    </row>
    <row r="27" spans="11:17" ht="14.4" x14ac:dyDescent="0.3">
      <c r="L27" s="36" t="s">
        <v>826</v>
      </c>
      <c r="M27" s="31"/>
      <c r="N27" s="112">
        <f>20805.64+99942+8397.8</f>
        <v>129145.44</v>
      </c>
      <c r="P27" s="19" t="s">
        <v>825</v>
      </c>
      <c r="Q27" s="19" t="s">
        <v>827</v>
      </c>
    </row>
    <row r="28" spans="11:17" ht="14.4" x14ac:dyDescent="0.3">
      <c r="L28" s="36" t="s">
        <v>25</v>
      </c>
      <c r="M28" s="31"/>
      <c r="N28" s="112">
        <v>11756.85</v>
      </c>
      <c r="P28" s="19" t="s">
        <v>825</v>
      </c>
    </row>
    <row r="29" spans="11:17" ht="14.4" x14ac:dyDescent="0.3">
      <c r="L29" s="36" t="s">
        <v>25</v>
      </c>
      <c r="M29" s="31"/>
      <c r="N29" s="112">
        <v>1886.24</v>
      </c>
      <c r="P29" s="19" t="s">
        <v>825</v>
      </c>
    </row>
    <row r="30" spans="11:17" ht="14.4" x14ac:dyDescent="0.3">
      <c r="L30" s="28"/>
      <c r="M30" s="31"/>
      <c r="N30" s="112"/>
    </row>
    <row r="31" spans="11:17" ht="14.4" x14ac:dyDescent="0.3">
      <c r="L31" s="36" t="s">
        <v>705</v>
      </c>
      <c r="M31" s="31"/>
      <c r="N31" s="112">
        <v>31.99</v>
      </c>
      <c r="P31" s="19" t="s">
        <v>828</v>
      </c>
    </row>
    <row r="32" spans="11:17" x14ac:dyDescent="0.25">
      <c r="K32" s="39"/>
      <c r="L32" s="39"/>
      <c r="M32" s="40"/>
      <c r="N32" s="39"/>
    </row>
    <row r="33" spans="1:21" ht="14.4" x14ac:dyDescent="0.3">
      <c r="B33" s="24"/>
      <c r="F33" s="24"/>
      <c r="G33" s="24"/>
      <c r="J33" s="24"/>
      <c r="K33" s="39"/>
      <c r="L33" s="41"/>
      <c r="M33" s="40"/>
      <c r="N33" s="42"/>
      <c r="O33" s="24"/>
    </row>
    <row r="34" spans="1:21" ht="14.4" x14ac:dyDescent="0.3">
      <c r="C34" s="43" t="s">
        <v>605</v>
      </c>
      <c r="D34" s="24"/>
      <c r="E34" s="24"/>
      <c r="F34" s="24"/>
      <c r="G34" s="44"/>
      <c r="H34" s="44"/>
      <c r="I34" s="44"/>
      <c r="J34" s="44"/>
      <c r="K34" s="45"/>
      <c r="L34" s="41"/>
      <c r="M34" s="40"/>
      <c r="N34" s="41"/>
    </row>
    <row r="35" spans="1:21" ht="14.4" x14ac:dyDescent="0.3">
      <c r="K35" s="39"/>
      <c r="L35" s="41"/>
      <c r="M35" s="40"/>
      <c r="N35" s="39"/>
    </row>
    <row r="36" spans="1:21" x14ac:dyDescent="0.25">
      <c r="A36" s="24" t="s">
        <v>606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9" t="s">
        <v>607</v>
      </c>
    </row>
    <row r="37" spans="1:21" x14ac:dyDescent="0.25">
      <c r="D37" s="46" t="s">
        <v>608</v>
      </c>
      <c r="E37" s="46" t="s">
        <v>609</v>
      </c>
      <c r="F37" s="46" t="s">
        <v>610</v>
      </c>
      <c r="G37" s="46" t="s">
        <v>611</v>
      </c>
      <c r="H37" s="46" t="s">
        <v>612</v>
      </c>
      <c r="I37" s="46" t="s">
        <v>613</v>
      </c>
      <c r="J37" s="46" t="s">
        <v>614</v>
      </c>
      <c r="K37" s="46" t="s">
        <v>615</v>
      </c>
      <c r="L37" s="46" t="s">
        <v>616</v>
      </c>
      <c r="M37" s="46" t="s">
        <v>617</v>
      </c>
      <c r="N37" s="47"/>
      <c r="O37" s="47"/>
    </row>
    <row r="38" spans="1:21" x14ac:dyDescent="0.25">
      <c r="C38" s="19" t="s">
        <v>618</v>
      </c>
      <c r="D38" s="48">
        <v>0.25</v>
      </c>
      <c r="E38" s="49"/>
      <c r="F38" s="48">
        <v>0.25</v>
      </c>
      <c r="G38" s="49"/>
      <c r="H38" s="48">
        <v>0.25</v>
      </c>
      <c r="I38" s="49"/>
      <c r="J38" s="48">
        <v>0.25</v>
      </c>
      <c r="K38" s="49"/>
      <c r="L38" s="49">
        <f>SUM(D38:K38)</f>
        <v>1</v>
      </c>
      <c r="M38" s="31" t="s">
        <v>619</v>
      </c>
      <c r="N38" s="50">
        <v>20884.18</v>
      </c>
    </row>
    <row r="39" spans="1:21" x14ac:dyDescent="0.25">
      <c r="D39" s="51" t="s">
        <v>620</v>
      </c>
      <c r="E39" s="31"/>
      <c r="F39" s="51" t="s">
        <v>621</v>
      </c>
      <c r="G39" s="31"/>
      <c r="H39" s="51" t="s">
        <v>622</v>
      </c>
      <c r="I39" s="31"/>
      <c r="J39" s="51" t="s">
        <v>623</v>
      </c>
      <c r="K39" s="31"/>
      <c r="L39" s="51" t="s">
        <v>624</v>
      </c>
      <c r="M39" s="51" t="s">
        <v>625</v>
      </c>
      <c r="N39" s="52" t="s">
        <v>626</v>
      </c>
    </row>
    <row r="40" spans="1:21" ht="14.4" x14ac:dyDescent="0.3">
      <c r="N40" s="52"/>
      <c r="Q40" s="53" t="s">
        <v>627</v>
      </c>
      <c r="R40" s="54" t="s">
        <v>1</v>
      </c>
      <c r="S40" s="55" t="s">
        <v>628</v>
      </c>
      <c r="T40" s="55" t="s">
        <v>629</v>
      </c>
      <c r="U40" s="6" t="s">
        <v>630</v>
      </c>
    </row>
    <row r="41" spans="1:21" s="56" customFormat="1" x14ac:dyDescent="0.25">
      <c r="B41" s="56">
        <v>101</v>
      </c>
      <c r="C41" s="56" t="s">
        <v>631</v>
      </c>
      <c r="D41" s="57">
        <f>'[2]8100 - Black Mountain'!$AI$85</f>
        <v>8229778.2437300012</v>
      </c>
      <c r="E41" s="58">
        <f t="shared" ref="E41:E62" si="0">D41/$D$69</f>
        <v>4.5570995065526483E-2</v>
      </c>
      <c r="F41" s="59">
        <v>2079</v>
      </c>
      <c r="G41" s="58">
        <f t="shared" ref="G41:G62" si="1">F41/$F$69</f>
        <v>2.9603155391647325E-2</v>
      </c>
      <c r="H41" s="57">
        <f>'[4]8100 - Black Mountain'!$K$256</f>
        <v>929250.07000000007</v>
      </c>
      <c r="I41" s="58">
        <f t="shared" ref="I41:I62" si="2">H41/$H$69</f>
        <v>9.0846642673437145E-2</v>
      </c>
      <c r="J41" s="57">
        <f>'[4]8100 - Black Mountain'!$K$257</f>
        <v>463830.8</v>
      </c>
      <c r="K41" s="58">
        <f t="shared" ref="K41:K62" si="3">J41/$J$69</f>
        <v>4.1356452680200627E-2</v>
      </c>
      <c r="L41" s="58">
        <f t="shared" ref="L41:L62" si="4">E41+G41+I41+K41</f>
        <v>0.2073772458108116</v>
      </c>
      <c r="M41" s="58">
        <f t="shared" ref="M41:M62" si="5">+E41*$D$38+G41*$F$38+I41*$H$38+K41*$J$38</f>
        <v>5.18443114527029E-2</v>
      </c>
      <c r="N41" s="50">
        <f>+$N$38*M41</f>
        <v>1082.725932354309</v>
      </c>
      <c r="O41" s="60">
        <v>628.74122811671089</v>
      </c>
      <c r="P41" s="111">
        <f>N41-O41</f>
        <v>453.98470423759807</v>
      </c>
      <c r="Q41" s="61" t="s">
        <v>747</v>
      </c>
      <c r="R41" s="61" t="s">
        <v>829</v>
      </c>
      <c r="S41" s="62">
        <v>42508</v>
      </c>
      <c r="T41" s="63">
        <f>P41</f>
        <v>453.98470423759807</v>
      </c>
      <c r="U41" s="61" t="str">
        <f>R41</f>
        <v>LABS Corp Labor Feb 2016</v>
      </c>
    </row>
    <row r="42" spans="1:21" x14ac:dyDescent="0.25">
      <c r="B42" s="19">
        <v>102</v>
      </c>
      <c r="C42" s="19" t="s">
        <v>634</v>
      </c>
      <c r="D42" s="64">
        <f>'[5]8200 - Gold Canyon'!$AI$90</f>
        <v>15182771.555269999</v>
      </c>
      <c r="E42" s="65">
        <f t="shared" si="0"/>
        <v>8.4072011071909064E-2</v>
      </c>
      <c r="F42" s="66">
        <v>6324</v>
      </c>
      <c r="G42" s="67">
        <f t="shared" si="1"/>
        <v>9.0048270657420729E-2</v>
      </c>
      <c r="H42" s="68">
        <f>'[4]8200 - Gold Canyon'!$K$255</f>
        <v>896772.11999999988</v>
      </c>
      <c r="I42" s="65">
        <f t="shared" si="2"/>
        <v>8.7671487982928731E-2</v>
      </c>
      <c r="J42" s="68">
        <f>'[4]8200 - Gold Canyon'!$K$256</f>
        <v>898850.15</v>
      </c>
      <c r="K42" s="67">
        <f t="shared" si="3"/>
        <v>8.0143995817151939E-2</v>
      </c>
      <c r="L42" s="67">
        <f t="shared" si="4"/>
        <v>0.34193576552941046</v>
      </c>
      <c r="M42" s="67">
        <f t="shared" si="5"/>
        <v>8.5483941382352616E-2</v>
      </c>
      <c r="N42" s="50">
        <f t="shared" ref="N42:N62" si="6">+$N$38*M42</f>
        <v>1785.2620189385009</v>
      </c>
      <c r="O42" s="69">
        <v>1897.5546235833133</v>
      </c>
      <c r="P42" s="111">
        <f t="shared" ref="P42:P62" si="7">N42-O42</f>
        <v>-112.2926046448124</v>
      </c>
      <c r="Q42" s="61" t="s">
        <v>749</v>
      </c>
      <c r="R42" s="61" t="s">
        <v>829</v>
      </c>
      <c r="S42" s="62">
        <v>42508</v>
      </c>
      <c r="T42" s="63">
        <f t="shared" ref="T42:T63" si="8">P42</f>
        <v>-112.2926046448124</v>
      </c>
      <c r="U42" s="61" t="str">
        <f>R42</f>
        <v>LABS Corp Labor Feb 2016</v>
      </c>
    </row>
    <row r="43" spans="1:21" s="159" customFormat="1" x14ac:dyDescent="0.25">
      <c r="C43" s="159" t="s">
        <v>637</v>
      </c>
      <c r="D43" s="160">
        <f>'[6]8600 - LPSCO'!$AI$122</f>
        <v>38818419.318070009</v>
      </c>
      <c r="E43" s="161">
        <f t="shared" si="0"/>
        <v>0.21495038417870432</v>
      </c>
      <c r="F43" s="162">
        <v>16560</v>
      </c>
      <c r="G43" s="161">
        <f t="shared" si="1"/>
        <v>0.23580002563043756</v>
      </c>
      <c r="H43" s="160">
        <f>'[4]8600 - LPSCO'!$L$375</f>
        <v>2366511.69</v>
      </c>
      <c r="I43" s="161">
        <f t="shared" si="2"/>
        <v>0.23135821973512666</v>
      </c>
      <c r="J43" s="160">
        <f>'[4]8600 - LPSCO'!$L$373</f>
        <v>2612676.29</v>
      </c>
      <c r="K43" s="161">
        <f t="shared" si="3"/>
        <v>0.23295353252967921</v>
      </c>
      <c r="L43" s="161">
        <f t="shared" si="4"/>
        <v>0.91506216207394775</v>
      </c>
      <c r="M43" s="161">
        <f t="shared" si="5"/>
        <v>0.22876554051848694</v>
      </c>
      <c r="N43" s="163">
        <f t="shared" si="6"/>
        <v>4777.5807259853746</v>
      </c>
      <c r="O43" s="163">
        <v>4709.8937412587411</v>
      </c>
      <c r="P43" s="164">
        <f t="shared" si="7"/>
        <v>67.686984726633455</v>
      </c>
      <c r="Q43" s="159" t="s">
        <v>750</v>
      </c>
      <c r="R43" s="159" t="s">
        <v>829</v>
      </c>
      <c r="S43" s="165">
        <v>42508</v>
      </c>
      <c r="T43" s="166">
        <f t="shared" si="8"/>
        <v>67.686984726633455</v>
      </c>
      <c r="U43" s="159" t="str">
        <f t="shared" ref="U43:U63" si="9">R43</f>
        <v>LABS Corp Labor Feb 2016</v>
      </c>
    </row>
    <row r="44" spans="1:21" s="159" customFormat="1" x14ac:dyDescent="0.25">
      <c r="C44" s="159" t="s">
        <v>639</v>
      </c>
      <c r="D44" s="160">
        <f>'[7]8600 - LPSCO'!$AI$113</f>
        <v>57714510.534219995</v>
      </c>
      <c r="E44" s="161">
        <f t="shared" si="0"/>
        <v>0.31958427030133024</v>
      </c>
      <c r="F44" s="162">
        <v>18588</v>
      </c>
      <c r="G44" s="161">
        <f t="shared" si="1"/>
        <v>0.26467698529097666</v>
      </c>
      <c r="H44" s="160">
        <f>'[4]8600 - LPSCO'!$M$375</f>
        <v>1964922.8599999999</v>
      </c>
      <c r="I44" s="161">
        <f t="shared" si="2"/>
        <v>0.19209753187674028</v>
      </c>
      <c r="J44" s="160">
        <f>'[4]8600 - LPSCO'!$M$373</f>
        <v>2570160.9400000004</v>
      </c>
      <c r="K44" s="161">
        <f t="shared" si="3"/>
        <v>0.22916274489665192</v>
      </c>
      <c r="L44" s="161">
        <f t="shared" si="4"/>
        <v>1.0055215323656992</v>
      </c>
      <c r="M44" s="161">
        <f t="shared" si="5"/>
        <v>0.2513803830914248</v>
      </c>
      <c r="N44" s="163">
        <f t="shared" si="6"/>
        <v>5249.873168950272</v>
      </c>
      <c r="O44" s="163">
        <v>4984.3542693513382</v>
      </c>
      <c r="P44" s="164">
        <f t="shared" si="7"/>
        <v>265.51889959893379</v>
      </c>
      <c r="Q44" s="159" t="s">
        <v>751</v>
      </c>
      <c r="R44" s="159" t="s">
        <v>829</v>
      </c>
      <c r="S44" s="165">
        <v>42508</v>
      </c>
      <c r="T44" s="166">
        <f t="shared" si="8"/>
        <v>265.51889959893379</v>
      </c>
      <c r="U44" s="159" t="str">
        <f t="shared" si="9"/>
        <v>LABS Corp Labor Feb 2016</v>
      </c>
    </row>
    <row r="45" spans="1:21" x14ac:dyDescent="0.25">
      <c r="A45" s="70"/>
      <c r="B45" s="70"/>
      <c r="C45" s="70" t="s">
        <v>641</v>
      </c>
      <c r="D45" s="71">
        <f>'[8]8134 - Rio Rico'!$AI$111</f>
        <v>13446937.581909999</v>
      </c>
      <c r="E45" s="65">
        <f t="shared" si="0"/>
        <v>7.4460126147205499E-2</v>
      </c>
      <c r="F45" s="72">
        <v>6293</v>
      </c>
      <c r="G45" s="65">
        <f t="shared" si="1"/>
        <v>8.9606857565962775E-2</v>
      </c>
      <c r="H45" s="71">
        <f>'[4]8134 - Rio Rico'!$L$315</f>
        <v>650441.61</v>
      </c>
      <c r="I45" s="65">
        <f t="shared" si="2"/>
        <v>6.3589380761203657E-2</v>
      </c>
      <c r="J45" s="71">
        <f>'[4]8134 - Rio Rico'!$L$316</f>
        <v>1115377.6800000002</v>
      </c>
      <c r="K45" s="65">
        <f t="shared" si="3"/>
        <v>9.9450196587790127E-2</v>
      </c>
      <c r="L45" s="65">
        <f t="shared" si="4"/>
        <v>0.32710656106216207</v>
      </c>
      <c r="M45" s="65">
        <f t="shared" si="5"/>
        <v>8.1776640265540518E-2</v>
      </c>
      <c r="N45" s="50">
        <f t="shared" si="6"/>
        <v>1707.838075100796</v>
      </c>
      <c r="O45" s="73">
        <v>1744.7128432601883</v>
      </c>
      <c r="P45" s="111">
        <f t="shared" si="7"/>
        <v>-36.874768159392261</v>
      </c>
      <c r="Q45" s="61" t="s">
        <v>752</v>
      </c>
      <c r="R45" s="61" t="s">
        <v>829</v>
      </c>
      <c r="S45" s="62">
        <v>42508</v>
      </c>
      <c r="T45" s="63">
        <f t="shared" si="8"/>
        <v>-36.874768159392261</v>
      </c>
      <c r="U45" s="61" t="str">
        <f t="shared" si="9"/>
        <v>LABS Corp Labor Feb 2016</v>
      </c>
    </row>
    <row r="46" spans="1:21" x14ac:dyDescent="0.25">
      <c r="A46" s="70"/>
      <c r="B46" s="70"/>
      <c r="C46" s="70" t="s">
        <v>643</v>
      </c>
      <c r="D46" s="71">
        <f>'[9]8134 - Rio Rico'!$AI$86</f>
        <v>5296911.5407699998</v>
      </c>
      <c r="E46" s="65">
        <f t="shared" si="0"/>
        <v>2.9330745317574465E-2</v>
      </c>
      <c r="F46" s="72">
        <v>2036</v>
      </c>
      <c r="G46" s="65">
        <f t="shared" si="1"/>
        <v>2.8990872716399208E-2</v>
      </c>
      <c r="H46" s="71">
        <f>'[4]8134 - Rio Rico'!$M$315</f>
        <v>211257.25</v>
      </c>
      <c r="I46" s="65">
        <f t="shared" si="2"/>
        <v>2.0653226211673009E-2</v>
      </c>
      <c r="J46" s="71">
        <f>'[4]8134 - Rio Rico'!$M$316</f>
        <v>235279.83999999985</v>
      </c>
      <c r="K46" s="65">
        <f t="shared" si="3"/>
        <v>2.0978209229669888E-2</v>
      </c>
      <c r="L46" s="65">
        <f t="shared" si="4"/>
        <v>9.9953053475316578E-2</v>
      </c>
      <c r="M46" s="65">
        <f t="shared" si="5"/>
        <v>2.4988263368829144E-2</v>
      </c>
      <c r="N46" s="50">
        <f t="shared" si="6"/>
        <v>521.85939008203422</v>
      </c>
      <c r="O46" s="73">
        <v>592.23042392090667</v>
      </c>
      <c r="P46" s="111">
        <f t="shared" si="7"/>
        <v>-70.371033838872449</v>
      </c>
      <c r="Q46" s="61" t="s">
        <v>753</v>
      </c>
      <c r="R46" s="61" t="s">
        <v>829</v>
      </c>
      <c r="S46" s="62">
        <v>42508</v>
      </c>
      <c r="T46" s="63">
        <f t="shared" si="8"/>
        <v>-70.371033838872449</v>
      </c>
      <c r="U46" s="61" t="str">
        <f t="shared" si="9"/>
        <v>LABS Corp Labor Feb 2016</v>
      </c>
    </row>
    <row r="47" spans="1:21" s="56" customFormat="1" x14ac:dyDescent="0.25">
      <c r="B47" s="56">
        <v>116</v>
      </c>
      <c r="C47" s="56" t="s">
        <v>645</v>
      </c>
      <c r="D47" s="57">
        <f>'[10]8137 - Northern Sunrise'!$AI$83</f>
        <v>2048332.6573100004</v>
      </c>
      <c r="E47" s="58">
        <f t="shared" si="0"/>
        <v>1.1342293152302972E-2</v>
      </c>
      <c r="F47" s="59">
        <v>336</v>
      </c>
      <c r="G47" s="58">
        <f t="shared" si="1"/>
        <v>4.7843483461248205E-3</v>
      </c>
      <c r="H47" s="74">
        <f>'[4]8137 - Northern Sunrise'!$K$216</f>
        <v>37739.209999999992</v>
      </c>
      <c r="I47" s="58">
        <f t="shared" si="2"/>
        <v>3.6895133358965525E-3</v>
      </c>
      <c r="J47" s="74">
        <f>'[4]8137 - Northern Sunrise'!$K$217</f>
        <v>59869.53</v>
      </c>
      <c r="K47" s="58">
        <f t="shared" si="3"/>
        <v>5.3381349070196543E-3</v>
      </c>
      <c r="L47" s="58">
        <f t="shared" si="4"/>
        <v>2.5154289741344E-2</v>
      </c>
      <c r="M47" s="58">
        <f t="shared" si="5"/>
        <v>6.288572435336E-3</v>
      </c>
      <c r="N47" s="50">
        <f t="shared" si="6"/>
        <v>131.3316786825954</v>
      </c>
      <c r="O47" s="60">
        <v>91.402909814323621</v>
      </c>
      <c r="P47" s="111">
        <f t="shared" si="7"/>
        <v>39.928768868271774</v>
      </c>
      <c r="Q47" s="61" t="s">
        <v>754</v>
      </c>
      <c r="R47" s="61" t="s">
        <v>829</v>
      </c>
      <c r="S47" s="62">
        <v>42508</v>
      </c>
      <c r="T47" s="63">
        <f t="shared" si="8"/>
        <v>39.928768868271774</v>
      </c>
      <c r="U47" s="61" t="str">
        <f t="shared" si="9"/>
        <v>LABS Corp Labor Feb 2016</v>
      </c>
    </row>
    <row r="48" spans="1:21" x14ac:dyDescent="0.25">
      <c r="A48" s="70"/>
      <c r="B48" s="70">
        <v>117</v>
      </c>
      <c r="C48" s="70" t="s">
        <v>647</v>
      </c>
      <c r="D48" s="71">
        <f>'[11]8140 - Southern Sunrise'!$AI$83</f>
        <v>2112383.6294800006</v>
      </c>
      <c r="E48" s="65">
        <f t="shared" si="0"/>
        <v>1.1696964499483565E-2</v>
      </c>
      <c r="F48" s="72">
        <v>778</v>
      </c>
      <c r="G48" s="65">
        <f t="shared" si="1"/>
        <v>1.1078044682396161E-2</v>
      </c>
      <c r="H48" s="71">
        <f>'[4]8140 - Southern Sunrise'!$K$221</f>
        <v>74342.63</v>
      </c>
      <c r="I48" s="65">
        <f t="shared" si="2"/>
        <v>7.2679879841317076E-3</v>
      </c>
      <c r="J48" s="71">
        <f>'[4]8140 - Southern Sunrise'!$K$222</f>
        <v>103266.36</v>
      </c>
      <c r="K48" s="65">
        <f t="shared" si="3"/>
        <v>9.2075177646602224E-3</v>
      </c>
      <c r="L48" s="65">
        <f t="shared" si="4"/>
        <v>3.9250514930671651E-2</v>
      </c>
      <c r="M48" s="65">
        <f t="shared" si="5"/>
        <v>9.8126287326679128E-3</v>
      </c>
      <c r="N48" s="50">
        <f t="shared" si="6"/>
        <v>204.92870472620857</v>
      </c>
      <c r="O48" s="73">
        <v>216.29504002893657</v>
      </c>
      <c r="P48" s="111">
        <f t="shared" si="7"/>
        <v>-11.366335302728004</v>
      </c>
      <c r="Q48" s="61" t="s">
        <v>755</v>
      </c>
      <c r="R48" s="61" t="s">
        <v>829</v>
      </c>
      <c r="S48" s="62">
        <v>42508</v>
      </c>
      <c r="T48" s="63">
        <f t="shared" si="8"/>
        <v>-11.366335302728004</v>
      </c>
      <c r="U48" s="61" t="str">
        <f>R48</f>
        <v>LABS Corp Labor Feb 2016</v>
      </c>
    </row>
    <row r="49" spans="1:21" s="56" customFormat="1" x14ac:dyDescent="0.25">
      <c r="B49" s="56">
        <v>106</v>
      </c>
      <c r="C49" s="56" t="s">
        <v>649</v>
      </c>
      <c r="D49" s="57">
        <f>'[12]8500'!$AI$102</f>
        <v>17621135.686150003</v>
      </c>
      <c r="E49" s="58">
        <f t="shared" si="0"/>
        <v>9.7574037066466945E-2</v>
      </c>
      <c r="F49" s="59">
        <v>8622</v>
      </c>
      <c r="G49" s="58">
        <f t="shared" si="1"/>
        <v>0.1227697959532387</v>
      </c>
      <c r="H49" s="74">
        <f>'[4]8500 - Bella Vista'!$K$258</f>
        <v>732080.41999999993</v>
      </c>
      <c r="I49" s="58">
        <f t="shared" si="2"/>
        <v>7.1570668080724251E-2</v>
      </c>
      <c r="J49" s="74">
        <f>'[4]8500 - Bella Vista'!$K$259</f>
        <v>1359483.03</v>
      </c>
      <c r="K49" s="58">
        <f t="shared" si="3"/>
        <v>0.12121531299717649</v>
      </c>
      <c r="L49" s="58">
        <f t="shared" si="4"/>
        <v>0.41312981409760635</v>
      </c>
      <c r="M49" s="58">
        <f t="shared" si="5"/>
        <v>0.10328245352440159</v>
      </c>
      <c r="N49" s="50">
        <f t="shared" si="6"/>
        <v>2156.9693502452374</v>
      </c>
      <c r="O49" s="60">
        <v>3689.8574116228601</v>
      </c>
      <c r="P49" s="111">
        <f t="shared" si="7"/>
        <v>-1532.8880613776228</v>
      </c>
      <c r="Q49" s="61" t="s">
        <v>756</v>
      </c>
      <c r="R49" s="61" t="s">
        <v>829</v>
      </c>
      <c r="S49" s="62">
        <v>42508</v>
      </c>
      <c r="T49" s="63">
        <f t="shared" si="8"/>
        <v>-1532.8880613776228</v>
      </c>
      <c r="U49" s="61" t="str">
        <f t="shared" si="9"/>
        <v>LABS Corp Labor Feb 2016</v>
      </c>
    </row>
    <row r="50" spans="1:21" x14ac:dyDescent="0.25">
      <c r="A50" s="70"/>
      <c r="B50" s="70"/>
      <c r="C50" s="70" t="s">
        <v>651</v>
      </c>
      <c r="D50" s="71">
        <f>'[13]Holly Ranch - Consol'!$AI$77</f>
        <v>660954.87708000024</v>
      </c>
      <c r="E50" s="65">
        <f t="shared" si="0"/>
        <v>3.6599250368496961E-3</v>
      </c>
      <c r="F50" s="72">
        <v>1868</v>
      </c>
      <c r="G50" s="65">
        <f t="shared" si="1"/>
        <v>2.65986985433368E-2</v>
      </c>
      <c r="H50" s="71">
        <f>'[4]8110 - Holly Ranch'!$L$304</f>
        <v>186117.81</v>
      </c>
      <c r="I50" s="65">
        <f t="shared" si="2"/>
        <v>1.8195509181110597E-2</v>
      </c>
      <c r="J50" s="71">
        <f>'[4]8110 - Holly Ranch'!$L$305</f>
        <v>324721.3</v>
      </c>
      <c r="K50" s="65">
        <f t="shared" si="3"/>
        <v>2.8953060205797528E-2</v>
      </c>
      <c r="L50" s="65">
        <f t="shared" si="4"/>
        <v>7.7407192967094612E-2</v>
      </c>
      <c r="M50" s="65">
        <f t="shared" si="5"/>
        <v>1.9351798241773653E-2</v>
      </c>
      <c r="N50" s="50">
        <f t="shared" si="6"/>
        <v>404.1464378048845</v>
      </c>
      <c r="O50" s="73">
        <v>491.76276272003861</v>
      </c>
      <c r="P50" s="111">
        <f t="shared" si="7"/>
        <v>-87.616324915154109</v>
      </c>
      <c r="Q50" s="61" t="s">
        <v>757</v>
      </c>
      <c r="R50" s="61" t="s">
        <v>829</v>
      </c>
      <c r="S50" s="62">
        <v>42508</v>
      </c>
      <c r="T50" s="63">
        <f t="shared" si="8"/>
        <v>-87.616324915154109</v>
      </c>
      <c r="U50" s="61" t="str">
        <f t="shared" si="9"/>
        <v>LABS Corp Labor Feb 2016</v>
      </c>
    </row>
    <row r="51" spans="1:21" x14ac:dyDescent="0.25">
      <c r="A51" s="70"/>
      <c r="B51" s="70"/>
      <c r="C51" s="70" t="s">
        <v>653</v>
      </c>
      <c r="D51" s="71">
        <f>'[14]Holly Ranch - Consol'!$AI$52</f>
        <v>251387.12000000002</v>
      </c>
      <c r="E51" s="65">
        <f t="shared" si="0"/>
        <v>1.3920133527030132E-3</v>
      </c>
      <c r="F51" s="72">
        <v>151</v>
      </c>
      <c r="G51" s="65">
        <f t="shared" si="1"/>
        <v>2.1501089293596664E-3</v>
      </c>
      <c r="H51" s="71">
        <f>'[4]8110 - Holly Ranch'!$M$304</f>
        <v>47904.210000000006</v>
      </c>
      <c r="I51" s="65">
        <f t="shared" si="2"/>
        <v>4.6832782572976232E-3</v>
      </c>
      <c r="J51" s="71">
        <f>'[4]8110 - Holly Ranch'!$M$305</f>
        <v>49347.350000000035</v>
      </c>
      <c r="K51" s="65">
        <f t="shared" si="3"/>
        <v>4.399947880063807E-3</v>
      </c>
      <c r="L51" s="65">
        <f t="shared" si="4"/>
        <v>1.2625348419424112E-2</v>
      </c>
      <c r="M51" s="65">
        <f t="shared" si="5"/>
        <v>3.1563371048560279E-3</v>
      </c>
      <c r="N51" s="50">
        <f t="shared" si="6"/>
        <v>65.917512238492165</v>
      </c>
      <c r="O51" s="73">
        <v>37.266200144682905</v>
      </c>
      <c r="P51" s="111">
        <f t="shared" si="7"/>
        <v>28.65131209380926</v>
      </c>
      <c r="Q51" s="61" t="s">
        <v>758</v>
      </c>
      <c r="R51" s="61" t="s">
        <v>829</v>
      </c>
      <c r="S51" s="62">
        <v>42508</v>
      </c>
      <c r="T51" s="63">
        <f t="shared" si="8"/>
        <v>28.65131209380926</v>
      </c>
      <c r="U51" s="61" t="str">
        <f t="shared" si="9"/>
        <v>LABS Corp Labor Feb 2016</v>
      </c>
    </row>
    <row r="52" spans="1:21" s="56" customFormat="1" x14ac:dyDescent="0.25">
      <c r="C52" s="56" t="s">
        <v>655</v>
      </c>
      <c r="D52" s="57">
        <f>'[15]Big Eddy - Consol'!$AI$74</f>
        <v>1110284.7551399998</v>
      </c>
      <c r="E52" s="58">
        <f t="shared" si="0"/>
        <v>6.1480126923665578E-3</v>
      </c>
      <c r="F52" s="59">
        <v>658</v>
      </c>
      <c r="G52" s="58">
        <f t="shared" si="1"/>
        <v>9.3693488444944392E-3</v>
      </c>
      <c r="H52" s="57">
        <f>'[4]8112 - Big Eddy'!$L$314</f>
        <v>145722.07800000004</v>
      </c>
      <c r="I52" s="58">
        <f t="shared" si="2"/>
        <v>1.4246285232668037E-2</v>
      </c>
      <c r="J52" s="57">
        <f>'[4]8112 - Big Eddy'!$L$315</f>
        <v>166275.21000000002</v>
      </c>
      <c r="K52" s="58">
        <f t="shared" si="3"/>
        <v>1.4825563231797938E-2</v>
      </c>
      <c r="L52" s="58">
        <f t="shared" si="4"/>
        <v>4.458921000132697E-2</v>
      </c>
      <c r="M52" s="58">
        <f t="shared" si="5"/>
        <v>1.1147302500331743E-2</v>
      </c>
      <c r="N52" s="50">
        <f t="shared" si="6"/>
        <v>232.80227193137819</v>
      </c>
      <c r="O52" s="60">
        <v>299.89219170484688</v>
      </c>
      <c r="P52" s="111">
        <f t="shared" si="7"/>
        <v>-67.089919773468694</v>
      </c>
      <c r="Q52" s="61" t="s">
        <v>759</v>
      </c>
      <c r="R52" s="61" t="s">
        <v>829</v>
      </c>
      <c r="S52" s="62">
        <v>42508</v>
      </c>
      <c r="T52" s="63">
        <f t="shared" si="8"/>
        <v>-67.089919773468694</v>
      </c>
      <c r="U52" s="61" t="str">
        <f t="shared" si="9"/>
        <v>LABS Corp Labor Feb 2016</v>
      </c>
    </row>
    <row r="53" spans="1:21" s="56" customFormat="1" x14ac:dyDescent="0.25">
      <c r="C53" s="56" t="s">
        <v>657</v>
      </c>
      <c r="D53" s="57">
        <f>'[16]Big Eddy - Consol'!$AI$69</f>
        <v>1140185.26877</v>
      </c>
      <c r="E53" s="58">
        <f t="shared" si="0"/>
        <v>6.3135816929805856E-3</v>
      </c>
      <c r="F53" s="59">
        <v>411</v>
      </c>
      <c r="G53" s="58">
        <f t="shared" si="1"/>
        <v>5.8522832448133959E-3</v>
      </c>
      <c r="H53" s="57">
        <f>'[4]8112 - Big Eddy'!$M$314</f>
        <v>183074.682</v>
      </c>
      <c r="I53" s="58">
        <f t="shared" si="2"/>
        <v>1.7898002653050252E-2</v>
      </c>
      <c r="J53" s="57">
        <f>'[4]8112 - Big Eddy'!$M$315</f>
        <v>164685.10999999999</v>
      </c>
      <c r="K53" s="58">
        <f t="shared" si="3"/>
        <v>1.4683785464114574E-2</v>
      </c>
      <c r="L53" s="58">
        <f t="shared" si="4"/>
        <v>4.4747653054958814E-2</v>
      </c>
      <c r="M53" s="58">
        <f t="shared" si="5"/>
        <v>1.1186913263739703E-2</v>
      </c>
      <c r="N53" s="50">
        <f t="shared" si="6"/>
        <v>233.62951024432743</v>
      </c>
      <c r="O53" s="60">
        <v>117.84176802507837</v>
      </c>
      <c r="P53" s="111">
        <f t="shared" si="7"/>
        <v>115.78774221924907</v>
      </c>
      <c r="Q53" s="61" t="s">
        <v>760</v>
      </c>
      <c r="R53" s="61" t="s">
        <v>829</v>
      </c>
      <c r="S53" s="62">
        <v>42508</v>
      </c>
      <c r="T53" s="63">
        <f t="shared" si="8"/>
        <v>115.78774221924907</v>
      </c>
      <c r="U53" s="61" t="str">
        <f t="shared" si="9"/>
        <v>LABS Corp Labor Feb 2016</v>
      </c>
    </row>
    <row r="54" spans="1:21" x14ac:dyDescent="0.25">
      <c r="A54" s="70"/>
      <c r="B54" s="70"/>
      <c r="C54" s="70" t="s">
        <v>659</v>
      </c>
      <c r="D54" s="71">
        <f>'[17]Piney Shores - Consol'!$AI$64</f>
        <v>396377.74923000002</v>
      </c>
      <c r="E54" s="65">
        <f t="shared" si="0"/>
        <v>2.1948742626214362E-3</v>
      </c>
      <c r="F54" s="72">
        <v>273</v>
      </c>
      <c r="G54" s="65">
        <f t="shared" si="1"/>
        <v>3.8872830312264165E-3</v>
      </c>
      <c r="H54" s="71">
        <f>'[4]8114 - Piney Shores'!$L$282</f>
        <v>102733.17000000001</v>
      </c>
      <c r="I54" s="65">
        <f t="shared" si="2"/>
        <v>1.0043543591769084E-2</v>
      </c>
      <c r="J54" s="71">
        <f>'[4]8114 - Piney Shores'!$L$283</f>
        <v>33375.770000000004</v>
      </c>
      <c r="K54" s="65">
        <f t="shared" si="3"/>
        <v>2.9758770928326878E-3</v>
      </c>
      <c r="L54" s="65">
        <f t="shared" si="4"/>
        <v>1.9101577978449625E-2</v>
      </c>
      <c r="M54" s="65">
        <f t="shared" si="5"/>
        <v>4.7753944946124062E-3</v>
      </c>
      <c r="N54" s="50">
        <f t="shared" si="6"/>
        <v>99.730198196494527</v>
      </c>
      <c r="O54" s="73">
        <v>68.992829997588615</v>
      </c>
      <c r="P54" s="111">
        <f t="shared" si="7"/>
        <v>30.737368198905912</v>
      </c>
      <c r="Q54" s="61" t="s">
        <v>761</v>
      </c>
      <c r="R54" s="61" t="s">
        <v>829</v>
      </c>
      <c r="S54" s="62">
        <v>42508</v>
      </c>
      <c r="T54" s="63">
        <f t="shared" si="8"/>
        <v>30.737368198905912</v>
      </c>
      <c r="U54" s="61" t="str">
        <f t="shared" si="9"/>
        <v>LABS Corp Labor Feb 2016</v>
      </c>
    </row>
    <row r="55" spans="1:21" x14ac:dyDescent="0.25">
      <c r="A55" s="70"/>
      <c r="B55" s="70"/>
      <c r="C55" s="70" t="s">
        <v>661</v>
      </c>
      <c r="D55" s="71">
        <f>'[18]8114 - Piney Shores'!$AI$51</f>
        <v>484680.43999999994</v>
      </c>
      <c r="E55" s="65">
        <f t="shared" si="0"/>
        <v>2.6838353702209224E-3</v>
      </c>
      <c r="F55" s="72">
        <v>269</v>
      </c>
      <c r="G55" s="65">
        <f t="shared" si="1"/>
        <v>3.8303265032963592E-3</v>
      </c>
      <c r="H55" s="71">
        <f>'[4]8114 - Piney Shores'!$M$282</f>
        <v>94386.41</v>
      </c>
      <c r="I55" s="65">
        <f t="shared" si="2"/>
        <v>9.2275359877008502E-3</v>
      </c>
      <c r="J55" s="71">
        <f>'[4]8114 - Piney Shores'!$M$283</f>
        <v>25853.869999999995</v>
      </c>
      <c r="K55" s="65">
        <f t="shared" si="3"/>
        <v>2.3052034303350671E-3</v>
      </c>
      <c r="L55" s="65">
        <f t="shared" si="4"/>
        <v>1.8046901291553199E-2</v>
      </c>
      <c r="M55" s="65">
        <f t="shared" si="5"/>
        <v>4.5117253228882997E-3</v>
      </c>
      <c r="N55" s="50">
        <f t="shared" si="6"/>
        <v>94.223683753757371</v>
      </c>
      <c r="O55" s="73">
        <v>67.733836749457438</v>
      </c>
      <c r="P55" s="111">
        <f t="shared" si="7"/>
        <v>26.489847004299932</v>
      </c>
      <c r="Q55" s="61" t="s">
        <v>762</v>
      </c>
      <c r="R55" s="61" t="s">
        <v>829</v>
      </c>
      <c r="S55" s="62">
        <v>42508</v>
      </c>
      <c r="T55" s="63">
        <f t="shared" si="8"/>
        <v>26.489847004299932</v>
      </c>
      <c r="U55" s="61" t="str">
        <f t="shared" si="9"/>
        <v>LABS Corp Labor Feb 2016</v>
      </c>
    </row>
    <row r="56" spans="1:21" s="56" customFormat="1" x14ac:dyDescent="0.25">
      <c r="C56" s="56" t="s">
        <v>663</v>
      </c>
      <c r="D56" s="57">
        <f>'[19]Hill Country - Consol'!$AI$65</f>
        <v>604227.74481000006</v>
      </c>
      <c r="E56" s="58">
        <f t="shared" si="0"/>
        <v>3.3458082054846276E-3</v>
      </c>
      <c r="F56" s="59">
        <v>225</v>
      </c>
      <c r="G56" s="58">
        <f t="shared" si="1"/>
        <v>3.2038046960657278E-3</v>
      </c>
      <c r="H56" s="57">
        <f>'[4]8116 - Hill Country'!$L$265</f>
        <v>77948.88</v>
      </c>
      <c r="I56" s="58">
        <f t="shared" si="2"/>
        <v>7.6205472313331446E-3</v>
      </c>
      <c r="J56" s="57">
        <f>'[4]8116 - Hill Country'!$L$266</f>
        <v>35708.57</v>
      </c>
      <c r="K56" s="58">
        <f t="shared" si="3"/>
        <v>3.1838760717973701E-3</v>
      </c>
      <c r="L56" s="58">
        <f t="shared" si="4"/>
        <v>1.7354036204680869E-2</v>
      </c>
      <c r="M56" s="58">
        <f t="shared" si="5"/>
        <v>4.3385090511702173E-3</v>
      </c>
      <c r="N56" s="50">
        <f t="shared" si="6"/>
        <v>90.606203956268033</v>
      </c>
      <c r="O56" s="60">
        <v>56.654696165903061</v>
      </c>
      <c r="P56" s="111">
        <f t="shared" si="7"/>
        <v>33.951507790364971</v>
      </c>
      <c r="Q56" s="61" t="s">
        <v>763</v>
      </c>
      <c r="R56" s="61" t="s">
        <v>829</v>
      </c>
      <c r="S56" s="62">
        <v>42508</v>
      </c>
      <c r="T56" s="63">
        <f t="shared" si="8"/>
        <v>33.951507790364971</v>
      </c>
      <c r="U56" s="61" t="str">
        <f t="shared" si="9"/>
        <v>LABS Corp Labor Feb 2016</v>
      </c>
    </row>
    <row r="57" spans="1:21" s="56" customFormat="1" x14ac:dyDescent="0.25">
      <c r="C57" s="56" t="s">
        <v>665</v>
      </c>
      <c r="D57" s="57">
        <f>'[20]Hill Country - Consol'!$AI$53</f>
        <v>1929837.0628900002</v>
      </c>
      <c r="E57" s="58">
        <f t="shared" si="0"/>
        <v>1.068614398416293E-2</v>
      </c>
      <c r="F57" s="59">
        <v>379</v>
      </c>
      <c r="G57" s="58">
        <f t="shared" si="1"/>
        <v>5.3966310213729371E-3</v>
      </c>
      <c r="H57" s="57">
        <f>'[4]8116 - Hill Country'!$M$265</f>
        <v>329022.18</v>
      </c>
      <c r="I57" s="58">
        <f t="shared" si="2"/>
        <v>3.2166325710468138E-2</v>
      </c>
      <c r="J57" s="57">
        <f>'[4]8116 - Hill Country'!$M$266</f>
        <v>45586.909999999996</v>
      </c>
      <c r="K57" s="58">
        <f t="shared" si="3"/>
        <v>4.0646565218428023E-3</v>
      </c>
      <c r="L57" s="58">
        <f t="shared" si="4"/>
        <v>5.2313757237846814E-2</v>
      </c>
      <c r="M57" s="58">
        <f t="shared" si="5"/>
        <v>1.3078439309461704E-2</v>
      </c>
      <c r="N57" s="50">
        <f t="shared" si="6"/>
        <v>273.13248065787394</v>
      </c>
      <c r="O57" s="60">
        <v>102.482050397878</v>
      </c>
      <c r="P57" s="111">
        <f t="shared" si="7"/>
        <v>170.65043025999594</v>
      </c>
      <c r="Q57" s="61" t="s">
        <v>764</v>
      </c>
      <c r="R57" s="61" t="s">
        <v>829</v>
      </c>
      <c r="S57" s="62">
        <v>42508</v>
      </c>
      <c r="T57" s="63">
        <f t="shared" si="8"/>
        <v>170.65043025999594</v>
      </c>
      <c r="U57" s="61" t="str">
        <f t="shared" si="9"/>
        <v>LABS Corp Labor Feb 2016</v>
      </c>
    </row>
    <row r="58" spans="1:21" x14ac:dyDescent="0.25">
      <c r="B58" s="19">
        <v>103</v>
      </c>
      <c r="C58" s="61" t="s">
        <v>667</v>
      </c>
      <c r="D58" s="68">
        <f>'[21]8300 - Tall Timbers'!$AI$80</f>
        <v>3592073.9862700002</v>
      </c>
      <c r="E58" s="75">
        <f t="shared" si="0"/>
        <v>1.9890497782006411E-2</v>
      </c>
      <c r="F58" s="76">
        <v>2079</v>
      </c>
      <c r="G58" s="75">
        <f t="shared" si="1"/>
        <v>2.9603155391647325E-2</v>
      </c>
      <c r="H58" s="68">
        <f>'[4]8300 - Tall Timbers'!$K$251</f>
        <v>484540.13000000006</v>
      </c>
      <c r="I58" s="75">
        <f t="shared" si="2"/>
        <v>4.7370288657660027E-2</v>
      </c>
      <c r="J58" s="68">
        <f>'[4]8300 - Tall Timbers'!$K$252</f>
        <v>432645.06</v>
      </c>
      <c r="K58" s="65">
        <f t="shared" si="3"/>
        <v>3.8575844793430195E-2</v>
      </c>
      <c r="L58" s="65">
        <f t="shared" si="4"/>
        <v>0.13543978662474396</v>
      </c>
      <c r="M58" s="65">
        <f t="shared" si="5"/>
        <v>3.3859946656185989E-2</v>
      </c>
      <c r="N58" s="50">
        <f t="shared" si="6"/>
        <v>707.13722075818634</v>
      </c>
      <c r="O58" s="73">
        <v>462.80591801302148</v>
      </c>
      <c r="P58" s="111">
        <f t="shared" si="7"/>
        <v>244.33130274516486</v>
      </c>
      <c r="Q58" s="61" t="s">
        <v>765</v>
      </c>
      <c r="R58" s="61" t="s">
        <v>829</v>
      </c>
      <c r="S58" s="62">
        <v>42508</v>
      </c>
      <c r="T58" s="63">
        <f t="shared" si="8"/>
        <v>244.33130274516486</v>
      </c>
      <c r="U58" s="61" t="str">
        <f>R58</f>
        <v>LABS Corp Labor Feb 2016</v>
      </c>
    </row>
    <row r="59" spans="1:21" s="56" customFormat="1" x14ac:dyDescent="0.25">
      <c r="B59" s="56">
        <v>104</v>
      </c>
      <c r="C59" s="56" t="s">
        <v>669</v>
      </c>
      <c r="D59" s="57">
        <f>'[22]8400 - Woodmark'!$AI$82</f>
        <v>5180801.7223199988</v>
      </c>
      <c r="E59" s="58">
        <f t="shared" si="0"/>
        <v>2.8687806977446603E-2</v>
      </c>
      <c r="F59" s="59">
        <v>1660</v>
      </c>
      <c r="G59" s="58">
        <f t="shared" si="1"/>
        <v>2.3636959090973814E-2</v>
      </c>
      <c r="H59" s="57">
        <f>'[4]8400 - Woodmark'!$K$254</f>
        <v>578853.12999999989</v>
      </c>
      <c r="I59" s="58">
        <f t="shared" si="2"/>
        <v>5.6590647834452834E-2</v>
      </c>
      <c r="J59" s="57">
        <f>'[4]8400 - Woodmark'!$K$255</f>
        <v>437389.14</v>
      </c>
      <c r="K59" s="58">
        <f t="shared" si="3"/>
        <v>3.899884024787411E-2</v>
      </c>
      <c r="L59" s="58">
        <f t="shared" si="4"/>
        <v>0.14791425415074735</v>
      </c>
      <c r="M59" s="58">
        <f t="shared" si="5"/>
        <v>3.6978563537686839E-2</v>
      </c>
      <c r="N59" s="50">
        <f t="shared" si="6"/>
        <v>772.26697706248876</v>
      </c>
      <c r="O59" s="60">
        <v>460.2879315167591</v>
      </c>
      <c r="P59" s="111">
        <f t="shared" si="7"/>
        <v>311.97904554572966</v>
      </c>
      <c r="Q59" s="61" t="s">
        <v>766</v>
      </c>
      <c r="R59" s="61" t="s">
        <v>829</v>
      </c>
      <c r="S59" s="62">
        <v>42508</v>
      </c>
      <c r="T59" s="63">
        <f t="shared" si="8"/>
        <v>311.97904554572966</v>
      </c>
      <c r="U59" s="61" t="str">
        <f t="shared" si="9"/>
        <v>LABS Corp Labor Feb 2016</v>
      </c>
    </row>
    <row r="60" spans="1:21" x14ac:dyDescent="0.25">
      <c r="A60" s="70"/>
      <c r="B60" s="70"/>
      <c r="C60" s="61" t="s">
        <v>671</v>
      </c>
      <c r="D60" s="68">
        <f>'[23]8143 - Entrada Del Oro'!$AI$81</f>
        <v>2774343.0700000003</v>
      </c>
      <c r="E60" s="75">
        <f t="shared" si="0"/>
        <v>1.5362452135252874E-2</v>
      </c>
      <c r="F60" s="76">
        <v>328</v>
      </c>
      <c r="G60" s="75">
        <f t="shared" si="1"/>
        <v>4.6704352902647052E-3</v>
      </c>
      <c r="H60" s="68">
        <f>'[4]8143 - Entrada Del Oro'!$K$207</f>
        <v>76787.320000000007</v>
      </c>
      <c r="I60" s="75">
        <f t="shared" si="2"/>
        <v>7.5069891809541357E-3</v>
      </c>
      <c r="J60" s="68">
        <f>'[4]8143 - Entrada Del Oro'!$K$208</f>
        <v>38639.479999999996</v>
      </c>
      <c r="K60" s="75">
        <f t="shared" si="3"/>
        <v>3.445204212845629E-3</v>
      </c>
      <c r="L60" s="65">
        <f t="shared" si="4"/>
        <v>3.0985080819317345E-2</v>
      </c>
      <c r="M60" s="65">
        <f t="shared" si="5"/>
        <v>7.7462702048293362E-3</v>
      </c>
      <c r="N60" s="50">
        <f t="shared" si="6"/>
        <v>161.77450128629272</v>
      </c>
      <c r="O60" s="69">
        <v>84.856144924041487</v>
      </c>
      <c r="P60" s="111">
        <f t="shared" si="7"/>
        <v>76.918356362251231</v>
      </c>
      <c r="Q60" s="61" t="s">
        <v>593</v>
      </c>
      <c r="R60" s="61" t="s">
        <v>829</v>
      </c>
      <c r="S60" s="62">
        <v>42508</v>
      </c>
      <c r="T60" s="63">
        <f t="shared" si="8"/>
        <v>76.918356362251231</v>
      </c>
      <c r="U60" s="61" t="str">
        <f>R60</f>
        <v>LABS Corp Labor Feb 2016</v>
      </c>
    </row>
    <row r="61" spans="1:21" x14ac:dyDescent="0.25">
      <c r="A61" s="77"/>
      <c r="B61" s="77"/>
      <c r="C61" s="77" t="s">
        <v>672</v>
      </c>
      <c r="D61" s="74">
        <f>'[24]8146 - Galveston'!$AI$57</f>
        <v>1084189.3546099998</v>
      </c>
      <c r="E61" s="78">
        <f t="shared" si="0"/>
        <v>6.0035138573351797E-3</v>
      </c>
      <c r="F61" s="79">
        <v>156</v>
      </c>
      <c r="G61" s="78">
        <f t="shared" si="1"/>
        <v>2.2213045892722381E-3</v>
      </c>
      <c r="H61" s="74">
        <f>'[4]8146 - Galveston'!$L$227</f>
        <v>28446.170000000002</v>
      </c>
      <c r="I61" s="78">
        <f t="shared" si="2"/>
        <v>2.7809941853626629E-3</v>
      </c>
      <c r="J61" s="74">
        <f>'[4]8146 - Galveston'!$L$228</f>
        <v>22766.53</v>
      </c>
      <c r="K61" s="78">
        <f t="shared" si="3"/>
        <v>2.0299275525415043E-3</v>
      </c>
      <c r="L61" s="78">
        <f t="shared" si="4"/>
        <v>1.3035740184511585E-2</v>
      </c>
      <c r="M61" s="78">
        <f t="shared" si="5"/>
        <v>3.2589350461278963E-3</v>
      </c>
      <c r="N61" s="50">
        <f t="shared" si="6"/>
        <v>68.06018611164329</v>
      </c>
      <c r="O61" s="69">
        <v>39.280589341692789</v>
      </c>
      <c r="P61" s="111">
        <f t="shared" si="7"/>
        <v>28.779596769950501</v>
      </c>
      <c r="Q61" s="61" t="s">
        <v>767</v>
      </c>
      <c r="R61" s="61" t="s">
        <v>829</v>
      </c>
      <c r="S61" s="62">
        <v>42508</v>
      </c>
      <c r="T61" s="63">
        <f t="shared" si="8"/>
        <v>28.779596769950501</v>
      </c>
      <c r="U61" s="61" t="str">
        <f t="shared" si="9"/>
        <v>LABS Corp Labor Feb 2016</v>
      </c>
    </row>
    <row r="62" spans="1:21" x14ac:dyDescent="0.25">
      <c r="A62" s="77"/>
      <c r="B62" s="77"/>
      <c r="C62" s="77" t="s">
        <v>674</v>
      </c>
      <c r="D62" s="74">
        <f>'[25]8146 - Galveston'!$AI$53</f>
        <v>911939.1784600002</v>
      </c>
      <c r="E62" s="78">
        <f t="shared" si="0"/>
        <v>5.0497078500654144E-3</v>
      </c>
      <c r="F62" s="79">
        <v>156</v>
      </c>
      <c r="G62" s="78">
        <f t="shared" si="1"/>
        <v>2.2213045892722381E-3</v>
      </c>
      <c r="H62" s="74">
        <f>'[4]8146 - Galveston'!$M$227</f>
        <v>29923.199999999997</v>
      </c>
      <c r="I62" s="78">
        <f t="shared" si="2"/>
        <v>2.9253936543107216E-3</v>
      </c>
      <c r="J62" s="74">
        <f>'[4]8146 - Galveston'!$M$228</f>
        <v>19650.75</v>
      </c>
      <c r="K62" s="78">
        <f t="shared" si="3"/>
        <v>1.7521158847266126E-3</v>
      </c>
      <c r="L62" s="78">
        <f t="shared" si="4"/>
        <v>1.1948521978374985E-2</v>
      </c>
      <c r="M62" s="78">
        <f t="shared" si="5"/>
        <v>2.9871304945937463E-3</v>
      </c>
      <c r="N62" s="50">
        <f t="shared" si="6"/>
        <v>62.383770932584824</v>
      </c>
      <c r="O62" s="69">
        <v>39.280589341692789</v>
      </c>
      <c r="P62" s="111">
        <f t="shared" si="7"/>
        <v>23.103181590892035</v>
      </c>
      <c r="Q62" s="61" t="s">
        <v>830</v>
      </c>
      <c r="R62" s="61" t="s">
        <v>829</v>
      </c>
      <c r="S62" s="62">
        <v>42508</v>
      </c>
      <c r="T62" s="63">
        <f t="shared" si="8"/>
        <v>23.103181590892035</v>
      </c>
      <c r="U62" s="61" t="str">
        <f t="shared" si="9"/>
        <v>LABS Corp Labor Feb 2016</v>
      </c>
    </row>
    <row r="63" spans="1:21" x14ac:dyDescent="0.25">
      <c r="C63" s="25" t="s">
        <v>676</v>
      </c>
      <c r="D63" s="80">
        <f>SUM(D41:D62)</f>
        <v>180592463.07649004</v>
      </c>
      <c r="E63" s="81">
        <f>SUM(E41:E62)</f>
        <v>0.99999999999999956</v>
      </c>
      <c r="F63" s="82">
        <f>SUM(F41:F62)</f>
        <v>70229</v>
      </c>
      <c r="G63" s="81">
        <f>SUM(G40:G62)</f>
        <v>1</v>
      </c>
      <c r="H63" s="80">
        <f t="shared" ref="H63:N63" si="10">SUM(H41:H62)</f>
        <v>10228777.229999999</v>
      </c>
      <c r="I63" s="81">
        <f t="shared" si="10"/>
        <v>1</v>
      </c>
      <c r="J63" s="80">
        <f t="shared" si="10"/>
        <v>11215439.670000002</v>
      </c>
      <c r="K63" s="81">
        <f t="shared" si="10"/>
        <v>0.99999999999999978</v>
      </c>
      <c r="L63" s="81">
        <f t="shared" si="10"/>
        <v>3.9999999999999987</v>
      </c>
      <c r="M63" s="81">
        <f t="shared" si="10"/>
        <v>0.99999999999999967</v>
      </c>
      <c r="N63" s="83">
        <f t="shared" si="10"/>
        <v>20884.180000000004</v>
      </c>
      <c r="O63" s="69"/>
      <c r="Q63" s="19" t="s">
        <v>677</v>
      </c>
      <c r="R63" s="61" t="s">
        <v>829</v>
      </c>
      <c r="S63" s="62">
        <v>42508</v>
      </c>
      <c r="T63" s="63">
        <f t="shared" si="8"/>
        <v>0</v>
      </c>
      <c r="U63" s="61" t="str">
        <f t="shared" si="9"/>
        <v>LABS Corp Labor Feb 2016</v>
      </c>
    </row>
    <row r="64" spans="1:21" x14ac:dyDescent="0.25">
      <c r="D64" s="85"/>
      <c r="E64" s="85"/>
      <c r="F64" s="85"/>
      <c r="G64" s="85"/>
      <c r="H64" s="85"/>
      <c r="I64" s="85"/>
      <c r="J64" s="85"/>
      <c r="K64" s="85"/>
      <c r="L64" s="85"/>
      <c r="M64" s="86"/>
      <c r="N64" s="50"/>
      <c r="O64" s="69"/>
      <c r="T64" s="87">
        <f>SUM(T41:T63)</f>
        <v>-5.5422333389287814E-13</v>
      </c>
      <c r="U64" s="19" t="s">
        <v>678</v>
      </c>
    </row>
    <row r="65" spans="3:15" x14ac:dyDescent="0.25">
      <c r="C65" s="25"/>
      <c r="D65" s="88">
        <v>0</v>
      </c>
      <c r="E65" s="89">
        <f>D65/$D$69</f>
        <v>0</v>
      </c>
      <c r="F65" s="90">
        <v>0</v>
      </c>
      <c r="G65" s="89">
        <f>F65/$F$69</f>
        <v>0</v>
      </c>
      <c r="H65" s="88">
        <v>0</v>
      </c>
      <c r="I65" s="89">
        <f>H65/$H$69</f>
        <v>0</v>
      </c>
      <c r="J65" s="88">
        <v>0</v>
      </c>
      <c r="K65" s="89">
        <f>J65/$J$69</f>
        <v>0</v>
      </c>
      <c r="L65" s="89">
        <f>E65+G65+I65+K65</f>
        <v>0</v>
      </c>
      <c r="M65" s="89">
        <f>ROUND(L65/$L$69,4)</f>
        <v>0</v>
      </c>
      <c r="N65" s="69"/>
      <c r="O65" s="69"/>
    </row>
    <row r="66" spans="3:15" x14ac:dyDescent="0.25">
      <c r="D66" s="64"/>
      <c r="E66" s="67"/>
      <c r="F66" s="66"/>
      <c r="G66" s="67"/>
      <c r="H66" s="64"/>
      <c r="I66" s="67"/>
      <c r="J66" s="64"/>
      <c r="K66" s="67"/>
      <c r="L66" s="67"/>
      <c r="M66" s="67"/>
      <c r="N66" s="69"/>
      <c r="O66" s="69"/>
    </row>
    <row r="67" spans="3:15" x14ac:dyDescent="0.25">
      <c r="N67" s="69"/>
      <c r="O67" s="69"/>
    </row>
    <row r="68" spans="3:15" x14ac:dyDescent="0.25"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69"/>
      <c r="O68" s="69"/>
    </row>
    <row r="69" spans="3:15" x14ac:dyDescent="0.25">
      <c r="C69" s="19" t="s">
        <v>679</v>
      </c>
      <c r="D69" s="93">
        <f>D63+D65</f>
        <v>180592463.07649004</v>
      </c>
      <c r="E69" s="67">
        <f>E63+E65</f>
        <v>0.99999999999999956</v>
      </c>
      <c r="F69" s="94">
        <f t="shared" ref="F69:K69" si="11">F63+F65</f>
        <v>70229</v>
      </c>
      <c r="G69" s="67">
        <f t="shared" si="11"/>
        <v>1</v>
      </c>
      <c r="H69" s="93">
        <f t="shared" si="11"/>
        <v>10228777.229999999</v>
      </c>
      <c r="I69" s="67">
        <f t="shared" si="11"/>
        <v>1</v>
      </c>
      <c r="J69" s="93">
        <f t="shared" si="11"/>
        <v>11215439.670000002</v>
      </c>
      <c r="K69" s="67">
        <f t="shared" si="11"/>
        <v>0.99999999999999978</v>
      </c>
      <c r="L69" s="67">
        <f>E69+G69+I69+K69</f>
        <v>3.9999999999999991</v>
      </c>
      <c r="M69" s="67">
        <f>M63+M65</f>
        <v>0.99999999999999967</v>
      </c>
      <c r="N69" s="69"/>
      <c r="O69" s="69"/>
    </row>
    <row r="70" spans="3:15" x14ac:dyDescent="0.25">
      <c r="M70" s="67"/>
      <c r="N70" s="69"/>
      <c r="O70" s="69"/>
    </row>
    <row r="71" spans="3:15" x14ac:dyDescent="0.25">
      <c r="C71" s="95" t="s">
        <v>680</v>
      </c>
      <c r="D71" s="64"/>
      <c r="E71" s="95">
        <f>D71/$D$69</f>
        <v>0</v>
      </c>
      <c r="F71" s="96"/>
      <c r="G71" s="95">
        <f>F71/$F$69</f>
        <v>0</v>
      </c>
      <c r="H71" s="95">
        <f>H49*0.34</f>
        <v>248907.34279999998</v>
      </c>
      <c r="I71" s="95">
        <f>H71/$H$69</f>
        <v>2.4334027147446247E-2</v>
      </c>
      <c r="J71" s="95">
        <f>J49*0.34</f>
        <v>462224.23020000005</v>
      </c>
      <c r="K71" s="95">
        <f>J71/$J$69</f>
        <v>4.1213206419040013E-2</v>
      </c>
      <c r="L71" s="95">
        <f>E71+G71+I71+K71</f>
        <v>6.5547233566486257E-2</v>
      </c>
      <c r="M71" s="95">
        <f>ROUND(L71/$L$69,4)</f>
        <v>1.6400000000000001E-2</v>
      </c>
      <c r="N71" s="69"/>
      <c r="O71" s="69"/>
    </row>
    <row r="72" spans="3:15" x14ac:dyDescent="0.25">
      <c r="C72" s="95" t="s">
        <v>681</v>
      </c>
      <c r="D72" s="64"/>
      <c r="E72" s="95">
        <f>D72/$D$69</f>
        <v>0</v>
      </c>
      <c r="F72" s="96">
        <f>F49-F71</f>
        <v>8622</v>
      </c>
      <c r="G72" s="95">
        <f>F72/$F$69</f>
        <v>0.1227697959532387</v>
      </c>
      <c r="H72" s="95">
        <f>H73-H71</f>
        <v>483173.07719999994</v>
      </c>
      <c r="I72" s="95">
        <f>H72/$H$69</f>
        <v>4.7236640933278007E-2</v>
      </c>
      <c r="J72" s="95">
        <f>J49-J71</f>
        <v>897258.79979999992</v>
      </c>
      <c r="K72" s="95">
        <f>J72/$J$69</f>
        <v>8.0002106578136473E-2</v>
      </c>
      <c r="L72" s="95">
        <f>E72+G72+I72+K72</f>
        <v>0.25000854346465318</v>
      </c>
      <c r="M72" s="95">
        <f>ROUND(L72/$L$69,4)</f>
        <v>6.25E-2</v>
      </c>
      <c r="N72" s="69"/>
      <c r="O72" s="69"/>
    </row>
    <row r="73" spans="3:15" x14ac:dyDescent="0.25">
      <c r="C73" s="95" t="s">
        <v>682</v>
      </c>
      <c r="D73" s="64"/>
      <c r="E73" s="95">
        <f>E71+E72</f>
        <v>0</v>
      </c>
      <c r="F73" s="95">
        <f>F71+F72</f>
        <v>8622</v>
      </c>
      <c r="G73" s="95">
        <f>G71+G72</f>
        <v>0.1227697959532387</v>
      </c>
      <c r="H73" s="95">
        <f>H49</f>
        <v>732080.41999999993</v>
      </c>
      <c r="I73" s="95">
        <f>I71+I72</f>
        <v>7.1570668080724251E-2</v>
      </c>
      <c r="J73" s="95">
        <f>J71+J72</f>
        <v>1359483.03</v>
      </c>
      <c r="K73" s="95">
        <f>K71+K72</f>
        <v>0.12121531299717649</v>
      </c>
      <c r="L73" s="95">
        <f>L71+L72</f>
        <v>0.31555577703113946</v>
      </c>
      <c r="M73" s="95">
        <f>M71+M72</f>
        <v>7.8899999999999998E-2</v>
      </c>
      <c r="N73" s="69"/>
      <c r="O73" s="69"/>
    </row>
    <row r="74" spans="3:15" x14ac:dyDescent="0.25">
      <c r="C74" s="19" t="s">
        <v>683</v>
      </c>
      <c r="F74" s="19" t="s">
        <v>684</v>
      </c>
      <c r="M74" s="67" t="s">
        <v>685</v>
      </c>
      <c r="N74" s="69"/>
      <c r="O74" s="69"/>
    </row>
    <row r="75" spans="3:15" x14ac:dyDescent="0.25">
      <c r="C75" s="19" t="s">
        <v>686</v>
      </c>
      <c r="F75" s="19" t="s">
        <v>687</v>
      </c>
      <c r="M75" s="19" t="s">
        <v>687</v>
      </c>
      <c r="N75" s="69"/>
      <c r="O75" s="69"/>
    </row>
    <row r="76" spans="3:15" x14ac:dyDescent="0.25">
      <c r="F76" s="97">
        <f>+F43+F44</f>
        <v>35148</v>
      </c>
      <c r="M76" s="98">
        <f>+M43+M44</f>
        <v>0.48014592360991171</v>
      </c>
      <c r="N76" s="69"/>
      <c r="O76" s="69"/>
    </row>
    <row r="77" spans="3:15" x14ac:dyDescent="0.25">
      <c r="C77" s="19" t="s">
        <v>688</v>
      </c>
      <c r="M77" s="67"/>
      <c r="N77" s="69"/>
      <c r="O77" s="69"/>
    </row>
    <row r="78" spans="3:15" x14ac:dyDescent="0.25">
      <c r="E78" s="19" t="s">
        <v>689</v>
      </c>
      <c r="F78" s="99">
        <f>+F43/F76</f>
        <v>0.47115056333219529</v>
      </c>
      <c r="L78" s="19" t="s">
        <v>689</v>
      </c>
      <c r="M78" s="99">
        <f>+M43/M76</f>
        <v>0.47645003168733452</v>
      </c>
      <c r="N78" s="69"/>
      <c r="O78" s="69"/>
    </row>
    <row r="79" spans="3:15" x14ac:dyDescent="0.25">
      <c r="E79" s="19" t="s">
        <v>690</v>
      </c>
      <c r="F79" s="99">
        <f>+F44/F76</f>
        <v>0.52884943666780471</v>
      </c>
      <c r="L79" s="19" t="s">
        <v>690</v>
      </c>
      <c r="M79" s="100">
        <f>+M44/M76</f>
        <v>0.52354996831266554</v>
      </c>
    </row>
    <row r="80" spans="3:15" x14ac:dyDescent="0.25">
      <c r="M80" s="67"/>
    </row>
    <row r="81" spans="4:13" x14ac:dyDescent="0.25">
      <c r="M81" s="67"/>
    </row>
    <row r="82" spans="4:13" x14ac:dyDescent="0.25">
      <c r="M82" s="67"/>
    </row>
    <row r="83" spans="4:13" x14ac:dyDescent="0.25">
      <c r="D83" s="101"/>
      <c r="M83" s="67"/>
    </row>
    <row r="84" spans="4:13" x14ac:dyDescent="0.25">
      <c r="D84" s="101"/>
      <c r="M84" s="67"/>
    </row>
    <row r="85" spans="4:13" x14ac:dyDescent="0.25">
      <c r="D85" s="101"/>
      <c r="M85" s="67"/>
    </row>
    <row r="86" spans="4:13" x14ac:dyDescent="0.25">
      <c r="D86" s="101"/>
      <c r="M86" s="67"/>
    </row>
    <row r="87" spans="4:13" x14ac:dyDescent="0.25">
      <c r="D87" s="101"/>
      <c r="M87" s="67"/>
    </row>
    <row r="88" spans="4:13" x14ac:dyDescent="0.25">
      <c r="D88" s="101"/>
      <c r="M88" s="67"/>
    </row>
    <row r="89" spans="4:13" x14ac:dyDescent="0.25">
      <c r="D89" s="101"/>
      <c r="M89" s="67"/>
    </row>
    <row r="90" spans="4:13" x14ac:dyDescent="0.25">
      <c r="D90" s="101"/>
      <c r="M90" s="67"/>
    </row>
    <row r="91" spans="4:13" x14ac:dyDescent="0.25">
      <c r="D91" s="101"/>
      <c r="M91" s="67"/>
    </row>
    <row r="92" spans="4:13" x14ac:dyDescent="0.25">
      <c r="D92" s="101"/>
      <c r="M92" s="67"/>
    </row>
    <row r="93" spans="4:13" x14ac:dyDescent="0.25">
      <c r="D93" s="101"/>
      <c r="M93" s="67"/>
    </row>
    <row r="94" spans="4:13" x14ac:dyDescent="0.25">
      <c r="D94" s="101"/>
      <c r="M94" s="67"/>
    </row>
    <row r="95" spans="4:13" x14ac:dyDescent="0.25">
      <c r="D95" s="101"/>
      <c r="M95" s="67"/>
    </row>
    <row r="96" spans="4:13" x14ac:dyDescent="0.25">
      <c r="D96" s="101"/>
      <c r="M96" s="67"/>
    </row>
    <row r="97" spans="3:13" x14ac:dyDescent="0.25">
      <c r="D97" s="101"/>
      <c r="M97" s="67"/>
    </row>
    <row r="98" spans="3:13" x14ac:dyDescent="0.25">
      <c r="C98" s="102"/>
      <c r="M98" s="67"/>
    </row>
    <row r="99" spans="3:13" x14ac:dyDescent="0.25">
      <c r="M99" s="67"/>
    </row>
    <row r="100" spans="3:13" x14ac:dyDescent="0.25">
      <c r="M100" s="67"/>
    </row>
    <row r="101" spans="3:13" x14ac:dyDescent="0.25">
      <c r="M101" s="67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7" spans="3:3" x14ac:dyDescent="0.25">
      <c r="C147" s="103"/>
    </row>
    <row r="150" spans="3:3" x14ac:dyDescent="0.25">
      <c r="C150" s="103"/>
    </row>
    <row r="153" spans="3:3" x14ac:dyDescent="0.25">
      <c r="C153" s="103"/>
    </row>
    <row r="158" spans="3:3" x14ac:dyDescent="0.25">
      <c r="C158" s="103"/>
    </row>
  </sheetData>
  <pageMargins left="0.7" right="0.7" top="0.75" bottom="0.75" header="0.3" footer="0.3"/>
  <pageSetup scale="53" orientation="landscape" r:id="rId1"/>
  <drawing r:id="rId2"/>
  <legacyDrawing r:id="rId3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0">
    <pageSetUpPr fitToPage="1"/>
  </sheetPr>
  <dimension ref="A1:U164"/>
  <sheetViews>
    <sheetView topLeftCell="F42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3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12.77734375" style="19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  <c r="K1" s="104" t="s">
        <v>691</v>
      </c>
    </row>
    <row r="2" spans="3:19" x14ac:dyDescent="0.25"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692</v>
      </c>
      <c r="N6" s="105">
        <v>7667.44</v>
      </c>
      <c r="P6" s="19" t="s">
        <v>831</v>
      </c>
    </row>
    <row r="7" spans="3:19" ht="14.4" x14ac:dyDescent="0.3">
      <c r="L7" s="28"/>
      <c r="M7" s="31" t="s">
        <v>603</v>
      </c>
      <c r="N7" s="33">
        <v>2038.18</v>
      </c>
      <c r="P7" s="19" t="s">
        <v>832</v>
      </c>
    </row>
    <row r="8" spans="3:19" ht="14.4" x14ac:dyDescent="0.3">
      <c r="L8" s="28"/>
      <c r="M8" s="31" t="s">
        <v>697</v>
      </c>
      <c r="N8" s="34">
        <v>616.32000000000005</v>
      </c>
      <c r="P8" s="19" t="s">
        <v>831</v>
      </c>
    </row>
    <row r="9" spans="3:19" ht="14.4" x14ac:dyDescent="0.3">
      <c r="L9" s="28"/>
      <c r="M9" s="31" t="s">
        <v>25</v>
      </c>
      <c r="N9" s="34">
        <v>309.62</v>
      </c>
      <c r="P9" s="19" t="s">
        <v>831</v>
      </c>
    </row>
    <row r="10" spans="3:19" ht="14.4" x14ac:dyDescent="0.3">
      <c r="L10" s="28"/>
      <c r="M10" s="31" t="s">
        <v>705</v>
      </c>
      <c r="N10" s="34">
        <v>993.93</v>
      </c>
      <c r="P10" s="19" t="s">
        <v>831</v>
      </c>
    </row>
    <row r="11" spans="3:19" ht="14.4" x14ac:dyDescent="0.3">
      <c r="L11" s="28"/>
      <c r="M11" s="31" t="s">
        <v>695</v>
      </c>
      <c r="N11" s="34">
        <v>526.38</v>
      </c>
      <c r="P11" s="19" t="s">
        <v>831</v>
      </c>
    </row>
    <row r="12" spans="3:19" ht="14.4" x14ac:dyDescent="0.3">
      <c r="L12" s="28"/>
      <c r="M12" s="31"/>
      <c r="N12" s="34"/>
      <c r="R12" s="35"/>
      <c r="S12" s="35"/>
    </row>
    <row r="13" spans="3:19" ht="14.4" x14ac:dyDescent="0.3">
      <c r="L13" s="36"/>
      <c r="M13" s="31" t="s">
        <v>781</v>
      </c>
      <c r="N13" s="33">
        <v>144.43</v>
      </c>
      <c r="P13" s="19" t="s">
        <v>833</v>
      </c>
    </row>
    <row r="14" spans="3:19" ht="14.4" x14ac:dyDescent="0.3">
      <c r="L14" s="28"/>
      <c r="M14" s="31" t="s">
        <v>25</v>
      </c>
      <c r="N14" s="34">
        <v>2448.0700000000002</v>
      </c>
      <c r="P14" s="19" t="s">
        <v>833</v>
      </c>
    </row>
    <row r="15" spans="3:19" ht="14.4" x14ac:dyDescent="0.3">
      <c r="L15" s="28"/>
      <c r="M15" s="31" t="s">
        <v>819</v>
      </c>
      <c r="N15" s="34">
        <v>9314.7000000000007</v>
      </c>
      <c r="P15" s="19" t="s">
        <v>833</v>
      </c>
    </row>
    <row r="16" spans="3:19" ht="14.4" x14ac:dyDescent="0.3">
      <c r="L16" s="28"/>
      <c r="M16" s="31"/>
      <c r="N16" s="34"/>
    </row>
    <row r="17" spans="12:16" ht="14.4" x14ac:dyDescent="0.3">
      <c r="L17" s="36" t="s">
        <v>19</v>
      </c>
      <c r="M17" s="31"/>
      <c r="N17" s="105">
        <v>187.32</v>
      </c>
      <c r="P17" s="19" t="s">
        <v>834</v>
      </c>
    </row>
    <row r="18" spans="12:16" ht="14.4" x14ac:dyDescent="0.3">
      <c r="L18" s="28"/>
      <c r="M18" s="31" t="s">
        <v>603</v>
      </c>
      <c r="N18" s="34">
        <v>49.79</v>
      </c>
      <c r="P18" s="19" t="s">
        <v>835</v>
      </c>
    </row>
    <row r="19" spans="12:16" ht="14.4" x14ac:dyDescent="0.3">
      <c r="L19" s="36" t="s">
        <v>25</v>
      </c>
      <c r="M19" s="31"/>
      <c r="N19" s="34">
        <v>124.74</v>
      </c>
      <c r="P19" s="19" t="s">
        <v>834</v>
      </c>
    </row>
    <row r="20" spans="12:16" ht="14.4" x14ac:dyDescent="0.3">
      <c r="L20" s="36" t="s">
        <v>697</v>
      </c>
      <c r="M20" s="31"/>
      <c r="N20" s="34">
        <v>2144.5100000000002</v>
      </c>
      <c r="P20" s="19" t="s">
        <v>834</v>
      </c>
    </row>
    <row r="21" spans="12:16" ht="14.4" x14ac:dyDescent="0.3">
      <c r="L21" s="28"/>
      <c r="M21" s="31"/>
      <c r="N21" s="34"/>
    </row>
    <row r="22" spans="12:16" ht="14.4" x14ac:dyDescent="0.3">
      <c r="L22" s="36" t="s">
        <v>19</v>
      </c>
      <c r="M22" s="31"/>
      <c r="N22" s="105">
        <v>1171.5</v>
      </c>
      <c r="P22" s="19" t="s">
        <v>836</v>
      </c>
    </row>
    <row r="23" spans="12:16" ht="14.4" x14ac:dyDescent="0.3">
      <c r="L23" s="28"/>
      <c r="M23" s="31" t="s">
        <v>603</v>
      </c>
      <c r="N23" s="34">
        <v>311.41000000000003</v>
      </c>
      <c r="P23" s="19" t="s">
        <v>837</v>
      </c>
    </row>
    <row r="24" spans="12:16" ht="14.4" x14ac:dyDescent="0.3">
      <c r="L24" s="36" t="s">
        <v>702</v>
      </c>
      <c r="M24" s="31"/>
      <c r="N24" s="28">
        <v>2370.06</v>
      </c>
      <c r="P24" s="19" t="s">
        <v>836</v>
      </c>
    </row>
    <row r="25" spans="12:16" ht="14.4" x14ac:dyDescent="0.3">
      <c r="L25" s="28"/>
      <c r="M25" s="31"/>
      <c r="N25" s="34"/>
    </row>
    <row r="26" spans="12:16" ht="14.4" x14ac:dyDescent="0.3">
      <c r="L26" s="36" t="s">
        <v>19</v>
      </c>
      <c r="M26" s="31"/>
      <c r="N26" s="105">
        <v>378.41</v>
      </c>
      <c r="P26" s="19" t="s">
        <v>838</v>
      </c>
    </row>
    <row r="27" spans="12:16" ht="14.4" x14ac:dyDescent="0.3">
      <c r="L27" s="28"/>
      <c r="M27" s="31" t="s">
        <v>603</v>
      </c>
      <c r="N27" s="34">
        <v>100.59</v>
      </c>
      <c r="P27" s="19" t="s">
        <v>839</v>
      </c>
    </row>
    <row r="28" spans="12:16" ht="14.4" x14ac:dyDescent="0.3">
      <c r="L28" s="36" t="s">
        <v>705</v>
      </c>
      <c r="M28" s="31"/>
      <c r="N28" s="34">
        <v>735.14</v>
      </c>
      <c r="P28" s="19" t="s">
        <v>838</v>
      </c>
    </row>
    <row r="29" spans="12:16" ht="14.4" x14ac:dyDescent="0.3">
      <c r="L29" s="36" t="s">
        <v>702</v>
      </c>
      <c r="M29" s="31"/>
      <c r="N29" s="34">
        <v>228.94</v>
      </c>
      <c r="P29" s="19" t="s">
        <v>838</v>
      </c>
    </row>
    <row r="30" spans="12:16" ht="14.4" x14ac:dyDescent="0.3">
      <c r="L30" s="28"/>
      <c r="M30" s="31"/>
      <c r="N30" s="34"/>
    </row>
    <row r="31" spans="12:16" ht="14.4" x14ac:dyDescent="0.3">
      <c r="L31" s="36" t="s">
        <v>19</v>
      </c>
      <c r="M31" s="31"/>
      <c r="N31" s="105">
        <v>402.87</v>
      </c>
      <c r="P31" s="19" t="s">
        <v>840</v>
      </c>
    </row>
    <row r="32" spans="12:16" ht="14.4" x14ac:dyDescent="0.3">
      <c r="L32" s="28"/>
      <c r="M32" s="31" t="s">
        <v>603</v>
      </c>
      <c r="N32" s="34">
        <v>107.09</v>
      </c>
      <c r="P32" s="19" t="s">
        <v>841</v>
      </c>
    </row>
    <row r="33" spans="1:21" ht="14.4" x14ac:dyDescent="0.3">
      <c r="L33" s="28"/>
      <c r="M33" s="31"/>
      <c r="N33" s="34"/>
    </row>
    <row r="34" spans="1:21" ht="14.4" x14ac:dyDescent="0.3">
      <c r="L34" s="36" t="s">
        <v>19</v>
      </c>
      <c r="M34" s="31"/>
      <c r="N34" s="105">
        <v>1567.87</v>
      </c>
      <c r="P34" s="19" t="s">
        <v>842</v>
      </c>
    </row>
    <row r="35" spans="1:21" ht="14.4" x14ac:dyDescent="0.3">
      <c r="L35" s="28"/>
      <c r="M35" s="31" t="s">
        <v>603</v>
      </c>
      <c r="N35" s="34">
        <v>416.78</v>
      </c>
      <c r="P35" s="19" t="s">
        <v>843</v>
      </c>
    </row>
    <row r="36" spans="1:21" ht="14.4" x14ac:dyDescent="0.3">
      <c r="L36" s="36"/>
      <c r="M36" s="31"/>
      <c r="N36" s="28"/>
    </row>
    <row r="37" spans="1:21" ht="14.4" x14ac:dyDescent="0.3">
      <c r="L37" s="28"/>
      <c r="M37" s="31"/>
      <c r="N37" s="38">
        <f>SUM(N6:N36)</f>
        <v>34356.089999999997</v>
      </c>
    </row>
    <row r="38" spans="1:21" x14ac:dyDescent="0.25">
      <c r="K38" s="39"/>
      <c r="L38" s="39"/>
      <c r="M38" s="40"/>
      <c r="N38" s="39"/>
    </row>
    <row r="39" spans="1:21" ht="14.4" x14ac:dyDescent="0.3">
      <c r="B39" s="24"/>
      <c r="F39" s="24"/>
      <c r="G39" s="24"/>
      <c r="J39" s="24"/>
      <c r="K39" s="39"/>
      <c r="L39" s="41"/>
      <c r="M39" s="40"/>
      <c r="N39" s="42"/>
      <c r="O39" s="24"/>
    </row>
    <row r="40" spans="1:21" ht="14.4" x14ac:dyDescent="0.3">
      <c r="C40" s="43" t="s">
        <v>605</v>
      </c>
      <c r="D40" s="24"/>
      <c r="E40" s="24"/>
      <c r="F40" s="24"/>
      <c r="G40" s="44"/>
      <c r="H40" s="44"/>
      <c r="I40" s="44"/>
      <c r="J40" s="44"/>
      <c r="K40" s="45"/>
      <c r="L40" s="41"/>
      <c r="M40" s="40"/>
      <c r="N40" s="41"/>
    </row>
    <row r="41" spans="1:21" ht="14.4" x14ac:dyDescent="0.3">
      <c r="K41" s="39"/>
      <c r="L41" s="41"/>
      <c r="M41" s="40"/>
      <c r="N41" s="39"/>
    </row>
    <row r="42" spans="1:21" x14ac:dyDescent="0.25">
      <c r="A42" s="24" t="s">
        <v>606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19" t="s">
        <v>607</v>
      </c>
    </row>
    <row r="43" spans="1:21" x14ac:dyDescent="0.25">
      <c r="D43" s="46" t="s">
        <v>608</v>
      </c>
      <c r="E43" s="46" t="s">
        <v>609</v>
      </c>
      <c r="F43" s="46" t="s">
        <v>610</v>
      </c>
      <c r="G43" s="46" t="s">
        <v>611</v>
      </c>
      <c r="H43" s="46" t="s">
        <v>612</v>
      </c>
      <c r="I43" s="46" t="s">
        <v>613</v>
      </c>
      <c r="J43" s="46" t="s">
        <v>614</v>
      </c>
      <c r="K43" s="46" t="s">
        <v>615</v>
      </c>
      <c r="L43" s="46" t="s">
        <v>616</v>
      </c>
      <c r="M43" s="46" t="s">
        <v>617</v>
      </c>
      <c r="N43" s="47"/>
      <c r="O43" s="47"/>
    </row>
    <row r="44" spans="1:21" x14ac:dyDescent="0.25">
      <c r="C44" s="19" t="s">
        <v>618</v>
      </c>
      <c r="D44" s="48">
        <v>0.25</v>
      </c>
      <c r="E44" s="49"/>
      <c r="F44" s="48">
        <v>0.25</v>
      </c>
      <c r="G44" s="49"/>
      <c r="H44" s="48">
        <v>0.25</v>
      </c>
      <c r="I44" s="49"/>
      <c r="J44" s="48">
        <v>0.25</v>
      </c>
      <c r="K44" s="49"/>
      <c r="L44" s="49">
        <f>SUM(D44:K44)</f>
        <v>1</v>
      </c>
      <c r="M44" s="31" t="s">
        <v>619</v>
      </c>
      <c r="N44" s="50">
        <v>11375.41</v>
      </c>
    </row>
    <row r="45" spans="1:21" x14ac:dyDescent="0.25">
      <c r="D45" s="51" t="s">
        <v>620</v>
      </c>
      <c r="E45" s="31"/>
      <c r="F45" s="51" t="s">
        <v>621</v>
      </c>
      <c r="G45" s="31"/>
      <c r="H45" s="51" t="s">
        <v>622</v>
      </c>
      <c r="I45" s="31"/>
      <c r="J45" s="51" t="s">
        <v>623</v>
      </c>
      <c r="K45" s="31"/>
      <c r="L45" s="51" t="s">
        <v>624</v>
      </c>
      <c r="M45" s="51" t="s">
        <v>625</v>
      </c>
      <c r="N45" s="52" t="s">
        <v>626</v>
      </c>
    </row>
    <row r="46" spans="1:21" ht="14.4" x14ac:dyDescent="0.3">
      <c r="N46" s="52"/>
      <c r="Q46" s="53" t="s">
        <v>627</v>
      </c>
      <c r="R46" s="54" t="s">
        <v>1</v>
      </c>
      <c r="S46" s="55" t="s">
        <v>628</v>
      </c>
      <c r="T46" s="55" t="s">
        <v>629</v>
      </c>
      <c r="U46" s="6" t="s">
        <v>630</v>
      </c>
    </row>
    <row r="47" spans="1:21" s="56" customFormat="1" x14ac:dyDescent="0.25">
      <c r="B47" s="56">
        <v>101</v>
      </c>
      <c r="C47" s="56" t="s">
        <v>631</v>
      </c>
      <c r="D47" s="57">
        <f>'[2]8100 - Black Mountain'!$AI$85</f>
        <v>8229778.2437300012</v>
      </c>
      <c r="E47" s="58">
        <f t="shared" ref="E47:E68" si="0">D47/$D$75</f>
        <v>4.5570995065526483E-2</v>
      </c>
      <c r="F47" s="59">
        <v>2079</v>
      </c>
      <c r="G47" s="58">
        <f t="shared" ref="G47:G68" si="1">F47/$F$75</f>
        <v>2.9603155391647325E-2</v>
      </c>
      <c r="H47" s="57">
        <f>'[4]8100 - Black Mountain'!$K$256</f>
        <v>929250.07000000007</v>
      </c>
      <c r="I47" s="58">
        <f t="shared" ref="I47:I68" si="2">H47/$H$75</f>
        <v>9.0846642673437145E-2</v>
      </c>
      <c r="J47" s="57">
        <f>'[4]8100 - Black Mountain'!$K$257</f>
        <v>463830.8</v>
      </c>
      <c r="K47" s="58">
        <f t="shared" ref="K47:K68" si="3">J47/$J$75</f>
        <v>4.1356452680200627E-2</v>
      </c>
      <c r="L47" s="58">
        <f t="shared" ref="L47:L68" si="4">E47+G47+I47+K47</f>
        <v>0.2073772458108116</v>
      </c>
      <c r="M47" s="58">
        <f t="shared" ref="M47:M68" si="5">+E47*$D$44+G47*$F$44+I47*$H$44+K47*$J$44</f>
        <v>5.18443114527029E-2</v>
      </c>
      <c r="N47" s="50">
        <f>$N$44*M47</f>
        <v>589.75029894219108</v>
      </c>
      <c r="O47" s="60">
        <v>591.18060148702887</v>
      </c>
      <c r="P47" s="111">
        <f>N47-O47</f>
        <v>-1.4303025448377866</v>
      </c>
      <c r="Q47" s="61" t="s">
        <v>712</v>
      </c>
      <c r="R47" s="61" t="s">
        <v>844</v>
      </c>
      <c r="S47" s="62">
        <v>42508</v>
      </c>
      <c r="T47" s="63">
        <f>P47</f>
        <v>-1.4303025448377866</v>
      </c>
      <c r="U47" s="61" t="str">
        <f>R47</f>
        <v>LABS Labor Feb 2016</v>
      </c>
    </row>
    <row r="48" spans="1:21" x14ac:dyDescent="0.25">
      <c r="B48" s="19">
        <v>102</v>
      </c>
      <c r="C48" s="19" t="s">
        <v>634</v>
      </c>
      <c r="D48" s="64">
        <f>'[5]8200 - Gold Canyon'!$AI$90</f>
        <v>15182771.555269999</v>
      </c>
      <c r="E48" s="65">
        <f t="shared" si="0"/>
        <v>8.4072011071909064E-2</v>
      </c>
      <c r="F48" s="66">
        <v>6324</v>
      </c>
      <c r="G48" s="67">
        <f t="shared" si="1"/>
        <v>9.0048270657420729E-2</v>
      </c>
      <c r="H48" s="68">
        <f>'[4]8200 - Gold Canyon'!$K$255</f>
        <v>896772.11999999988</v>
      </c>
      <c r="I48" s="65">
        <f t="shared" si="2"/>
        <v>8.7671487982928731E-2</v>
      </c>
      <c r="J48" s="68">
        <f>'[4]8200 - Gold Canyon'!$K$256</f>
        <v>898850.15</v>
      </c>
      <c r="K48" s="67">
        <f t="shared" si="3"/>
        <v>8.0143995817151939E-2</v>
      </c>
      <c r="L48" s="67">
        <f t="shared" si="4"/>
        <v>0.34193576552941046</v>
      </c>
      <c r="M48" s="67">
        <f t="shared" si="5"/>
        <v>8.5483941382352616E-2</v>
      </c>
      <c r="N48" s="50">
        <f t="shared" ref="N48:N68" si="6">$N$44*M48</f>
        <v>972.4148816402278</v>
      </c>
      <c r="O48" s="69">
        <v>974.72577518623496</v>
      </c>
      <c r="P48" s="111">
        <f t="shared" ref="P48:P68" si="7">N48-O48</f>
        <v>-2.3108935460071507</v>
      </c>
      <c r="Q48" s="61" t="s">
        <v>714</v>
      </c>
      <c r="R48" s="61" t="s">
        <v>844</v>
      </c>
      <c r="S48" s="62">
        <v>42508</v>
      </c>
      <c r="T48" s="63">
        <f t="shared" ref="T48:T69" si="8">P48</f>
        <v>-2.3108935460071507</v>
      </c>
      <c r="U48" s="61" t="str">
        <f>R48</f>
        <v>LABS Labor Feb 2016</v>
      </c>
    </row>
    <row r="49" spans="1:21" s="56" customFormat="1" x14ac:dyDescent="0.25">
      <c r="C49" s="56" t="s">
        <v>637</v>
      </c>
      <c r="D49" s="57">
        <f>'[6]8600 - LPSCO'!$AI$122</f>
        <v>38818419.318070009</v>
      </c>
      <c r="E49" s="58">
        <f t="shared" si="0"/>
        <v>0.21495038417870432</v>
      </c>
      <c r="F49" s="59">
        <v>16560</v>
      </c>
      <c r="G49" s="58">
        <f t="shared" si="1"/>
        <v>0.23580002563043756</v>
      </c>
      <c r="H49" s="57">
        <f>'[4]8600 - LPSCO'!$L$375</f>
        <v>2366511.69</v>
      </c>
      <c r="I49" s="58">
        <f t="shared" si="2"/>
        <v>0.23135821973512666</v>
      </c>
      <c r="J49" s="57">
        <f>'[4]8600 - LPSCO'!$L$373</f>
        <v>2612676.29</v>
      </c>
      <c r="K49" s="58">
        <f t="shared" si="3"/>
        <v>0.23295353252967921</v>
      </c>
      <c r="L49" s="58">
        <f t="shared" si="4"/>
        <v>0.91506216207394775</v>
      </c>
      <c r="M49" s="58">
        <f t="shared" si="5"/>
        <v>0.22876554051848694</v>
      </c>
      <c r="N49" s="50">
        <f t="shared" si="6"/>
        <v>2602.3018172694015</v>
      </c>
      <c r="O49" s="60">
        <v>2573.0796684116863</v>
      </c>
      <c r="P49" s="111">
        <f t="shared" si="7"/>
        <v>29.222148857715183</v>
      </c>
      <c r="Q49" s="61" t="s">
        <v>715</v>
      </c>
      <c r="R49" s="61" t="s">
        <v>844</v>
      </c>
      <c r="S49" s="62">
        <v>42508</v>
      </c>
      <c r="T49" s="63">
        <f t="shared" si="8"/>
        <v>29.222148857715183</v>
      </c>
      <c r="U49" s="61" t="str">
        <f t="shared" ref="U49:U69" si="9">R49</f>
        <v>LABS Labor Feb 2016</v>
      </c>
    </row>
    <row r="50" spans="1:21" s="56" customFormat="1" x14ac:dyDescent="0.25">
      <c r="C50" s="56" t="s">
        <v>639</v>
      </c>
      <c r="D50" s="57">
        <f>'[7]8600 - LPSCO'!$AI$113</f>
        <v>57714510.534219995</v>
      </c>
      <c r="E50" s="58">
        <f t="shared" si="0"/>
        <v>0.31958427030133024</v>
      </c>
      <c r="F50" s="59">
        <v>18588</v>
      </c>
      <c r="G50" s="58">
        <f t="shared" si="1"/>
        <v>0.26467698529097666</v>
      </c>
      <c r="H50" s="57">
        <f>'[4]8600 - LPSCO'!$M$375</f>
        <v>1964922.8599999999</v>
      </c>
      <c r="I50" s="58">
        <f t="shared" si="2"/>
        <v>0.19209753187674028</v>
      </c>
      <c r="J50" s="57">
        <f>'[4]8600 - LPSCO'!$M$373</f>
        <v>2570160.9400000004</v>
      </c>
      <c r="K50" s="58">
        <f t="shared" si="3"/>
        <v>0.22916274489665192</v>
      </c>
      <c r="L50" s="58">
        <f t="shared" si="4"/>
        <v>1.0055215323656992</v>
      </c>
      <c r="M50" s="58">
        <f t="shared" si="5"/>
        <v>0.2513803830914248</v>
      </c>
      <c r="N50" s="50">
        <f t="shared" si="6"/>
        <v>2859.5549236220245</v>
      </c>
      <c r="O50" s="60">
        <v>2785.5849568022213</v>
      </c>
      <c r="P50" s="111">
        <f t="shared" si="7"/>
        <v>73.969966819803176</v>
      </c>
      <c r="Q50" s="61" t="s">
        <v>716</v>
      </c>
      <c r="R50" s="61" t="s">
        <v>844</v>
      </c>
      <c r="S50" s="62">
        <v>42508</v>
      </c>
      <c r="T50" s="63">
        <f t="shared" si="8"/>
        <v>73.969966819803176</v>
      </c>
      <c r="U50" s="61" t="str">
        <f t="shared" si="9"/>
        <v>LABS Labor Feb 2016</v>
      </c>
    </row>
    <row r="51" spans="1:21" x14ac:dyDescent="0.25">
      <c r="A51" s="70"/>
      <c r="B51" s="70"/>
      <c r="C51" s="70" t="s">
        <v>641</v>
      </c>
      <c r="D51" s="71">
        <f>'[8]8134 - Rio Rico'!$AI$111</f>
        <v>13446937.581909999</v>
      </c>
      <c r="E51" s="65">
        <f t="shared" si="0"/>
        <v>7.4460126147205499E-2</v>
      </c>
      <c r="F51" s="72">
        <v>6293</v>
      </c>
      <c r="G51" s="65">
        <f t="shared" si="1"/>
        <v>8.9606857565962775E-2</v>
      </c>
      <c r="H51" s="71">
        <f>'[4]8134 - Rio Rico'!$L$315</f>
        <v>650441.61</v>
      </c>
      <c r="I51" s="65">
        <f t="shared" si="2"/>
        <v>6.3589380761203657E-2</v>
      </c>
      <c r="J51" s="71">
        <f>'[4]8134 - Rio Rico'!$L$316</f>
        <v>1115377.6800000002</v>
      </c>
      <c r="K51" s="65">
        <f t="shared" si="3"/>
        <v>9.9450196587790127E-2</v>
      </c>
      <c r="L51" s="65">
        <f t="shared" si="4"/>
        <v>0.32710656106216207</v>
      </c>
      <c r="M51" s="65">
        <f t="shared" si="5"/>
        <v>8.1776640265540518E-2</v>
      </c>
      <c r="N51" s="50">
        <f t="shared" si="6"/>
        <v>930.24281144303222</v>
      </c>
      <c r="O51" s="73">
        <v>912.9961604115332</v>
      </c>
      <c r="P51" s="111">
        <f t="shared" si="7"/>
        <v>17.246651031499027</v>
      </c>
      <c r="Q51" s="61" t="s">
        <v>717</v>
      </c>
      <c r="R51" s="61" t="s">
        <v>844</v>
      </c>
      <c r="S51" s="62">
        <v>42508</v>
      </c>
      <c r="T51" s="63">
        <f t="shared" si="8"/>
        <v>17.246651031499027</v>
      </c>
      <c r="U51" s="61" t="str">
        <f t="shared" si="9"/>
        <v>LABS Labor Feb 2016</v>
      </c>
    </row>
    <row r="52" spans="1:21" x14ac:dyDescent="0.25">
      <c r="A52" s="70"/>
      <c r="B52" s="70"/>
      <c r="C52" s="70" t="s">
        <v>643</v>
      </c>
      <c r="D52" s="71">
        <f>'[9]8134 - Rio Rico'!$AI$86</f>
        <v>5296911.5407699998</v>
      </c>
      <c r="E52" s="65">
        <f t="shared" si="0"/>
        <v>2.9330745317574465E-2</v>
      </c>
      <c r="F52" s="72">
        <v>2036</v>
      </c>
      <c r="G52" s="65">
        <f t="shared" si="1"/>
        <v>2.8990872716399208E-2</v>
      </c>
      <c r="H52" s="71">
        <f>'[4]8134 - Rio Rico'!$M$315</f>
        <v>211257.25</v>
      </c>
      <c r="I52" s="65">
        <f t="shared" si="2"/>
        <v>2.0653226211673009E-2</v>
      </c>
      <c r="J52" s="71">
        <f>'[4]8134 - Rio Rico'!$M$316</f>
        <v>235279.83999999985</v>
      </c>
      <c r="K52" s="65">
        <f t="shared" si="3"/>
        <v>2.0978209229669888E-2</v>
      </c>
      <c r="L52" s="65">
        <f t="shared" si="4"/>
        <v>9.9953053475316578E-2</v>
      </c>
      <c r="M52" s="65">
        <f t="shared" si="5"/>
        <v>2.4988263368829144E-2</v>
      </c>
      <c r="N52" s="50">
        <f t="shared" si="6"/>
        <v>284.25174100841275</v>
      </c>
      <c r="O52" s="73">
        <v>282.45151506506653</v>
      </c>
      <c r="P52" s="111">
        <f t="shared" si="7"/>
        <v>1.80022594334622</v>
      </c>
      <c r="Q52" s="61" t="s">
        <v>718</v>
      </c>
      <c r="R52" s="61" t="s">
        <v>844</v>
      </c>
      <c r="S52" s="62">
        <v>42508</v>
      </c>
      <c r="T52" s="63">
        <f t="shared" si="8"/>
        <v>1.80022594334622</v>
      </c>
      <c r="U52" s="61" t="str">
        <f t="shared" si="9"/>
        <v>LABS Labor Feb 2016</v>
      </c>
    </row>
    <row r="53" spans="1:21" s="56" customFormat="1" x14ac:dyDescent="0.25">
      <c r="B53" s="56">
        <v>116</v>
      </c>
      <c r="C53" s="56" t="s">
        <v>645</v>
      </c>
      <c r="D53" s="57">
        <f>'[10]8137 - Northern Sunrise'!$AI$83</f>
        <v>2048332.6573100004</v>
      </c>
      <c r="E53" s="58">
        <f t="shared" si="0"/>
        <v>1.1342293152302972E-2</v>
      </c>
      <c r="F53" s="59">
        <v>336</v>
      </c>
      <c r="G53" s="58">
        <f t="shared" si="1"/>
        <v>4.7843483461248205E-3</v>
      </c>
      <c r="H53" s="74">
        <f>'[4]8137 - Northern Sunrise'!$K$216</f>
        <v>37739.209999999992</v>
      </c>
      <c r="I53" s="58">
        <f t="shared" si="2"/>
        <v>3.6895133358965525E-3</v>
      </c>
      <c r="J53" s="74">
        <f>'[4]8137 - Northern Sunrise'!$K$217</f>
        <v>59869.53</v>
      </c>
      <c r="K53" s="58">
        <f t="shared" si="3"/>
        <v>5.3381349070196543E-3</v>
      </c>
      <c r="L53" s="58">
        <f t="shared" si="4"/>
        <v>2.5154289741344E-2</v>
      </c>
      <c r="M53" s="58">
        <f t="shared" si="5"/>
        <v>6.288572435336E-3</v>
      </c>
      <c r="N53" s="50">
        <f t="shared" si="6"/>
        <v>71.535089766645484</v>
      </c>
      <c r="O53" s="60">
        <v>70.375678058729775</v>
      </c>
      <c r="P53" s="111">
        <f t="shared" si="7"/>
        <v>1.1594117079157087</v>
      </c>
      <c r="Q53" s="61" t="s">
        <v>719</v>
      </c>
      <c r="R53" s="61" t="s">
        <v>844</v>
      </c>
      <c r="S53" s="62">
        <v>42508</v>
      </c>
      <c r="T53" s="63">
        <f t="shared" si="8"/>
        <v>1.1594117079157087</v>
      </c>
      <c r="U53" s="61" t="str">
        <f t="shared" si="9"/>
        <v>LABS Labor Feb 2016</v>
      </c>
    </row>
    <row r="54" spans="1:21" x14ac:dyDescent="0.25">
      <c r="A54" s="70"/>
      <c r="B54" s="70">
        <v>117</v>
      </c>
      <c r="C54" s="70" t="s">
        <v>647</v>
      </c>
      <c r="D54" s="71">
        <f>'[11]8140 - Southern Sunrise'!$AI$83</f>
        <v>2112383.6294800006</v>
      </c>
      <c r="E54" s="65">
        <f t="shared" si="0"/>
        <v>1.1696964499483565E-2</v>
      </c>
      <c r="F54" s="72">
        <v>778</v>
      </c>
      <c r="G54" s="65">
        <f t="shared" si="1"/>
        <v>1.1078044682396161E-2</v>
      </c>
      <c r="H54" s="71">
        <f>'[4]8140 - Southern Sunrise'!$K$221</f>
        <v>74342.63</v>
      </c>
      <c r="I54" s="65">
        <f t="shared" si="2"/>
        <v>7.2679879841317076E-3</v>
      </c>
      <c r="J54" s="71">
        <f>'[4]8140 - Southern Sunrise'!$K$222</f>
        <v>103266.36</v>
      </c>
      <c r="K54" s="65">
        <f t="shared" si="3"/>
        <v>9.2075177646602224E-3</v>
      </c>
      <c r="L54" s="65">
        <f t="shared" si="4"/>
        <v>3.9250514930671651E-2</v>
      </c>
      <c r="M54" s="65">
        <f t="shared" si="5"/>
        <v>9.8126287326679128E-3</v>
      </c>
      <c r="N54" s="50">
        <f t="shared" si="6"/>
        <v>111.6226750118779</v>
      </c>
      <c r="O54" s="73">
        <v>109.57180180952626</v>
      </c>
      <c r="P54" s="111">
        <f t="shared" si="7"/>
        <v>2.0508732023516387</v>
      </c>
      <c r="Q54" s="61" t="s">
        <v>720</v>
      </c>
      <c r="R54" s="61" t="s">
        <v>844</v>
      </c>
      <c r="S54" s="62">
        <v>42508</v>
      </c>
      <c r="T54" s="63">
        <f t="shared" si="8"/>
        <v>2.0508732023516387</v>
      </c>
      <c r="U54" s="61" t="str">
        <f>R54</f>
        <v>LABS Labor Feb 2016</v>
      </c>
    </row>
    <row r="55" spans="1:21" s="56" customFormat="1" x14ac:dyDescent="0.25">
      <c r="B55" s="56">
        <v>106</v>
      </c>
      <c r="C55" s="56" t="s">
        <v>649</v>
      </c>
      <c r="D55" s="57">
        <f>'[12]8500'!$AI$102</f>
        <v>17621135.686150003</v>
      </c>
      <c r="E55" s="58">
        <f t="shared" si="0"/>
        <v>9.7574037066466945E-2</v>
      </c>
      <c r="F55" s="59">
        <v>8622</v>
      </c>
      <c r="G55" s="58">
        <f t="shared" si="1"/>
        <v>0.1227697959532387</v>
      </c>
      <c r="H55" s="74">
        <f>'[4]8500 - Bella Vista'!$K$258</f>
        <v>732080.41999999993</v>
      </c>
      <c r="I55" s="58">
        <f t="shared" si="2"/>
        <v>7.1570668080724251E-2</v>
      </c>
      <c r="J55" s="74">
        <f>'[4]8500 - Bella Vista'!$K$259</f>
        <v>1359483.03</v>
      </c>
      <c r="K55" s="58">
        <f t="shared" si="3"/>
        <v>0.12121531299717649</v>
      </c>
      <c r="L55" s="58">
        <f t="shared" si="4"/>
        <v>0.41312981409760635</v>
      </c>
      <c r="M55" s="58">
        <f t="shared" si="5"/>
        <v>0.10328245352440159</v>
      </c>
      <c r="N55" s="50">
        <f t="shared" si="6"/>
        <v>1174.8802546460131</v>
      </c>
      <c r="O55" s="60">
        <v>1328.1984367215114</v>
      </c>
      <c r="P55" s="111">
        <f t="shared" si="7"/>
        <v>-153.31818207549827</v>
      </c>
      <c r="Q55" s="61" t="s">
        <v>721</v>
      </c>
      <c r="R55" s="61" t="s">
        <v>844</v>
      </c>
      <c r="S55" s="62">
        <v>42508</v>
      </c>
      <c r="T55" s="63">
        <f t="shared" si="8"/>
        <v>-153.31818207549827</v>
      </c>
      <c r="U55" s="61" t="str">
        <f t="shared" si="9"/>
        <v>LABS Labor Feb 2016</v>
      </c>
    </row>
    <row r="56" spans="1:21" x14ac:dyDescent="0.25">
      <c r="A56" s="70"/>
      <c r="B56" s="70"/>
      <c r="C56" s="70" t="s">
        <v>651</v>
      </c>
      <c r="D56" s="71">
        <f>'[13]Holly Ranch - Consol'!$AI$77</f>
        <v>660954.87708000024</v>
      </c>
      <c r="E56" s="65">
        <f t="shared" si="0"/>
        <v>3.6599250368496961E-3</v>
      </c>
      <c r="F56" s="72">
        <v>1868</v>
      </c>
      <c r="G56" s="65">
        <f t="shared" si="1"/>
        <v>2.65986985433368E-2</v>
      </c>
      <c r="H56" s="71">
        <f>'[4]8110 - Holly Ranch'!$L$304</f>
        <v>186117.81</v>
      </c>
      <c r="I56" s="65">
        <f t="shared" si="2"/>
        <v>1.8195509181110597E-2</v>
      </c>
      <c r="J56" s="71">
        <f>'[4]8110 - Holly Ranch'!$L$305</f>
        <v>324721.3</v>
      </c>
      <c r="K56" s="65">
        <f t="shared" si="3"/>
        <v>2.8953060205797528E-2</v>
      </c>
      <c r="L56" s="65">
        <f t="shared" si="4"/>
        <v>7.7407192967094612E-2</v>
      </c>
      <c r="M56" s="65">
        <f t="shared" si="5"/>
        <v>1.9351798241773653E-2</v>
      </c>
      <c r="N56" s="50">
        <f t="shared" si="6"/>
        <v>220.13463923745442</v>
      </c>
      <c r="O56" s="73">
        <v>211.45646399072348</v>
      </c>
      <c r="P56" s="111">
        <f t="shared" si="7"/>
        <v>8.6781752467309445</v>
      </c>
      <c r="Q56" s="61" t="s">
        <v>722</v>
      </c>
      <c r="R56" s="61" t="s">
        <v>844</v>
      </c>
      <c r="S56" s="62">
        <v>42508</v>
      </c>
      <c r="T56" s="63">
        <f t="shared" si="8"/>
        <v>8.6781752467309445</v>
      </c>
      <c r="U56" s="61" t="str">
        <f t="shared" si="9"/>
        <v>LABS Labor Feb 2016</v>
      </c>
    </row>
    <row r="57" spans="1:21" x14ac:dyDescent="0.25">
      <c r="A57" s="70"/>
      <c r="B57" s="70"/>
      <c r="C57" s="70" t="s">
        <v>653</v>
      </c>
      <c r="D57" s="71">
        <f>'[14]Holly Ranch - Consol'!$AI$52</f>
        <v>251387.12000000002</v>
      </c>
      <c r="E57" s="65">
        <f t="shared" si="0"/>
        <v>1.3920133527030132E-3</v>
      </c>
      <c r="F57" s="72">
        <v>151</v>
      </c>
      <c r="G57" s="65">
        <f t="shared" si="1"/>
        <v>2.1501089293596664E-3</v>
      </c>
      <c r="H57" s="71">
        <f>'[4]8110 - Holly Ranch'!$M$304</f>
        <v>47904.210000000006</v>
      </c>
      <c r="I57" s="65">
        <f t="shared" si="2"/>
        <v>4.6832782572976232E-3</v>
      </c>
      <c r="J57" s="71">
        <f>'[4]8110 - Holly Ranch'!$M$305</f>
        <v>49347.350000000035</v>
      </c>
      <c r="K57" s="65">
        <f t="shared" si="3"/>
        <v>4.399947880063807E-3</v>
      </c>
      <c r="L57" s="65">
        <f t="shared" si="4"/>
        <v>1.2625348419424112E-2</v>
      </c>
      <c r="M57" s="65">
        <f t="shared" si="5"/>
        <v>3.1563371048560279E-3</v>
      </c>
      <c r="N57" s="50">
        <f t="shared" si="6"/>
        <v>35.904628665950305</v>
      </c>
      <c r="O57" s="73">
        <v>34.864670325880397</v>
      </c>
      <c r="P57" s="111">
        <f t="shared" si="7"/>
        <v>1.0399583400699086</v>
      </c>
      <c r="Q57" s="61" t="s">
        <v>723</v>
      </c>
      <c r="R57" s="61" t="s">
        <v>844</v>
      </c>
      <c r="S57" s="62">
        <v>42508</v>
      </c>
      <c r="T57" s="63">
        <f t="shared" si="8"/>
        <v>1.0399583400699086</v>
      </c>
      <c r="U57" s="61" t="str">
        <f t="shared" si="9"/>
        <v>LABS Labor Feb 2016</v>
      </c>
    </row>
    <row r="58" spans="1:21" s="56" customFormat="1" x14ac:dyDescent="0.25">
      <c r="C58" s="56" t="s">
        <v>655</v>
      </c>
      <c r="D58" s="57">
        <f>'[15]Big Eddy - Consol'!$AI$74</f>
        <v>1110284.7551399998</v>
      </c>
      <c r="E58" s="58">
        <f t="shared" si="0"/>
        <v>6.1480126923665578E-3</v>
      </c>
      <c r="F58" s="59">
        <v>658</v>
      </c>
      <c r="G58" s="58">
        <f t="shared" si="1"/>
        <v>9.3693488444944392E-3</v>
      </c>
      <c r="H58" s="57">
        <f>'[4]8112 - Big Eddy'!$L$314</f>
        <v>145722.07800000004</v>
      </c>
      <c r="I58" s="58">
        <f t="shared" si="2"/>
        <v>1.4246285232668037E-2</v>
      </c>
      <c r="J58" s="57">
        <f>'[4]8112 - Big Eddy'!$L$315</f>
        <v>166275.21000000002</v>
      </c>
      <c r="K58" s="58">
        <f t="shared" si="3"/>
        <v>1.4825563231797938E-2</v>
      </c>
      <c r="L58" s="58">
        <f t="shared" si="4"/>
        <v>4.458921000132697E-2</v>
      </c>
      <c r="M58" s="58">
        <f t="shared" si="5"/>
        <v>1.1147302500331743E-2</v>
      </c>
      <c r="N58" s="50">
        <f t="shared" si="6"/>
        <v>126.80513633529871</v>
      </c>
      <c r="O58" s="60">
        <v>140.99718120002882</v>
      </c>
      <c r="P58" s="111">
        <f t="shared" si="7"/>
        <v>-14.192044864730107</v>
      </c>
      <c r="Q58" s="61" t="s">
        <v>724</v>
      </c>
      <c r="R58" s="61" t="s">
        <v>844</v>
      </c>
      <c r="S58" s="62">
        <v>42508</v>
      </c>
      <c r="T58" s="63">
        <f t="shared" si="8"/>
        <v>-14.192044864730107</v>
      </c>
      <c r="U58" s="61" t="str">
        <f t="shared" si="9"/>
        <v>LABS Labor Feb 2016</v>
      </c>
    </row>
    <row r="59" spans="1:21" s="56" customFormat="1" x14ac:dyDescent="0.25">
      <c r="C59" s="56" t="s">
        <v>657</v>
      </c>
      <c r="D59" s="57">
        <f>'[16]Big Eddy - Consol'!$AI$69</f>
        <v>1140185.26877</v>
      </c>
      <c r="E59" s="58">
        <f t="shared" si="0"/>
        <v>6.3135816929805856E-3</v>
      </c>
      <c r="F59" s="59">
        <v>411</v>
      </c>
      <c r="G59" s="58">
        <f t="shared" si="1"/>
        <v>5.8522832448133959E-3</v>
      </c>
      <c r="H59" s="57">
        <f>'[4]8112 - Big Eddy'!$M$314</f>
        <v>183074.682</v>
      </c>
      <c r="I59" s="58">
        <f t="shared" si="2"/>
        <v>1.7898002653050252E-2</v>
      </c>
      <c r="J59" s="57">
        <f>'[4]8112 - Big Eddy'!$M$315</f>
        <v>164685.10999999999</v>
      </c>
      <c r="K59" s="58">
        <f t="shared" si="3"/>
        <v>1.4683785464114574E-2</v>
      </c>
      <c r="L59" s="58">
        <f t="shared" si="4"/>
        <v>4.4747653054958814E-2</v>
      </c>
      <c r="M59" s="58">
        <f t="shared" si="5"/>
        <v>1.1186913263739703E-2</v>
      </c>
      <c r="N59" s="50">
        <f t="shared" si="6"/>
        <v>127.25572500947726</v>
      </c>
      <c r="O59" s="60">
        <v>126.65951128742661</v>
      </c>
      <c r="P59" s="111">
        <f t="shared" si="7"/>
        <v>0.59621372205064915</v>
      </c>
      <c r="Q59" s="61" t="s">
        <v>725</v>
      </c>
      <c r="R59" s="61" t="s">
        <v>844</v>
      </c>
      <c r="S59" s="62">
        <v>42508</v>
      </c>
      <c r="T59" s="63">
        <f t="shared" si="8"/>
        <v>0.59621372205064915</v>
      </c>
      <c r="U59" s="61" t="str">
        <f t="shared" si="9"/>
        <v>LABS Labor Feb 2016</v>
      </c>
    </row>
    <row r="60" spans="1:21" x14ac:dyDescent="0.25">
      <c r="A60" s="70"/>
      <c r="B60" s="70"/>
      <c r="C60" s="70" t="s">
        <v>659</v>
      </c>
      <c r="D60" s="71">
        <f>'[17]Piney Shores - Consol'!$AI$64</f>
        <v>396377.74923000002</v>
      </c>
      <c r="E60" s="65">
        <f t="shared" si="0"/>
        <v>2.1948742626214362E-3</v>
      </c>
      <c r="F60" s="72">
        <v>273</v>
      </c>
      <c r="G60" s="65">
        <f t="shared" si="1"/>
        <v>3.8872830312264165E-3</v>
      </c>
      <c r="H60" s="71">
        <f>'[4]8114 - Piney Shores'!$L$282</f>
        <v>102733.17000000001</v>
      </c>
      <c r="I60" s="65">
        <f t="shared" si="2"/>
        <v>1.0043543591769084E-2</v>
      </c>
      <c r="J60" s="71">
        <f>'[4]8114 - Piney Shores'!$L$283</f>
        <v>33375.770000000004</v>
      </c>
      <c r="K60" s="65">
        <f t="shared" si="3"/>
        <v>2.9758770928326878E-3</v>
      </c>
      <c r="L60" s="65">
        <f t="shared" si="4"/>
        <v>1.9101577978449625E-2</v>
      </c>
      <c r="M60" s="65">
        <f t="shared" si="5"/>
        <v>4.7753944946124062E-3</v>
      </c>
      <c r="N60" s="50">
        <f t="shared" si="6"/>
        <v>54.322070287958908</v>
      </c>
      <c r="O60" s="73">
        <v>52.662141816165388</v>
      </c>
      <c r="P60" s="111">
        <f t="shared" si="7"/>
        <v>1.6599284717935205</v>
      </c>
      <c r="Q60" s="61" t="s">
        <v>726</v>
      </c>
      <c r="R60" s="61" t="s">
        <v>844</v>
      </c>
      <c r="S60" s="62">
        <v>42508</v>
      </c>
      <c r="T60" s="63">
        <f t="shared" si="8"/>
        <v>1.6599284717935205</v>
      </c>
      <c r="U60" s="61" t="str">
        <f t="shared" si="9"/>
        <v>LABS Labor Feb 2016</v>
      </c>
    </row>
    <row r="61" spans="1:21" x14ac:dyDescent="0.25">
      <c r="A61" s="70"/>
      <c r="B61" s="70"/>
      <c r="C61" s="70" t="s">
        <v>661</v>
      </c>
      <c r="D61" s="71">
        <f>'[18]8114 - Piney Shores'!$AI$51</f>
        <v>484680.43999999994</v>
      </c>
      <c r="E61" s="65">
        <f t="shared" si="0"/>
        <v>2.6838353702209224E-3</v>
      </c>
      <c r="F61" s="72">
        <v>269</v>
      </c>
      <c r="G61" s="65">
        <f t="shared" si="1"/>
        <v>3.8303265032963592E-3</v>
      </c>
      <c r="H61" s="71">
        <f>'[4]8114 - Piney Shores'!$M$282</f>
        <v>94386.41</v>
      </c>
      <c r="I61" s="65">
        <f t="shared" si="2"/>
        <v>9.2275359877008502E-3</v>
      </c>
      <c r="J61" s="71">
        <f>'[4]8114 - Piney Shores'!$M$283</f>
        <v>25853.869999999995</v>
      </c>
      <c r="K61" s="65">
        <f t="shared" si="3"/>
        <v>2.3052034303350671E-3</v>
      </c>
      <c r="L61" s="65">
        <f t="shared" si="4"/>
        <v>1.8046901291553199E-2</v>
      </c>
      <c r="M61" s="65">
        <f t="shared" si="5"/>
        <v>4.5117253228882997E-3</v>
      </c>
      <c r="N61" s="50">
        <f t="shared" si="6"/>
        <v>51.322725355236791</v>
      </c>
      <c r="O61" s="73">
        <v>49.653332499343826</v>
      </c>
      <c r="P61" s="111">
        <f t="shared" si="7"/>
        <v>1.6693928558929656</v>
      </c>
      <c r="Q61" s="61" t="s">
        <v>727</v>
      </c>
      <c r="R61" s="61" t="s">
        <v>844</v>
      </c>
      <c r="S61" s="62">
        <v>42508</v>
      </c>
      <c r="T61" s="63">
        <f t="shared" si="8"/>
        <v>1.6693928558929656</v>
      </c>
      <c r="U61" s="61" t="str">
        <f t="shared" si="9"/>
        <v>LABS Labor Feb 2016</v>
      </c>
    </row>
    <row r="62" spans="1:21" s="56" customFormat="1" x14ac:dyDescent="0.25">
      <c r="C62" s="56" t="s">
        <v>663</v>
      </c>
      <c r="D62" s="57">
        <f>'[19]Hill Country - Consol'!$AI$65</f>
        <v>604227.74481000006</v>
      </c>
      <c r="E62" s="58">
        <f t="shared" si="0"/>
        <v>3.3458082054846276E-3</v>
      </c>
      <c r="F62" s="59">
        <v>225</v>
      </c>
      <c r="G62" s="58">
        <f t="shared" si="1"/>
        <v>3.2038046960657278E-3</v>
      </c>
      <c r="H62" s="57">
        <f>'[4]8116 - Hill Country'!$L$265</f>
        <v>77948.88</v>
      </c>
      <c r="I62" s="58">
        <f t="shared" si="2"/>
        <v>7.6205472313331446E-3</v>
      </c>
      <c r="J62" s="57">
        <f>'[4]8116 - Hill Country'!$L$266</f>
        <v>35708.57</v>
      </c>
      <c r="K62" s="58">
        <f t="shared" si="3"/>
        <v>3.1838760717973701E-3</v>
      </c>
      <c r="L62" s="58">
        <f t="shared" si="4"/>
        <v>1.7354036204680869E-2</v>
      </c>
      <c r="M62" s="58">
        <f t="shared" si="5"/>
        <v>4.3385090511702173E-3</v>
      </c>
      <c r="N62" s="50">
        <f t="shared" si="6"/>
        <v>49.3523192457722</v>
      </c>
      <c r="O62" s="60">
        <v>47.955986931363583</v>
      </c>
      <c r="P62" s="111">
        <f t="shared" si="7"/>
        <v>1.3963323144086175</v>
      </c>
      <c r="Q62" s="61" t="s">
        <v>728</v>
      </c>
      <c r="R62" s="61" t="s">
        <v>844</v>
      </c>
      <c r="S62" s="62">
        <v>42508</v>
      </c>
      <c r="T62" s="63">
        <f t="shared" si="8"/>
        <v>1.3963323144086175</v>
      </c>
      <c r="U62" s="61" t="str">
        <f t="shared" si="9"/>
        <v>LABS Labor Feb 2016</v>
      </c>
    </row>
    <row r="63" spans="1:21" s="56" customFormat="1" x14ac:dyDescent="0.25">
      <c r="C63" s="56" t="s">
        <v>665</v>
      </c>
      <c r="D63" s="57">
        <f>'[20]Hill Country - Consol'!$AI$53</f>
        <v>1929837.0628900002</v>
      </c>
      <c r="E63" s="58">
        <f t="shared" si="0"/>
        <v>1.068614398416293E-2</v>
      </c>
      <c r="F63" s="59">
        <v>379</v>
      </c>
      <c r="G63" s="58">
        <f t="shared" si="1"/>
        <v>5.3966310213729371E-3</v>
      </c>
      <c r="H63" s="57">
        <f>'[4]8116 - Hill Country'!$M$265</f>
        <v>329022.18</v>
      </c>
      <c r="I63" s="58">
        <f t="shared" si="2"/>
        <v>3.2166325710468138E-2</v>
      </c>
      <c r="J63" s="57">
        <f>'[4]8116 - Hill Country'!$M$266</f>
        <v>45586.909999999996</v>
      </c>
      <c r="K63" s="58">
        <f t="shared" si="3"/>
        <v>4.0646565218428023E-3</v>
      </c>
      <c r="L63" s="58">
        <f t="shared" si="4"/>
        <v>5.2313757237846814E-2</v>
      </c>
      <c r="M63" s="58">
        <f t="shared" si="5"/>
        <v>1.3078439309461704E-2</v>
      </c>
      <c r="N63" s="50">
        <f t="shared" si="6"/>
        <v>148.77260930524375</v>
      </c>
      <c r="O63" s="60">
        <v>147.38063104693001</v>
      </c>
      <c r="P63" s="111">
        <f t="shared" si="7"/>
        <v>1.3919782583137419</v>
      </c>
      <c r="Q63" s="61" t="s">
        <v>729</v>
      </c>
      <c r="R63" s="61" t="s">
        <v>844</v>
      </c>
      <c r="S63" s="62">
        <v>42508</v>
      </c>
      <c r="T63" s="63">
        <f t="shared" si="8"/>
        <v>1.3919782583137419</v>
      </c>
      <c r="U63" s="61" t="str">
        <f t="shared" si="9"/>
        <v>LABS Labor Feb 2016</v>
      </c>
    </row>
    <row r="64" spans="1:21" x14ac:dyDescent="0.25">
      <c r="B64" s="19">
        <v>103</v>
      </c>
      <c r="C64" s="61" t="s">
        <v>667</v>
      </c>
      <c r="D64" s="68">
        <f>'[21]8300 - Tall Timbers'!$AI$80</f>
        <v>3592073.9862700002</v>
      </c>
      <c r="E64" s="75">
        <f t="shared" si="0"/>
        <v>1.9890497782006411E-2</v>
      </c>
      <c r="F64" s="76">
        <v>2079</v>
      </c>
      <c r="G64" s="75">
        <f t="shared" si="1"/>
        <v>2.9603155391647325E-2</v>
      </c>
      <c r="H64" s="68">
        <f>'[4]8300 - Tall Timbers'!$K$251</f>
        <v>484540.13000000006</v>
      </c>
      <c r="I64" s="75">
        <f t="shared" si="2"/>
        <v>4.7370288657660027E-2</v>
      </c>
      <c r="J64" s="68">
        <f>'[4]8300 - Tall Timbers'!$K$252</f>
        <v>432645.06</v>
      </c>
      <c r="K64" s="65">
        <f t="shared" si="3"/>
        <v>3.8575844793430195E-2</v>
      </c>
      <c r="L64" s="65">
        <f t="shared" si="4"/>
        <v>0.13543978662474396</v>
      </c>
      <c r="M64" s="65">
        <f t="shared" si="5"/>
        <v>3.3859946656185989E-2</v>
      </c>
      <c r="N64" s="50">
        <f t="shared" si="6"/>
        <v>385.17077579224468</v>
      </c>
      <c r="O64" s="73">
        <v>364.00524041207649</v>
      </c>
      <c r="P64" s="111">
        <f t="shared" si="7"/>
        <v>21.165535380168194</v>
      </c>
      <c r="Q64" s="61" t="s">
        <v>730</v>
      </c>
      <c r="R64" s="61" t="s">
        <v>844</v>
      </c>
      <c r="S64" s="62">
        <v>42508</v>
      </c>
      <c r="T64" s="63">
        <f t="shared" si="8"/>
        <v>21.165535380168194</v>
      </c>
      <c r="U64" s="61" t="str">
        <f>R64</f>
        <v>LABS Labor Feb 2016</v>
      </c>
    </row>
    <row r="65" spans="1:21" s="56" customFormat="1" x14ac:dyDescent="0.25">
      <c r="B65" s="56">
        <v>104</v>
      </c>
      <c r="C65" s="56" t="s">
        <v>669</v>
      </c>
      <c r="D65" s="57">
        <f>'[22]8400 - Woodmark'!$AI$82</f>
        <v>5180801.7223199988</v>
      </c>
      <c r="E65" s="58">
        <f t="shared" si="0"/>
        <v>2.8687806977446603E-2</v>
      </c>
      <c r="F65" s="59">
        <v>1660</v>
      </c>
      <c r="G65" s="58">
        <f t="shared" si="1"/>
        <v>2.3636959090973814E-2</v>
      </c>
      <c r="H65" s="57">
        <f>'[4]8400 - Woodmark'!$K$254</f>
        <v>578853.12999999989</v>
      </c>
      <c r="I65" s="58">
        <f t="shared" si="2"/>
        <v>5.6590647834452834E-2</v>
      </c>
      <c r="J65" s="57">
        <f>'[4]8400 - Woodmark'!$K$255</f>
        <v>437389.14</v>
      </c>
      <c r="K65" s="58">
        <f t="shared" si="3"/>
        <v>3.899884024787411E-2</v>
      </c>
      <c r="L65" s="58">
        <f t="shared" si="4"/>
        <v>0.14791425415074735</v>
      </c>
      <c r="M65" s="58">
        <f t="shared" si="5"/>
        <v>3.6978563537686839E-2</v>
      </c>
      <c r="N65" s="50">
        <f t="shared" si="6"/>
        <v>420.64632145223823</v>
      </c>
      <c r="O65" s="60">
        <v>416.10488764034193</v>
      </c>
      <c r="P65" s="111">
        <f t="shared" si="7"/>
        <v>4.5414338118962974</v>
      </c>
      <c r="Q65" s="61" t="s">
        <v>731</v>
      </c>
      <c r="R65" s="61" t="s">
        <v>844</v>
      </c>
      <c r="S65" s="62">
        <v>42508</v>
      </c>
      <c r="T65" s="63">
        <f t="shared" si="8"/>
        <v>4.5414338118962974</v>
      </c>
      <c r="U65" s="61" t="str">
        <f t="shared" si="9"/>
        <v>LABS Labor Feb 2016</v>
      </c>
    </row>
    <row r="66" spans="1:21" x14ac:dyDescent="0.25">
      <c r="A66" s="70"/>
      <c r="B66" s="70"/>
      <c r="C66" s="61" t="s">
        <v>671</v>
      </c>
      <c r="D66" s="68">
        <f>'[23]8143 - Entrada Del Oro'!$AI$81</f>
        <v>2774343.0700000003</v>
      </c>
      <c r="E66" s="75">
        <f t="shared" si="0"/>
        <v>1.5362452135252874E-2</v>
      </c>
      <c r="F66" s="76">
        <v>328</v>
      </c>
      <c r="G66" s="75">
        <f t="shared" si="1"/>
        <v>4.6704352902647052E-3</v>
      </c>
      <c r="H66" s="68">
        <f>'[4]8143 - Entrada Del Oro'!$K$207</f>
        <v>76787.320000000007</v>
      </c>
      <c r="I66" s="75">
        <f t="shared" si="2"/>
        <v>7.5069891809541357E-3</v>
      </c>
      <c r="J66" s="68">
        <f>'[4]8143 - Entrada Del Oro'!$K$208</f>
        <v>38639.479999999996</v>
      </c>
      <c r="K66" s="75">
        <f t="shared" si="3"/>
        <v>3.445204212845629E-3</v>
      </c>
      <c r="L66" s="65">
        <f t="shared" si="4"/>
        <v>3.0985080819317345E-2</v>
      </c>
      <c r="M66" s="65">
        <f t="shared" si="5"/>
        <v>7.7462702048293362E-3</v>
      </c>
      <c r="N66" s="50">
        <f t="shared" si="6"/>
        <v>88.116999550717679</v>
      </c>
      <c r="O66" s="69">
        <v>86.390049959580182</v>
      </c>
      <c r="P66" s="111">
        <f t="shared" si="7"/>
        <v>1.7269495911374975</v>
      </c>
      <c r="Q66" s="61" t="s">
        <v>594</v>
      </c>
      <c r="R66" s="61" t="s">
        <v>844</v>
      </c>
      <c r="S66" s="62">
        <v>42508</v>
      </c>
      <c r="T66" s="63">
        <f t="shared" si="8"/>
        <v>1.7269495911374975</v>
      </c>
      <c r="U66" s="61" t="str">
        <f>R66</f>
        <v>LABS Labor Feb 2016</v>
      </c>
    </row>
    <row r="67" spans="1:21" x14ac:dyDescent="0.25">
      <c r="A67" s="77"/>
      <c r="B67" s="77"/>
      <c r="C67" s="77" t="s">
        <v>672</v>
      </c>
      <c r="D67" s="74">
        <f>'[24]8146 - Galveston'!$AI$57</f>
        <v>1084189.3546099998</v>
      </c>
      <c r="E67" s="78">
        <f t="shared" si="0"/>
        <v>6.0035138573351797E-3</v>
      </c>
      <c r="F67" s="79">
        <v>156</v>
      </c>
      <c r="G67" s="78">
        <f t="shared" si="1"/>
        <v>2.2213045892722381E-3</v>
      </c>
      <c r="H67" s="74">
        <f>'[4]8146 - Galveston'!$L$227</f>
        <v>28446.170000000002</v>
      </c>
      <c r="I67" s="78">
        <f t="shared" si="2"/>
        <v>2.7809941853626629E-3</v>
      </c>
      <c r="J67" s="74">
        <f>'[4]8146 - Galveston'!$L$228</f>
        <v>22766.53</v>
      </c>
      <c r="K67" s="78">
        <f t="shared" si="3"/>
        <v>2.0299275525415043E-3</v>
      </c>
      <c r="L67" s="78">
        <f t="shared" si="4"/>
        <v>1.3035740184511585E-2</v>
      </c>
      <c r="M67" s="78">
        <f t="shared" si="5"/>
        <v>3.2589350461278963E-3</v>
      </c>
      <c r="N67" s="50">
        <f t="shared" si="6"/>
        <v>37.071722313073735</v>
      </c>
      <c r="O67" s="69">
        <v>36.103598575083758</v>
      </c>
      <c r="P67" s="111">
        <f t="shared" si="7"/>
        <v>0.96812373798997697</v>
      </c>
      <c r="Q67" s="61" t="s">
        <v>732</v>
      </c>
      <c r="R67" s="61" t="s">
        <v>844</v>
      </c>
      <c r="S67" s="62">
        <v>42508</v>
      </c>
      <c r="T67" s="63">
        <f t="shared" si="8"/>
        <v>0.96812373798997697</v>
      </c>
      <c r="U67" s="61" t="str">
        <f t="shared" si="9"/>
        <v>LABS Labor Feb 2016</v>
      </c>
    </row>
    <row r="68" spans="1:21" x14ac:dyDescent="0.25">
      <c r="A68" s="77"/>
      <c r="B68" s="77"/>
      <c r="C68" s="77" t="s">
        <v>674</v>
      </c>
      <c r="D68" s="74">
        <f>'[25]8146 - Galveston'!$AI$53</f>
        <v>911939.1784600002</v>
      </c>
      <c r="E68" s="78">
        <f t="shared" si="0"/>
        <v>5.0497078500654144E-3</v>
      </c>
      <c r="F68" s="79">
        <v>156</v>
      </c>
      <c r="G68" s="78">
        <f t="shared" si="1"/>
        <v>2.2213045892722381E-3</v>
      </c>
      <c r="H68" s="74">
        <f>'[4]8146 - Galveston'!$M$227</f>
        <v>29923.199999999997</v>
      </c>
      <c r="I68" s="78">
        <f t="shared" si="2"/>
        <v>2.9253936543107216E-3</v>
      </c>
      <c r="J68" s="74">
        <f>'[4]8146 - Galveston'!$M$228</f>
        <v>19650.75</v>
      </c>
      <c r="K68" s="78">
        <f t="shared" si="3"/>
        <v>1.7521158847266126E-3</v>
      </c>
      <c r="L68" s="78">
        <f t="shared" si="4"/>
        <v>1.1948521978374985E-2</v>
      </c>
      <c r="M68" s="78">
        <f t="shared" si="5"/>
        <v>2.9871304945937463E-3</v>
      </c>
      <c r="N68" s="50">
        <f t="shared" si="6"/>
        <v>33.979834099506647</v>
      </c>
      <c r="O68" s="69">
        <v>33.011710361516677</v>
      </c>
      <c r="P68" s="111">
        <f t="shared" si="7"/>
        <v>0.96812373798996987</v>
      </c>
      <c r="Q68" s="61" t="s">
        <v>733</v>
      </c>
      <c r="R68" s="61" t="s">
        <v>844</v>
      </c>
      <c r="S68" s="62">
        <v>42508</v>
      </c>
      <c r="T68" s="63">
        <f t="shared" si="8"/>
        <v>0.96812373798996987</v>
      </c>
      <c r="U68" s="61" t="str">
        <f t="shared" si="9"/>
        <v>LABS Labor Feb 2016</v>
      </c>
    </row>
    <row r="69" spans="1:21" x14ac:dyDescent="0.25">
      <c r="C69" s="25" t="s">
        <v>676</v>
      </c>
      <c r="D69" s="80">
        <f>SUM(D47:D68)</f>
        <v>180592463.07649004</v>
      </c>
      <c r="E69" s="81">
        <f>SUM(E47:E68)</f>
        <v>0.99999999999999956</v>
      </c>
      <c r="F69" s="82">
        <f>SUM(F47:F68)</f>
        <v>70229</v>
      </c>
      <c r="G69" s="81">
        <f>SUM(G46:G68)</f>
        <v>1</v>
      </c>
      <c r="H69" s="80">
        <f t="shared" ref="H69:N69" si="10">SUM(H47:H68)</f>
        <v>10228777.229999999</v>
      </c>
      <c r="I69" s="81">
        <f t="shared" si="10"/>
        <v>1</v>
      </c>
      <c r="J69" s="80">
        <f t="shared" si="10"/>
        <v>11215439.670000002</v>
      </c>
      <c r="K69" s="81">
        <f t="shared" si="10"/>
        <v>0.99999999999999978</v>
      </c>
      <c r="L69" s="81">
        <f t="shared" si="10"/>
        <v>3.9999999999999987</v>
      </c>
      <c r="M69" s="81">
        <f t="shared" si="10"/>
        <v>0.99999999999999967</v>
      </c>
      <c r="N69" s="83">
        <f t="shared" si="10"/>
        <v>11375.41</v>
      </c>
      <c r="O69" s="69"/>
      <c r="Q69" s="19" t="s">
        <v>677</v>
      </c>
      <c r="R69" s="61" t="s">
        <v>844</v>
      </c>
      <c r="S69" s="62">
        <v>42508</v>
      </c>
      <c r="T69" s="63">
        <f t="shared" si="8"/>
        <v>0</v>
      </c>
      <c r="U69" s="61" t="str">
        <f t="shared" si="9"/>
        <v>LABS Labor Feb 2016</v>
      </c>
    </row>
    <row r="70" spans="1:21" x14ac:dyDescent="0.25">
      <c r="D70" s="85"/>
      <c r="E70" s="85"/>
      <c r="F70" s="85"/>
      <c r="G70" s="85"/>
      <c r="H70" s="85"/>
      <c r="I70" s="85"/>
      <c r="J70" s="85"/>
      <c r="K70" s="85"/>
      <c r="L70" s="85"/>
      <c r="M70" s="86"/>
      <c r="N70" s="50"/>
      <c r="O70" s="69"/>
      <c r="T70" s="87">
        <f>SUM(T47:T69)</f>
        <v>-7.815970093361102E-14</v>
      </c>
      <c r="U70" s="19" t="s">
        <v>678</v>
      </c>
    </row>
    <row r="71" spans="1:21" x14ac:dyDescent="0.25">
      <c r="C71" s="25"/>
      <c r="D71" s="88">
        <v>0</v>
      </c>
      <c r="E71" s="89">
        <f>D71/$D$75</f>
        <v>0</v>
      </c>
      <c r="F71" s="90">
        <v>0</v>
      </c>
      <c r="G71" s="89">
        <f>F71/$F$75</f>
        <v>0</v>
      </c>
      <c r="H71" s="88">
        <v>0</v>
      </c>
      <c r="I71" s="89">
        <f>H71/$H$75</f>
        <v>0</v>
      </c>
      <c r="J71" s="88">
        <v>0</v>
      </c>
      <c r="K71" s="89">
        <f>J71/$J$75</f>
        <v>0</v>
      </c>
      <c r="L71" s="89">
        <f>E71+G71+I71+K71</f>
        <v>0</v>
      </c>
      <c r="M71" s="89">
        <f>ROUND(L71/$L$75,4)</f>
        <v>0</v>
      </c>
      <c r="N71" s="69"/>
      <c r="O71" s="69"/>
    </row>
    <row r="72" spans="1:21" x14ac:dyDescent="0.25">
      <c r="D72" s="64"/>
      <c r="E72" s="67"/>
      <c r="F72" s="66"/>
      <c r="G72" s="67"/>
      <c r="H72" s="64"/>
      <c r="I72" s="67"/>
      <c r="J72" s="64"/>
      <c r="K72" s="67"/>
      <c r="L72" s="67"/>
      <c r="M72" s="67"/>
      <c r="N72" s="69"/>
      <c r="O72" s="69"/>
    </row>
    <row r="73" spans="1:21" x14ac:dyDescent="0.25">
      <c r="N73" s="69"/>
      <c r="O73" s="69"/>
    </row>
    <row r="74" spans="1:21" x14ac:dyDescent="0.25"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69"/>
      <c r="O74" s="69"/>
    </row>
    <row r="75" spans="1:21" x14ac:dyDescent="0.25">
      <c r="C75" s="19" t="s">
        <v>679</v>
      </c>
      <c r="D75" s="93">
        <f>D69+D71</f>
        <v>180592463.07649004</v>
      </c>
      <c r="E75" s="67">
        <f>E69+E71</f>
        <v>0.99999999999999956</v>
      </c>
      <c r="F75" s="94">
        <f t="shared" ref="F75:K75" si="11">F69+F71</f>
        <v>70229</v>
      </c>
      <c r="G75" s="67">
        <f t="shared" si="11"/>
        <v>1</v>
      </c>
      <c r="H75" s="93">
        <f t="shared" si="11"/>
        <v>10228777.229999999</v>
      </c>
      <c r="I75" s="67">
        <f t="shared" si="11"/>
        <v>1</v>
      </c>
      <c r="J75" s="93">
        <f t="shared" si="11"/>
        <v>11215439.670000002</v>
      </c>
      <c r="K75" s="67">
        <f t="shared" si="11"/>
        <v>0.99999999999999978</v>
      </c>
      <c r="L75" s="67">
        <f>E75+G75+I75+K75</f>
        <v>3.9999999999999991</v>
      </c>
      <c r="M75" s="67">
        <f>M69+M71</f>
        <v>0.99999999999999967</v>
      </c>
      <c r="N75" s="69"/>
      <c r="O75" s="69"/>
    </row>
    <row r="76" spans="1:21" x14ac:dyDescent="0.25">
      <c r="M76" s="67"/>
      <c r="N76" s="69"/>
      <c r="O76" s="69"/>
    </row>
    <row r="77" spans="1:21" x14ac:dyDescent="0.25">
      <c r="C77" s="95" t="s">
        <v>680</v>
      </c>
      <c r="D77" s="64"/>
      <c r="E77" s="95">
        <f>D77/$D$75</f>
        <v>0</v>
      </c>
      <c r="F77" s="96"/>
      <c r="G77" s="95">
        <f>F77/$F$75</f>
        <v>0</v>
      </c>
      <c r="H77" s="95">
        <f>H55*0.34</f>
        <v>248907.34279999998</v>
      </c>
      <c r="I77" s="95">
        <f>H77/$H$75</f>
        <v>2.4334027147446247E-2</v>
      </c>
      <c r="J77" s="95">
        <f>J55*0.34</f>
        <v>462224.23020000005</v>
      </c>
      <c r="K77" s="95">
        <f>J77/$J$75</f>
        <v>4.1213206419040013E-2</v>
      </c>
      <c r="L77" s="95">
        <f>E77+G77+I77+K77</f>
        <v>6.5547233566486257E-2</v>
      </c>
      <c r="M77" s="95">
        <f>ROUND(L77/$L$75,4)</f>
        <v>1.6400000000000001E-2</v>
      </c>
      <c r="N77" s="69"/>
      <c r="O77" s="69"/>
    </row>
    <row r="78" spans="1:21" x14ac:dyDescent="0.25">
      <c r="C78" s="95" t="s">
        <v>681</v>
      </c>
      <c r="D78" s="64"/>
      <c r="E78" s="95">
        <f>D78/$D$75</f>
        <v>0</v>
      </c>
      <c r="F78" s="96">
        <f>F55-F77</f>
        <v>8622</v>
      </c>
      <c r="G78" s="95">
        <f>F78/$F$75</f>
        <v>0.1227697959532387</v>
      </c>
      <c r="H78" s="95">
        <f>H79-H77</f>
        <v>483173.07719999994</v>
      </c>
      <c r="I78" s="95">
        <f>H78/$H$75</f>
        <v>4.7236640933278007E-2</v>
      </c>
      <c r="J78" s="95">
        <f>J55-J77</f>
        <v>897258.79979999992</v>
      </c>
      <c r="K78" s="95">
        <f>J78/$J$75</f>
        <v>8.0002106578136473E-2</v>
      </c>
      <c r="L78" s="95">
        <f>E78+G78+I78+K78</f>
        <v>0.25000854346465318</v>
      </c>
      <c r="M78" s="95">
        <f>ROUND(L78/$L$75,4)</f>
        <v>6.25E-2</v>
      </c>
      <c r="N78" s="69"/>
      <c r="O78" s="69"/>
    </row>
    <row r="79" spans="1:21" x14ac:dyDescent="0.25">
      <c r="C79" s="95" t="s">
        <v>682</v>
      </c>
      <c r="D79" s="64"/>
      <c r="E79" s="95">
        <f>E77+E78</f>
        <v>0</v>
      </c>
      <c r="F79" s="95">
        <f>F77+F78</f>
        <v>8622</v>
      </c>
      <c r="G79" s="95">
        <f>G77+G78</f>
        <v>0.1227697959532387</v>
      </c>
      <c r="H79" s="95">
        <f>H55</f>
        <v>732080.41999999993</v>
      </c>
      <c r="I79" s="95">
        <f>I77+I78</f>
        <v>7.1570668080724251E-2</v>
      </c>
      <c r="J79" s="95">
        <f>J77+J78</f>
        <v>1359483.03</v>
      </c>
      <c r="K79" s="95">
        <f>K77+K78</f>
        <v>0.12121531299717649</v>
      </c>
      <c r="L79" s="95">
        <f>L77+L78</f>
        <v>0.31555577703113946</v>
      </c>
      <c r="M79" s="95">
        <f>M77+M78</f>
        <v>7.8899999999999998E-2</v>
      </c>
      <c r="N79" s="69"/>
      <c r="O79" s="69"/>
    </row>
    <row r="80" spans="1:21" x14ac:dyDescent="0.25">
      <c r="C80" s="19" t="s">
        <v>683</v>
      </c>
      <c r="F80" s="19" t="s">
        <v>684</v>
      </c>
      <c r="M80" s="67" t="s">
        <v>685</v>
      </c>
      <c r="N80" s="69"/>
      <c r="O80" s="69"/>
    </row>
    <row r="81" spans="3:15" x14ac:dyDescent="0.25">
      <c r="C81" s="19" t="s">
        <v>686</v>
      </c>
      <c r="F81" s="19" t="s">
        <v>687</v>
      </c>
      <c r="M81" s="19" t="s">
        <v>687</v>
      </c>
      <c r="N81" s="69"/>
      <c r="O81" s="69"/>
    </row>
    <row r="82" spans="3:15" x14ac:dyDescent="0.25">
      <c r="F82" s="97">
        <f>+F49+F50</f>
        <v>35148</v>
      </c>
      <c r="M82" s="98">
        <f>+M49+M50</f>
        <v>0.48014592360991171</v>
      </c>
      <c r="N82" s="69"/>
      <c r="O82" s="69"/>
    </row>
    <row r="83" spans="3:15" x14ac:dyDescent="0.25">
      <c r="C83" s="19" t="s">
        <v>688</v>
      </c>
      <c r="M83" s="67"/>
      <c r="N83" s="69"/>
      <c r="O83" s="69"/>
    </row>
    <row r="84" spans="3:15" x14ac:dyDescent="0.25">
      <c r="E84" s="19" t="s">
        <v>689</v>
      </c>
      <c r="F84" s="99">
        <f>+F49/F82</f>
        <v>0.47115056333219529</v>
      </c>
      <c r="L84" s="19" t="s">
        <v>689</v>
      </c>
      <c r="M84" s="99">
        <f>+M49/M82</f>
        <v>0.47645003168733452</v>
      </c>
      <c r="N84" s="69"/>
      <c r="O84" s="69"/>
    </row>
    <row r="85" spans="3:15" x14ac:dyDescent="0.25">
      <c r="E85" s="19" t="s">
        <v>690</v>
      </c>
      <c r="F85" s="99">
        <f>+F50/F82</f>
        <v>0.52884943666780471</v>
      </c>
      <c r="L85" s="19" t="s">
        <v>690</v>
      </c>
      <c r="M85" s="100">
        <f>+M50/M82</f>
        <v>0.52354996831266554</v>
      </c>
    </row>
    <row r="86" spans="3:15" x14ac:dyDescent="0.25">
      <c r="M86" s="67"/>
    </row>
    <row r="87" spans="3:15" x14ac:dyDescent="0.25">
      <c r="M87" s="67"/>
    </row>
    <row r="88" spans="3:15" x14ac:dyDescent="0.25">
      <c r="M88" s="67"/>
    </row>
    <row r="89" spans="3:15" x14ac:dyDescent="0.25">
      <c r="D89" s="101"/>
      <c r="M89" s="67"/>
    </row>
    <row r="90" spans="3:15" x14ac:dyDescent="0.25">
      <c r="D90" s="101"/>
      <c r="M90" s="67"/>
    </row>
    <row r="91" spans="3:15" x14ac:dyDescent="0.25">
      <c r="D91" s="101"/>
      <c r="M91" s="67"/>
    </row>
    <row r="92" spans="3:15" x14ac:dyDescent="0.25">
      <c r="D92" s="101"/>
      <c r="M92" s="67"/>
    </row>
    <row r="93" spans="3:15" x14ac:dyDescent="0.25">
      <c r="D93" s="101"/>
      <c r="M93" s="67"/>
    </row>
    <row r="94" spans="3:15" x14ac:dyDescent="0.25">
      <c r="D94" s="101"/>
      <c r="M94" s="67"/>
    </row>
    <row r="95" spans="3:15" x14ac:dyDescent="0.25">
      <c r="D95" s="101"/>
      <c r="M95" s="67"/>
    </row>
    <row r="96" spans="3:15" x14ac:dyDescent="0.25">
      <c r="D96" s="101"/>
      <c r="M96" s="67"/>
    </row>
    <row r="97" spans="3:13" x14ac:dyDescent="0.25">
      <c r="D97" s="101"/>
      <c r="M97" s="67"/>
    </row>
    <row r="98" spans="3:13" x14ac:dyDescent="0.25">
      <c r="D98" s="101"/>
      <c r="M98" s="67"/>
    </row>
    <row r="99" spans="3:13" x14ac:dyDescent="0.25">
      <c r="D99" s="101"/>
      <c r="M99" s="67"/>
    </row>
    <row r="100" spans="3:13" x14ac:dyDescent="0.25">
      <c r="D100" s="101"/>
      <c r="M100" s="67"/>
    </row>
    <row r="101" spans="3:13" x14ac:dyDescent="0.25">
      <c r="D101" s="101"/>
      <c r="M101" s="67"/>
    </row>
    <row r="102" spans="3:13" x14ac:dyDescent="0.25">
      <c r="D102" s="101"/>
      <c r="M102" s="67"/>
    </row>
    <row r="103" spans="3:13" x14ac:dyDescent="0.25">
      <c r="D103" s="101"/>
      <c r="M103" s="67"/>
    </row>
    <row r="104" spans="3:13" x14ac:dyDescent="0.25">
      <c r="C104" s="102"/>
      <c r="M104" s="67"/>
    </row>
    <row r="105" spans="3:13" x14ac:dyDescent="0.25">
      <c r="M105" s="67"/>
    </row>
    <row r="106" spans="3:13" x14ac:dyDescent="0.25">
      <c r="M106" s="67"/>
    </row>
    <row r="107" spans="3:13" x14ac:dyDescent="0.25">
      <c r="M107" s="67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7" spans="3:3" x14ac:dyDescent="0.25">
      <c r="C147" s="103"/>
    </row>
    <row r="150" spans="3:3" x14ac:dyDescent="0.25">
      <c r="C150" s="103"/>
    </row>
    <row r="153" spans="3:3" x14ac:dyDescent="0.25">
      <c r="C153" s="103"/>
    </row>
    <row r="156" spans="3:3" x14ac:dyDescent="0.25">
      <c r="C156" s="103"/>
    </row>
    <row r="159" spans="3:3" x14ac:dyDescent="0.25">
      <c r="C159" s="103"/>
    </row>
    <row r="164" spans="3:3" x14ac:dyDescent="0.25">
      <c r="C164" s="103"/>
    </row>
  </sheetData>
  <pageMargins left="0.7" right="0.7" top="0.75" bottom="0.75" header="0.3" footer="0.3"/>
  <pageSetup scale="48" orientation="landscape" r:id="rId1"/>
  <drawing r:id="rId2"/>
  <legacyDrawing r:id="rId3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pageSetUpPr fitToPage="1"/>
  </sheetPr>
  <dimension ref="A1:U150"/>
  <sheetViews>
    <sheetView topLeftCell="E22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1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>
        <v>78034.407171464263</v>
      </c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1778.98</v>
      </c>
      <c r="P6" s="19" t="s">
        <v>845</v>
      </c>
    </row>
    <row r="7" spans="3:19" ht="14.4" x14ac:dyDescent="0.3">
      <c r="L7" s="28"/>
      <c r="M7" s="31" t="s">
        <v>603</v>
      </c>
      <c r="N7" s="33">
        <v>472.89</v>
      </c>
      <c r="P7" s="19" t="s">
        <v>846</v>
      </c>
    </row>
    <row r="8" spans="3:19" ht="14.4" x14ac:dyDescent="0.3">
      <c r="L8" s="28"/>
      <c r="M8" s="31"/>
      <c r="N8" s="33"/>
    </row>
    <row r="9" spans="3:19" ht="14.4" x14ac:dyDescent="0.3">
      <c r="L9" s="28"/>
      <c r="M9" s="31" t="s">
        <v>774</v>
      </c>
      <c r="N9" s="105">
        <v>1805.97</v>
      </c>
      <c r="P9" s="19" t="s">
        <v>847</v>
      </c>
      <c r="R9" s="35"/>
      <c r="S9" s="35"/>
    </row>
    <row r="10" spans="3:19" ht="14.4" x14ac:dyDescent="0.3">
      <c r="L10" s="28"/>
      <c r="M10" s="31" t="s">
        <v>603</v>
      </c>
      <c r="N10" s="33">
        <v>480.07</v>
      </c>
      <c r="P10" s="19" t="s">
        <v>848</v>
      </c>
    </row>
    <row r="11" spans="3:19" ht="14.4" x14ac:dyDescent="0.3">
      <c r="L11" s="36"/>
      <c r="M11" s="31" t="s">
        <v>774</v>
      </c>
      <c r="N11" s="106">
        <v>123.61</v>
      </c>
      <c r="P11" s="19" t="s">
        <v>849</v>
      </c>
    </row>
    <row r="12" spans="3:19" ht="14.4" x14ac:dyDescent="0.3">
      <c r="L12" s="28"/>
      <c r="M12" s="31" t="s">
        <v>603</v>
      </c>
      <c r="N12" s="34">
        <v>32.86</v>
      </c>
      <c r="P12" s="19" t="s">
        <v>850</v>
      </c>
    </row>
    <row r="13" spans="3:19" ht="14.4" x14ac:dyDescent="0.3">
      <c r="L13" s="36"/>
      <c r="M13" s="31" t="s">
        <v>774</v>
      </c>
      <c r="N13" s="106">
        <v>2998.91</v>
      </c>
      <c r="P13" s="19" t="s">
        <v>851</v>
      </c>
    </row>
    <row r="14" spans="3:19" ht="14.4" x14ac:dyDescent="0.3">
      <c r="L14" s="28"/>
      <c r="M14" s="31" t="s">
        <v>603</v>
      </c>
      <c r="N14" s="34">
        <v>797.18</v>
      </c>
      <c r="P14" s="19" t="s">
        <v>852</v>
      </c>
    </row>
    <row r="15" spans="3:19" ht="14.4" x14ac:dyDescent="0.3">
      <c r="L15" s="28"/>
      <c r="M15" s="31" t="s">
        <v>705</v>
      </c>
      <c r="N15" s="34">
        <v>31.99</v>
      </c>
      <c r="P15" s="19" t="s">
        <v>853</v>
      </c>
    </row>
    <row r="16" spans="3:19" ht="14.4" x14ac:dyDescent="0.3">
      <c r="L16" s="28"/>
      <c r="M16" s="31" t="s">
        <v>705</v>
      </c>
      <c r="N16" s="34">
        <v>321.18</v>
      </c>
      <c r="P16" s="19" t="s">
        <v>847</v>
      </c>
    </row>
    <row r="17" spans="1:21" ht="14.4" x14ac:dyDescent="0.3">
      <c r="L17" s="28"/>
      <c r="M17" s="31" t="s">
        <v>854</v>
      </c>
      <c r="N17" s="34">
        <v>397.72</v>
      </c>
      <c r="P17" s="19" t="s">
        <v>855</v>
      </c>
    </row>
    <row r="18" spans="1:21" ht="14.4" x14ac:dyDescent="0.3">
      <c r="L18" s="28"/>
      <c r="M18" s="31" t="s">
        <v>781</v>
      </c>
      <c r="N18" s="34">
        <v>268.58999999999997</v>
      </c>
      <c r="P18" s="19" t="s">
        <v>851</v>
      </c>
    </row>
    <row r="19" spans="1:21" ht="14.4" x14ac:dyDescent="0.3">
      <c r="L19" s="28"/>
      <c r="M19" s="31" t="s">
        <v>702</v>
      </c>
      <c r="N19" s="34">
        <v>2590</v>
      </c>
      <c r="P19" s="19" t="s">
        <v>851</v>
      </c>
    </row>
    <row r="20" spans="1:21" ht="14.4" x14ac:dyDescent="0.3">
      <c r="L20" s="28"/>
      <c r="M20" s="31" t="s">
        <v>781</v>
      </c>
      <c r="N20" s="34">
        <v>37.51</v>
      </c>
      <c r="P20" s="19" t="s">
        <v>856</v>
      </c>
    </row>
    <row r="21" spans="1:21" ht="14.4" x14ac:dyDescent="0.3">
      <c r="L21" s="28"/>
      <c r="M21" s="31" t="s">
        <v>819</v>
      </c>
      <c r="N21" s="19">
        <v>2700</v>
      </c>
      <c r="P21" s="19" t="s">
        <v>857</v>
      </c>
    </row>
    <row r="22" spans="1:21" ht="14.4" x14ac:dyDescent="0.3">
      <c r="L22" s="28"/>
      <c r="M22" s="31"/>
      <c r="N22" s="28"/>
    </row>
    <row r="23" spans="1:21" ht="14.4" x14ac:dyDescent="0.3">
      <c r="L23" s="28"/>
      <c r="M23" s="31"/>
      <c r="N23" s="38">
        <f>SUM(N6:N22)</f>
        <v>14837.46</v>
      </c>
    </row>
    <row r="24" spans="1:21" x14ac:dyDescent="0.25">
      <c r="K24" s="39"/>
      <c r="L24" s="39"/>
      <c r="M24" s="40"/>
      <c r="N24" s="39"/>
    </row>
    <row r="25" spans="1:21" ht="14.4" x14ac:dyDescent="0.3">
      <c r="B25" s="24"/>
      <c r="F25" s="24"/>
      <c r="G25" s="24"/>
      <c r="J25" s="24"/>
      <c r="K25" s="39"/>
      <c r="L25" s="41"/>
      <c r="M25" s="40"/>
      <c r="N25" s="42"/>
      <c r="O25" s="24"/>
    </row>
    <row r="26" spans="1:21" ht="14.4" x14ac:dyDescent="0.3">
      <c r="C26" s="43" t="s">
        <v>605</v>
      </c>
      <c r="D26" s="24"/>
      <c r="E26" s="24"/>
      <c r="F26" s="24"/>
      <c r="G26" s="44"/>
      <c r="H26" s="44"/>
      <c r="I26" s="44"/>
      <c r="J26" s="44"/>
      <c r="K26" s="45"/>
      <c r="L26" s="41"/>
      <c r="M26" s="40"/>
      <c r="N26" s="41"/>
    </row>
    <row r="27" spans="1:21" ht="14.4" x14ac:dyDescent="0.3">
      <c r="K27" s="39"/>
      <c r="L27" s="41"/>
      <c r="M27" s="40"/>
      <c r="N27" s="39"/>
    </row>
    <row r="28" spans="1:21" x14ac:dyDescent="0.25">
      <c r="A28" s="24" t="s">
        <v>606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19" t="s">
        <v>607</v>
      </c>
    </row>
    <row r="29" spans="1:21" x14ac:dyDescent="0.25">
      <c r="D29" s="46" t="s">
        <v>608</v>
      </c>
      <c r="E29" s="46" t="s">
        <v>609</v>
      </c>
      <c r="F29" s="46" t="s">
        <v>610</v>
      </c>
      <c r="G29" s="46" t="s">
        <v>611</v>
      </c>
      <c r="H29" s="46" t="s">
        <v>612</v>
      </c>
      <c r="I29" s="46" t="s">
        <v>613</v>
      </c>
      <c r="J29" s="46" t="s">
        <v>614</v>
      </c>
      <c r="K29" s="46" t="s">
        <v>615</v>
      </c>
      <c r="L29" s="46" t="s">
        <v>616</v>
      </c>
      <c r="M29" s="46" t="s">
        <v>617</v>
      </c>
      <c r="N29" s="47"/>
      <c r="O29" s="47"/>
    </row>
    <row r="30" spans="1:21" x14ac:dyDescent="0.25">
      <c r="C30" s="19" t="s">
        <v>618</v>
      </c>
      <c r="D30" s="48">
        <v>0.25</v>
      </c>
      <c r="E30" s="49"/>
      <c r="F30" s="48">
        <v>0.25</v>
      </c>
      <c r="G30" s="49"/>
      <c r="H30" s="48">
        <v>0.25</v>
      </c>
      <c r="I30" s="49"/>
      <c r="J30" s="48">
        <v>0.25</v>
      </c>
      <c r="K30" s="49"/>
      <c r="L30" s="49">
        <f>SUM(D30:K30)</f>
        <v>1</v>
      </c>
      <c r="M30" s="31" t="s">
        <v>619</v>
      </c>
      <c r="N30" s="50">
        <v>6707.47</v>
      </c>
    </row>
    <row r="31" spans="1:21" x14ac:dyDescent="0.25">
      <c r="D31" s="51" t="s">
        <v>620</v>
      </c>
      <c r="E31" s="31"/>
      <c r="F31" s="51" t="s">
        <v>621</v>
      </c>
      <c r="G31" s="31"/>
      <c r="H31" s="51" t="s">
        <v>622</v>
      </c>
      <c r="I31" s="31"/>
      <c r="J31" s="51" t="s">
        <v>623</v>
      </c>
      <c r="K31" s="31"/>
      <c r="L31" s="51" t="s">
        <v>624</v>
      </c>
      <c r="M31" s="51" t="s">
        <v>625</v>
      </c>
      <c r="N31" s="52" t="s">
        <v>626</v>
      </c>
    </row>
    <row r="32" spans="1:21" ht="14.4" x14ac:dyDescent="0.3">
      <c r="N32" s="52"/>
      <c r="O32" s="19" t="s">
        <v>858</v>
      </c>
      <c r="P32" s="19" t="s">
        <v>787</v>
      </c>
      <c r="Q32" s="53" t="s">
        <v>627</v>
      </c>
      <c r="R32" s="54" t="s">
        <v>1</v>
      </c>
      <c r="S32" s="55" t="s">
        <v>628</v>
      </c>
      <c r="T32" s="55" t="s">
        <v>629</v>
      </c>
      <c r="U32" s="6" t="s">
        <v>630</v>
      </c>
    </row>
    <row r="33" spans="1:21" s="56" customFormat="1" x14ac:dyDescent="0.25">
      <c r="B33" s="56">
        <v>101</v>
      </c>
      <c r="C33" s="56" t="s">
        <v>631</v>
      </c>
      <c r="D33" s="57">
        <f>'[2]8100 - Black Mountain'!$AI$85</f>
        <v>8229778.2437300012</v>
      </c>
      <c r="E33" s="58">
        <f t="shared" ref="E33:E54" si="0">D33/$D$61</f>
        <v>4.5570995065526483E-2</v>
      </c>
      <c r="F33" s="59">
        <v>2079</v>
      </c>
      <c r="G33" s="58">
        <f t="shared" ref="G33:G54" si="1">F33/$F$61</f>
        <v>2.9603155391647325E-2</v>
      </c>
      <c r="H33" s="57">
        <f>'[4]8100 - Black Mountain'!$K$256</f>
        <v>929250.07000000007</v>
      </c>
      <c r="I33" s="58">
        <f t="shared" ref="I33:I54" si="2">H33/$H$61</f>
        <v>9.0846642673437145E-2</v>
      </c>
      <c r="J33" s="57">
        <f>'[4]8100 - Black Mountain'!$K$257</f>
        <v>463830.8</v>
      </c>
      <c r="K33" s="58">
        <f t="shared" ref="K33:K54" si="3">J33/$J$61</f>
        <v>4.1356452680200627E-2</v>
      </c>
      <c r="L33" s="58">
        <f t="shared" ref="L33:L54" si="4">E33+G33+I33+K33</f>
        <v>0.2073772458108116</v>
      </c>
      <c r="M33" s="58">
        <f t="shared" ref="M33:M54" si="5">+E33*$D$30+G33*$F$30+I33*$H$30+K33*$J$30</f>
        <v>5.18443114527029E-2</v>
      </c>
      <c r="N33" s="50">
        <f>+$N$30*M33</f>
        <v>347.74416373966113</v>
      </c>
      <c r="O33" s="60">
        <v>201.93576790450931</v>
      </c>
      <c r="P33" s="111">
        <f>N33-O33</f>
        <v>145.80839583515183</v>
      </c>
      <c r="Q33" s="61" t="s">
        <v>788</v>
      </c>
      <c r="R33" s="61" t="s">
        <v>859</v>
      </c>
      <c r="S33" s="62">
        <v>42508</v>
      </c>
      <c r="T33" s="63">
        <f>P33</f>
        <v>145.80839583515183</v>
      </c>
      <c r="U33" s="61" t="str">
        <f>R33</f>
        <v>LUC Labor Feb 2016</v>
      </c>
    </row>
    <row r="34" spans="1:21" x14ac:dyDescent="0.25">
      <c r="B34" s="19">
        <v>102</v>
      </c>
      <c r="C34" s="19" t="s">
        <v>634</v>
      </c>
      <c r="D34" s="64">
        <f>'[5]8200 - Gold Canyon'!$AI$90</f>
        <v>15182771.555269999</v>
      </c>
      <c r="E34" s="65">
        <f t="shared" si="0"/>
        <v>8.4072011071909064E-2</v>
      </c>
      <c r="F34" s="66">
        <v>6324</v>
      </c>
      <c r="G34" s="67">
        <f t="shared" si="1"/>
        <v>9.0048270657420729E-2</v>
      </c>
      <c r="H34" s="68">
        <f>'[4]8200 - Gold Canyon'!$K$255</f>
        <v>896772.11999999988</v>
      </c>
      <c r="I34" s="65">
        <f t="shared" si="2"/>
        <v>8.7671487982928731E-2</v>
      </c>
      <c r="J34" s="68">
        <f>'[4]8200 - Gold Canyon'!$K$256</f>
        <v>898850.15</v>
      </c>
      <c r="K34" s="67">
        <f t="shared" si="3"/>
        <v>8.0143995817151939E-2</v>
      </c>
      <c r="L34" s="67">
        <f t="shared" si="4"/>
        <v>0.34193576552941046</v>
      </c>
      <c r="M34" s="67">
        <f t="shared" si="5"/>
        <v>8.5483941382352616E-2</v>
      </c>
      <c r="N34" s="50">
        <f t="shared" ref="N34:N54" si="6">+$N$30*M34</f>
        <v>573.38097230388871</v>
      </c>
      <c r="O34" s="69">
        <v>609.44651458885949</v>
      </c>
      <c r="P34" s="111">
        <f t="shared" ref="P34:P54" si="7">N34-O34</f>
        <v>-36.065542284970775</v>
      </c>
      <c r="Q34" s="61" t="s">
        <v>790</v>
      </c>
      <c r="R34" s="61" t="s">
        <v>859</v>
      </c>
      <c r="S34" s="62">
        <v>42508</v>
      </c>
      <c r="T34" s="63">
        <f t="shared" ref="T34:T55" si="8">P34</f>
        <v>-36.065542284970775</v>
      </c>
      <c r="U34" s="61" t="str">
        <f>R34</f>
        <v>LUC Labor Feb 2016</v>
      </c>
    </row>
    <row r="35" spans="1:21" s="56" customFormat="1" x14ac:dyDescent="0.25">
      <c r="C35" s="56" t="s">
        <v>637</v>
      </c>
      <c r="D35" s="57">
        <f>'[6]8600 - LPSCO'!$AI$122</f>
        <v>38818419.318070009</v>
      </c>
      <c r="E35" s="58">
        <f t="shared" si="0"/>
        <v>0.21495038417870432</v>
      </c>
      <c r="F35" s="59">
        <v>16560</v>
      </c>
      <c r="G35" s="58">
        <f t="shared" si="1"/>
        <v>0.23580002563043756</v>
      </c>
      <c r="H35" s="57">
        <f>'[4]8600 - LPSCO'!$L$375</f>
        <v>2366511.69</v>
      </c>
      <c r="I35" s="58">
        <f t="shared" si="2"/>
        <v>0.23135821973512666</v>
      </c>
      <c r="J35" s="57">
        <f>'[4]8600 - LPSCO'!$L$373</f>
        <v>2612676.29</v>
      </c>
      <c r="K35" s="58">
        <f t="shared" si="3"/>
        <v>0.23295353252967921</v>
      </c>
      <c r="L35" s="58">
        <f t="shared" si="4"/>
        <v>0.91506216207394775</v>
      </c>
      <c r="M35" s="58">
        <f t="shared" si="5"/>
        <v>0.22876554051848694</v>
      </c>
      <c r="N35" s="50">
        <f t="shared" si="6"/>
        <v>1534.4380000615356</v>
      </c>
      <c r="O35" s="60">
        <v>1512.6986538461538</v>
      </c>
      <c r="P35" s="111">
        <f t="shared" si="7"/>
        <v>21.739346215381829</v>
      </c>
      <c r="Q35" s="61" t="s">
        <v>791</v>
      </c>
      <c r="R35" s="61" t="s">
        <v>859</v>
      </c>
      <c r="S35" s="62">
        <v>42508</v>
      </c>
      <c r="T35" s="63">
        <f t="shared" si="8"/>
        <v>21.739346215381829</v>
      </c>
      <c r="U35" s="61" t="str">
        <f t="shared" ref="U35:U55" si="9">R35</f>
        <v>LUC Labor Feb 2016</v>
      </c>
    </row>
    <row r="36" spans="1:21" s="56" customFormat="1" x14ac:dyDescent="0.25">
      <c r="C36" s="56" t="s">
        <v>639</v>
      </c>
      <c r="D36" s="57">
        <f>'[7]8600 - LPSCO'!$AI$113</f>
        <v>57714510.534219995</v>
      </c>
      <c r="E36" s="58">
        <f t="shared" si="0"/>
        <v>0.31958427030133024</v>
      </c>
      <c r="F36" s="59">
        <v>18588</v>
      </c>
      <c r="G36" s="58">
        <f t="shared" si="1"/>
        <v>0.26467698529097666</v>
      </c>
      <c r="H36" s="57">
        <f>'[4]8600 - LPSCO'!$M$375</f>
        <v>1964922.8599999999</v>
      </c>
      <c r="I36" s="58">
        <f t="shared" si="2"/>
        <v>0.19209753187674028</v>
      </c>
      <c r="J36" s="57">
        <f>'[4]8600 - LPSCO'!$M$373</f>
        <v>2570160.9400000004</v>
      </c>
      <c r="K36" s="58">
        <f t="shared" si="3"/>
        <v>0.22916274489665192</v>
      </c>
      <c r="L36" s="58">
        <f t="shared" si="4"/>
        <v>1.0055215323656992</v>
      </c>
      <c r="M36" s="58">
        <f t="shared" si="5"/>
        <v>0.2513803830914248</v>
      </c>
      <c r="N36" s="50">
        <f t="shared" si="6"/>
        <v>1686.1263781742391</v>
      </c>
      <c r="O36" s="60">
        <v>1600.8484283819628</v>
      </c>
      <c r="P36" s="111">
        <f t="shared" si="7"/>
        <v>85.277949792276331</v>
      </c>
      <c r="Q36" s="61" t="s">
        <v>792</v>
      </c>
      <c r="R36" s="61" t="s">
        <v>859</v>
      </c>
      <c r="S36" s="62">
        <v>42508</v>
      </c>
      <c r="T36" s="63">
        <f t="shared" si="8"/>
        <v>85.277949792276331</v>
      </c>
      <c r="U36" s="61" t="str">
        <f t="shared" si="9"/>
        <v>LUC Labor Feb 2016</v>
      </c>
    </row>
    <row r="37" spans="1:21" x14ac:dyDescent="0.25">
      <c r="A37" s="70"/>
      <c r="B37" s="70"/>
      <c r="C37" s="70" t="s">
        <v>641</v>
      </c>
      <c r="D37" s="71">
        <f>'[8]8134 - Rio Rico'!$AI$111</f>
        <v>13446937.581909999</v>
      </c>
      <c r="E37" s="65">
        <f t="shared" si="0"/>
        <v>7.4460126147205499E-2</v>
      </c>
      <c r="F37" s="72">
        <v>6293</v>
      </c>
      <c r="G37" s="65">
        <f t="shared" si="1"/>
        <v>8.9606857565962775E-2</v>
      </c>
      <c r="H37" s="71">
        <f>'[4]8134 - Rio Rico'!$L$315</f>
        <v>650441.61</v>
      </c>
      <c r="I37" s="65">
        <f t="shared" si="2"/>
        <v>6.3589380761203657E-2</v>
      </c>
      <c r="J37" s="71">
        <f>'[4]8134 - Rio Rico'!$L$316</f>
        <v>1115377.6800000002</v>
      </c>
      <c r="K37" s="65">
        <f t="shared" si="3"/>
        <v>9.9450196587790127E-2</v>
      </c>
      <c r="L37" s="65">
        <f t="shared" si="4"/>
        <v>0.32710656106216207</v>
      </c>
      <c r="M37" s="65">
        <f t="shared" si="5"/>
        <v>8.1776640265540518E-2</v>
      </c>
      <c r="N37" s="50">
        <f t="shared" si="6"/>
        <v>548.51436128190505</v>
      </c>
      <c r="O37" s="73">
        <v>560.35760344827588</v>
      </c>
      <c r="P37" s="111">
        <f t="shared" si="7"/>
        <v>-11.843242166370828</v>
      </c>
      <c r="Q37" s="61" t="s">
        <v>793</v>
      </c>
      <c r="R37" s="61" t="s">
        <v>859</v>
      </c>
      <c r="S37" s="62">
        <v>42508</v>
      </c>
      <c r="T37" s="63">
        <f t="shared" si="8"/>
        <v>-11.843242166370828</v>
      </c>
      <c r="U37" s="61" t="str">
        <f t="shared" si="9"/>
        <v>LUC Labor Feb 2016</v>
      </c>
    </row>
    <row r="38" spans="1:21" x14ac:dyDescent="0.25">
      <c r="A38" s="70"/>
      <c r="B38" s="70"/>
      <c r="C38" s="70" t="s">
        <v>643</v>
      </c>
      <c r="D38" s="71">
        <f>'[9]8134 - Rio Rico'!$AI$86</f>
        <v>5296911.5407699998</v>
      </c>
      <c r="E38" s="65">
        <f t="shared" si="0"/>
        <v>2.9330745317574465E-2</v>
      </c>
      <c r="F38" s="72">
        <v>2036</v>
      </c>
      <c r="G38" s="65">
        <f t="shared" si="1"/>
        <v>2.8990872716399208E-2</v>
      </c>
      <c r="H38" s="71">
        <f>'[4]8134 - Rio Rico'!$M$315</f>
        <v>211257.25</v>
      </c>
      <c r="I38" s="65">
        <f t="shared" si="2"/>
        <v>2.0653226211673009E-2</v>
      </c>
      <c r="J38" s="71">
        <f>'[4]8134 - Rio Rico'!$M$316</f>
        <v>235279.83999999985</v>
      </c>
      <c r="K38" s="65">
        <f t="shared" si="3"/>
        <v>2.0978209229669888E-2</v>
      </c>
      <c r="L38" s="65">
        <f t="shared" si="4"/>
        <v>9.9953053475316578E-2</v>
      </c>
      <c r="M38" s="65">
        <f t="shared" si="5"/>
        <v>2.4988263368829144E-2</v>
      </c>
      <c r="N38" s="50">
        <f t="shared" si="6"/>
        <v>167.60802689852042</v>
      </c>
      <c r="O38" s="73">
        <v>190.20942175066313</v>
      </c>
      <c r="P38" s="111">
        <f t="shared" si="7"/>
        <v>-22.601394852142704</v>
      </c>
      <c r="Q38" s="61" t="s">
        <v>794</v>
      </c>
      <c r="R38" s="61" t="s">
        <v>859</v>
      </c>
      <c r="S38" s="62">
        <v>42508</v>
      </c>
      <c r="T38" s="63">
        <f t="shared" si="8"/>
        <v>-22.601394852142704</v>
      </c>
      <c r="U38" s="61" t="str">
        <f t="shared" si="9"/>
        <v>LUC Labor Feb 2016</v>
      </c>
    </row>
    <row r="39" spans="1:21" s="56" customFormat="1" x14ac:dyDescent="0.25">
      <c r="B39" s="56">
        <v>116</v>
      </c>
      <c r="C39" s="56" t="s">
        <v>645</v>
      </c>
      <c r="D39" s="57">
        <f>'[10]8137 - Northern Sunrise'!$AI$83</f>
        <v>2048332.6573100004</v>
      </c>
      <c r="E39" s="58">
        <f t="shared" si="0"/>
        <v>1.1342293152302972E-2</v>
      </c>
      <c r="F39" s="59">
        <v>336</v>
      </c>
      <c r="G39" s="58">
        <f t="shared" si="1"/>
        <v>4.7843483461248205E-3</v>
      </c>
      <c r="H39" s="74">
        <f>'[4]8137 - Northern Sunrise'!$K$216</f>
        <v>37739.209999999992</v>
      </c>
      <c r="I39" s="58">
        <f t="shared" si="2"/>
        <v>3.6895133358965525E-3</v>
      </c>
      <c r="J39" s="74">
        <f>'[4]8137 - Northern Sunrise'!$K$217</f>
        <v>59869.53</v>
      </c>
      <c r="K39" s="58">
        <f t="shared" si="3"/>
        <v>5.3381349070196543E-3</v>
      </c>
      <c r="L39" s="58">
        <f t="shared" si="4"/>
        <v>2.5154289741344E-2</v>
      </c>
      <c r="M39" s="58">
        <f t="shared" si="5"/>
        <v>6.288572435336E-3</v>
      </c>
      <c r="N39" s="50">
        <f t="shared" si="6"/>
        <v>42.180410952843161</v>
      </c>
      <c r="O39" s="60">
        <v>29.356301061007962</v>
      </c>
      <c r="P39" s="111">
        <f t="shared" si="7"/>
        <v>12.824109891835199</v>
      </c>
      <c r="Q39" s="61" t="s">
        <v>795</v>
      </c>
      <c r="R39" s="61" t="s">
        <v>859</v>
      </c>
      <c r="S39" s="62">
        <v>42508</v>
      </c>
      <c r="T39" s="63">
        <f t="shared" si="8"/>
        <v>12.824109891835199</v>
      </c>
      <c r="U39" s="61" t="str">
        <f t="shared" si="9"/>
        <v>LUC Labor Feb 2016</v>
      </c>
    </row>
    <row r="40" spans="1:21" x14ac:dyDescent="0.25">
      <c r="A40" s="70"/>
      <c r="B40" s="70">
        <v>117</v>
      </c>
      <c r="C40" s="70" t="s">
        <v>647</v>
      </c>
      <c r="D40" s="71">
        <f>'[11]8140 - Southern Sunrise'!$AI$83</f>
        <v>2112383.6294800006</v>
      </c>
      <c r="E40" s="65">
        <f t="shared" si="0"/>
        <v>1.1696964499483565E-2</v>
      </c>
      <c r="F40" s="72">
        <v>778</v>
      </c>
      <c r="G40" s="65">
        <f t="shared" si="1"/>
        <v>1.1078044682396161E-2</v>
      </c>
      <c r="H40" s="71">
        <f>'[4]8140 - Southern Sunrise'!$K$221</f>
        <v>74342.63</v>
      </c>
      <c r="I40" s="65">
        <f t="shared" si="2"/>
        <v>7.2679879841317076E-3</v>
      </c>
      <c r="J40" s="71">
        <f>'[4]8140 - Southern Sunrise'!$K$222</f>
        <v>103266.36</v>
      </c>
      <c r="K40" s="65">
        <f t="shared" si="3"/>
        <v>9.2075177646602224E-3</v>
      </c>
      <c r="L40" s="65">
        <f t="shared" si="4"/>
        <v>3.9250514930671651E-2</v>
      </c>
      <c r="M40" s="65">
        <f t="shared" si="5"/>
        <v>9.8126287326679128E-3</v>
      </c>
      <c r="N40" s="50">
        <f t="shared" si="6"/>
        <v>65.817912845508047</v>
      </c>
      <c r="O40" s="73">
        <v>69.468492042440317</v>
      </c>
      <c r="P40" s="111">
        <f t="shared" si="7"/>
        <v>-3.6505791969322701</v>
      </c>
      <c r="Q40" s="61" t="s">
        <v>796</v>
      </c>
      <c r="R40" s="61" t="s">
        <v>859</v>
      </c>
      <c r="S40" s="62">
        <v>42508</v>
      </c>
      <c r="T40" s="63">
        <f t="shared" si="8"/>
        <v>-3.6505791969322701</v>
      </c>
      <c r="U40" s="61" t="str">
        <f>R40</f>
        <v>LUC Labor Feb 2016</v>
      </c>
    </row>
    <row r="41" spans="1:21" s="56" customFormat="1" x14ac:dyDescent="0.25">
      <c r="B41" s="56">
        <v>106</v>
      </c>
      <c r="C41" s="56" t="s">
        <v>649</v>
      </c>
      <c r="D41" s="57">
        <f>'[12]8500'!$AI$102</f>
        <v>17621135.686150003</v>
      </c>
      <c r="E41" s="58">
        <f t="shared" si="0"/>
        <v>9.7574037066466945E-2</v>
      </c>
      <c r="F41" s="59">
        <v>8622</v>
      </c>
      <c r="G41" s="58">
        <f t="shared" si="1"/>
        <v>0.1227697959532387</v>
      </c>
      <c r="H41" s="74">
        <f>'[4]8500 - Bella Vista'!$K$258</f>
        <v>732080.41999999993</v>
      </c>
      <c r="I41" s="58">
        <f t="shared" si="2"/>
        <v>7.1570668080724251E-2</v>
      </c>
      <c r="J41" s="74">
        <f>'[4]8500 - Bella Vista'!$K$259</f>
        <v>1359483.03</v>
      </c>
      <c r="K41" s="58">
        <f t="shared" si="3"/>
        <v>0.12121531299717649</v>
      </c>
      <c r="L41" s="58">
        <f t="shared" si="4"/>
        <v>0.41312981409760635</v>
      </c>
      <c r="M41" s="58">
        <f t="shared" si="5"/>
        <v>0.10328245352440159</v>
      </c>
      <c r="N41" s="50">
        <f t="shared" si="6"/>
        <v>692.76395854131795</v>
      </c>
      <c r="O41" s="60">
        <v>1185.0888037135278</v>
      </c>
      <c r="P41" s="111">
        <f t="shared" si="7"/>
        <v>-492.32484517220985</v>
      </c>
      <c r="Q41" s="61" t="s">
        <v>797</v>
      </c>
      <c r="R41" s="61" t="s">
        <v>859</v>
      </c>
      <c r="S41" s="62">
        <v>42508</v>
      </c>
      <c r="T41" s="63">
        <f t="shared" si="8"/>
        <v>-492.32484517220985</v>
      </c>
      <c r="U41" s="61" t="str">
        <f t="shared" si="9"/>
        <v>LUC Labor Feb 2016</v>
      </c>
    </row>
    <row r="42" spans="1:21" x14ac:dyDescent="0.25">
      <c r="A42" s="70"/>
      <c r="B42" s="70"/>
      <c r="C42" s="70" t="s">
        <v>651</v>
      </c>
      <c r="D42" s="71">
        <f>'[13]Holly Ranch - Consol'!$AI$77</f>
        <v>660954.87708000024</v>
      </c>
      <c r="E42" s="65">
        <f t="shared" si="0"/>
        <v>3.6599250368496961E-3</v>
      </c>
      <c r="F42" s="72">
        <v>1868</v>
      </c>
      <c r="G42" s="65">
        <f t="shared" si="1"/>
        <v>2.65986985433368E-2</v>
      </c>
      <c r="H42" s="71">
        <f>'[4]8110 - Holly Ranch'!$L$304</f>
        <v>186117.81</v>
      </c>
      <c r="I42" s="65">
        <f t="shared" si="2"/>
        <v>1.8195509181110597E-2</v>
      </c>
      <c r="J42" s="71">
        <f>'[4]8110 - Holly Ranch'!$L$305</f>
        <v>324721.3</v>
      </c>
      <c r="K42" s="65">
        <f t="shared" si="3"/>
        <v>2.8953060205797528E-2</v>
      </c>
      <c r="L42" s="65">
        <f t="shared" si="4"/>
        <v>7.7407192967094612E-2</v>
      </c>
      <c r="M42" s="65">
        <f t="shared" si="5"/>
        <v>1.9351798241773653E-2</v>
      </c>
      <c r="N42" s="50">
        <f t="shared" si="6"/>
        <v>129.80160615274954</v>
      </c>
      <c r="O42" s="73">
        <v>157.94175198938993</v>
      </c>
      <c r="P42" s="111">
        <f t="shared" si="7"/>
        <v>-28.140145836640386</v>
      </c>
      <c r="Q42" s="61" t="s">
        <v>798</v>
      </c>
      <c r="R42" s="61" t="s">
        <v>859</v>
      </c>
      <c r="S42" s="62">
        <v>42508</v>
      </c>
      <c r="T42" s="63">
        <f t="shared" si="8"/>
        <v>-28.140145836640386</v>
      </c>
      <c r="U42" s="61" t="str">
        <f t="shared" si="9"/>
        <v>LUC Labor Feb 2016</v>
      </c>
    </row>
    <row r="43" spans="1:21" x14ac:dyDescent="0.25">
      <c r="A43" s="70"/>
      <c r="B43" s="70"/>
      <c r="C43" s="70" t="s">
        <v>653</v>
      </c>
      <c r="D43" s="71">
        <f>'[14]Holly Ranch - Consol'!$AI$52</f>
        <v>251387.12000000002</v>
      </c>
      <c r="E43" s="65">
        <f t="shared" si="0"/>
        <v>1.3920133527030132E-3</v>
      </c>
      <c r="F43" s="72">
        <v>151</v>
      </c>
      <c r="G43" s="65">
        <f t="shared" si="1"/>
        <v>2.1501089293596664E-3</v>
      </c>
      <c r="H43" s="71">
        <f>'[4]8110 - Holly Ranch'!$M$304</f>
        <v>47904.210000000006</v>
      </c>
      <c r="I43" s="65">
        <f t="shared" si="2"/>
        <v>4.6832782572976232E-3</v>
      </c>
      <c r="J43" s="71">
        <f>'[4]8110 - Holly Ranch'!$M$305</f>
        <v>49347.350000000035</v>
      </c>
      <c r="K43" s="65">
        <f t="shared" si="3"/>
        <v>4.399947880063807E-3</v>
      </c>
      <c r="L43" s="65">
        <f t="shared" si="4"/>
        <v>1.2625348419424112E-2</v>
      </c>
      <c r="M43" s="65">
        <f t="shared" si="5"/>
        <v>3.1563371048560279E-3</v>
      </c>
      <c r="N43" s="50">
        <f t="shared" si="6"/>
        <v>21.171036440708662</v>
      </c>
      <c r="O43" s="73">
        <v>11.968960212201592</v>
      </c>
      <c r="P43" s="111">
        <f t="shared" si="7"/>
        <v>9.2020762285070692</v>
      </c>
      <c r="Q43" s="61" t="s">
        <v>799</v>
      </c>
      <c r="R43" s="61" t="s">
        <v>859</v>
      </c>
      <c r="S43" s="62">
        <v>42508</v>
      </c>
      <c r="T43" s="63">
        <f t="shared" si="8"/>
        <v>9.2020762285070692</v>
      </c>
      <c r="U43" s="61" t="str">
        <f t="shared" si="9"/>
        <v>LUC Labor Feb 2016</v>
      </c>
    </row>
    <row r="44" spans="1:21" s="56" customFormat="1" x14ac:dyDescent="0.25">
      <c r="C44" s="56" t="s">
        <v>655</v>
      </c>
      <c r="D44" s="57">
        <f>'[15]Big Eddy - Consol'!$AI$74</f>
        <v>1110284.7551399998</v>
      </c>
      <c r="E44" s="58">
        <f t="shared" si="0"/>
        <v>6.1480126923665578E-3</v>
      </c>
      <c r="F44" s="59">
        <v>658</v>
      </c>
      <c r="G44" s="58">
        <f t="shared" si="1"/>
        <v>9.3693488444944392E-3</v>
      </c>
      <c r="H44" s="57">
        <f>'[4]8112 - Big Eddy'!$L$314</f>
        <v>145722.07800000004</v>
      </c>
      <c r="I44" s="58">
        <f t="shared" si="2"/>
        <v>1.4246285232668037E-2</v>
      </c>
      <c r="J44" s="57">
        <f>'[4]8112 - Big Eddy'!$L$315</f>
        <v>166275.21000000002</v>
      </c>
      <c r="K44" s="58">
        <f t="shared" si="3"/>
        <v>1.4825563231797938E-2</v>
      </c>
      <c r="L44" s="58">
        <f t="shared" si="4"/>
        <v>4.458921000132697E-2</v>
      </c>
      <c r="M44" s="58">
        <f t="shared" si="5"/>
        <v>1.1147302500331743E-2</v>
      </c>
      <c r="N44" s="50">
        <f t="shared" si="6"/>
        <v>74.770197101900152</v>
      </c>
      <c r="O44" s="60">
        <v>96.317781167108762</v>
      </c>
      <c r="P44" s="111">
        <f t="shared" si="7"/>
        <v>-21.547584065208611</v>
      </c>
      <c r="Q44" s="61" t="s">
        <v>800</v>
      </c>
      <c r="R44" s="61" t="s">
        <v>859</v>
      </c>
      <c r="S44" s="62">
        <v>42508</v>
      </c>
      <c r="T44" s="63">
        <f t="shared" si="8"/>
        <v>-21.547584065208611</v>
      </c>
      <c r="U44" s="61" t="str">
        <f t="shared" si="9"/>
        <v>LUC Labor Feb 2016</v>
      </c>
    </row>
    <row r="45" spans="1:21" s="56" customFormat="1" x14ac:dyDescent="0.25">
      <c r="C45" s="56" t="s">
        <v>657</v>
      </c>
      <c r="D45" s="57">
        <f>'[16]Big Eddy - Consol'!$AI$69</f>
        <v>1140185.26877</v>
      </c>
      <c r="E45" s="58">
        <f t="shared" si="0"/>
        <v>6.3135816929805856E-3</v>
      </c>
      <c r="F45" s="59">
        <v>411</v>
      </c>
      <c r="G45" s="58">
        <f t="shared" si="1"/>
        <v>5.8522832448133959E-3</v>
      </c>
      <c r="H45" s="57">
        <f>'[4]8112 - Big Eddy'!$M$314</f>
        <v>183074.682</v>
      </c>
      <c r="I45" s="58">
        <f t="shared" si="2"/>
        <v>1.7898002653050252E-2</v>
      </c>
      <c r="J45" s="57">
        <f>'[4]8112 - Big Eddy'!$M$315</f>
        <v>164685.10999999999</v>
      </c>
      <c r="K45" s="58">
        <f t="shared" si="3"/>
        <v>1.4683785464114574E-2</v>
      </c>
      <c r="L45" s="58">
        <f t="shared" si="4"/>
        <v>4.4747653054958814E-2</v>
      </c>
      <c r="M45" s="58">
        <f t="shared" si="5"/>
        <v>1.1186913263739703E-2</v>
      </c>
      <c r="N45" s="50">
        <f t="shared" si="6"/>
        <v>75.035885109136146</v>
      </c>
      <c r="O45" s="60">
        <v>37.847793103448275</v>
      </c>
      <c r="P45" s="111">
        <f t="shared" si="7"/>
        <v>37.188092005687871</v>
      </c>
      <c r="Q45" s="61" t="s">
        <v>801</v>
      </c>
      <c r="R45" s="61" t="s">
        <v>859</v>
      </c>
      <c r="S45" s="62">
        <v>42508</v>
      </c>
      <c r="T45" s="63">
        <f t="shared" si="8"/>
        <v>37.188092005687871</v>
      </c>
      <c r="U45" s="61" t="str">
        <f t="shared" si="9"/>
        <v>LUC Labor Feb 2016</v>
      </c>
    </row>
    <row r="46" spans="1:21" x14ac:dyDescent="0.25">
      <c r="A46" s="70"/>
      <c r="B46" s="70"/>
      <c r="C46" s="70" t="s">
        <v>659</v>
      </c>
      <c r="D46" s="71">
        <f>'[17]Piney Shores - Consol'!$AI$64</f>
        <v>396377.74923000002</v>
      </c>
      <c r="E46" s="65">
        <f t="shared" si="0"/>
        <v>2.1948742626214362E-3</v>
      </c>
      <c r="F46" s="72">
        <v>273</v>
      </c>
      <c r="G46" s="65">
        <f t="shared" si="1"/>
        <v>3.8872830312264165E-3</v>
      </c>
      <c r="H46" s="71">
        <f>'[4]8114 - Piney Shores'!$L$282</f>
        <v>102733.17000000001</v>
      </c>
      <c r="I46" s="65">
        <f t="shared" si="2"/>
        <v>1.0043543591769084E-2</v>
      </c>
      <c r="J46" s="71">
        <f>'[4]8114 - Piney Shores'!$L$283</f>
        <v>33375.770000000004</v>
      </c>
      <c r="K46" s="65">
        <f t="shared" si="3"/>
        <v>2.9758770928326878E-3</v>
      </c>
      <c r="L46" s="65">
        <f t="shared" si="4"/>
        <v>1.9101577978449625E-2</v>
      </c>
      <c r="M46" s="65">
        <f t="shared" si="5"/>
        <v>4.7753944946124062E-3</v>
      </c>
      <c r="N46" s="50">
        <f t="shared" si="6"/>
        <v>32.030815310777875</v>
      </c>
      <c r="O46" s="73">
        <v>22.158750663129972</v>
      </c>
      <c r="P46" s="111">
        <f t="shared" si="7"/>
        <v>9.8720646476479033</v>
      </c>
      <c r="Q46" s="61" t="s">
        <v>802</v>
      </c>
      <c r="R46" s="61" t="s">
        <v>859</v>
      </c>
      <c r="S46" s="62">
        <v>42508</v>
      </c>
      <c r="T46" s="63">
        <f t="shared" si="8"/>
        <v>9.8720646476479033</v>
      </c>
      <c r="U46" s="61" t="str">
        <f t="shared" si="9"/>
        <v>LUC Labor Feb 2016</v>
      </c>
    </row>
    <row r="47" spans="1:21" x14ac:dyDescent="0.25">
      <c r="A47" s="70"/>
      <c r="B47" s="70"/>
      <c r="C47" s="70" t="s">
        <v>661</v>
      </c>
      <c r="D47" s="71">
        <f>'[18]8114 - Piney Shores'!$AI$51</f>
        <v>484680.43999999994</v>
      </c>
      <c r="E47" s="65">
        <f t="shared" si="0"/>
        <v>2.6838353702209224E-3</v>
      </c>
      <c r="F47" s="72">
        <v>269</v>
      </c>
      <c r="G47" s="65">
        <f t="shared" si="1"/>
        <v>3.8303265032963592E-3</v>
      </c>
      <c r="H47" s="71">
        <f>'[4]8114 - Piney Shores'!$M$282</f>
        <v>94386.41</v>
      </c>
      <c r="I47" s="65">
        <f t="shared" si="2"/>
        <v>9.2275359877008502E-3</v>
      </c>
      <c r="J47" s="71">
        <f>'[4]8114 - Piney Shores'!$M$283</f>
        <v>25853.869999999995</v>
      </c>
      <c r="K47" s="65">
        <f t="shared" si="3"/>
        <v>2.3052034303350671E-3</v>
      </c>
      <c r="L47" s="65">
        <f t="shared" si="4"/>
        <v>1.8046901291553199E-2</v>
      </c>
      <c r="M47" s="65">
        <f t="shared" si="5"/>
        <v>4.5117253228882997E-3</v>
      </c>
      <c r="N47" s="50">
        <f t="shared" si="6"/>
        <v>30.262262251513583</v>
      </c>
      <c r="O47" s="73">
        <v>21.754393899204246</v>
      </c>
      <c r="P47" s="111">
        <f t="shared" si="7"/>
        <v>8.5078683523093375</v>
      </c>
      <c r="Q47" s="61" t="s">
        <v>803</v>
      </c>
      <c r="R47" s="61" t="s">
        <v>859</v>
      </c>
      <c r="S47" s="62">
        <v>42508</v>
      </c>
      <c r="T47" s="63">
        <f t="shared" si="8"/>
        <v>8.5078683523093375</v>
      </c>
      <c r="U47" s="61" t="str">
        <f t="shared" si="9"/>
        <v>LUC Labor Feb 2016</v>
      </c>
    </row>
    <row r="48" spans="1:21" s="56" customFormat="1" x14ac:dyDescent="0.25">
      <c r="C48" s="56" t="s">
        <v>663</v>
      </c>
      <c r="D48" s="57">
        <f>'[19]Hill Country - Consol'!$AI$65</f>
        <v>604227.74481000006</v>
      </c>
      <c r="E48" s="58">
        <f t="shared" si="0"/>
        <v>3.3458082054846276E-3</v>
      </c>
      <c r="F48" s="59">
        <v>225</v>
      </c>
      <c r="G48" s="58">
        <f t="shared" si="1"/>
        <v>3.2038046960657278E-3</v>
      </c>
      <c r="H48" s="57">
        <f>'[4]8116 - Hill Country'!$L$265</f>
        <v>77948.88</v>
      </c>
      <c r="I48" s="58">
        <f t="shared" si="2"/>
        <v>7.6205472313331446E-3</v>
      </c>
      <c r="J48" s="57">
        <f>'[4]8116 - Hill Country'!$L$266</f>
        <v>35708.57</v>
      </c>
      <c r="K48" s="58">
        <f t="shared" si="3"/>
        <v>3.1838760717973701E-3</v>
      </c>
      <c r="L48" s="58">
        <f t="shared" si="4"/>
        <v>1.7354036204680869E-2</v>
      </c>
      <c r="M48" s="58">
        <f t="shared" si="5"/>
        <v>4.3385090511702173E-3</v>
      </c>
      <c r="N48" s="50">
        <f t="shared" si="6"/>
        <v>29.1004193054527</v>
      </c>
      <c r="O48" s="60">
        <v>18.196054376657823</v>
      </c>
      <c r="P48" s="111">
        <f t="shared" si="7"/>
        <v>10.904364928794877</v>
      </c>
      <c r="Q48" s="61" t="s">
        <v>804</v>
      </c>
      <c r="R48" s="61" t="s">
        <v>859</v>
      </c>
      <c r="S48" s="62">
        <v>42508</v>
      </c>
      <c r="T48" s="63">
        <f t="shared" si="8"/>
        <v>10.904364928794877</v>
      </c>
      <c r="U48" s="61" t="str">
        <f t="shared" si="9"/>
        <v>LUC Labor Feb 2016</v>
      </c>
    </row>
    <row r="49" spans="1:21" s="56" customFormat="1" x14ac:dyDescent="0.25">
      <c r="C49" s="56" t="s">
        <v>665</v>
      </c>
      <c r="D49" s="57">
        <f>'[20]Hill Country - Consol'!$AI$53</f>
        <v>1929837.0628900002</v>
      </c>
      <c r="E49" s="58">
        <f t="shared" si="0"/>
        <v>1.068614398416293E-2</v>
      </c>
      <c r="F49" s="59">
        <v>379</v>
      </c>
      <c r="G49" s="58">
        <f t="shared" si="1"/>
        <v>5.3966310213729371E-3</v>
      </c>
      <c r="H49" s="57">
        <f>'[4]8116 - Hill Country'!$M$265</f>
        <v>329022.18</v>
      </c>
      <c r="I49" s="58">
        <f t="shared" si="2"/>
        <v>3.2166325710468138E-2</v>
      </c>
      <c r="J49" s="57">
        <f>'[4]8116 - Hill Country'!$M$266</f>
        <v>45586.909999999996</v>
      </c>
      <c r="K49" s="58">
        <f t="shared" si="3"/>
        <v>4.0646565218428023E-3</v>
      </c>
      <c r="L49" s="58">
        <f t="shared" si="4"/>
        <v>5.2313757237846814E-2</v>
      </c>
      <c r="M49" s="58">
        <f t="shared" si="5"/>
        <v>1.3078439309461704E-2</v>
      </c>
      <c r="N49" s="50">
        <f t="shared" si="6"/>
        <v>87.723239315035102</v>
      </c>
      <c r="O49" s="60">
        <v>32.91464058355438</v>
      </c>
      <c r="P49" s="111">
        <f t="shared" si="7"/>
        <v>54.808598731480721</v>
      </c>
      <c r="Q49" s="61" t="s">
        <v>805</v>
      </c>
      <c r="R49" s="61" t="s">
        <v>859</v>
      </c>
      <c r="S49" s="62">
        <v>42508</v>
      </c>
      <c r="T49" s="63">
        <f t="shared" si="8"/>
        <v>54.808598731480721</v>
      </c>
      <c r="U49" s="61" t="str">
        <f t="shared" si="9"/>
        <v>LUC Labor Feb 2016</v>
      </c>
    </row>
    <row r="50" spans="1:21" x14ac:dyDescent="0.25">
      <c r="B50" s="19">
        <v>103</v>
      </c>
      <c r="C50" s="61" t="s">
        <v>667</v>
      </c>
      <c r="D50" s="68">
        <f>'[21]8300 - Tall Timbers'!$AI$80</f>
        <v>3592073.9862700002</v>
      </c>
      <c r="E50" s="75">
        <f t="shared" si="0"/>
        <v>1.9890497782006411E-2</v>
      </c>
      <c r="F50" s="76">
        <v>2079</v>
      </c>
      <c r="G50" s="75">
        <f t="shared" si="1"/>
        <v>2.9603155391647325E-2</v>
      </c>
      <c r="H50" s="68">
        <f>'[4]8300 - Tall Timbers'!$K$251</f>
        <v>484540.13000000006</v>
      </c>
      <c r="I50" s="75">
        <f t="shared" si="2"/>
        <v>4.7370288657660027E-2</v>
      </c>
      <c r="J50" s="68">
        <f>'[4]8300 - Tall Timbers'!$K$252</f>
        <v>432645.06</v>
      </c>
      <c r="K50" s="65">
        <f t="shared" si="3"/>
        <v>3.8575844793430195E-2</v>
      </c>
      <c r="L50" s="65">
        <f t="shared" si="4"/>
        <v>0.13543978662474396</v>
      </c>
      <c r="M50" s="65">
        <f t="shared" si="5"/>
        <v>3.3859946656185989E-2</v>
      </c>
      <c r="N50" s="50">
        <f t="shared" si="6"/>
        <v>227.11457639796785</v>
      </c>
      <c r="O50" s="73">
        <v>148.64154641909815</v>
      </c>
      <c r="P50" s="111">
        <f t="shared" si="7"/>
        <v>78.473029978869704</v>
      </c>
      <c r="Q50" s="61" t="s">
        <v>806</v>
      </c>
      <c r="R50" s="61" t="s">
        <v>859</v>
      </c>
      <c r="S50" s="62">
        <v>42508</v>
      </c>
      <c r="T50" s="63">
        <f t="shared" si="8"/>
        <v>78.473029978869704</v>
      </c>
      <c r="U50" s="61" t="str">
        <f>R50</f>
        <v>LUC Labor Feb 2016</v>
      </c>
    </row>
    <row r="51" spans="1:21" s="56" customFormat="1" x14ac:dyDescent="0.25">
      <c r="B51" s="56">
        <v>104</v>
      </c>
      <c r="C51" s="56" t="s">
        <v>669</v>
      </c>
      <c r="D51" s="57">
        <f>'[22]8400 - Woodmark'!$AI$82</f>
        <v>5180801.7223199988</v>
      </c>
      <c r="E51" s="58">
        <f t="shared" si="0"/>
        <v>2.8687806977446603E-2</v>
      </c>
      <c r="F51" s="59">
        <v>1660</v>
      </c>
      <c r="G51" s="58">
        <f t="shared" si="1"/>
        <v>2.3636959090973814E-2</v>
      </c>
      <c r="H51" s="57">
        <f>'[4]8400 - Woodmark'!$K$254</f>
        <v>578853.12999999989</v>
      </c>
      <c r="I51" s="58">
        <f t="shared" si="2"/>
        <v>5.6590647834452834E-2</v>
      </c>
      <c r="J51" s="57">
        <f>'[4]8400 - Woodmark'!$K$255</f>
        <v>437389.14</v>
      </c>
      <c r="K51" s="58">
        <f t="shared" si="3"/>
        <v>3.899884024787411E-2</v>
      </c>
      <c r="L51" s="58">
        <f t="shared" si="4"/>
        <v>0.14791425415074735</v>
      </c>
      <c r="M51" s="58">
        <f t="shared" si="5"/>
        <v>3.6978563537686839E-2</v>
      </c>
      <c r="N51" s="50">
        <f t="shared" si="6"/>
        <v>248.03260557212835</v>
      </c>
      <c r="O51" s="60">
        <v>147.83283289124668</v>
      </c>
      <c r="P51" s="111">
        <f t="shared" si="7"/>
        <v>100.19977268088167</v>
      </c>
      <c r="Q51" s="61" t="s">
        <v>807</v>
      </c>
      <c r="R51" s="61" t="s">
        <v>859</v>
      </c>
      <c r="S51" s="62">
        <v>42508</v>
      </c>
      <c r="T51" s="63">
        <f t="shared" si="8"/>
        <v>100.19977268088167</v>
      </c>
      <c r="U51" s="61" t="str">
        <f t="shared" si="9"/>
        <v>LUC Labor Feb 2016</v>
      </c>
    </row>
    <row r="52" spans="1:21" x14ac:dyDescent="0.25">
      <c r="A52" s="70"/>
      <c r="B52" s="70"/>
      <c r="C52" s="61" t="s">
        <v>671</v>
      </c>
      <c r="D52" s="68">
        <f>'[23]8143 - Entrada Del Oro'!$AI$81</f>
        <v>2774343.0700000003</v>
      </c>
      <c r="E52" s="75">
        <f t="shared" si="0"/>
        <v>1.5362452135252874E-2</v>
      </c>
      <c r="F52" s="76">
        <v>328</v>
      </c>
      <c r="G52" s="75">
        <f t="shared" si="1"/>
        <v>4.6704352902647052E-3</v>
      </c>
      <c r="H52" s="68">
        <f>'[4]8143 - Entrada Del Oro'!$K$207</f>
        <v>76787.320000000007</v>
      </c>
      <c r="I52" s="75">
        <f t="shared" si="2"/>
        <v>7.5069891809541357E-3</v>
      </c>
      <c r="J52" s="68">
        <f>'[4]8143 - Entrada Del Oro'!$K$208</f>
        <v>38639.479999999996</v>
      </c>
      <c r="K52" s="75">
        <f t="shared" si="3"/>
        <v>3.445204212845629E-3</v>
      </c>
      <c r="L52" s="65">
        <f t="shared" si="4"/>
        <v>3.0985080819317345E-2</v>
      </c>
      <c r="M52" s="65">
        <f t="shared" si="5"/>
        <v>7.7462702048293362E-3</v>
      </c>
      <c r="N52" s="50">
        <f t="shared" si="6"/>
        <v>51.95787501078663</v>
      </c>
      <c r="O52" s="69">
        <v>27.253645888594168</v>
      </c>
      <c r="P52" s="111">
        <f t="shared" si="7"/>
        <v>24.704229122192462</v>
      </c>
      <c r="Q52" s="61" t="s">
        <v>595</v>
      </c>
      <c r="R52" s="61" t="s">
        <v>859</v>
      </c>
      <c r="S52" s="62">
        <v>42508</v>
      </c>
      <c r="T52" s="63">
        <f t="shared" si="8"/>
        <v>24.704229122192462</v>
      </c>
      <c r="U52" s="61" t="str">
        <f>R52</f>
        <v>LUC Labor Feb 2016</v>
      </c>
    </row>
    <row r="53" spans="1:21" x14ac:dyDescent="0.25">
      <c r="A53" s="77"/>
      <c r="B53" s="77"/>
      <c r="C53" s="77" t="s">
        <v>672</v>
      </c>
      <c r="D53" s="74">
        <f>'[24]8146 - Galveston'!$AI$57</f>
        <v>1084189.3546099998</v>
      </c>
      <c r="E53" s="78">
        <f t="shared" si="0"/>
        <v>6.0035138573351797E-3</v>
      </c>
      <c r="F53" s="79">
        <v>156</v>
      </c>
      <c r="G53" s="78">
        <f t="shared" si="1"/>
        <v>2.2213045892722381E-3</v>
      </c>
      <c r="H53" s="74">
        <f>'[4]8146 - Galveston'!$L$227</f>
        <v>28446.170000000002</v>
      </c>
      <c r="I53" s="78">
        <f t="shared" si="2"/>
        <v>2.7809941853626629E-3</v>
      </c>
      <c r="J53" s="74">
        <f>'[4]8146 - Galveston'!$L$228</f>
        <v>22766.53</v>
      </c>
      <c r="K53" s="78">
        <f t="shared" si="3"/>
        <v>2.0299275525415043E-3</v>
      </c>
      <c r="L53" s="78">
        <f t="shared" si="4"/>
        <v>1.3035740184511585E-2</v>
      </c>
      <c r="M53" s="78">
        <f t="shared" si="5"/>
        <v>3.2589350461278963E-3</v>
      </c>
      <c r="N53" s="50">
        <f t="shared" si="6"/>
        <v>21.859209053851483</v>
      </c>
      <c r="O53" s="69">
        <v>12.61593103448276</v>
      </c>
      <c r="P53" s="111">
        <f t="shared" si="7"/>
        <v>9.2432780193687236</v>
      </c>
      <c r="Q53" s="61" t="s">
        <v>808</v>
      </c>
      <c r="R53" s="61" t="s">
        <v>859</v>
      </c>
      <c r="S53" s="62">
        <v>42508</v>
      </c>
      <c r="T53" s="63">
        <f t="shared" si="8"/>
        <v>9.2432780193687236</v>
      </c>
      <c r="U53" s="61" t="str">
        <f t="shared" si="9"/>
        <v>LUC Labor Feb 2016</v>
      </c>
    </row>
    <row r="54" spans="1:21" x14ac:dyDescent="0.25">
      <c r="A54" s="77"/>
      <c r="B54" s="77"/>
      <c r="C54" s="77" t="s">
        <v>674</v>
      </c>
      <c r="D54" s="74">
        <f>'[25]8146 - Galveston'!$AI$53</f>
        <v>911939.1784600002</v>
      </c>
      <c r="E54" s="78">
        <f t="shared" si="0"/>
        <v>5.0497078500654144E-3</v>
      </c>
      <c r="F54" s="79">
        <v>156</v>
      </c>
      <c r="G54" s="78">
        <f t="shared" si="1"/>
        <v>2.2213045892722381E-3</v>
      </c>
      <c r="H54" s="74">
        <f>'[4]8146 - Galveston'!$M$227</f>
        <v>29923.199999999997</v>
      </c>
      <c r="I54" s="78">
        <f t="shared" si="2"/>
        <v>2.9253936543107216E-3</v>
      </c>
      <c r="J54" s="74">
        <f>'[4]8146 - Galveston'!$M$228</f>
        <v>19650.75</v>
      </c>
      <c r="K54" s="78">
        <f t="shared" si="3"/>
        <v>1.7521158847266126E-3</v>
      </c>
      <c r="L54" s="78">
        <f t="shared" si="4"/>
        <v>1.1948521978374985E-2</v>
      </c>
      <c r="M54" s="78">
        <f t="shared" si="5"/>
        <v>2.9871304945937463E-3</v>
      </c>
      <c r="N54" s="50">
        <f t="shared" si="6"/>
        <v>20.036088178572715</v>
      </c>
      <c r="O54" s="69">
        <v>12.61593103448276</v>
      </c>
      <c r="P54" s="111">
        <f t="shared" si="7"/>
        <v>7.4201571440899556</v>
      </c>
      <c r="Q54" s="61" t="s">
        <v>675</v>
      </c>
      <c r="R54" s="61" t="s">
        <v>859</v>
      </c>
      <c r="S54" s="62">
        <v>42508</v>
      </c>
      <c r="T54" s="63">
        <f t="shared" si="8"/>
        <v>7.4201571440899556</v>
      </c>
      <c r="U54" s="61" t="str">
        <f t="shared" si="9"/>
        <v>LUC Labor Feb 2016</v>
      </c>
    </row>
    <row r="55" spans="1:21" x14ac:dyDescent="0.25">
      <c r="C55" s="25" t="s">
        <v>676</v>
      </c>
      <c r="D55" s="80">
        <f>SUM(D33:D54)</f>
        <v>180592463.07649004</v>
      </c>
      <c r="E55" s="81">
        <f>SUM(E33:E54)</f>
        <v>0.99999999999999956</v>
      </c>
      <c r="F55" s="82">
        <f>SUM(F33:F54)</f>
        <v>70229</v>
      </c>
      <c r="G55" s="81">
        <f>SUM(G32:G54)</f>
        <v>1</v>
      </c>
      <c r="H55" s="80">
        <f t="shared" ref="H55:N55" si="10">SUM(H33:H54)</f>
        <v>10228777.229999999</v>
      </c>
      <c r="I55" s="81">
        <f t="shared" si="10"/>
        <v>1</v>
      </c>
      <c r="J55" s="80">
        <f t="shared" si="10"/>
        <v>11215439.670000002</v>
      </c>
      <c r="K55" s="81">
        <f t="shared" si="10"/>
        <v>0.99999999999999978</v>
      </c>
      <c r="L55" s="81">
        <f t="shared" si="10"/>
        <v>3.9999999999999987</v>
      </c>
      <c r="M55" s="81">
        <f t="shared" si="10"/>
        <v>0.99999999999999967</v>
      </c>
      <c r="N55" s="83">
        <f t="shared" si="10"/>
        <v>6707.4699999999993</v>
      </c>
      <c r="O55" s="69"/>
      <c r="Q55" s="19" t="s">
        <v>677</v>
      </c>
      <c r="R55" s="61" t="s">
        <v>859</v>
      </c>
      <c r="S55" s="62">
        <v>42508</v>
      </c>
      <c r="T55" s="63">
        <f t="shared" si="8"/>
        <v>0</v>
      </c>
      <c r="U55" s="61" t="str">
        <f t="shared" si="9"/>
        <v>LUC Labor Feb 2016</v>
      </c>
    </row>
    <row r="56" spans="1:21" x14ac:dyDescent="0.25">
      <c r="D56" s="85"/>
      <c r="E56" s="85"/>
      <c r="F56" s="85"/>
      <c r="G56" s="85"/>
      <c r="H56" s="85"/>
      <c r="I56" s="85"/>
      <c r="J56" s="85"/>
      <c r="K56" s="85"/>
      <c r="L56" s="85"/>
      <c r="M56" s="86"/>
      <c r="N56" s="50"/>
      <c r="O56" s="69"/>
      <c r="T56" s="87">
        <f>SUM(T33:T55)</f>
        <v>9.5923269327613525E-14</v>
      </c>
      <c r="U56" s="19" t="s">
        <v>678</v>
      </c>
    </row>
    <row r="57" spans="1:21" x14ac:dyDescent="0.25">
      <c r="C57" s="25"/>
      <c r="D57" s="88">
        <v>0</v>
      </c>
      <c r="E57" s="89">
        <f>D57/$D$61</f>
        <v>0</v>
      </c>
      <c r="F57" s="90">
        <v>0</v>
      </c>
      <c r="G57" s="89">
        <f>F57/$F$61</f>
        <v>0</v>
      </c>
      <c r="H57" s="88">
        <v>0</v>
      </c>
      <c r="I57" s="89">
        <f>H57/$H$61</f>
        <v>0</v>
      </c>
      <c r="J57" s="88">
        <v>0</v>
      </c>
      <c r="K57" s="89">
        <f>J57/$J$61</f>
        <v>0</v>
      </c>
      <c r="L57" s="89">
        <f>E57+G57+I57+K57</f>
        <v>0</v>
      </c>
      <c r="M57" s="89">
        <f>ROUND(L57/$L$61,4)</f>
        <v>0</v>
      </c>
      <c r="N57" s="69"/>
      <c r="O57" s="69"/>
    </row>
    <row r="58" spans="1:21" x14ac:dyDescent="0.25">
      <c r="D58" s="64"/>
      <c r="E58" s="67"/>
      <c r="F58" s="66"/>
      <c r="G58" s="67"/>
      <c r="H58" s="64"/>
      <c r="I58" s="67"/>
      <c r="J58" s="64"/>
      <c r="K58" s="67"/>
      <c r="L58" s="67"/>
      <c r="M58" s="67"/>
      <c r="N58" s="69"/>
      <c r="O58" s="69"/>
    </row>
    <row r="59" spans="1:21" x14ac:dyDescent="0.25">
      <c r="N59" s="69"/>
      <c r="O59" s="69"/>
    </row>
    <row r="60" spans="1:21" x14ac:dyDescent="0.25">
      <c r="D60" s="91"/>
      <c r="E60" s="91"/>
      <c r="F60" s="91"/>
      <c r="G60" s="91"/>
      <c r="H60" s="91"/>
      <c r="I60" s="91"/>
      <c r="J60" s="91"/>
      <c r="K60" s="91"/>
      <c r="L60" s="91"/>
      <c r="M60" s="92"/>
      <c r="N60" s="69"/>
      <c r="O60" s="69"/>
    </row>
    <row r="61" spans="1:21" x14ac:dyDescent="0.25">
      <c r="C61" s="19" t="s">
        <v>679</v>
      </c>
      <c r="D61" s="93">
        <f>D55+D57</f>
        <v>180592463.07649004</v>
      </c>
      <c r="E61" s="67">
        <f>E55+E57</f>
        <v>0.99999999999999956</v>
      </c>
      <c r="F61" s="94">
        <f t="shared" ref="F61:K61" si="11">F55+F57</f>
        <v>70229</v>
      </c>
      <c r="G61" s="67">
        <f t="shared" si="11"/>
        <v>1</v>
      </c>
      <c r="H61" s="93">
        <f t="shared" si="11"/>
        <v>10228777.229999999</v>
      </c>
      <c r="I61" s="67">
        <f t="shared" si="11"/>
        <v>1</v>
      </c>
      <c r="J61" s="93">
        <f t="shared" si="11"/>
        <v>11215439.670000002</v>
      </c>
      <c r="K61" s="67">
        <f t="shared" si="11"/>
        <v>0.99999999999999978</v>
      </c>
      <c r="L61" s="67">
        <f>E61+G61+I61+K61</f>
        <v>3.9999999999999991</v>
      </c>
      <c r="M61" s="67">
        <f>M55+M57</f>
        <v>0.99999999999999967</v>
      </c>
      <c r="N61" s="69"/>
      <c r="O61" s="69"/>
    </row>
    <row r="62" spans="1:21" x14ac:dyDescent="0.25">
      <c r="M62" s="67"/>
      <c r="N62" s="69"/>
      <c r="O62" s="69"/>
    </row>
    <row r="63" spans="1:21" x14ac:dyDescent="0.25">
      <c r="C63" s="95" t="s">
        <v>680</v>
      </c>
      <c r="D63" s="64"/>
      <c r="E63" s="95">
        <f>D63/$D$61</f>
        <v>0</v>
      </c>
      <c r="F63" s="96"/>
      <c r="G63" s="95">
        <f>F63/$F$61</f>
        <v>0</v>
      </c>
      <c r="H63" s="95">
        <f>H41*0.34</f>
        <v>248907.34279999998</v>
      </c>
      <c r="I63" s="95">
        <f>H63/$H$61</f>
        <v>2.4334027147446247E-2</v>
      </c>
      <c r="J63" s="95">
        <f>J41*0.34</f>
        <v>462224.23020000005</v>
      </c>
      <c r="K63" s="95">
        <f>J63/$J$61</f>
        <v>4.1213206419040013E-2</v>
      </c>
      <c r="L63" s="95">
        <f>E63+G63+I63+K63</f>
        <v>6.5547233566486257E-2</v>
      </c>
      <c r="M63" s="95">
        <f>ROUND(L63/$L$61,4)</f>
        <v>1.6400000000000001E-2</v>
      </c>
      <c r="N63" s="69"/>
      <c r="O63" s="69"/>
    </row>
    <row r="64" spans="1:21" x14ac:dyDescent="0.25">
      <c r="C64" s="95" t="s">
        <v>681</v>
      </c>
      <c r="D64" s="64"/>
      <c r="E64" s="95">
        <f>D64/$D$61</f>
        <v>0</v>
      </c>
      <c r="F64" s="96">
        <f>F41-F63</f>
        <v>8622</v>
      </c>
      <c r="G64" s="95">
        <f>F64/$F$61</f>
        <v>0.1227697959532387</v>
      </c>
      <c r="H64" s="95">
        <f>H65-H63</f>
        <v>483173.07719999994</v>
      </c>
      <c r="I64" s="95">
        <f>H64/$H$61</f>
        <v>4.7236640933278007E-2</v>
      </c>
      <c r="J64" s="95">
        <f>J41-J63</f>
        <v>897258.79979999992</v>
      </c>
      <c r="K64" s="95">
        <f>J64/$J$61</f>
        <v>8.0002106578136473E-2</v>
      </c>
      <c r="L64" s="95">
        <f>E64+G64+I64+K64</f>
        <v>0.25000854346465318</v>
      </c>
      <c r="M64" s="95">
        <f>ROUND(L64/$L$61,4)</f>
        <v>6.25E-2</v>
      </c>
      <c r="N64" s="69"/>
      <c r="O64" s="69"/>
    </row>
    <row r="65" spans="3:15" x14ac:dyDescent="0.25">
      <c r="C65" s="95" t="s">
        <v>682</v>
      </c>
      <c r="D65" s="64"/>
      <c r="E65" s="95">
        <f>E63+E64</f>
        <v>0</v>
      </c>
      <c r="F65" s="95">
        <f>F63+F64</f>
        <v>8622</v>
      </c>
      <c r="G65" s="95">
        <f>G63+G64</f>
        <v>0.1227697959532387</v>
      </c>
      <c r="H65" s="95">
        <f>H41</f>
        <v>732080.41999999993</v>
      </c>
      <c r="I65" s="95">
        <f>I63+I64</f>
        <v>7.1570668080724251E-2</v>
      </c>
      <c r="J65" s="95">
        <f>J63+J64</f>
        <v>1359483.03</v>
      </c>
      <c r="K65" s="95">
        <f>K63+K64</f>
        <v>0.12121531299717649</v>
      </c>
      <c r="L65" s="95">
        <f>L63+L64</f>
        <v>0.31555577703113946</v>
      </c>
      <c r="M65" s="95">
        <f>M63+M64</f>
        <v>7.8899999999999998E-2</v>
      </c>
      <c r="N65" s="69"/>
      <c r="O65" s="69"/>
    </row>
    <row r="66" spans="3:15" x14ac:dyDescent="0.25">
      <c r="C66" s="19" t="s">
        <v>683</v>
      </c>
      <c r="F66" s="19" t="s">
        <v>684</v>
      </c>
      <c r="M66" s="67" t="s">
        <v>685</v>
      </c>
      <c r="N66" s="69"/>
      <c r="O66" s="69"/>
    </row>
    <row r="67" spans="3:15" x14ac:dyDescent="0.25">
      <c r="C67" s="19" t="s">
        <v>686</v>
      </c>
      <c r="F67" s="19" t="s">
        <v>687</v>
      </c>
      <c r="M67" s="19" t="s">
        <v>687</v>
      </c>
      <c r="N67" s="69"/>
      <c r="O67" s="69"/>
    </row>
    <row r="68" spans="3:15" x14ac:dyDescent="0.25">
      <c r="F68" s="97">
        <f>+F35+F36</f>
        <v>35148</v>
      </c>
      <c r="M68" s="98">
        <f>+M35+M36</f>
        <v>0.48014592360991171</v>
      </c>
      <c r="N68" s="69"/>
      <c r="O68" s="69"/>
    </row>
    <row r="69" spans="3:15" x14ac:dyDescent="0.25">
      <c r="C69" s="19" t="s">
        <v>688</v>
      </c>
      <c r="M69" s="67"/>
      <c r="N69" s="69"/>
      <c r="O69" s="69"/>
    </row>
    <row r="70" spans="3:15" x14ac:dyDescent="0.25">
      <c r="E70" s="19" t="s">
        <v>689</v>
      </c>
      <c r="F70" s="99">
        <f>+F35/F68</f>
        <v>0.47115056333219529</v>
      </c>
      <c r="L70" s="19" t="s">
        <v>689</v>
      </c>
      <c r="M70" s="99">
        <f>+M35/M68</f>
        <v>0.47645003168733452</v>
      </c>
      <c r="N70" s="69"/>
      <c r="O70" s="69"/>
    </row>
    <row r="71" spans="3:15" x14ac:dyDescent="0.25">
      <c r="E71" s="19" t="s">
        <v>690</v>
      </c>
      <c r="F71" s="99">
        <f>+F36/F68</f>
        <v>0.52884943666780471</v>
      </c>
      <c r="L71" s="19" t="s">
        <v>690</v>
      </c>
      <c r="M71" s="100">
        <f>+M36/M68</f>
        <v>0.52354996831266554</v>
      </c>
    </row>
    <row r="72" spans="3:15" x14ac:dyDescent="0.25">
      <c r="M72" s="67"/>
    </row>
    <row r="73" spans="3:15" x14ac:dyDescent="0.25">
      <c r="M73" s="67"/>
    </row>
    <row r="74" spans="3:15" x14ac:dyDescent="0.25"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C90" s="102"/>
      <c r="M90" s="67"/>
    </row>
    <row r="91" spans="3:13" x14ac:dyDescent="0.25">
      <c r="M91" s="67"/>
    </row>
    <row r="92" spans="3:13" x14ac:dyDescent="0.25">
      <c r="M92" s="67"/>
    </row>
    <row r="93" spans="3:13" x14ac:dyDescent="0.25">
      <c r="M93" s="67"/>
    </row>
    <row r="115" spans="3:3" x14ac:dyDescent="0.25">
      <c r="C115" s="103"/>
    </row>
    <row r="118" spans="3:3" x14ac:dyDescent="0.25">
      <c r="C118" s="103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50" spans="3:3" x14ac:dyDescent="0.25">
      <c r="C150" s="103"/>
    </row>
  </sheetData>
  <pageMargins left="0.7" right="0.7" top="0.75" bottom="0.75" header="0.3" footer="0.3"/>
  <pageSetup scale="60" orientation="landscape" r:id="rId1"/>
  <drawing r:id="rId2"/>
  <legacyDrawing r:id="rId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 filterMode="1">
    <tabColor rgb="FF0000FF"/>
  </sheetPr>
  <dimension ref="A1:N64"/>
  <sheetViews>
    <sheetView workbookViewId="0">
      <selection activeCell="E440" sqref="E440"/>
    </sheetView>
  </sheetViews>
  <sheetFormatPr defaultRowHeight="14.4" x14ac:dyDescent="0.3"/>
  <cols>
    <col min="1" max="1" width="10.21875" bestFit="1" customWidth="1"/>
    <col min="2" max="2" width="23" customWidth="1"/>
    <col min="3" max="3" width="24.21875" bestFit="1" customWidth="1"/>
    <col min="4" max="4" width="20.21875" bestFit="1" customWidth="1"/>
    <col min="5" max="5" width="20" bestFit="1" customWidth="1"/>
    <col min="6" max="6" width="36" bestFit="1" customWidth="1"/>
    <col min="7" max="7" width="28.77734375" bestFit="1" customWidth="1"/>
    <col min="8" max="8" width="22.44140625" bestFit="1" customWidth="1"/>
    <col min="10" max="10" width="13.5546875" bestFit="1" customWidth="1"/>
    <col min="11" max="11" width="14.21875" bestFit="1" customWidth="1"/>
    <col min="12" max="12" width="24" bestFit="1" customWidth="1"/>
    <col min="13" max="13" width="25" bestFit="1" customWidth="1"/>
    <col min="14" max="14" width="9.21875" bestFit="1" customWidth="1"/>
  </cols>
  <sheetData>
    <row r="1" spans="1:14" s="9" customFormat="1" x14ac:dyDescent="0.3">
      <c r="A1" s="9" t="s">
        <v>0</v>
      </c>
      <c r="B1" s="10" t="s">
        <v>1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0" t="s">
        <v>11</v>
      </c>
      <c r="M1" s="10" t="s">
        <v>12</v>
      </c>
      <c r="N1" s="10" t="s">
        <v>13</v>
      </c>
    </row>
    <row r="2" spans="1:14" x14ac:dyDescent="0.3">
      <c r="A2">
        <v>2016</v>
      </c>
      <c r="B2" s="3" t="s">
        <v>216</v>
      </c>
      <c r="C2" s="3" t="s">
        <v>15</v>
      </c>
      <c r="D2" s="1">
        <v>42460</v>
      </c>
      <c r="E2" s="3" t="s">
        <v>16</v>
      </c>
      <c r="F2" s="3" t="s">
        <v>17</v>
      </c>
      <c r="G2" s="157" t="s">
        <v>217</v>
      </c>
      <c r="H2" s="1">
        <v>42464</v>
      </c>
      <c r="I2">
        <v>3</v>
      </c>
      <c r="J2" s="2">
        <v>45655.38</v>
      </c>
      <c r="K2">
        <v>0</v>
      </c>
      <c r="L2" s="3" t="s">
        <v>31</v>
      </c>
      <c r="M2" s="3" t="s">
        <v>32</v>
      </c>
      <c r="N2" s="3">
        <v>8020</v>
      </c>
    </row>
    <row r="3" spans="1:14" hidden="1" x14ac:dyDescent="0.3">
      <c r="A3">
        <v>2016</v>
      </c>
      <c r="B3" s="3" t="s">
        <v>211</v>
      </c>
      <c r="C3" s="3" t="s">
        <v>15</v>
      </c>
      <c r="D3" s="1">
        <v>42460</v>
      </c>
      <c r="E3" s="3" t="s">
        <v>16</v>
      </c>
      <c r="F3" s="3" t="s">
        <v>17</v>
      </c>
      <c r="G3" s="3" t="s">
        <v>212</v>
      </c>
      <c r="H3" s="1">
        <v>42460</v>
      </c>
      <c r="I3">
        <v>3</v>
      </c>
      <c r="J3" s="2">
        <v>5923.39</v>
      </c>
      <c r="K3">
        <v>0</v>
      </c>
      <c r="L3" s="3" t="s">
        <v>19</v>
      </c>
      <c r="M3" s="3" t="s">
        <v>20</v>
      </c>
      <c r="N3" s="3">
        <v>8020</v>
      </c>
    </row>
    <row r="4" spans="1:14" x14ac:dyDescent="0.3">
      <c r="A4">
        <v>2016</v>
      </c>
      <c r="B4" s="3" t="s">
        <v>275</v>
      </c>
      <c r="C4" s="3" t="s">
        <v>15</v>
      </c>
      <c r="D4" s="1">
        <v>42460</v>
      </c>
      <c r="E4" s="3" t="s">
        <v>57</v>
      </c>
      <c r="F4" s="3" t="s">
        <v>58</v>
      </c>
      <c r="G4" s="157" t="s">
        <v>276</v>
      </c>
      <c r="H4" s="1">
        <v>42460</v>
      </c>
      <c r="I4">
        <v>3</v>
      </c>
      <c r="J4" s="2">
        <v>27071.81</v>
      </c>
      <c r="K4">
        <v>0</v>
      </c>
      <c r="L4" s="3" t="s">
        <v>60</v>
      </c>
      <c r="M4" s="3" t="s">
        <v>61</v>
      </c>
      <c r="N4" s="3">
        <v>8020</v>
      </c>
    </row>
    <row r="5" spans="1:14" hidden="1" x14ac:dyDescent="0.3">
      <c r="A5">
        <v>2016</v>
      </c>
      <c r="B5" s="3" t="s">
        <v>21</v>
      </c>
      <c r="C5" s="3" t="s">
        <v>15</v>
      </c>
      <c r="D5" s="1">
        <v>42457</v>
      </c>
      <c r="E5" s="3" t="s">
        <v>22</v>
      </c>
      <c r="F5" s="3" t="s">
        <v>23</v>
      </c>
      <c r="G5" s="3" t="s">
        <v>215</v>
      </c>
      <c r="H5" s="1">
        <v>42458</v>
      </c>
      <c r="I5">
        <v>3</v>
      </c>
      <c r="J5">
        <v>30.63</v>
      </c>
      <c r="K5">
        <v>0</v>
      </c>
      <c r="L5" s="3" t="s">
        <v>25</v>
      </c>
      <c r="M5" s="3" t="s">
        <v>26</v>
      </c>
      <c r="N5" s="3">
        <v>8020</v>
      </c>
    </row>
    <row r="6" spans="1:14" x14ac:dyDescent="0.3">
      <c r="A6">
        <v>2016</v>
      </c>
      <c r="B6" s="3" t="s">
        <v>236</v>
      </c>
      <c r="C6" s="3" t="s">
        <v>15</v>
      </c>
      <c r="D6" s="1">
        <v>42460</v>
      </c>
      <c r="E6" s="3" t="s">
        <v>16</v>
      </c>
      <c r="F6" s="3" t="s">
        <v>17</v>
      </c>
      <c r="G6" s="157" t="s">
        <v>237</v>
      </c>
      <c r="H6" s="1">
        <v>42460</v>
      </c>
      <c r="I6">
        <v>3</v>
      </c>
      <c r="J6" s="2">
        <v>9163.1</v>
      </c>
      <c r="K6">
        <v>0</v>
      </c>
      <c r="L6" s="3" t="s">
        <v>37</v>
      </c>
      <c r="M6" s="3" t="s">
        <v>38</v>
      </c>
      <c r="N6" s="3">
        <v>8020</v>
      </c>
    </row>
    <row r="7" spans="1:14" hidden="1" x14ac:dyDescent="0.3">
      <c r="A7">
        <v>2016</v>
      </c>
      <c r="B7" s="3" t="s">
        <v>211</v>
      </c>
      <c r="C7" s="3" t="s">
        <v>15</v>
      </c>
      <c r="D7" s="1">
        <v>42460</v>
      </c>
      <c r="E7" s="3" t="s">
        <v>16</v>
      </c>
      <c r="F7" s="3" t="s">
        <v>17</v>
      </c>
      <c r="G7" s="3" t="s">
        <v>212</v>
      </c>
      <c r="H7" s="1">
        <v>42460</v>
      </c>
      <c r="I7">
        <v>3</v>
      </c>
      <c r="J7">
        <v>87.03</v>
      </c>
      <c r="K7">
        <v>0</v>
      </c>
      <c r="L7" s="3" t="s">
        <v>25</v>
      </c>
      <c r="M7" s="3" t="s">
        <v>26</v>
      </c>
      <c r="N7" s="3">
        <v>8020</v>
      </c>
    </row>
    <row r="8" spans="1:14" x14ac:dyDescent="0.3">
      <c r="A8">
        <v>2016</v>
      </c>
      <c r="B8" s="3" t="s">
        <v>231</v>
      </c>
      <c r="C8" s="3" t="s">
        <v>15</v>
      </c>
      <c r="D8" s="1">
        <v>42460</v>
      </c>
      <c r="E8" s="3" t="s">
        <v>16</v>
      </c>
      <c r="F8" s="3" t="s">
        <v>17</v>
      </c>
      <c r="G8" s="157" t="s">
        <v>232</v>
      </c>
      <c r="H8" s="1">
        <v>42460</v>
      </c>
      <c r="I8">
        <v>3</v>
      </c>
      <c r="J8" s="2">
        <v>3649.82</v>
      </c>
      <c r="K8">
        <v>0</v>
      </c>
      <c r="L8" s="3" t="s">
        <v>37</v>
      </c>
      <c r="M8" s="3" t="s">
        <v>38</v>
      </c>
      <c r="N8" s="3">
        <v>8020</v>
      </c>
    </row>
    <row r="9" spans="1:14" hidden="1" x14ac:dyDescent="0.3">
      <c r="A9">
        <v>2016</v>
      </c>
      <c r="B9" s="3" t="s">
        <v>21</v>
      </c>
      <c r="C9" s="3" t="s">
        <v>15</v>
      </c>
      <c r="D9" s="1">
        <v>42458</v>
      </c>
      <c r="E9" s="3" t="s">
        <v>22</v>
      </c>
      <c r="F9" s="3" t="s">
        <v>23</v>
      </c>
      <c r="G9" s="3" t="s">
        <v>220</v>
      </c>
      <c r="H9" s="1">
        <v>42459</v>
      </c>
      <c r="I9">
        <v>3</v>
      </c>
      <c r="J9">
        <v>153.04</v>
      </c>
      <c r="K9">
        <v>0</v>
      </c>
      <c r="L9" s="3" t="s">
        <v>25</v>
      </c>
      <c r="M9" s="3" t="s">
        <v>26</v>
      </c>
      <c r="N9" s="3">
        <v>8020</v>
      </c>
    </row>
    <row r="10" spans="1:14" hidden="1" x14ac:dyDescent="0.3">
      <c r="A10">
        <v>2016</v>
      </c>
      <c r="B10" s="3" t="s">
        <v>221</v>
      </c>
      <c r="C10" s="3" t="s">
        <v>15</v>
      </c>
      <c r="D10" s="1">
        <v>42460</v>
      </c>
      <c r="E10" s="3" t="s">
        <v>16</v>
      </c>
      <c r="F10" s="3" t="s">
        <v>17</v>
      </c>
      <c r="G10" s="3" t="s">
        <v>222</v>
      </c>
      <c r="H10" s="1">
        <v>42460</v>
      </c>
      <c r="I10">
        <v>3</v>
      </c>
      <c r="J10">
        <v>522.74</v>
      </c>
      <c r="K10">
        <v>0</v>
      </c>
      <c r="L10" s="3" t="s">
        <v>19</v>
      </c>
      <c r="M10" s="3" t="s">
        <v>20</v>
      </c>
      <c r="N10" s="3">
        <v>8020</v>
      </c>
    </row>
    <row r="11" spans="1:14" hidden="1" x14ac:dyDescent="0.3">
      <c r="A11">
        <v>2016</v>
      </c>
      <c r="B11" s="3" t="s">
        <v>223</v>
      </c>
      <c r="C11" s="3"/>
      <c r="D11" s="1">
        <v>42460</v>
      </c>
      <c r="E11" s="3"/>
      <c r="F11" s="3"/>
      <c r="G11" s="3"/>
      <c r="H11" s="1">
        <v>42466</v>
      </c>
      <c r="I11">
        <v>3</v>
      </c>
      <c r="J11">
        <v>0</v>
      </c>
      <c r="K11" s="2">
        <v>45655.38</v>
      </c>
      <c r="L11" s="3" t="s">
        <v>31</v>
      </c>
      <c r="M11" s="3" t="s">
        <v>32</v>
      </c>
      <c r="N11" s="3">
        <v>8020</v>
      </c>
    </row>
    <row r="12" spans="1:14" hidden="1" x14ac:dyDescent="0.3">
      <c r="A12">
        <v>2016</v>
      </c>
      <c r="B12" s="3" t="s">
        <v>224</v>
      </c>
      <c r="C12" s="3" t="s">
        <v>224</v>
      </c>
      <c r="D12" s="1">
        <v>42460</v>
      </c>
      <c r="E12" s="3"/>
      <c r="F12" s="3"/>
      <c r="G12" s="3"/>
      <c r="H12" s="1">
        <v>42464</v>
      </c>
      <c r="I12">
        <v>3</v>
      </c>
      <c r="J12">
        <v>675</v>
      </c>
      <c r="K12">
        <v>0</v>
      </c>
      <c r="L12" s="3" t="s">
        <v>25</v>
      </c>
      <c r="M12" s="3" t="s">
        <v>26</v>
      </c>
      <c r="N12" s="3">
        <v>8020</v>
      </c>
    </row>
    <row r="13" spans="1:14" hidden="1" x14ac:dyDescent="0.3">
      <c r="A13">
        <v>2016</v>
      </c>
      <c r="B13" s="3" t="s">
        <v>225</v>
      </c>
      <c r="C13" s="3" t="s">
        <v>15</v>
      </c>
      <c r="D13" s="1">
        <v>42460</v>
      </c>
      <c r="E13" s="3" t="s">
        <v>16</v>
      </c>
      <c r="F13" s="3" t="s">
        <v>17</v>
      </c>
      <c r="G13" s="3" t="s">
        <v>226</v>
      </c>
      <c r="H13" s="1">
        <v>42460</v>
      </c>
      <c r="I13">
        <v>3</v>
      </c>
      <c r="J13" s="2">
        <v>1434.25</v>
      </c>
      <c r="K13">
        <v>0</v>
      </c>
      <c r="L13" s="3" t="s">
        <v>19</v>
      </c>
      <c r="M13" s="3" t="s">
        <v>20</v>
      </c>
      <c r="N13" s="3">
        <v>8020</v>
      </c>
    </row>
    <row r="14" spans="1:14" hidden="1" x14ac:dyDescent="0.3">
      <c r="A14">
        <v>2016</v>
      </c>
      <c r="B14" s="3" t="s">
        <v>223</v>
      </c>
      <c r="C14" s="3"/>
      <c r="D14" s="1">
        <v>42460</v>
      </c>
      <c r="E14" s="3"/>
      <c r="F14" s="3"/>
      <c r="G14" s="3"/>
      <c r="H14" s="1">
        <v>42466</v>
      </c>
      <c r="I14">
        <v>3</v>
      </c>
      <c r="J14">
        <v>0</v>
      </c>
      <c r="K14" s="2">
        <v>37929.26</v>
      </c>
      <c r="L14" s="3" t="s">
        <v>82</v>
      </c>
      <c r="M14" s="3" t="s">
        <v>83</v>
      </c>
      <c r="N14" s="3">
        <v>8020</v>
      </c>
    </row>
    <row r="15" spans="1:14" x14ac:dyDescent="0.3">
      <c r="A15">
        <v>2016</v>
      </c>
      <c r="B15" s="3" t="s">
        <v>218</v>
      </c>
      <c r="C15" s="3" t="s">
        <v>15</v>
      </c>
      <c r="D15" s="1">
        <v>42460</v>
      </c>
      <c r="E15" s="3" t="s">
        <v>16</v>
      </c>
      <c r="F15" s="3" t="s">
        <v>17</v>
      </c>
      <c r="G15" s="157" t="s">
        <v>219</v>
      </c>
      <c r="H15" s="1">
        <v>42460</v>
      </c>
      <c r="I15">
        <v>3</v>
      </c>
      <c r="J15" s="2">
        <v>2260.9899999999998</v>
      </c>
      <c r="K15">
        <v>0</v>
      </c>
      <c r="L15" s="3" t="s">
        <v>47</v>
      </c>
      <c r="M15" s="3" t="s">
        <v>48</v>
      </c>
      <c r="N15" s="3">
        <v>8020</v>
      </c>
    </row>
    <row r="16" spans="1:14" hidden="1" x14ac:dyDescent="0.3">
      <c r="A16">
        <v>2016</v>
      </c>
      <c r="B16" s="3" t="s">
        <v>229</v>
      </c>
      <c r="C16" s="3" t="s">
        <v>15</v>
      </c>
      <c r="D16" s="1">
        <v>42450</v>
      </c>
      <c r="E16" s="3" t="s">
        <v>173</v>
      </c>
      <c r="F16" s="3" t="s">
        <v>174</v>
      </c>
      <c r="G16" s="3" t="s">
        <v>230</v>
      </c>
      <c r="H16" s="1">
        <v>42451</v>
      </c>
      <c r="I16">
        <v>3</v>
      </c>
      <c r="J16">
        <v>222</v>
      </c>
      <c r="K16">
        <v>0</v>
      </c>
      <c r="L16" s="3" t="s">
        <v>25</v>
      </c>
      <c r="M16" s="3" t="s">
        <v>26</v>
      </c>
      <c r="N16" s="3">
        <v>8020</v>
      </c>
    </row>
    <row r="17" spans="1:14" hidden="1" x14ac:dyDescent="0.3">
      <c r="A17">
        <v>2016</v>
      </c>
      <c r="B17" s="3" t="s">
        <v>147</v>
      </c>
      <c r="C17" s="3" t="s">
        <v>147</v>
      </c>
      <c r="D17" s="1">
        <v>42430</v>
      </c>
      <c r="E17" s="3"/>
      <c r="F17" s="3"/>
      <c r="G17" s="3"/>
      <c r="H17" s="1">
        <v>42431</v>
      </c>
      <c r="I17">
        <v>3</v>
      </c>
      <c r="J17">
        <v>0</v>
      </c>
      <c r="K17">
        <v>675</v>
      </c>
      <c r="L17" s="3" t="s">
        <v>25</v>
      </c>
      <c r="M17" s="3" t="s">
        <v>26</v>
      </c>
      <c r="N17" s="3">
        <v>8020</v>
      </c>
    </row>
    <row r="18" spans="1:14" x14ac:dyDescent="0.3">
      <c r="A18">
        <v>2016</v>
      </c>
      <c r="B18" s="3" t="s">
        <v>254</v>
      </c>
      <c r="C18" s="3" t="s">
        <v>15</v>
      </c>
      <c r="D18" s="1">
        <v>42460</v>
      </c>
      <c r="E18" s="3" t="s">
        <v>16</v>
      </c>
      <c r="F18" s="3" t="s">
        <v>17</v>
      </c>
      <c r="G18" s="157" t="s">
        <v>255</v>
      </c>
      <c r="H18" s="1">
        <v>42460</v>
      </c>
      <c r="I18">
        <v>3</v>
      </c>
      <c r="J18" s="2">
        <v>2254.15</v>
      </c>
      <c r="K18">
        <v>0</v>
      </c>
      <c r="L18" s="3" t="s">
        <v>37</v>
      </c>
      <c r="M18" s="3" t="s">
        <v>38</v>
      </c>
      <c r="N18" s="3">
        <v>8020</v>
      </c>
    </row>
    <row r="19" spans="1:14" hidden="1" x14ac:dyDescent="0.3">
      <c r="A19">
        <v>2016</v>
      </c>
      <c r="B19" s="3" t="s">
        <v>233</v>
      </c>
      <c r="C19" s="3" t="s">
        <v>15</v>
      </c>
      <c r="D19" s="1">
        <v>42450</v>
      </c>
      <c r="E19" s="3" t="s">
        <v>234</v>
      </c>
      <c r="F19" s="3" t="s">
        <v>235</v>
      </c>
      <c r="G19" s="3">
        <v>144445</v>
      </c>
      <c r="H19" s="1">
        <v>42451</v>
      </c>
      <c r="I19">
        <v>3</v>
      </c>
      <c r="J19">
        <v>783</v>
      </c>
      <c r="K19">
        <v>0</v>
      </c>
      <c r="L19" s="3" t="s">
        <v>25</v>
      </c>
      <c r="M19" s="3" t="s">
        <v>26</v>
      </c>
      <c r="N19" s="3">
        <v>8020</v>
      </c>
    </row>
    <row r="20" spans="1:14" hidden="1" x14ac:dyDescent="0.3">
      <c r="A20">
        <v>2016</v>
      </c>
      <c r="B20" s="3" t="s">
        <v>236</v>
      </c>
      <c r="C20" s="3" t="s">
        <v>15</v>
      </c>
      <c r="D20" s="1">
        <v>42460</v>
      </c>
      <c r="E20" s="3" t="s">
        <v>16</v>
      </c>
      <c r="F20" s="3" t="s">
        <v>17</v>
      </c>
      <c r="G20" s="3" t="s">
        <v>237</v>
      </c>
      <c r="H20" s="1">
        <v>42460</v>
      </c>
      <c r="I20">
        <v>3</v>
      </c>
      <c r="J20">
        <v>456.91</v>
      </c>
      <c r="K20">
        <v>0</v>
      </c>
      <c r="L20" s="3" t="s">
        <v>25</v>
      </c>
      <c r="M20" s="3" t="s">
        <v>26</v>
      </c>
      <c r="N20" s="3">
        <v>8020</v>
      </c>
    </row>
    <row r="21" spans="1:14" hidden="1" x14ac:dyDescent="0.3">
      <c r="A21">
        <v>2016</v>
      </c>
      <c r="B21" s="3" t="s">
        <v>238</v>
      </c>
      <c r="C21" s="3" t="s">
        <v>15</v>
      </c>
      <c r="D21" s="1">
        <v>42460</v>
      </c>
      <c r="E21" s="3" t="s">
        <v>16</v>
      </c>
      <c r="F21" s="3" t="s">
        <v>17</v>
      </c>
      <c r="G21" s="3" t="s">
        <v>239</v>
      </c>
      <c r="H21" s="1">
        <v>42460</v>
      </c>
      <c r="I21">
        <v>3</v>
      </c>
      <c r="J21">
        <v>130.41</v>
      </c>
      <c r="K21">
        <v>0</v>
      </c>
      <c r="L21" s="3" t="s">
        <v>25</v>
      </c>
      <c r="M21" s="3" t="s">
        <v>26</v>
      </c>
      <c r="N21" s="3">
        <v>8020</v>
      </c>
    </row>
    <row r="22" spans="1:14" x14ac:dyDescent="0.3">
      <c r="A22">
        <v>2016</v>
      </c>
      <c r="B22" s="3" t="s">
        <v>249</v>
      </c>
      <c r="C22" s="3" t="s">
        <v>15</v>
      </c>
      <c r="D22" s="1">
        <v>42460</v>
      </c>
      <c r="E22" s="3" t="s">
        <v>16</v>
      </c>
      <c r="F22" s="3" t="s">
        <v>17</v>
      </c>
      <c r="G22" s="157" t="s">
        <v>250</v>
      </c>
      <c r="H22" s="1">
        <v>42460</v>
      </c>
      <c r="I22">
        <v>3</v>
      </c>
      <c r="J22" s="2">
        <v>1921.27</v>
      </c>
      <c r="K22">
        <v>0</v>
      </c>
      <c r="L22" s="3" t="s">
        <v>37</v>
      </c>
      <c r="M22" s="3" t="s">
        <v>38</v>
      </c>
      <c r="N22" s="3">
        <v>8020</v>
      </c>
    </row>
    <row r="23" spans="1:14" hidden="1" x14ac:dyDescent="0.3">
      <c r="A23">
        <v>2016</v>
      </c>
      <c r="B23" s="3" t="s">
        <v>223</v>
      </c>
      <c r="C23" s="3"/>
      <c r="D23" s="1">
        <v>42460</v>
      </c>
      <c r="E23" s="3"/>
      <c r="F23" s="3"/>
      <c r="G23" s="3"/>
      <c r="H23" s="1">
        <v>42466</v>
      </c>
      <c r="I23">
        <v>3</v>
      </c>
      <c r="J23">
        <v>0</v>
      </c>
      <c r="K23" s="2">
        <v>19628.63</v>
      </c>
      <c r="L23" s="3" t="s">
        <v>37</v>
      </c>
      <c r="M23" s="3" t="s">
        <v>38</v>
      </c>
      <c r="N23" s="3">
        <v>8020</v>
      </c>
    </row>
    <row r="24" spans="1:14" hidden="1" x14ac:dyDescent="0.3">
      <c r="A24">
        <v>2016</v>
      </c>
      <c r="B24" s="3" t="s">
        <v>223</v>
      </c>
      <c r="C24" s="3"/>
      <c r="D24" s="1">
        <v>42460</v>
      </c>
      <c r="E24" s="3"/>
      <c r="F24" s="3"/>
      <c r="G24" s="3"/>
      <c r="H24" s="1">
        <v>42466</v>
      </c>
      <c r="I24">
        <v>3</v>
      </c>
      <c r="J24">
        <v>0</v>
      </c>
      <c r="K24" s="2">
        <v>25048.5</v>
      </c>
      <c r="L24" s="3" t="s">
        <v>75</v>
      </c>
      <c r="M24" s="3" t="s">
        <v>76</v>
      </c>
      <c r="N24" s="3">
        <v>8020</v>
      </c>
    </row>
    <row r="25" spans="1:14" hidden="1" x14ac:dyDescent="0.3">
      <c r="A25">
        <v>2016</v>
      </c>
      <c r="B25" s="3" t="s">
        <v>21</v>
      </c>
      <c r="C25" s="3" t="s">
        <v>15</v>
      </c>
      <c r="D25" s="1">
        <v>42457</v>
      </c>
      <c r="E25" s="3" t="s">
        <v>22</v>
      </c>
      <c r="F25" s="3" t="s">
        <v>23</v>
      </c>
      <c r="G25" s="3" t="s">
        <v>242</v>
      </c>
      <c r="H25" s="1">
        <v>42458</v>
      </c>
      <c r="I25">
        <v>3</v>
      </c>
      <c r="J25">
        <v>30.63</v>
      </c>
      <c r="K25">
        <v>0</v>
      </c>
      <c r="L25" s="3" t="s">
        <v>25</v>
      </c>
      <c r="M25" s="3" t="s">
        <v>26</v>
      </c>
      <c r="N25" s="3">
        <v>8020</v>
      </c>
    </row>
    <row r="26" spans="1:14" hidden="1" x14ac:dyDescent="0.3">
      <c r="A26">
        <v>2016</v>
      </c>
      <c r="B26" s="3" t="s">
        <v>243</v>
      </c>
      <c r="C26" s="3" t="s">
        <v>15</v>
      </c>
      <c r="D26" s="1">
        <v>42430</v>
      </c>
      <c r="E26" s="3" t="s">
        <v>22</v>
      </c>
      <c r="F26" s="3" t="s">
        <v>23</v>
      </c>
      <c r="G26" s="3" t="s">
        <v>244</v>
      </c>
      <c r="H26" s="1">
        <v>42431</v>
      </c>
      <c r="I26">
        <v>3</v>
      </c>
      <c r="J26">
        <v>130.69</v>
      </c>
      <c r="K26">
        <v>0</v>
      </c>
      <c r="L26" s="3" t="s">
        <v>25</v>
      </c>
      <c r="M26" s="3" t="s">
        <v>26</v>
      </c>
      <c r="N26" s="3">
        <v>8020</v>
      </c>
    </row>
    <row r="27" spans="1:14" hidden="1" x14ac:dyDescent="0.3">
      <c r="A27">
        <v>2016</v>
      </c>
      <c r="B27" s="3" t="s">
        <v>84</v>
      </c>
      <c r="C27" s="3" t="s">
        <v>84</v>
      </c>
      <c r="D27" s="1">
        <v>42457</v>
      </c>
      <c r="E27" s="3"/>
      <c r="F27" s="3"/>
      <c r="G27" s="3"/>
      <c r="H27" s="1">
        <v>42457</v>
      </c>
      <c r="I27">
        <v>3</v>
      </c>
      <c r="J27" s="2">
        <v>2500</v>
      </c>
      <c r="K27">
        <v>0</v>
      </c>
      <c r="L27" s="3" t="s">
        <v>25</v>
      </c>
      <c r="M27" s="3" t="s">
        <v>26</v>
      </c>
      <c r="N27" s="3">
        <v>8020</v>
      </c>
    </row>
    <row r="28" spans="1:14" hidden="1" x14ac:dyDescent="0.3">
      <c r="A28">
        <v>2016</v>
      </c>
      <c r="B28" s="3" t="s">
        <v>245</v>
      </c>
      <c r="C28" s="3" t="s">
        <v>15</v>
      </c>
      <c r="D28" s="1">
        <v>42460</v>
      </c>
      <c r="E28" s="3" t="s">
        <v>16</v>
      </c>
      <c r="F28" s="3" t="s">
        <v>17</v>
      </c>
      <c r="G28" s="3" t="s">
        <v>246</v>
      </c>
      <c r="H28" s="1">
        <v>42464</v>
      </c>
      <c r="I28">
        <v>3</v>
      </c>
      <c r="J28" s="2">
        <v>37929.26</v>
      </c>
      <c r="K28">
        <v>0</v>
      </c>
      <c r="L28" s="3" t="s">
        <v>82</v>
      </c>
      <c r="M28" s="3" t="s">
        <v>83</v>
      </c>
      <c r="N28" s="3">
        <v>8020</v>
      </c>
    </row>
    <row r="29" spans="1:14" hidden="1" x14ac:dyDescent="0.3">
      <c r="A29">
        <v>2016</v>
      </c>
      <c r="B29" s="3" t="s">
        <v>247</v>
      </c>
      <c r="C29" s="3" t="s">
        <v>15</v>
      </c>
      <c r="D29" s="1">
        <v>42460</v>
      </c>
      <c r="E29" s="3" t="s">
        <v>16</v>
      </c>
      <c r="F29" s="3" t="s">
        <v>17</v>
      </c>
      <c r="G29" s="3" t="s">
        <v>248</v>
      </c>
      <c r="H29" s="1">
        <v>42464</v>
      </c>
      <c r="I29">
        <v>3</v>
      </c>
      <c r="J29" s="2">
        <v>25048.5</v>
      </c>
      <c r="K29">
        <v>0</v>
      </c>
      <c r="L29" s="3" t="s">
        <v>75</v>
      </c>
      <c r="M29" s="3" t="s">
        <v>76</v>
      </c>
      <c r="N29" s="3">
        <v>8020</v>
      </c>
    </row>
    <row r="30" spans="1:14" x14ac:dyDescent="0.3">
      <c r="A30">
        <v>2016</v>
      </c>
      <c r="B30" s="3" t="s">
        <v>209</v>
      </c>
      <c r="C30" s="3" t="s">
        <v>15</v>
      </c>
      <c r="D30" s="1">
        <v>42460</v>
      </c>
      <c r="E30" s="3" t="s">
        <v>16</v>
      </c>
      <c r="F30" s="3" t="s">
        <v>17</v>
      </c>
      <c r="G30" s="157" t="s">
        <v>210</v>
      </c>
      <c r="H30" s="1">
        <v>42460</v>
      </c>
      <c r="I30">
        <v>3</v>
      </c>
      <c r="J30" s="2">
        <v>1530.81</v>
      </c>
      <c r="K30">
        <v>0</v>
      </c>
      <c r="L30" s="3" t="s">
        <v>37</v>
      </c>
      <c r="M30" s="3" t="s">
        <v>38</v>
      </c>
      <c r="N30" s="3">
        <v>8020</v>
      </c>
    </row>
    <row r="31" spans="1:14" hidden="1" x14ac:dyDescent="0.3">
      <c r="A31">
        <v>2016</v>
      </c>
      <c r="B31" s="3" t="s">
        <v>251</v>
      </c>
      <c r="C31" s="3" t="s">
        <v>15</v>
      </c>
      <c r="D31" s="1">
        <v>42460</v>
      </c>
      <c r="E31" s="3" t="s">
        <v>16</v>
      </c>
      <c r="F31" s="3" t="s">
        <v>17</v>
      </c>
      <c r="G31" s="3" t="s">
        <v>252</v>
      </c>
      <c r="H31" s="1">
        <v>42460</v>
      </c>
      <c r="I31">
        <v>3</v>
      </c>
      <c r="J31">
        <v>768.3</v>
      </c>
      <c r="K31">
        <v>0</v>
      </c>
      <c r="L31" s="3" t="s">
        <v>19</v>
      </c>
      <c r="M31" s="3" t="s">
        <v>20</v>
      </c>
      <c r="N31" s="3">
        <v>8020</v>
      </c>
    </row>
    <row r="32" spans="1:14" hidden="1" x14ac:dyDescent="0.3">
      <c r="A32">
        <v>2016</v>
      </c>
      <c r="B32" s="3" t="s">
        <v>253</v>
      </c>
      <c r="C32" s="3" t="s">
        <v>253</v>
      </c>
      <c r="D32" s="1">
        <v>42460</v>
      </c>
      <c r="E32" s="3"/>
      <c r="F32" s="3"/>
      <c r="G32" s="3"/>
      <c r="H32" s="1">
        <v>42464</v>
      </c>
      <c r="I32">
        <v>3</v>
      </c>
      <c r="J32" s="2">
        <v>1013.72</v>
      </c>
      <c r="K32">
        <v>0</v>
      </c>
      <c r="L32" s="3" t="s">
        <v>25</v>
      </c>
      <c r="M32" s="3" t="s">
        <v>26</v>
      </c>
      <c r="N32" s="3">
        <v>8020</v>
      </c>
    </row>
    <row r="33" spans="1:14" x14ac:dyDescent="0.3">
      <c r="A33">
        <v>2016</v>
      </c>
      <c r="B33" s="3" t="s">
        <v>227</v>
      </c>
      <c r="C33" s="3" t="s">
        <v>15</v>
      </c>
      <c r="D33" s="1">
        <v>42460</v>
      </c>
      <c r="E33" s="3" t="s">
        <v>16</v>
      </c>
      <c r="F33" s="3" t="s">
        <v>17</v>
      </c>
      <c r="G33" s="157" t="s">
        <v>228</v>
      </c>
      <c r="H33" s="1">
        <v>42460</v>
      </c>
      <c r="I33">
        <v>3</v>
      </c>
      <c r="J33" s="2">
        <v>1397.42</v>
      </c>
      <c r="K33">
        <v>0</v>
      </c>
      <c r="L33" s="3" t="s">
        <v>47</v>
      </c>
      <c r="M33" s="3" t="s">
        <v>48</v>
      </c>
      <c r="N33" s="3">
        <v>8020</v>
      </c>
    </row>
    <row r="34" spans="1:14" hidden="1" x14ac:dyDescent="0.3">
      <c r="A34">
        <v>2016</v>
      </c>
      <c r="B34" s="3" t="s">
        <v>21</v>
      </c>
      <c r="C34" s="3" t="s">
        <v>15</v>
      </c>
      <c r="D34" s="1">
        <v>42457</v>
      </c>
      <c r="E34" s="3" t="s">
        <v>22</v>
      </c>
      <c r="F34" s="3" t="s">
        <v>23</v>
      </c>
      <c r="G34" s="3" t="s">
        <v>256</v>
      </c>
      <c r="H34" s="1">
        <v>42458</v>
      </c>
      <c r="I34">
        <v>3</v>
      </c>
      <c r="J34">
        <v>100.49</v>
      </c>
      <c r="K34">
        <v>0</v>
      </c>
      <c r="L34" s="3" t="s">
        <v>25</v>
      </c>
      <c r="M34" s="3" t="s">
        <v>26</v>
      </c>
      <c r="N34" s="3">
        <v>8020</v>
      </c>
    </row>
    <row r="35" spans="1:14" hidden="1" x14ac:dyDescent="0.3">
      <c r="A35">
        <v>2016</v>
      </c>
      <c r="B35" s="3" t="s">
        <v>223</v>
      </c>
      <c r="C35" s="3"/>
      <c r="D35" s="1">
        <v>42460</v>
      </c>
      <c r="E35" s="3"/>
      <c r="F35" s="3"/>
      <c r="G35" s="3"/>
      <c r="H35" s="1">
        <v>42466</v>
      </c>
      <c r="I35">
        <v>3</v>
      </c>
      <c r="J35">
        <v>0</v>
      </c>
      <c r="K35" s="2">
        <v>8648.68</v>
      </c>
      <c r="L35" s="3" t="s">
        <v>19</v>
      </c>
      <c r="M35" s="3" t="s">
        <v>20</v>
      </c>
      <c r="N35" s="3">
        <v>8020</v>
      </c>
    </row>
    <row r="36" spans="1:14" hidden="1" x14ac:dyDescent="0.3">
      <c r="A36">
        <v>2016</v>
      </c>
      <c r="B36" s="3" t="s">
        <v>257</v>
      </c>
      <c r="C36" s="3" t="s">
        <v>15</v>
      </c>
      <c r="D36" s="1">
        <v>42457</v>
      </c>
      <c r="E36" s="3" t="s">
        <v>86</v>
      </c>
      <c r="F36" s="3" t="s">
        <v>87</v>
      </c>
      <c r="G36" s="3" t="s">
        <v>258</v>
      </c>
      <c r="H36" s="1">
        <v>42459</v>
      </c>
      <c r="I36">
        <v>3</v>
      </c>
      <c r="J36">
        <v>85.38</v>
      </c>
      <c r="K36">
        <v>0</v>
      </c>
      <c r="L36" s="3" t="s">
        <v>25</v>
      </c>
      <c r="M36" s="3" t="s">
        <v>26</v>
      </c>
      <c r="N36" s="3">
        <v>8020</v>
      </c>
    </row>
    <row r="37" spans="1:14" hidden="1" x14ac:dyDescent="0.3">
      <c r="A37">
        <v>2016</v>
      </c>
      <c r="B37" s="3" t="s">
        <v>259</v>
      </c>
      <c r="C37" s="3" t="s">
        <v>15</v>
      </c>
      <c r="D37" s="1">
        <v>42430</v>
      </c>
      <c r="E37" s="3" t="s">
        <v>63</v>
      </c>
      <c r="F37" s="3" t="s">
        <v>64</v>
      </c>
      <c r="G37" s="3" t="s">
        <v>260</v>
      </c>
      <c r="H37" s="1">
        <v>42431</v>
      </c>
      <c r="I37">
        <v>3</v>
      </c>
      <c r="J37">
        <v>675</v>
      </c>
      <c r="K37">
        <v>0</v>
      </c>
      <c r="L37" s="3" t="s">
        <v>25</v>
      </c>
      <c r="M37" s="3" t="s">
        <v>26</v>
      </c>
      <c r="N37" s="3">
        <v>8020</v>
      </c>
    </row>
    <row r="38" spans="1:14" hidden="1" x14ac:dyDescent="0.3">
      <c r="A38">
        <v>2016</v>
      </c>
      <c r="B38" s="3" t="s">
        <v>103</v>
      </c>
      <c r="C38" s="3" t="s">
        <v>15</v>
      </c>
      <c r="D38" s="1">
        <v>42443</v>
      </c>
      <c r="E38" s="3" t="s">
        <v>261</v>
      </c>
      <c r="F38" s="3" t="s">
        <v>262</v>
      </c>
      <c r="G38" s="3" t="s">
        <v>263</v>
      </c>
      <c r="H38" s="1">
        <v>42445</v>
      </c>
      <c r="I38">
        <v>3</v>
      </c>
      <c r="J38">
        <v>150</v>
      </c>
      <c r="K38">
        <v>0</v>
      </c>
      <c r="L38" s="3" t="s">
        <v>25</v>
      </c>
      <c r="M38" s="3" t="s">
        <v>26</v>
      </c>
      <c r="N38" s="3">
        <v>8020</v>
      </c>
    </row>
    <row r="39" spans="1:14" hidden="1" x14ac:dyDescent="0.3">
      <c r="A39">
        <v>2016</v>
      </c>
      <c r="B39" s="3" t="s">
        <v>264</v>
      </c>
      <c r="C39" s="3"/>
      <c r="D39" s="1">
        <v>42457</v>
      </c>
      <c r="E39" s="3"/>
      <c r="F39" s="3"/>
      <c r="G39" s="3"/>
      <c r="H39" s="1">
        <v>42457</v>
      </c>
      <c r="I39">
        <v>3</v>
      </c>
      <c r="J39">
        <v>0</v>
      </c>
      <c r="K39" s="2">
        <v>43242.879999999997</v>
      </c>
      <c r="L39" s="3" t="s">
        <v>25</v>
      </c>
      <c r="M39" s="3" t="s">
        <v>26</v>
      </c>
      <c r="N39" s="3">
        <v>8020</v>
      </c>
    </row>
    <row r="40" spans="1:14" hidden="1" x14ac:dyDescent="0.3">
      <c r="A40">
        <v>2016</v>
      </c>
      <c r="B40" s="3" t="s">
        <v>103</v>
      </c>
      <c r="C40" s="3" t="s">
        <v>15</v>
      </c>
      <c r="D40" s="1">
        <v>42445</v>
      </c>
      <c r="E40" s="3" t="s">
        <v>265</v>
      </c>
      <c r="F40" s="3" t="s">
        <v>266</v>
      </c>
      <c r="G40" s="3" t="s">
        <v>267</v>
      </c>
      <c r="H40" s="1">
        <v>42450</v>
      </c>
      <c r="I40">
        <v>3</v>
      </c>
      <c r="J40">
        <v>340.92</v>
      </c>
      <c r="K40">
        <v>0</v>
      </c>
      <c r="L40" s="3" t="s">
        <v>25</v>
      </c>
      <c r="M40" s="3" t="s">
        <v>26</v>
      </c>
      <c r="N40" s="3">
        <v>8020</v>
      </c>
    </row>
    <row r="41" spans="1:14" x14ac:dyDescent="0.3">
      <c r="A41">
        <v>2016</v>
      </c>
      <c r="B41" s="3" t="s">
        <v>268</v>
      </c>
      <c r="C41" s="3" t="s">
        <v>15</v>
      </c>
      <c r="D41" s="1">
        <v>42460</v>
      </c>
      <c r="E41" s="3" t="s">
        <v>16</v>
      </c>
      <c r="F41" s="3" t="s">
        <v>17</v>
      </c>
      <c r="G41" s="157" t="s">
        <v>269</v>
      </c>
      <c r="H41" s="1">
        <v>42460</v>
      </c>
      <c r="I41">
        <v>3</v>
      </c>
      <c r="J41" s="2">
        <v>1109.48</v>
      </c>
      <c r="K41">
        <v>0</v>
      </c>
      <c r="L41" s="3" t="s">
        <v>37</v>
      </c>
      <c r="M41" s="3" t="s">
        <v>38</v>
      </c>
      <c r="N41" s="3">
        <v>8020</v>
      </c>
    </row>
    <row r="42" spans="1:14" x14ac:dyDescent="0.3">
      <c r="A42">
        <v>2016</v>
      </c>
      <c r="B42" s="3" t="s">
        <v>240</v>
      </c>
      <c r="C42" s="3" t="s">
        <v>15</v>
      </c>
      <c r="D42" s="1">
        <v>42460</v>
      </c>
      <c r="E42" s="3" t="s">
        <v>16</v>
      </c>
      <c r="F42" s="3" t="s">
        <v>17</v>
      </c>
      <c r="G42" s="157" t="s">
        <v>241</v>
      </c>
      <c r="H42" s="1">
        <v>42460</v>
      </c>
      <c r="I42">
        <v>3</v>
      </c>
      <c r="J42">
        <v>504.37</v>
      </c>
      <c r="K42">
        <v>0</v>
      </c>
      <c r="L42" s="3" t="s">
        <v>47</v>
      </c>
      <c r="M42" s="3" t="s">
        <v>48</v>
      </c>
      <c r="N42" s="3">
        <v>8020</v>
      </c>
    </row>
    <row r="43" spans="1:14" hidden="1" x14ac:dyDescent="0.3">
      <c r="A43">
        <v>2016</v>
      </c>
      <c r="B43" s="3" t="s">
        <v>223</v>
      </c>
      <c r="C43" s="3"/>
      <c r="D43" s="1">
        <v>42460</v>
      </c>
      <c r="E43" s="3"/>
      <c r="F43" s="3"/>
      <c r="G43" s="3"/>
      <c r="H43" s="1">
        <v>42466</v>
      </c>
      <c r="I43">
        <v>3</v>
      </c>
      <c r="J43">
        <v>0</v>
      </c>
      <c r="K43" s="2">
        <v>12046.16</v>
      </c>
      <c r="L43" s="3" t="s">
        <v>50</v>
      </c>
      <c r="M43" s="3" t="s">
        <v>51</v>
      </c>
      <c r="N43" s="3">
        <v>8020</v>
      </c>
    </row>
    <row r="44" spans="1:14" hidden="1" x14ac:dyDescent="0.3">
      <c r="A44">
        <v>2016</v>
      </c>
      <c r="B44" s="3" t="s">
        <v>21</v>
      </c>
      <c r="C44" s="3" t="s">
        <v>15</v>
      </c>
      <c r="D44" s="1">
        <v>42457</v>
      </c>
      <c r="E44" s="3" t="s">
        <v>22</v>
      </c>
      <c r="F44" s="3" t="s">
        <v>23</v>
      </c>
      <c r="G44" s="3" t="s">
        <v>270</v>
      </c>
      <c r="H44" s="1">
        <v>42458</v>
      </c>
      <c r="I44">
        <v>3</v>
      </c>
      <c r="J44">
        <v>102.05</v>
      </c>
      <c r="K44">
        <v>0</v>
      </c>
      <c r="L44" s="3" t="s">
        <v>25</v>
      </c>
      <c r="M44" s="3" t="s">
        <v>26</v>
      </c>
      <c r="N44" s="3">
        <v>8020</v>
      </c>
    </row>
    <row r="45" spans="1:14" x14ac:dyDescent="0.3">
      <c r="A45">
        <v>2016</v>
      </c>
      <c r="B45" s="3" t="s">
        <v>271</v>
      </c>
      <c r="C45" s="3" t="s">
        <v>15</v>
      </c>
      <c r="D45" s="1">
        <v>42460</v>
      </c>
      <c r="E45" s="3" t="s">
        <v>16</v>
      </c>
      <c r="F45" s="3" t="s">
        <v>17</v>
      </c>
      <c r="G45" s="157" t="s">
        <v>272</v>
      </c>
      <c r="H45" s="1">
        <v>42460</v>
      </c>
      <c r="I45">
        <v>3</v>
      </c>
      <c r="J45">
        <v>133.88999999999999</v>
      </c>
      <c r="K45">
        <v>0</v>
      </c>
      <c r="L45" s="3" t="s">
        <v>47</v>
      </c>
      <c r="M45" s="3" t="s">
        <v>48</v>
      </c>
      <c r="N45" s="3">
        <v>8020</v>
      </c>
    </row>
    <row r="46" spans="1:14" hidden="1" x14ac:dyDescent="0.3">
      <c r="A46">
        <v>2016</v>
      </c>
      <c r="B46" s="3" t="s">
        <v>273</v>
      </c>
      <c r="C46" s="3" t="s">
        <v>15</v>
      </c>
      <c r="D46" s="1">
        <v>42460</v>
      </c>
      <c r="E46" s="3" t="s">
        <v>57</v>
      </c>
      <c r="F46" s="3" t="s">
        <v>58</v>
      </c>
      <c r="G46" s="3" t="s">
        <v>274</v>
      </c>
      <c r="H46" s="1">
        <v>42464</v>
      </c>
      <c r="I46">
        <v>3</v>
      </c>
      <c r="J46" s="2">
        <v>12046.16</v>
      </c>
      <c r="K46">
        <v>0</v>
      </c>
      <c r="L46" s="3" t="s">
        <v>50</v>
      </c>
      <c r="M46" s="3" t="s">
        <v>51</v>
      </c>
      <c r="N46" s="3">
        <v>8020</v>
      </c>
    </row>
    <row r="47" spans="1:14" x14ac:dyDescent="0.3">
      <c r="A47">
        <v>2016</v>
      </c>
      <c r="B47" s="3" t="s">
        <v>213</v>
      </c>
      <c r="C47" s="3" t="s">
        <v>15</v>
      </c>
      <c r="D47" s="1">
        <v>42460</v>
      </c>
      <c r="E47" s="3" t="s">
        <v>16</v>
      </c>
      <c r="F47" s="3" t="s">
        <v>17</v>
      </c>
      <c r="G47" s="157" t="s">
        <v>214</v>
      </c>
      <c r="H47" s="1">
        <v>42460</v>
      </c>
      <c r="I47">
        <v>3</v>
      </c>
      <c r="J47">
        <v>58.01</v>
      </c>
      <c r="K47">
        <v>0</v>
      </c>
      <c r="L47" s="3" t="s">
        <v>47</v>
      </c>
      <c r="M47" s="3" t="s">
        <v>48</v>
      </c>
      <c r="N47" s="3">
        <v>8020</v>
      </c>
    </row>
    <row r="48" spans="1:14" hidden="1" x14ac:dyDescent="0.3">
      <c r="A48">
        <v>2016</v>
      </c>
      <c r="B48" s="3" t="s">
        <v>277</v>
      </c>
      <c r="C48" s="3"/>
      <c r="D48" s="1">
        <v>42460</v>
      </c>
      <c r="E48" s="3"/>
      <c r="F48" s="3"/>
      <c r="G48" s="3"/>
      <c r="H48" s="1">
        <v>42467</v>
      </c>
      <c r="I48">
        <v>3</v>
      </c>
      <c r="J48" s="2">
        <v>30297.48</v>
      </c>
      <c r="K48">
        <v>0</v>
      </c>
      <c r="L48" s="3" t="s">
        <v>25</v>
      </c>
      <c r="M48" s="3" t="s">
        <v>26</v>
      </c>
      <c r="N48" s="3">
        <v>8020</v>
      </c>
    </row>
    <row r="49" spans="1:14" hidden="1" x14ac:dyDescent="0.3">
      <c r="A49">
        <v>2016</v>
      </c>
      <c r="B49" s="3" t="s">
        <v>223</v>
      </c>
      <c r="C49" s="3"/>
      <c r="D49" s="1">
        <v>42460</v>
      </c>
      <c r="E49" s="3"/>
      <c r="F49" s="3"/>
      <c r="G49" s="3"/>
      <c r="H49" s="1">
        <v>42466</v>
      </c>
      <c r="I49">
        <v>3</v>
      </c>
      <c r="J49">
        <v>0</v>
      </c>
      <c r="K49" s="2">
        <v>4354.68</v>
      </c>
      <c r="L49" s="3" t="s">
        <v>47</v>
      </c>
      <c r="M49" s="3" t="s">
        <v>48</v>
      </c>
      <c r="N49" s="3">
        <v>8020</v>
      </c>
    </row>
    <row r="50" spans="1:14" hidden="1" x14ac:dyDescent="0.3">
      <c r="A50">
        <v>2016</v>
      </c>
      <c r="B50" s="3" t="s">
        <v>21</v>
      </c>
      <c r="C50" s="3" t="s">
        <v>15</v>
      </c>
      <c r="D50" s="1">
        <v>42430</v>
      </c>
      <c r="E50" s="3" t="s">
        <v>22</v>
      </c>
      <c r="F50" s="3" t="s">
        <v>23</v>
      </c>
      <c r="G50" s="3" t="s">
        <v>278</v>
      </c>
      <c r="H50" s="1">
        <v>42431</v>
      </c>
      <c r="I50">
        <v>3</v>
      </c>
      <c r="J50">
        <v>30.63</v>
      </c>
      <c r="K50">
        <v>0</v>
      </c>
      <c r="L50" s="3" t="s">
        <v>25</v>
      </c>
      <c r="M50" s="3" t="s">
        <v>26</v>
      </c>
      <c r="N50" s="3">
        <v>8020</v>
      </c>
    </row>
    <row r="51" spans="1:14" hidden="1" x14ac:dyDescent="0.3">
      <c r="A51">
        <v>2016</v>
      </c>
      <c r="B51" s="3" t="s">
        <v>279</v>
      </c>
      <c r="C51" s="3" t="s">
        <v>15</v>
      </c>
      <c r="D51" s="1">
        <v>42457</v>
      </c>
      <c r="E51" s="3" t="s">
        <v>101</v>
      </c>
      <c r="F51" s="3" t="s">
        <v>102</v>
      </c>
      <c r="G51" s="3">
        <v>11765664</v>
      </c>
      <c r="H51" s="1">
        <v>42458</v>
      </c>
      <c r="I51">
        <v>3</v>
      </c>
      <c r="J51">
        <v>119.95</v>
      </c>
      <c r="K51">
        <v>0</v>
      </c>
      <c r="L51" s="3" t="s">
        <v>25</v>
      </c>
      <c r="M51" s="3" t="s">
        <v>26</v>
      </c>
      <c r="N51" s="3">
        <v>8020</v>
      </c>
    </row>
    <row r="52" spans="1:14" hidden="1" x14ac:dyDescent="0.3">
      <c r="A52">
        <v>2016</v>
      </c>
      <c r="B52" s="3" t="s">
        <v>223</v>
      </c>
      <c r="C52" s="3"/>
      <c r="D52" s="1">
        <v>42460</v>
      </c>
      <c r="E52" s="3"/>
      <c r="F52" s="3"/>
      <c r="G52" s="3"/>
      <c r="H52" s="1">
        <v>42466</v>
      </c>
      <c r="I52">
        <v>3</v>
      </c>
      <c r="J52">
        <v>0</v>
      </c>
      <c r="K52" s="2">
        <v>27071.81</v>
      </c>
      <c r="L52" s="3" t="s">
        <v>60</v>
      </c>
      <c r="M52" s="3" t="s">
        <v>61</v>
      </c>
      <c r="N52" s="3">
        <v>8020</v>
      </c>
    </row>
    <row r="58" spans="1:14" x14ac:dyDescent="0.3">
      <c r="B58" s="4" t="s">
        <v>128</v>
      </c>
      <c r="C58" s="4" t="s">
        <v>11</v>
      </c>
      <c r="D58" t="s">
        <v>130</v>
      </c>
    </row>
    <row r="59" spans="1:14" x14ac:dyDescent="0.3">
      <c r="B59" s="5" t="s">
        <v>61</v>
      </c>
      <c r="C59" s="5" t="s">
        <v>60</v>
      </c>
      <c r="D59" s="7">
        <v>27071.81</v>
      </c>
    </row>
    <row r="60" spans="1:14" x14ac:dyDescent="0.3">
      <c r="B60" s="5" t="s">
        <v>38</v>
      </c>
      <c r="C60" s="5" t="s">
        <v>37</v>
      </c>
      <c r="D60" s="7">
        <v>19628.63</v>
      </c>
    </row>
    <row r="61" spans="1:14" x14ac:dyDescent="0.3">
      <c r="B61" s="5" t="s">
        <v>20</v>
      </c>
      <c r="C61" s="5" t="s">
        <v>19</v>
      </c>
      <c r="D61" s="7">
        <v>8648.68</v>
      </c>
    </row>
    <row r="62" spans="1:14" x14ac:dyDescent="0.3">
      <c r="B62" s="5" t="s">
        <v>48</v>
      </c>
      <c r="C62" s="5" t="s">
        <v>47</v>
      </c>
      <c r="D62" s="7">
        <v>4354.68</v>
      </c>
    </row>
    <row r="63" spans="1:14" x14ac:dyDescent="0.3">
      <c r="B63" s="5" t="s">
        <v>129</v>
      </c>
      <c r="D63" s="7">
        <v>59703.8</v>
      </c>
    </row>
    <row r="64" spans="1:14" x14ac:dyDescent="0.3">
      <c r="D64" s="7"/>
    </row>
  </sheetData>
  <autoFilter ref="A1:N52">
    <filterColumn colId="1">
      <filters>
        <filter val="JC13607 CORP LABOR/AUDIT"/>
        <filter val="JC13609 LABS CORP LABOR"/>
        <filter val="JC13610 LABSCORPLABOR/CT CORP"/>
        <filter val="JC13611 LABS CORP LABOR"/>
        <filter val="JC13612 LABS CORP LABOR"/>
        <filter val="JC13613 LABS CORP LABOR"/>
        <filter val="JC13616 LUC Labor"/>
        <filter val="JC13617 LUC LABOR"/>
        <filter val="JC13618  LUC LABOR"/>
        <filter val="JC13619 LUC LABOR"/>
        <filter val="JC13621 LUC LABOR"/>
        <filter val="JC13657 Apuc Labor"/>
        <filter val="JC7356 Labs Business ADM"/>
      </filters>
    </filterColumn>
    <filterColumn colId="12">
      <filters>
        <filter val="APUC Canada - Labor"/>
        <filter val="LABS Corp - Labour"/>
        <filter val="LABS NonLabor Allocations"/>
        <filter val="LU Canada - Labor"/>
      </filters>
    </filterColumn>
    <sortState ref="A2:N47">
      <sortCondition descending="1" ref="J1:J52"/>
    </sortState>
  </autoFilter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3">
    <pageSetUpPr fitToPage="1"/>
  </sheetPr>
  <dimension ref="A1:T141"/>
  <sheetViews>
    <sheetView topLeftCell="D13" zoomScaleNormal="100" workbookViewId="0">
      <selection activeCell="E440" sqref="E440"/>
    </sheetView>
  </sheetViews>
  <sheetFormatPr defaultColWidth="11.77734375" defaultRowHeight="13.2" x14ac:dyDescent="0.25"/>
  <cols>
    <col min="1" max="1" width="7.21875" style="19" customWidth="1"/>
    <col min="2" max="8" width="11.77734375" style="19"/>
    <col min="9" max="9" width="16.77734375" style="19" customWidth="1"/>
    <col min="10" max="16384" width="11.77734375" style="19"/>
  </cols>
  <sheetData>
    <row r="1" spans="1:18" s="18" customFormat="1" x14ac:dyDescent="0.25">
      <c r="E1" s="19"/>
      <c r="F1" s="20"/>
    </row>
    <row r="2" spans="1:18" x14ac:dyDescent="0.25">
      <c r="J2" s="19" t="s">
        <v>596</v>
      </c>
      <c r="M2" s="21"/>
      <c r="N2" s="21"/>
    </row>
    <row r="3" spans="1:18" ht="14.4" x14ac:dyDescent="0.3">
      <c r="B3" s="22"/>
      <c r="C3" s="23" t="s">
        <v>597</v>
      </c>
      <c r="D3" s="24"/>
      <c r="E3" s="24"/>
      <c r="F3" s="24"/>
      <c r="G3" s="24"/>
      <c r="H3" s="24"/>
      <c r="I3" s="24"/>
      <c r="J3" s="24"/>
      <c r="K3" s="25"/>
      <c r="L3" s="26"/>
      <c r="M3" s="27"/>
      <c r="P3"/>
    </row>
    <row r="4" spans="1:18" ht="14.4" x14ac:dyDescent="0.3">
      <c r="I4" s="19" t="s">
        <v>598</v>
      </c>
      <c r="J4" s="19" t="s">
        <v>599</v>
      </c>
      <c r="K4" s="25"/>
      <c r="L4" s="26"/>
      <c r="M4" s="28"/>
      <c r="P4"/>
    </row>
    <row r="5" spans="1:18" ht="14.4" x14ac:dyDescent="0.3">
      <c r="K5" s="29" t="s">
        <v>600</v>
      </c>
      <c r="L5" s="30"/>
      <c r="M5" s="29"/>
      <c r="P5"/>
    </row>
    <row r="6" spans="1:18" ht="14.4" x14ac:dyDescent="0.3">
      <c r="K6" s="28"/>
      <c r="L6" s="31" t="s">
        <v>601</v>
      </c>
      <c r="M6" s="32">
        <f>34268.12-M7</f>
        <v>27071.8148</v>
      </c>
      <c r="O6" s="19" t="s">
        <v>276</v>
      </c>
    </row>
    <row r="7" spans="1:18" ht="14.4" x14ac:dyDescent="0.3">
      <c r="K7" s="28"/>
      <c r="L7" s="31" t="s">
        <v>603</v>
      </c>
      <c r="M7" s="33">
        <f>34268.12*0.21</f>
        <v>7196.3052000000007</v>
      </c>
      <c r="O7" s="19" t="s">
        <v>276</v>
      </c>
    </row>
    <row r="8" spans="1:18" ht="14.4" x14ac:dyDescent="0.3">
      <c r="K8" s="28"/>
      <c r="L8" s="31"/>
      <c r="M8" s="33"/>
    </row>
    <row r="9" spans="1:18" ht="14.4" x14ac:dyDescent="0.3">
      <c r="K9" s="28"/>
      <c r="L9" s="31"/>
      <c r="M9" s="34"/>
      <c r="Q9" s="35"/>
      <c r="R9" s="35"/>
    </row>
    <row r="10" spans="1:18" ht="14.4" x14ac:dyDescent="0.3">
      <c r="K10" s="28"/>
      <c r="L10" s="31"/>
      <c r="M10" s="33"/>
    </row>
    <row r="11" spans="1:18" ht="14.4" x14ac:dyDescent="0.3">
      <c r="K11" s="36"/>
      <c r="L11" s="31"/>
      <c r="M11" s="33"/>
    </row>
    <row r="12" spans="1:18" ht="14.4" x14ac:dyDescent="0.3">
      <c r="K12" s="28"/>
      <c r="L12" s="31"/>
      <c r="M12" s="37"/>
    </row>
    <row r="13" spans="1:18" ht="14.4" x14ac:dyDescent="0.3">
      <c r="K13" s="28"/>
      <c r="L13" s="31"/>
      <c r="M13" s="28"/>
    </row>
    <row r="14" spans="1:18" ht="14.4" x14ac:dyDescent="0.3">
      <c r="K14" s="28"/>
      <c r="L14" s="31"/>
      <c r="M14" s="38">
        <f>SUM(M6:M13)</f>
        <v>34268.120000000003</v>
      </c>
    </row>
    <row r="15" spans="1:18" x14ac:dyDescent="0.25">
      <c r="J15" s="39"/>
      <c r="K15" s="39"/>
      <c r="L15" s="40"/>
      <c r="M15" s="39"/>
    </row>
    <row r="16" spans="1:18" ht="14.4" x14ac:dyDescent="0.3">
      <c r="A16" s="24"/>
      <c r="E16" s="24"/>
      <c r="F16" s="24"/>
      <c r="I16" s="24"/>
      <c r="J16" s="39"/>
      <c r="K16" s="41"/>
      <c r="L16" s="40"/>
      <c r="M16" s="42"/>
      <c r="N16" s="24"/>
    </row>
    <row r="17" spans="1:20" ht="14.4" x14ac:dyDescent="0.3">
      <c r="B17" s="43" t="s">
        <v>605</v>
      </c>
      <c r="C17" s="24"/>
      <c r="D17" s="24"/>
      <c r="E17" s="24"/>
      <c r="F17" s="44"/>
      <c r="G17" s="44"/>
      <c r="H17" s="44"/>
      <c r="I17" s="44"/>
      <c r="J17" s="45"/>
      <c r="K17" s="41"/>
      <c r="L17" s="40"/>
      <c r="M17" s="41"/>
    </row>
    <row r="18" spans="1:20" ht="14.4" x14ac:dyDescent="0.3">
      <c r="J18" s="39"/>
      <c r="K18" s="41"/>
      <c r="L18" s="40"/>
      <c r="M18" s="39"/>
    </row>
    <row r="19" spans="1:2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9" t="s">
        <v>607</v>
      </c>
    </row>
    <row r="20" spans="1:20" x14ac:dyDescent="0.25">
      <c r="C20" s="46" t="s">
        <v>608</v>
      </c>
      <c r="D20" s="46" t="s">
        <v>609</v>
      </c>
      <c r="E20" s="46" t="s">
        <v>610</v>
      </c>
      <c r="F20" s="46" t="s">
        <v>611</v>
      </c>
      <c r="G20" s="46" t="s">
        <v>612</v>
      </c>
      <c r="H20" s="46" t="s">
        <v>613</v>
      </c>
      <c r="I20" s="46" t="s">
        <v>614</v>
      </c>
      <c r="J20" s="46" t="s">
        <v>615</v>
      </c>
      <c r="K20" s="46" t="s">
        <v>616</v>
      </c>
      <c r="L20" s="46" t="s">
        <v>617</v>
      </c>
      <c r="M20" s="47"/>
      <c r="N20" s="47"/>
    </row>
    <row r="21" spans="1:20" x14ac:dyDescent="0.25">
      <c r="B21" s="19" t="s">
        <v>618</v>
      </c>
      <c r="C21" s="48">
        <v>0.25</v>
      </c>
      <c r="D21" s="49"/>
      <c r="E21" s="48">
        <v>0.25</v>
      </c>
      <c r="F21" s="49"/>
      <c r="G21" s="48">
        <v>0.25</v>
      </c>
      <c r="H21" s="49"/>
      <c r="I21" s="48">
        <v>0.25</v>
      </c>
      <c r="J21" s="49"/>
      <c r="K21" s="49">
        <f>SUM(C21:J21)</f>
        <v>1</v>
      </c>
      <c r="L21" s="31" t="s">
        <v>619</v>
      </c>
      <c r="M21" s="50">
        <f>M6</f>
        <v>27071.8148</v>
      </c>
    </row>
    <row r="22" spans="1:20" x14ac:dyDescent="0.25">
      <c r="C22" s="51" t="s">
        <v>620</v>
      </c>
      <c r="D22" s="31"/>
      <c r="E22" s="51" t="s">
        <v>621</v>
      </c>
      <c r="F22" s="31"/>
      <c r="G22" s="51" t="s">
        <v>622</v>
      </c>
      <c r="H22" s="31"/>
      <c r="I22" s="51" t="s">
        <v>623</v>
      </c>
      <c r="J22" s="31"/>
      <c r="K22" s="51" t="s">
        <v>624</v>
      </c>
      <c r="L22" s="51" t="s">
        <v>625</v>
      </c>
      <c r="M22" s="52" t="s">
        <v>626</v>
      </c>
    </row>
    <row r="23" spans="1:20" ht="14.4" x14ac:dyDescent="0.3">
      <c r="M23" s="52"/>
      <c r="P23" s="53" t="s">
        <v>627</v>
      </c>
      <c r="Q23" s="54" t="s">
        <v>1</v>
      </c>
      <c r="R23" s="55" t="s">
        <v>628</v>
      </c>
      <c r="S23" s="55" t="s">
        <v>629</v>
      </c>
      <c r="T23" s="6" t="s">
        <v>630</v>
      </c>
    </row>
    <row r="24" spans="1:20" s="56" customFormat="1" x14ac:dyDescent="0.25">
      <c r="A24" s="56">
        <v>101</v>
      </c>
      <c r="B24" s="56" t="s">
        <v>631</v>
      </c>
      <c r="C24" s="57">
        <f>'[2]8100 - Black Mountain'!$AI$85</f>
        <v>8229778.2437300012</v>
      </c>
      <c r="D24" s="58">
        <f t="shared" ref="D24:D45" si="0">C24/$C$52</f>
        <v>4.5570995065526483E-2</v>
      </c>
      <c r="E24" s="59">
        <v>2079</v>
      </c>
      <c r="F24" s="58">
        <f t="shared" ref="F24:F45" si="1">E24/$E$52</f>
        <v>2.9603155391647325E-2</v>
      </c>
      <c r="G24" s="57">
        <f>'[4]8100 - Black Mountain'!$K$256</f>
        <v>929250.07000000007</v>
      </c>
      <c r="H24" s="58">
        <f t="shared" ref="H24:H45" si="2">G24/$G$52</f>
        <v>9.0846642673437145E-2</v>
      </c>
      <c r="I24" s="57">
        <f>'[4]8100 - Black Mountain'!$K$257</f>
        <v>463830.8</v>
      </c>
      <c r="J24" s="58">
        <f t="shared" ref="J24:J45" si="3">I24/$I$52</f>
        <v>4.1356452680200627E-2</v>
      </c>
      <c r="K24" s="58">
        <f t="shared" ref="K24:K45" si="4">D24+F24+H24+J24</f>
        <v>0.2073772458108116</v>
      </c>
      <c r="L24" s="58">
        <f t="shared" ref="L24:L45" si="5">+D24*$C$21+F24*$E$21+H24*$G$21+J24*$I$21</f>
        <v>5.18443114527029E-2</v>
      </c>
      <c r="M24" s="50">
        <f>$M$21*L24</f>
        <v>1403.5195980810918</v>
      </c>
      <c r="N24" s="60">
        <v>1406.9235092897268</v>
      </c>
      <c r="O24" s="111">
        <f>M24-N24</f>
        <v>-3.4039112086350087</v>
      </c>
      <c r="P24" s="61" t="s">
        <v>632</v>
      </c>
      <c r="Q24" s="61" t="s">
        <v>891</v>
      </c>
      <c r="R24" s="62">
        <v>42506</v>
      </c>
      <c r="S24" s="63">
        <f>O24</f>
        <v>-3.4039112086350087</v>
      </c>
      <c r="T24" s="61" t="str">
        <f>Q24</f>
        <v>APUC Labor Mar 2016</v>
      </c>
    </row>
    <row r="25" spans="1:20" x14ac:dyDescent="0.25">
      <c r="A25" s="19">
        <v>102</v>
      </c>
      <c r="B25" s="19" t="s">
        <v>634</v>
      </c>
      <c r="C25" s="64">
        <f>'[5]8200 - Gold Canyon'!$AI$90</f>
        <v>15182771.555269999</v>
      </c>
      <c r="D25" s="65">
        <f t="shared" si="0"/>
        <v>8.4072011071909064E-2</v>
      </c>
      <c r="E25" s="66">
        <v>6324</v>
      </c>
      <c r="F25" s="67">
        <f t="shared" si="1"/>
        <v>9.0048270657420729E-2</v>
      </c>
      <c r="G25" s="68">
        <f>'[4]8200 - Gold Canyon'!$K$255</f>
        <v>896772.11999999988</v>
      </c>
      <c r="H25" s="65">
        <f t="shared" si="2"/>
        <v>8.7671487982928731E-2</v>
      </c>
      <c r="I25" s="68">
        <f>'[4]8200 - Gold Canyon'!$K$256</f>
        <v>898850.15</v>
      </c>
      <c r="J25" s="67">
        <f t="shared" si="3"/>
        <v>8.0143995817151939E-2</v>
      </c>
      <c r="K25" s="67">
        <f t="shared" si="4"/>
        <v>0.34193576552941046</v>
      </c>
      <c r="L25" s="67">
        <f t="shared" si="5"/>
        <v>8.5483941382352616E-2</v>
      </c>
      <c r="M25" s="50">
        <f>$M$21*L25</f>
        <v>2314.205429477106</v>
      </c>
      <c r="N25" s="69">
        <v>2319.7050186875185</v>
      </c>
      <c r="O25" s="111">
        <f t="shared" ref="O25:O45" si="6">M25-N25</f>
        <v>-5.4995892104125232</v>
      </c>
      <c r="P25" s="61" t="s">
        <v>635</v>
      </c>
      <c r="Q25" s="61" t="s">
        <v>891</v>
      </c>
      <c r="R25" s="62">
        <v>42506</v>
      </c>
      <c r="S25" s="63">
        <f t="shared" ref="S25:S45" si="7">O25</f>
        <v>-5.4995892104125232</v>
      </c>
      <c r="T25" s="61" t="str">
        <f>Q25</f>
        <v>APUC Labor Mar 2016</v>
      </c>
    </row>
    <row r="26" spans="1:20" s="56" customFormat="1" x14ac:dyDescent="0.25">
      <c r="B26" s="56" t="s">
        <v>637</v>
      </c>
      <c r="C26" s="57">
        <f>'[6]8600 - LPSCO'!$AI$122</f>
        <v>38818419.318070009</v>
      </c>
      <c r="D26" s="58">
        <f t="shared" si="0"/>
        <v>0.21495038417870432</v>
      </c>
      <c r="E26" s="59">
        <v>16560</v>
      </c>
      <c r="F26" s="58">
        <f t="shared" si="1"/>
        <v>0.23580002563043756</v>
      </c>
      <c r="G26" s="57">
        <f>'[4]8600 - LPSCO'!$L$375</f>
        <v>2366511.69</v>
      </c>
      <c r="H26" s="58">
        <f t="shared" si="2"/>
        <v>0.23135821973512666</v>
      </c>
      <c r="I26" s="57">
        <f>'[4]8600 - LPSCO'!$L$373</f>
        <v>2612676.29</v>
      </c>
      <c r="J26" s="58">
        <f t="shared" si="3"/>
        <v>0.23295353252967921</v>
      </c>
      <c r="K26" s="58">
        <f t="shared" si="4"/>
        <v>0.91506216207394775</v>
      </c>
      <c r="L26" s="58">
        <f t="shared" si="5"/>
        <v>0.22876554051848694</v>
      </c>
      <c r="M26" s="50">
        <f>$M$21*L26</f>
        <v>6193.0983455383748</v>
      </c>
      <c r="N26" s="60">
        <v>6123.5538981791933</v>
      </c>
      <c r="O26" s="111">
        <f t="shared" si="6"/>
        <v>69.544447359181504</v>
      </c>
      <c r="P26" s="61" t="s">
        <v>638</v>
      </c>
      <c r="Q26" s="61" t="s">
        <v>891</v>
      </c>
      <c r="R26" s="62">
        <v>42506</v>
      </c>
      <c r="S26" s="63">
        <f t="shared" si="7"/>
        <v>69.544447359181504</v>
      </c>
      <c r="T26" s="61" t="str">
        <f t="shared" ref="T26:T46" si="8">Q26</f>
        <v>APUC Labor Mar 2016</v>
      </c>
    </row>
    <row r="27" spans="1:20" s="56" customFormat="1" x14ac:dyDescent="0.25">
      <c r="B27" s="56" t="s">
        <v>639</v>
      </c>
      <c r="C27" s="57">
        <f>'[7]8600 - LPSCO'!$AI$113</f>
        <v>57714510.534219995</v>
      </c>
      <c r="D27" s="58">
        <f t="shared" si="0"/>
        <v>0.31958427030133024</v>
      </c>
      <c r="E27" s="59">
        <v>18588</v>
      </c>
      <c r="F27" s="58">
        <f t="shared" si="1"/>
        <v>0.26467698529097666</v>
      </c>
      <c r="G27" s="57">
        <f>'[4]8600 - LPSCO'!$M$375</f>
        <v>1964922.8599999999</v>
      </c>
      <c r="H27" s="58">
        <f t="shared" si="2"/>
        <v>0.19209753187674028</v>
      </c>
      <c r="I27" s="57">
        <f>'[4]8600 - LPSCO'!$M$373</f>
        <v>2570160.9400000004</v>
      </c>
      <c r="J27" s="58">
        <f t="shared" si="3"/>
        <v>0.22916274489665192</v>
      </c>
      <c r="K27" s="58">
        <f t="shared" si="4"/>
        <v>1.0055215323656992</v>
      </c>
      <c r="L27" s="58">
        <f t="shared" si="5"/>
        <v>0.2513803830914248</v>
      </c>
      <c r="M27" s="50">
        <f>$M$21*L27</f>
        <v>6805.3231754041035</v>
      </c>
      <c r="N27" s="60">
        <v>6629.2854552245353</v>
      </c>
      <c r="O27" s="111">
        <f t="shared" si="6"/>
        <v>176.03772017956817</v>
      </c>
      <c r="P27" s="61" t="s">
        <v>640</v>
      </c>
      <c r="Q27" s="61" t="s">
        <v>891</v>
      </c>
      <c r="R27" s="62">
        <v>42506</v>
      </c>
      <c r="S27" s="63">
        <f t="shared" si="7"/>
        <v>176.03772017956817</v>
      </c>
      <c r="T27" s="61" t="str">
        <f t="shared" si="8"/>
        <v>APUC Labor Mar 2016</v>
      </c>
    </row>
    <row r="28" spans="1:20" x14ac:dyDescent="0.25">
      <c r="A28" s="70"/>
      <c r="B28" s="70" t="s">
        <v>641</v>
      </c>
      <c r="C28" s="71">
        <f>'[8]8134 - Rio Rico'!$AI$111</f>
        <v>13446937.581909999</v>
      </c>
      <c r="D28" s="65">
        <f t="shared" si="0"/>
        <v>7.4460126147205499E-2</v>
      </c>
      <c r="E28" s="72">
        <v>6293</v>
      </c>
      <c r="F28" s="65">
        <f t="shared" si="1"/>
        <v>8.9606857565962775E-2</v>
      </c>
      <c r="G28" s="71">
        <f>'[4]8134 - Rio Rico'!$L$315</f>
        <v>650441.61</v>
      </c>
      <c r="H28" s="65">
        <f t="shared" si="2"/>
        <v>6.3589380761203657E-2</v>
      </c>
      <c r="I28" s="71">
        <f>'[4]8134 - Rio Rico'!$L$316</f>
        <v>1115377.6800000002</v>
      </c>
      <c r="J28" s="65">
        <f t="shared" si="3"/>
        <v>9.9450196587790127E-2</v>
      </c>
      <c r="K28" s="65">
        <f t="shared" si="4"/>
        <v>0.32710656106216207</v>
      </c>
      <c r="L28" s="65">
        <f t="shared" si="5"/>
        <v>8.1776640265540518E-2</v>
      </c>
      <c r="M28" s="50">
        <f>$M$21*L28</f>
        <v>2213.8420602349356</v>
      </c>
      <c r="N28" s="73">
        <v>2172.7975490792965</v>
      </c>
      <c r="O28" s="111">
        <f t="shared" si="6"/>
        <v>41.044511155639157</v>
      </c>
      <c r="P28" s="61" t="s">
        <v>642</v>
      </c>
      <c r="Q28" s="61" t="s">
        <v>891</v>
      </c>
      <c r="R28" s="62">
        <v>42506</v>
      </c>
      <c r="S28" s="63">
        <f t="shared" si="7"/>
        <v>41.044511155639157</v>
      </c>
      <c r="T28" s="61" t="str">
        <f t="shared" si="8"/>
        <v>APUC Labor Mar 2016</v>
      </c>
    </row>
    <row r="29" spans="1:20" x14ac:dyDescent="0.25">
      <c r="A29" s="70"/>
      <c r="B29" s="70" t="s">
        <v>643</v>
      </c>
      <c r="C29" s="71">
        <f>'[9]8134 - Rio Rico'!$AI$86</f>
        <v>5296911.5407699998</v>
      </c>
      <c r="D29" s="65">
        <f t="shared" si="0"/>
        <v>2.9330745317574465E-2</v>
      </c>
      <c r="E29" s="72">
        <v>2036</v>
      </c>
      <c r="F29" s="65">
        <f t="shared" si="1"/>
        <v>2.8990872716399208E-2</v>
      </c>
      <c r="G29" s="71">
        <f>'[4]8134 - Rio Rico'!$M$315</f>
        <v>211257.25</v>
      </c>
      <c r="H29" s="65">
        <f t="shared" si="2"/>
        <v>2.0653226211673009E-2</v>
      </c>
      <c r="I29" s="71">
        <f>'[4]8134 - Rio Rico'!$M$316</f>
        <v>235279.83999999985</v>
      </c>
      <c r="J29" s="65">
        <f t="shared" si="3"/>
        <v>2.0978209229669888E-2</v>
      </c>
      <c r="K29" s="65">
        <f t="shared" si="4"/>
        <v>9.9953053475316578E-2</v>
      </c>
      <c r="L29" s="65">
        <f t="shared" si="5"/>
        <v>2.4988263368829144E-2</v>
      </c>
      <c r="M29" s="50">
        <f t="shared" ref="M29:M45" si="9">$M$21*L29</f>
        <v>676.47763809456671</v>
      </c>
      <c r="N29" s="73">
        <v>672.19336321248124</v>
      </c>
      <c r="O29" s="111">
        <f t="shared" si="6"/>
        <v>4.2842748820854695</v>
      </c>
      <c r="P29" s="61" t="s">
        <v>644</v>
      </c>
      <c r="Q29" s="61" t="s">
        <v>891</v>
      </c>
      <c r="R29" s="62">
        <v>42506</v>
      </c>
      <c r="S29" s="63">
        <f t="shared" si="7"/>
        <v>4.2842748820854695</v>
      </c>
      <c r="T29" s="61" t="str">
        <f t="shared" si="8"/>
        <v>APUC Labor Mar 2016</v>
      </c>
    </row>
    <row r="30" spans="1:20" s="56" customFormat="1" x14ac:dyDescent="0.25">
      <c r="A30" s="56">
        <v>116</v>
      </c>
      <c r="B30" s="56" t="s">
        <v>645</v>
      </c>
      <c r="C30" s="57">
        <f>'[10]8137 - Northern Sunrise'!$AI$83</f>
        <v>2048332.6573100004</v>
      </c>
      <c r="D30" s="58">
        <f t="shared" si="0"/>
        <v>1.1342293152302972E-2</v>
      </c>
      <c r="E30" s="59">
        <v>336</v>
      </c>
      <c r="F30" s="58">
        <f t="shared" si="1"/>
        <v>4.7843483461248205E-3</v>
      </c>
      <c r="G30" s="74">
        <f>'[4]8137 - Northern Sunrise'!$K$216</f>
        <v>37739.209999999992</v>
      </c>
      <c r="H30" s="58">
        <f t="shared" si="2"/>
        <v>3.6895133358965525E-3</v>
      </c>
      <c r="I30" s="74">
        <f>'[4]8137 - Northern Sunrise'!$K$217</f>
        <v>59869.53</v>
      </c>
      <c r="J30" s="58">
        <f t="shared" si="3"/>
        <v>5.3381349070196543E-3</v>
      </c>
      <c r="K30" s="58">
        <f t="shared" si="4"/>
        <v>2.5154289741344E-2</v>
      </c>
      <c r="L30" s="58">
        <f t="shared" si="5"/>
        <v>6.288572435336E-3</v>
      </c>
      <c r="M30" s="50">
        <f t="shared" si="9"/>
        <v>170.24306832580118</v>
      </c>
      <c r="N30" s="60">
        <v>167.48383775445069</v>
      </c>
      <c r="O30" s="111">
        <f t="shared" si="6"/>
        <v>2.7592305713504857</v>
      </c>
      <c r="P30" s="61" t="s">
        <v>646</v>
      </c>
      <c r="Q30" s="61" t="s">
        <v>891</v>
      </c>
      <c r="R30" s="62">
        <v>42506</v>
      </c>
      <c r="S30" s="63">
        <f t="shared" si="7"/>
        <v>2.7592305713504857</v>
      </c>
      <c r="T30" s="61" t="str">
        <f t="shared" si="8"/>
        <v>APUC Labor Mar 2016</v>
      </c>
    </row>
    <row r="31" spans="1:20" x14ac:dyDescent="0.25">
      <c r="A31" s="70">
        <v>117</v>
      </c>
      <c r="B31" s="70" t="s">
        <v>647</v>
      </c>
      <c r="C31" s="71">
        <f>'[11]8140 - Southern Sunrise'!$AI$83</f>
        <v>2112383.6294800006</v>
      </c>
      <c r="D31" s="65">
        <f t="shared" si="0"/>
        <v>1.1696964499483565E-2</v>
      </c>
      <c r="E31" s="72">
        <v>778</v>
      </c>
      <c r="F31" s="65">
        <f t="shared" si="1"/>
        <v>1.1078044682396161E-2</v>
      </c>
      <c r="G31" s="71">
        <f>'[4]8140 - Southern Sunrise'!$K$221</f>
        <v>74342.63</v>
      </c>
      <c r="H31" s="65">
        <f t="shared" si="2"/>
        <v>7.2679879841317076E-3</v>
      </c>
      <c r="I31" s="71">
        <f>'[4]8140 - Southern Sunrise'!$K$222</f>
        <v>103266.36</v>
      </c>
      <c r="J31" s="65">
        <f t="shared" si="3"/>
        <v>9.2075177646602224E-3</v>
      </c>
      <c r="K31" s="65">
        <f t="shared" si="4"/>
        <v>3.9250514930671651E-2</v>
      </c>
      <c r="L31" s="65">
        <f t="shared" si="5"/>
        <v>9.8126287326679128E-3</v>
      </c>
      <c r="M31" s="50">
        <f t="shared" si="9"/>
        <v>265.64566775194447</v>
      </c>
      <c r="N31" s="73">
        <v>260.7648889921154</v>
      </c>
      <c r="O31" s="111">
        <f t="shared" si="6"/>
        <v>4.8807787598290702</v>
      </c>
      <c r="P31" s="61" t="s">
        <v>648</v>
      </c>
      <c r="Q31" s="61" t="s">
        <v>891</v>
      </c>
      <c r="R31" s="62">
        <v>42506</v>
      </c>
      <c r="S31" s="63">
        <f t="shared" si="7"/>
        <v>4.8807787598290702</v>
      </c>
      <c r="T31" s="61" t="str">
        <f>Q31</f>
        <v>APUC Labor Mar 2016</v>
      </c>
    </row>
    <row r="32" spans="1:20" s="56" customFormat="1" x14ac:dyDescent="0.25">
      <c r="A32" s="56">
        <v>106</v>
      </c>
      <c r="B32" s="56" t="s">
        <v>649</v>
      </c>
      <c r="C32" s="57">
        <f>'[12]8500'!$AI$102</f>
        <v>17621135.686150003</v>
      </c>
      <c r="D32" s="58">
        <f t="shared" si="0"/>
        <v>9.7574037066466945E-2</v>
      </c>
      <c r="E32" s="59">
        <v>8622</v>
      </c>
      <c r="F32" s="58">
        <f t="shared" si="1"/>
        <v>0.1227697959532387</v>
      </c>
      <c r="G32" s="74">
        <f>'[4]8500 - Bella Vista'!$K$258</f>
        <v>732080.41999999993</v>
      </c>
      <c r="H32" s="58">
        <f t="shared" si="2"/>
        <v>7.1570668080724251E-2</v>
      </c>
      <c r="I32" s="74">
        <f>'[4]8500 - Bella Vista'!$K$259</f>
        <v>1359483.03</v>
      </c>
      <c r="J32" s="58">
        <f t="shared" si="3"/>
        <v>0.12121531299717649</v>
      </c>
      <c r="K32" s="58">
        <f t="shared" si="4"/>
        <v>0.41312981409760635</v>
      </c>
      <c r="L32" s="58">
        <f t="shared" si="5"/>
        <v>0.10328245352440159</v>
      </c>
      <c r="M32" s="50">
        <f t="shared" si="9"/>
        <v>2796.0434539022071</v>
      </c>
      <c r="N32" s="60">
        <v>3160.9183402245962</v>
      </c>
      <c r="O32" s="111">
        <f t="shared" si="6"/>
        <v>-364.8748863223891</v>
      </c>
      <c r="P32" s="61" t="s">
        <v>650</v>
      </c>
      <c r="Q32" s="61" t="s">
        <v>891</v>
      </c>
      <c r="R32" s="62">
        <v>42506</v>
      </c>
      <c r="S32" s="63">
        <f t="shared" si="7"/>
        <v>-364.8748863223891</v>
      </c>
      <c r="T32" s="61" t="str">
        <f t="shared" si="8"/>
        <v>APUC Labor Mar 2016</v>
      </c>
    </row>
    <row r="33" spans="1:20" x14ac:dyDescent="0.25">
      <c r="A33" s="70"/>
      <c r="B33" s="70" t="s">
        <v>651</v>
      </c>
      <c r="C33" s="71">
        <f>'[13]Holly Ranch - Consol'!$AI$77</f>
        <v>660954.87708000024</v>
      </c>
      <c r="D33" s="65">
        <f t="shared" si="0"/>
        <v>3.6599250368496961E-3</v>
      </c>
      <c r="E33" s="72">
        <v>1868</v>
      </c>
      <c r="F33" s="65">
        <f t="shared" si="1"/>
        <v>2.65986985433368E-2</v>
      </c>
      <c r="G33" s="71">
        <f>'[4]8110 - Holly Ranch'!$L$304</f>
        <v>186117.81</v>
      </c>
      <c r="H33" s="65">
        <f t="shared" si="2"/>
        <v>1.8195509181110597E-2</v>
      </c>
      <c r="I33" s="71">
        <f>'[4]8110 - Holly Ranch'!$L$305</f>
        <v>324721.3</v>
      </c>
      <c r="J33" s="65">
        <f t="shared" si="3"/>
        <v>2.8953060205797528E-2</v>
      </c>
      <c r="K33" s="65">
        <f t="shared" si="4"/>
        <v>7.7407192967094612E-2</v>
      </c>
      <c r="L33" s="65">
        <f t="shared" si="5"/>
        <v>1.9351798241773653E-2</v>
      </c>
      <c r="M33" s="50">
        <f t="shared" si="9"/>
        <v>523.88829804826196</v>
      </c>
      <c r="N33" s="73">
        <v>503.23550811968408</v>
      </c>
      <c r="O33" s="111">
        <f t="shared" si="6"/>
        <v>20.652789928577874</v>
      </c>
      <c r="P33" s="61" t="s">
        <v>652</v>
      </c>
      <c r="Q33" s="61" t="s">
        <v>891</v>
      </c>
      <c r="R33" s="62">
        <v>42506</v>
      </c>
      <c r="S33" s="63">
        <f t="shared" si="7"/>
        <v>20.652789928577874</v>
      </c>
      <c r="T33" s="61" t="str">
        <f t="shared" si="8"/>
        <v>APUC Labor Mar 2016</v>
      </c>
    </row>
    <row r="34" spans="1:20" x14ac:dyDescent="0.25">
      <c r="A34" s="70"/>
      <c r="B34" s="70" t="s">
        <v>653</v>
      </c>
      <c r="C34" s="71">
        <f>'[14]Holly Ranch - Consol'!$AI$52</f>
        <v>251387.12000000002</v>
      </c>
      <c r="D34" s="65">
        <f t="shared" si="0"/>
        <v>1.3920133527030132E-3</v>
      </c>
      <c r="E34" s="72">
        <v>151</v>
      </c>
      <c r="F34" s="65">
        <f t="shared" si="1"/>
        <v>2.1501089293596664E-3</v>
      </c>
      <c r="G34" s="71">
        <f>'[4]8110 - Holly Ranch'!$M$304</f>
        <v>47904.210000000006</v>
      </c>
      <c r="H34" s="65">
        <f t="shared" si="2"/>
        <v>4.6832782572976232E-3</v>
      </c>
      <c r="I34" s="71">
        <f>'[4]8110 - Holly Ranch'!$M$305</f>
        <v>49347.350000000035</v>
      </c>
      <c r="J34" s="65">
        <f t="shared" si="3"/>
        <v>4.399947880063807E-3</v>
      </c>
      <c r="K34" s="65">
        <f t="shared" si="4"/>
        <v>1.2625348419424112E-2</v>
      </c>
      <c r="L34" s="65">
        <f t="shared" si="5"/>
        <v>3.1563371048560279E-3</v>
      </c>
      <c r="M34" s="50">
        <f t="shared" si="9"/>
        <v>85.447773549030572</v>
      </c>
      <c r="N34" s="73">
        <v>82.972824550964731</v>
      </c>
      <c r="O34" s="111">
        <f t="shared" si="6"/>
        <v>2.474948998065841</v>
      </c>
      <c r="P34" s="61" t="s">
        <v>654</v>
      </c>
      <c r="Q34" s="61" t="s">
        <v>891</v>
      </c>
      <c r="R34" s="62">
        <v>42506</v>
      </c>
      <c r="S34" s="63">
        <f t="shared" si="7"/>
        <v>2.474948998065841</v>
      </c>
      <c r="T34" s="61" t="str">
        <f t="shared" si="8"/>
        <v>APUC Labor Mar 2016</v>
      </c>
    </row>
    <row r="35" spans="1:20" s="56" customFormat="1" x14ac:dyDescent="0.25">
      <c r="B35" s="56" t="s">
        <v>655</v>
      </c>
      <c r="C35" s="57">
        <f>'[15]Big Eddy - Consol'!$AI$74</f>
        <v>1110284.7551399998</v>
      </c>
      <c r="D35" s="58">
        <f t="shared" si="0"/>
        <v>6.1480126923665578E-3</v>
      </c>
      <c r="E35" s="59">
        <v>658</v>
      </c>
      <c r="F35" s="58">
        <f t="shared" si="1"/>
        <v>9.3693488444944392E-3</v>
      </c>
      <c r="G35" s="57">
        <f>'[4]8112 - Big Eddy'!$L$314</f>
        <v>145722.07800000004</v>
      </c>
      <c r="H35" s="58">
        <f t="shared" si="2"/>
        <v>1.4246285232668037E-2</v>
      </c>
      <c r="I35" s="57">
        <f>'[4]8112 - Big Eddy'!$L$315</f>
        <v>166275.21000000002</v>
      </c>
      <c r="J35" s="58">
        <f t="shared" si="3"/>
        <v>1.4825563231797938E-2</v>
      </c>
      <c r="K35" s="58">
        <f t="shared" si="4"/>
        <v>4.458921000132697E-2</v>
      </c>
      <c r="L35" s="58">
        <f t="shared" si="5"/>
        <v>1.1147302500331743E-2</v>
      </c>
      <c r="M35" s="50">
        <f t="shared" si="9"/>
        <v>301.77770880855786</v>
      </c>
      <c r="N35" s="60">
        <v>335.55270331084523</v>
      </c>
      <c r="O35" s="111">
        <f t="shared" si="6"/>
        <v>-33.77499450228737</v>
      </c>
      <c r="P35" s="61" t="s">
        <v>656</v>
      </c>
      <c r="Q35" s="61" t="s">
        <v>891</v>
      </c>
      <c r="R35" s="62">
        <v>42506</v>
      </c>
      <c r="S35" s="63">
        <f t="shared" si="7"/>
        <v>-33.77499450228737</v>
      </c>
      <c r="T35" s="61" t="str">
        <f t="shared" si="8"/>
        <v>APUC Labor Mar 2016</v>
      </c>
    </row>
    <row r="36" spans="1:20" s="56" customFormat="1" x14ac:dyDescent="0.25">
      <c r="B36" s="56" t="s">
        <v>657</v>
      </c>
      <c r="C36" s="57">
        <f>'[16]Big Eddy - Consol'!$AI$69</f>
        <v>1140185.26877</v>
      </c>
      <c r="D36" s="58">
        <f t="shared" si="0"/>
        <v>6.3135816929805856E-3</v>
      </c>
      <c r="E36" s="59">
        <v>411</v>
      </c>
      <c r="F36" s="58">
        <f t="shared" si="1"/>
        <v>5.8522832448133959E-3</v>
      </c>
      <c r="G36" s="57">
        <f>'[4]8112 - Big Eddy'!$M$314</f>
        <v>183074.682</v>
      </c>
      <c r="H36" s="58">
        <f t="shared" si="2"/>
        <v>1.7898002653050252E-2</v>
      </c>
      <c r="I36" s="57">
        <f>'[4]8112 - Big Eddy'!$M$315</f>
        <v>164685.10999999999</v>
      </c>
      <c r="J36" s="58">
        <f t="shared" si="3"/>
        <v>1.4683785464114574E-2</v>
      </c>
      <c r="K36" s="58">
        <f t="shared" si="4"/>
        <v>4.4747653054958814E-2</v>
      </c>
      <c r="L36" s="58">
        <f t="shared" si="5"/>
        <v>1.1186913263739703E-2</v>
      </c>
      <c r="M36" s="50">
        <f t="shared" si="9"/>
        <v>302.85004405962479</v>
      </c>
      <c r="N36" s="60">
        <v>301.43114245831339</v>
      </c>
      <c r="O36" s="111">
        <f t="shared" si="6"/>
        <v>1.4189016013114042</v>
      </c>
      <c r="P36" s="61" t="s">
        <v>658</v>
      </c>
      <c r="Q36" s="61" t="s">
        <v>891</v>
      </c>
      <c r="R36" s="62">
        <v>42506</v>
      </c>
      <c r="S36" s="63">
        <f t="shared" si="7"/>
        <v>1.4189016013114042</v>
      </c>
      <c r="T36" s="61" t="str">
        <f t="shared" si="8"/>
        <v>APUC Labor Mar 2016</v>
      </c>
    </row>
    <row r="37" spans="1:20" x14ac:dyDescent="0.25">
      <c r="A37" s="70"/>
      <c r="B37" s="70" t="s">
        <v>659</v>
      </c>
      <c r="C37" s="71">
        <f>'[17]Piney Shores - Consol'!$AI$64</f>
        <v>396377.74923000002</v>
      </c>
      <c r="D37" s="65">
        <f t="shared" si="0"/>
        <v>2.1948742626214362E-3</v>
      </c>
      <c r="E37" s="72">
        <v>273</v>
      </c>
      <c r="F37" s="65">
        <f t="shared" si="1"/>
        <v>3.8872830312264165E-3</v>
      </c>
      <c r="G37" s="71">
        <f>'[4]8114 - Piney Shores'!$L$282</f>
        <v>102733.17000000001</v>
      </c>
      <c r="H37" s="65">
        <f t="shared" si="2"/>
        <v>1.0043543591769084E-2</v>
      </c>
      <c r="I37" s="71">
        <f>'[4]8114 - Piney Shores'!$L$283</f>
        <v>33375.770000000004</v>
      </c>
      <c r="J37" s="65">
        <f t="shared" si="3"/>
        <v>2.9758770928326878E-3</v>
      </c>
      <c r="K37" s="65">
        <f t="shared" si="4"/>
        <v>1.9101577978449625E-2</v>
      </c>
      <c r="L37" s="65">
        <f t="shared" si="5"/>
        <v>4.7753944946124062E-3</v>
      </c>
      <c r="M37" s="50">
        <f t="shared" si="9"/>
        <v>129.27859535508665</v>
      </c>
      <c r="N37" s="73">
        <v>125.32820796952066</v>
      </c>
      <c r="O37" s="111">
        <f t="shared" si="6"/>
        <v>3.950387385565989</v>
      </c>
      <c r="P37" s="61" t="s">
        <v>660</v>
      </c>
      <c r="Q37" s="61" t="s">
        <v>891</v>
      </c>
      <c r="R37" s="62">
        <v>42506</v>
      </c>
      <c r="S37" s="63">
        <f t="shared" si="7"/>
        <v>3.950387385565989</v>
      </c>
      <c r="T37" s="61" t="str">
        <f t="shared" si="8"/>
        <v>APUC Labor Mar 2016</v>
      </c>
    </row>
    <row r="38" spans="1:20" x14ac:dyDescent="0.25">
      <c r="A38" s="70"/>
      <c r="B38" s="70" t="s">
        <v>661</v>
      </c>
      <c r="C38" s="71">
        <f>'[18]8114 - Piney Shores'!$AI$51</f>
        <v>484680.43999999994</v>
      </c>
      <c r="D38" s="65">
        <f t="shared" si="0"/>
        <v>2.6838353702209224E-3</v>
      </c>
      <c r="E38" s="72">
        <v>269</v>
      </c>
      <c r="F38" s="65">
        <f t="shared" si="1"/>
        <v>3.8303265032963592E-3</v>
      </c>
      <c r="G38" s="71">
        <f>'[4]8114 - Piney Shores'!$M$282</f>
        <v>94386.41</v>
      </c>
      <c r="H38" s="65">
        <f t="shared" si="2"/>
        <v>9.2275359877008502E-3</v>
      </c>
      <c r="I38" s="71">
        <f>'[4]8114 - Piney Shores'!$M$283</f>
        <v>25853.869999999995</v>
      </c>
      <c r="J38" s="65">
        <f t="shared" si="3"/>
        <v>2.3052034303350671E-3</v>
      </c>
      <c r="K38" s="65">
        <f t="shared" si="4"/>
        <v>1.8046901291553199E-2</v>
      </c>
      <c r="L38" s="65">
        <f t="shared" si="5"/>
        <v>4.5117253228882997E-3</v>
      </c>
      <c r="M38" s="50">
        <f t="shared" si="9"/>
        <v>122.14059236970225</v>
      </c>
      <c r="N38" s="73">
        <v>118.16768113193785</v>
      </c>
      <c r="O38" s="111">
        <f t="shared" si="6"/>
        <v>3.9729112377643929</v>
      </c>
      <c r="P38" s="61" t="s">
        <v>662</v>
      </c>
      <c r="Q38" s="61" t="s">
        <v>891</v>
      </c>
      <c r="R38" s="62">
        <v>42506</v>
      </c>
      <c r="S38" s="63">
        <f t="shared" si="7"/>
        <v>3.9729112377643929</v>
      </c>
      <c r="T38" s="61" t="str">
        <f t="shared" si="8"/>
        <v>APUC Labor Mar 2016</v>
      </c>
    </row>
    <row r="39" spans="1:20" s="56" customFormat="1" x14ac:dyDescent="0.25">
      <c r="B39" s="56" t="s">
        <v>663</v>
      </c>
      <c r="C39" s="57">
        <f>'[19]Hill Country - Consol'!$AI$65</f>
        <v>604227.74481000006</v>
      </c>
      <c r="D39" s="58">
        <f t="shared" si="0"/>
        <v>3.3458082054846276E-3</v>
      </c>
      <c r="E39" s="59">
        <v>225</v>
      </c>
      <c r="F39" s="58">
        <f t="shared" si="1"/>
        <v>3.2038046960657278E-3</v>
      </c>
      <c r="G39" s="57">
        <f>'[4]8116 - Hill Country'!$L$265</f>
        <v>77948.88</v>
      </c>
      <c r="H39" s="58">
        <f t="shared" si="2"/>
        <v>7.6205472313331446E-3</v>
      </c>
      <c r="I39" s="57">
        <f>'[4]8116 - Hill Country'!$L$266</f>
        <v>35708.57</v>
      </c>
      <c r="J39" s="58">
        <f t="shared" si="3"/>
        <v>3.1838760717973701E-3</v>
      </c>
      <c r="K39" s="58">
        <f t="shared" si="4"/>
        <v>1.7354036204680869E-2</v>
      </c>
      <c r="L39" s="58">
        <f t="shared" si="5"/>
        <v>4.3385090511702173E-3</v>
      </c>
      <c r="M39" s="50">
        <f t="shared" si="9"/>
        <v>117.45131354140385</v>
      </c>
      <c r="N39" s="60">
        <v>114.12824652096894</v>
      </c>
      <c r="O39" s="111">
        <f t="shared" si="6"/>
        <v>3.3230670204349053</v>
      </c>
      <c r="P39" s="61" t="s">
        <v>664</v>
      </c>
      <c r="Q39" s="61" t="s">
        <v>891</v>
      </c>
      <c r="R39" s="62">
        <v>42506</v>
      </c>
      <c r="S39" s="63">
        <f t="shared" si="7"/>
        <v>3.3230670204349053</v>
      </c>
      <c r="T39" s="61" t="str">
        <f t="shared" si="8"/>
        <v>APUC Labor Mar 2016</v>
      </c>
    </row>
    <row r="40" spans="1:20" s="56" customFormat="1" x14ac:dyDescent="0.25">
      <c r="B40" s="56" t="s">
        <v>665</v>
      </c>
      <c r="C40" s="57">
        <f>'[20]Hill Country - Consol'!$AI$53</f>
        <v>1929837.0628900002</v>
      </c>
      <c r="D40" s="58">
        <f t="shared" si="0"/>
        <v>1.068614398416293E-2</v>
      </c>
      <c r="E40" s="59">
        <v>379</v>
      </c>
      <c r="F40" s="58">
        <f t="shared" si="1"/>
        <v>5.3966310213729371E-3</v>
      </c>
      <c r="G40" s="57">
        <f>'[4]8116 - Hill Country'!$M$265</f>
        <v>329022.18</v>
      </c>
      <c r="H40" s="58">
        <f t="shared" si="2"/>
        <v>3.2166325710468138E-2</v>
      </c>
      <c r="I40" s="57">
        <f>'[4]8116 - Hill Country'!$M$266</f>
        <v>45586.909999999996</v>
      </c>
      <c r="J40" s="58">
        <f t="shared" si="3"/>
        <v>4.0646565218428023E-3</v>
      </c>
      <c r="K40" s="58">
        <f t="shared" si="4"/>
        <v>5.2313757237846814E-2</v>
      </c>
      <c r="L40" s="58">
        <f t="shared" si="5"/>
        <v>1.3078439309461704E-2</v>
      </c>
      <c r="M40" s="50">
        <f t="shared" si="9"/>
        <v>354.0570868587871</v>
      </c>
      <c r="N40" s="60">
        <v>350.74438185609301</v>
      </c>
      <c r="O40" s="111">
        <f t="shared" si="6"/>
        <v>3.3127050026940879</v>
      </c>
      <c r="P40" s="61" t="s">
        <v>666</v>
      </c>
      <c r="Q40" s="61" t="s">
        <v>891</v>
      </c>
      <c r="R40" s="62">
        <v>42506</v>
      </c>
      <c r="S40" s="63">
        <f t="shared" si="7"/>
        <v>3.3127050026940879</v>
      </c>
      <c r="T40" s="61" t="str">
        <f t="shared" si="8"/>
        <v>APUC Labor Mar 2016</v>
      </c>
    </row>
    <row r="41" spans="1:20" x14ac:dyDescent="0.25">
      <c r="A41" s="19">
        <v>103</v>
      </c>
      <c r="B41" s="61" t="s">
        <v>667</v>
      </c>
      <c r="C41" s="68">
        <f>'[21]8300 - Tall Timbers'!$AI$80</f>
        <v>3592073.9862700002</v>
      </c>
      <c r="D41" s="75">
        <f t="shared" si="0"/>
        <v>1.9890497782006411E-2</v>
      </c>
      <c r="E41" s="76">
        <v>2079</v>
      </c>
      <c r="F41" s="75">
        <f t="shared" si="1"/>
        <v>2.9603155391647325E-2</v>
      </c>
      <c r="G41" s="68">
        <f>'[4]8300 - Tall Timbers'!$K$251</f>
        <v>484540.13000000006</v>
      </c>
      <c r="H41" s="75">
        <f t="shared" si="2"/>
        <v>4.7370288657660027E-2</v>
      </c>
      <c r="I41" s="68">
        <f>'[4]8300 - Tall Timbers'!$K$252</f>
        <v>432645.06</v>
      </c>
      <c r="J41" s="65">
        <f t="shared" si="3"/>
        <v>3.8575844793430195E-2</v>
      </c>
      <c r="K41" s="65">
        <f t="shared" si="4"/>
        <v>0.13543978662474396</v>
      </c>
      <c r="L41" s="65">
        <f t="shared" si="5"/>
        <v>3.3859946656185989E-2</v>
      </c>
      <c r="M41" s="50">
        <f t="shared" si="9"/>
        <v>916.65020501414642</v>
      </c>
      <c r="N41" s="73">
        <v>866.27932133129366</v>
      </c>
      <c r="O41" s="111">
        <f t="shared" si="6"/>
        <v>50.370883682852764</v>
      </c>
      <c r="P41" s="61" t="s">
        <v>668</v>
      </c>
      <c r="Q41" s="61" t="s">
        <v>891</v>
      </c>
      <c r="R41" s="62">
        <v>42506</v>
      </c>
      <c r="S41" s="63">
        <f t="shared" si="7"/>
        <v>50.370883682852764</v>
      </c>
      <c r="T41" s="61" t="str">
        <f>Q41</f>
        <v>APUC Labor Mar 2016</v>
      </c>
    </row>
    <row r="42" spans="1:20" s="56" customFormat="1" x14ac:dyDescent="0.25">
      <c r="A42" s="56">
        <v>104</v>
      </c>
      <c r="B42" s="56" t="s">
        <v>669</v>
      </c>
      <c r="C42" s="57">
        <f>'[22]8400 - Woodmark'!$AI$82</f>
        <v>5180801.7223199988</v>
      </c>
      <c r="D42" s="58">
        <f t="shared" si="0"/>
        <v>2.8687806977446603E-2</v>
      </c>
      <c r="E42" s="59">
        <v>1660</v>
      </c>
      <c r="F42" s="58">
        <f t="shared" si="1"/>
        <v>2.3636959090973814E-2</v>
      </c>
      <c r="G42" s="57">
        <f>'[4]8400 - Woodmark'!$K$254</f>
        <v>578853.12999999989</v>
      </c>
      <c r="H42" s="58">
        <f t="shared" si="2"/>
        <v>5.6590647834452834E-2</v>
      </c>
      <c r="I42" s="57">
        <f>'[4]8400 - Woodmark'!$K$255</f>
        <v>437389.14</v>
      </c>
      <c r="J42" s="58">
        <f t="shared" si="3"/>
        <v>3.899884024787411E-2</v>
      </c>
      <c r="K42" s="58">
        <f t="shared" si="4"/>
        <v>0.14791425415074735</v>
      </c>
      <c r="L42" s="58">
        <f t="shared" si="5"/>
        <v>3.6978563537686839E-2</v>
      </c>
      <c r="M42" s="50">
        <f t="shared" si="9"/>
        <v>1001.076823662291</v>
      </c>
      <c r="N42" s="60">
        <v>990.26887431522437</v>
      </c>
      <c r="O42" s="111">
        <f t="shared" si="6"/>
        <v>10.807949347066597</v>
      </c>
      <c r="P42" s="61" t="s">
        <v>670</v>
      </c>
      <c r="Q42" s="61" t="s">
        <v>891</v>
      </c>
      <c r="R42" s="62">
        <v>42506</v>
      </c>
      <c r="S42" s="63">
        <f t="shared" si="7"/>
        <v>10.807949347066597</v>
      </c>
      <c r="T42" s="61" t="str">
        <f t="shared" si="8"/>
        <v>APUC Labor Mar 2016</v>
      </c>
    </row>
    <row r="43" spans="1:20" x14ac:dyDescent="0.25">
      <c r="A43" s="70"/>
      <c r="B43" s="61" t="s">
        <v>671</v>
      </c>
      <c r="C43" s="68">
        <f>'[23]8143 - Entrada Del Oro'!$AI$81</f>
        <v>2774343.0700000003</v>
      </c>
      <c r="D43" s="75">
        <f t="shared" si="0"/>
        <v>1.5362452135252874E-2</v>
      </c>
      <c r="E43" s="76">
        <v>328</v>
      </c>
      <c r="F43" s="75">
        <f t="shared" si="1"/>
        <v>4.6704352902647052E-3</v>
      </c>
      <c r="G43" s="68">
        <f>'[4]8143 - Entrada Del Oro'!$K$207</f>
        <v>76787.320000000007</v>
      </c>
      <c r="H43" s="75">
        <f t="shared" si="2"/>
        <v>7.5069891809541357E-3</v>
      </c>
      <c r="I43" s="68">
        <f>'[4]8143 - Entrada Del Oro'!$K$208</f>
        <v>38639.479999999996</v>
      </c>
      <c r="J43" s="75">
        <f t="shared" si="3"/>
        <v>3.445204212845629E-3</v>
      </c>
      <c r="K43" s="65">
        <f t="shared" si="4"/>
        <v>3.0985080819317345E-2</v>
      </c>
      <c r="L43" s="65">
        <f t="shared" si="5"/>
        <v>7.7462702048293362E-3</v>
      </c>
      <c r="M43" s="50">
        <f t="shared" si="9"/>
        <v>209.70559237589785</v>
      </c>
      <c r="N43" s="69">
        <v>205.59570451249687</v>
      </c>
      <c r="O43" s="111">
        <f t="shared" si="6"/>
        <v>4.109887863400985</v>
      </c>
      <c r="P43" s="61" t="s">
        <v>592</v>
      </c>
      <c r="Q43" s="61" t="s">
        <v>891</v>
      </c>
      <c r="R43" s="62">
        <v>42506</v>
      </c>
      <c r="S43" s="63">
        <f t="shared" si="7"/>
        <v>4.109887863400985</v>
      </c>
      <c r="T43" s="61" t="str">
        <f>Q43</f>
        <v>APUC Labor Mar 2016</v>
      </c>
    </row>
    <row r="44" spans="1:20" x14ac:dyDescent="0.25">
      <c r="A44" s="77"/>
      <c r="B44" s="77" t="s">
        <v>672</v>
      </c>
      <c r="C44" s="74">
        <f>'[24]8146 - Galveston'!$AI$57</f>
        <v>1084189.3546099998</v>
      </c>
      <c r="D44" s="78">
        <f t="shared" si="0"/>
        <v>6.0035138573351797E-3</v>
      </c>
      <c r="E44" s="79">
        <v>156</v>
      </c>
      <c r="F44" s="78">
        <f t="shared" si="1"/>
        <v>2.2213045892722381E-3</v>
      </c>
      <c r="G44" s="74">
        <f>'[4]8146 - Galveston'!$L$227</f>
        <v>28446.170000000002</v>
      </c>
      <c r="H44" s="78">
        <f t="shared" si="2"/>
        <v>2.7809941853626629E-3</v>
      </c>
      <c r="I44" s="74">
        <f>'[4]8146 - Galveston'!$L$228</f>
        <v>22766.53</v>
      </c>
      <c r="J44" s="78">
        <f t="shared" si="3"/>
        <v>2.0299275525415043E-3</v>
      </c>
      <c r="K44" s="78">
        <f t="shared" si="4"/>
        <v>1.3035740184511585E-2</v>
      </c>
      <c r="L44" s="78">
        <f t="shared" si="5"/>
        <v>3.2589350461278963E-3</v>
      </c>
      <c r="M44" s="50">
        <f t="shared" si="9"/>
        <v>88.225286014003871</v>
      </c>
      <c r="N44" s="69">
        <v>85.921292879835661</v>
      </c>
      <c r="O44" s="111">
        <f t="shared" si="6"/>
        <v>2.3039931341682092</v>
      </c>
      <c r="P44" s="61" t="s">
        <v>673</v>
      </c>
      <c r="Q44" s="61" t="s">
        <v>891</v>
      </c>
      <c r="R44" s="62">
        <v>42506</v>
      </c>
      <c r="S44" s="63">
        <f t="shared" si="7"/>
        <v>2.3039931341682092</v>
      </c>
      <c r="T44" s="61" t="str">
        <f t="shared" si="8"/>
        <v>APUC Labor Mar 2016</v>
      </c>
    </row>
    <row r="45" spans="1:20" x14ac:dyDescent="0.25">
      <c r="A45" s="77"/>
      <c r="B45" s="77" t="s">
        <v>674</v>
      </c>
      <c r="C45" s="74">
        <f>'[25]8146 - Galveston'!$AI$53</f>
        <v>911939.1784600002</v>
      </c>
      <c r="D45" s="78">
        <f t="shared" si="0"/>
        <v>5.0497078500654144E-3</v>
      </c>
      <c r="E45" s="79">
        <v>156</v>
      </c>
      <c r="F45" s="78">
        <f t="shared" si="1"/>
        <v>2.2213045892722381E-3</v>
      </c>
      <c r="G45" s="74">
        <f>'[4]8146 - Galveston'!$M$227</f>
        <v>29923.199999999997</v>
      </c>
      <c r="H45" s="78">
        <f t="shared" si="2"/>
        <v>2.9253936543107216E-3</v>
      </c>
      <c r="I45" s="74">
        <f>'[4]8146 - Galveston'!$M$228</f>
        <v>19650.75</v>
      </c>
      <c r="J45" s="78">
        <f t="shared" si="3"/>
        <v>1.7521158847266126E-3</v>
      </c>
      <c r="K45" s="78">
        <f t="shared" si="4"/>
        <v>1.1948521978374985E-2</v>
      </c>
      <c r="L45" s="78">
        <f t="shared" si="5"/>
        <v>2.9871304945937463E-3</v>
      </c>
      <c r="M45" s="50">
        <f t="shared" si="9"/>
        <v>80.867043533074309</v>
      </c>
      <c r="N45" s="69">
        <v>78.563050398906114</v>
      </c>
      <c r="O45" s="111">
        <f t="shared" si="6"/>
        <v>2.303993134168195</v>
      </c>
      <c r="P45" s="61" t="s">
        <v>675</v>
      </c>
      <c r="Q45" s="61" t="s">
        <v>891</v>
      </c>
      <c r="R45" s="62">
        <v>42506</v>
      </c>
      <c r="S45" s="63">
        <f t="shared" si="7"/>
        <v>2.303993134168195</v>
      </c>
      <c r="T45" s="61" t="str">
        <f t="shared" si="8"/>
        <v>APUC Labor Mar 2016</v>
      </c>
    </row>
    <row r="46" spans="1:20" x14ac:dyDescent="0.25">
      <c r="B46" s="25" t="s">
        <v>676</v>
      </c>
      <c r="C46" s="80">
        <f>SUM(C24:C45)</f>
        <v>180592463.07649004</v>
      </c>
      <c r="D46" s="81">
        <f>SUM(D24:D45)</f>
        <v>0.99999999999999956</v>
      </c>
      <c r="E46" s="82">
        <f>SUM(E24:E45)</f>
        <v>70229</v>
      </c>
      <c r="F46" s="81">
        <f>SUM(F23:F45)</f>
        <v>1</v>
      </c>
      <c r="G46" s="80">
        <f t="shared" ref="G46:M46" si="10">SUM(G24:G45)</f>
        <v>10228777.229999999</v>
      </c>
      <c r="H46" s="81">
        <f t="shared" si="10"/>
        <v>1</v>
      </c>
      <c r="I46" s="80">
        <f t="shared" si="10"/>
        <v>11215439.670000002</v>
      </c>
      <c r="J46" s="81">
        <f t="shared" si="10"/>
        <v>0.99999999999999978</v>
      </c>
      <c r="K46" s="81">
        <f t="shared" si="10"/>
        <v>3.9999999999999987</v>
      </c>
      <c r="L46" s="81">
        <f t="shared" si="10"/>
        <v>0.99999999999999967</v>
      </c>
      <c r="M46" s="83">
        <f t="shared" si="10"/>
        <v>27071.8148</v>
      </c>
      <c r="N46" s="69"/>
      <c r="O46" s="110">
        <f>SUM(O24:O45)</f>
        <v>1.0942358130705543E-12</v>
      </c>
      <c r="P46" s="19" t="s">
        <v>677</v>
      </c>
      <c r="Q46" s="61" t="s">
        <v>891</v>
      </c>
      <c r="R46" s="62">
        <v>42506</v>
      </c>
      <c r="S46" s="84">
        <f>SUM(S24:S45)</f>
        <v>1.0942358130705543E-12</v>
      </c>
      <c r="T46" s="61" t="str">
        <f t="shared" si="8"/>
        <v>APUC Labor Mar 2016</v>
      </c>
    </row>
    <row r="47" spans="1:20" x14ac:dyDescent="0.25">
      <c r="C47" s="85"/>
      <c r="D47" s="85"/>
      <c r="E47" s="85"/>
      <c r="F47" s="85"/>
      <c r="G47" s="85"/>
      <c r="H47" s="85"/>
      <c r="I47" s="85"/>
      <c r="J47" s="85"/>
      <c r="K47" s="85"/>
      <c r="L47" s="86"/>
      <c r="M47" s="50"/>
      <c r="N47" s="69"/>
      <c r="S47" s="87">
        <f>SUM(S45:S46)</f>
        <v>2.3039931341692892</v>
      </c>
      <c r="T47" s="19" t="s">
        <v>678</v>
      </c>
    </row>
    <row r="48" spans="1:20" x14ac:dyDescent="0.25">
      <c r="B48" s="25"/>
      <c r="C48" s="88">
        <v>0</v>
      </c>
      <c r="D48" s="89">
        <f>C48/$C$52</f>
        <v>0</v>
      </c>
      <c r="E48" s="90">
        <v>0</v>
      </c>
      <c r="F48" s="89">
        <f>E48/$E$52</f>
        <v>0</v>
      </c>
      <c r="G48" s="88">
        <v>0</v>
      </c>
      <c r="H48" s="89">
        <f>G48/$G$52</f>
        <v>0</v>
      </c>
      <c r="I48" s="88">
        <v>0</v>
      </c>
      <c r="J48" s="89">
        <f>I48/$I$52</f>
        <v>0</v>
      </c>
      <c r="K48" s="89">
        <f>D48+F48+H48+J48</f>
        <v>0</v>
      </c>
      <c r="L48" s="89">
        <f>ROUND(K48/$K$52,4)</f>
        <v>0</v>
      </c>
      <c r="M48" s="69"/>
      <c r="N48" s="69"/>
    </row>
    <row r="49" spans="2:14" x14ac:dyDescent="0.25">
      <c r="C49" s="64"/>
      <c r="D49" s="67"/>
      <c r="E49" s="66"/>
      <c r="F49" s="67"/>
      <c r="G49" s="64"/>
      <c r="H49" s="67"/>
      <c r="I49" s="64"/>
      <c r="J49" s="67"/>
      <c r="K49" s="67"/>
      <c r="L49" s="67"/>
      <c r="M49" s="69"/>
      <c r="N49" s="69"/>
    </row>
    <row r="50" spans="2:14" x14ac:dyDescent="0.25">
      <c r="M50" s="69"/>
      <c r="N50" s="69"/>
    </row>
    <row r="51" spans="2:14" x14ac:dyDescent="0.25">
      <c r="C51" s="91"/>
      <c r="D51" s="91"/>
      <c r="E51" s="91"/>
      <c r="F51" s="91"/>
      <c r="G51" s="91"/>
      <c r="H51" s="91"/>
      <c r="I51" s="91"/>
      <c r="J51" s="91"/>
      <c r="K51" s="91"/>
      <c r="L51" s="92"/>
      <c r="M51" s="69"/>
      <c r="N51" s="69"/>
    </row>
    <row r="52" spans="2:14" x14ac:dyDescent="0.25">
      <c r="B52" s="19" t="s">
        <v>679</v>
      </c>
      <c r="C52" s="93">
        <f>C46+C48</f>
        <v>180592463.07649004</v>
      </c>
      <c r="D52" s="67">
        <f>D46+D48</f>
        <v>0.99999999999999956</v>
      </c>
      <c r="E52" s="94">
        <f t="shared" ref="E52:J52" si="11">E46+E48</f>
        <v>70229</v>
      </c>
      <c r="F52" s="67">
        <f t="shared" si="11"/>
        <v>1</v>
      </c>
      <c r="G52" s="93">
        <f t="shared" si="11"/>
        <v>10228777.229999999</v>
      </c>
      <c r="H52" s="67">
        <f t="shared" si="11"/>
        <v>1</v>
      </c>
      <c r="I52" s="93">
        <f t="shared" si="11"/>
        <v>11215439.670000002</v>
      </c>
      <c r="J52" s="67">
        <f t="shared" si="11"/>
        <v>0.99999999999999978</v>
      </c>
      <c r="K52" s="67">
        <f>D52+F52+H52+J52</f>
        <v>3.9999999999999991</v>
      </c>
      <c r="L52" s="67">
        <f>L46+L48</f>
        <v>0.99999999999999967</v>
      </c>
      <c r="M52" s="69"/>
      <c r="N52" s="69"/>
    </row>
    <row r="53" spans="2:14" x14ac:dyDescent="0.25">
      <c r="L53" s="67"/>
      <c r="M53" s="69"/>
      <c r="N53" s="69"/>
    </row>
    <row r="54" spans="2:14" x14ac:dyDescent="0.25">
      <c r="B54" s="95" t="s">
        <v>680</v>
      </c>
      <c r="C54" s="64"/>
      <c r="D54" s="95">
        <f>C54/$C$52</f>
        <v>0</v>
      </c>
      <c r="E54" s="96"/>
      <c r="F54" s="95">
        <f>E54/$E$52</f>
        <v>0</v>
      </c>
      <c r="G54" s="95">
        <f>G32*0.34</f>
        <v>248907.34279999998</v>
      </c>
      <c r="H54" s="95">
        <f>G54/$G$52</f>
        <v>2.4334027147446247E-2</v>
      </c>
      <c r="I54" s="95">
        <f>I32*0.34</f>
        <v>462224.23020000005</v>
      </c>
      <c r="J54" s="95">
        <f>I54/$I$52</f>
        <v>4.1213206419040013E-2</v>
      </c>
      <c r="K54" s="95">
        <f>D54+F54+H54+J54</f>
        <v>6.5547233566486257E-2</v>
      </c>
      <c r="L54" s="95">
        <f>ROUND(K54/$K$52,4)</f>
        <v>1.6400000000000001E-2</v>
      </c>
      <c r="M54" s="69"/>
      <c r="N54" s="69"/>
    </row>
    <row r="55" spans="2:14" x14ac:dyDescent="0.25">
      <c r="B55" s="95" t="s">
        <v>681</v>
      </c>
      <c r="C55" s="64"/>
      <c r="D55" s="95">
        <f>C55/$C$52</f>
        <v>0</v>
      </c>
      <c r="E55" s="96">
        <f>E32-E54</f>
        <v>8622</v>
      </c>
      <c r="F55" s="95">
        <f>E55/$E$52</f>
        <v>0.1227697959532387</v>
      </c>
      <c r="G55" s="95">
        <f>G56-G54</f>
        <v>483173.07719999994</v>
      </c>
      <c r="H55" s="95">
        <f>G55/$G$52</f>
        <v>4.7236640933278007E-2</v>
      </c>
      <c r="I55" s="95">
        <f>I32-I54</f>
        <v>897258.79979999992</v>
      </c>
      <c r="J55" s="95">
        <f>I55/$I$52</f>
        <v>8.0002106578136473E-2</v>
      </c>
      <c r="K55" s="95">
        <f>D55+F55+H55+J55</f>
        <v>0.25000854346465318</v>
      </c>
      <c r="L55" s="95">
        <f>ROUND(K55/$K$52,4)</f>
        <v>6.25E-2</v>
      </c>
      <c r="M55" s="69"/>
      <c r="N55" s="69"/>
    </row>
    <row r="56" spans="2:14" x14ac:dyDescent="0.25">
      <c r="B56" s="95" t="s">
        <v>682</v>
      </c>
      <c r="C56" s="64"/>
      <c r="D56" s="95">
        <f>D54+D55</f>
        <v>0</v>
      </c>
      <c r="E56" s="95">
        <f>E54+E55</f>
        <v>8622</v>
      </c>
      <c r="F56" s="95">
        <f>F54+F55</f>
        <v>0.1227697959532387</v>
      </c>
      <c r="G56" s="95">
        <f>G32</f>
        <v>732080.41999999993</v>
      </c>
      <c r="H56" s="95">
        <f>H54+H55</f>
        <v>7.1570668080724251E-2</v>
      </c>
      <c r="I56" s="95">
        <f>I54+I55</f>
        <v>1359483.03</v>
      </c>
      <c r="J56" s="95">
        <f>J54+J55</f>
        <v>0.12121531299717649</v>
      </c>
      <c r="K56" s="95">
        <f>K54+K55</f>
        <v>0.31555577703113946</v>
      </c>
      <c r="L56" s="95">
        <f>L54+L55</f>
        <v>7.8899999999999998E-2</v>
      </c>
      <c r="M56" s="69"/>
      <c r="N56" s="69"/>
    </row>
    <row r="57" spans="2:14" x14ac:dyDescent="0.25">
      <c r="B57" s="19" t="s">
        <v>683</v>
      </c>
      <c r="E57" s="19" t="s">
        <v>684</v>
      </c>
      <c r="L57" s="67" t="s">
        <v>685</v>
      </c>
      <c r="M57" s="69"/>
      <c r="N57" s="69"/>
    </row>
    <row r="58" spans="2:14" x14ac:dyDescent="0.25">
      <c r="B58" s="19" t="s">
        <v>686</v>
      </c>
      <c r="E58" s="19" t="s">
        <v>687</v>
      </c>
      <c r="L58" s="19" t="s">
        <v>687</v>
      </c>
      <c r="M58" s="69"/>
      <c r="N58" s="69"/>
    </row>
    <row r="59" spans="2:14" x14ac:dyDescent="0.25">
      <c r="E59" s="97">
        <f>+E26+E27</f>
        <v>35148</v>
      </c>
      <c r="L59" s="98">
        <f>+L26+L27</f>
        <v>0.48014592360991171</v>
      </c>
      <c r="M59" s="69"/>
      <c r="N59" s="69"/>
    </row>
    <row r="60" spans="2:14" x14ac:dyDescent="0.25">
      <c r="B60" s="19" t="s">
        <v>688</v>
      </c>
      <c r="L60" s="67"/>
      <c r="M60" s="69"/>
      <c r="N60" s="69"/>
    </row>
    <row r="61" spans="2:14" x14ac:dyDescent="0.25">
      <c r="D61" s="19" t="s">
        <v>689</v>
      </c>
      <c r="E61" s="99">
        <f>+E26/E59</f>
        <v>0.47115056333219529</v>
      </c>
      <c r="K61" s="19" t="s">
        <v>689</v>
      </c>
      <c r="L61" s="99">
        <f>+L26/L59</f>
        <v>0.47645003168733452</v>
      </c>
      <c r="M61" s="69"/>
      <c r="N61" s="69"/>
    </row>
    <row r="62" spans="2:14" x14ac:dyDescent="0.25">
      <c r="D62" s="19" t="s">
        <v>690</v>
      </c>
      <c r="E62" s="99">
        <f>+E27/E59</f>
        <v>0.52884943666780471</v>
      </c>
      <c r="K62" s="19" t="s">
        <v>690</v>
      </c>
      <c r="L62" s="100">
        <f>+L27/L59</f>
        <v>0.52354996831266554</v>
      </c>
    </row>
    <row r="63" spans="2:14" x14ac:dyDescent="0.25">
      <c r="L63" s="67"/>
    </row>
    <row r="64" spans="2:14" x14ac:dyDescent="0.25">
      <c r="L64" s="67"/>
    </row>
    <row r="65" spans="3:12" x14ac:dyDescent="0.25">
      <c r="L65" s="67"/>
    </row>
    <row r="66" spans="3:12" x14ac:dyDescent="0.25">
      <c r="C66" s="101"/>
      <c r="L66" s="67"/>
    </row>
    <row r="67" spans="3:12" x14ac:dyDescent="0.25">
      <c r="C67" s="101"/>
      <c r="L67" s="67"/>
    </row>
    <row r="68" spans="3:12" x14ac:dyDescent="0.25">
      <c r="C68" s="101"/>
      <c r="L68" s="67"/>
    </row>
    <row r="69" spans="3:12" x14ac:dyDescent="0.25">
      <c r="C69" s="101"/>
      <c r="L69" s="67"/>
    </row>
    <row r="70" spans="3:12" x14ac:dyDescent="0.25">
      <c r="C70" s="101"/>
      <c r="L70" s="67"/>
    </row>
    <row r="71" spans="3:12" x14ac:dyDescent="0.25">
      <c r="C71" s="101"/>
      <c r="L71" s="67"/>
    </row>
    <row r="72" spans="3:12" x14ac:dyDescent="0.25">
      <c r="C72" s="101"/>
      <c r="L72" s="67"/>
    </row>
    <row r="73" spans="3:12" x14ac:dyDescent="0.25">
      <c r="C73" s="101"/>
      <c r="L73" s="67"/>
    </row>
    <row r="74" spans="3:12" x14ac:dyDescent="0.25">
      <c r="C74" s="101"/>
      <c r="L74" s="67"/>
    </row>
    <row r="75" spans="3:12" x14ac:dyDescent="0.25">
      <c r="C75" s="101"/>
      <c r="L75" s="67"/>
    </row>
    <row r="76" spans="3:12" x14ac:dyDescent="0.25">
      <c r="C76" s="101"/>
      <c r="L76" s="67"/>
    </row>
    <row r="77" spans="3:12" x14ac:dyDescent="0.25">
      <c r="C77" s="101"/>
      <c r="L77" s="67"/>
    </row>
    <row r="78" spans="3:12" x14ac:dyDescent="0.25">
      <c r="C78" s="101"/>
      <c r="L78" s="67"/>
    </row>
    <row r="79" spans="3:12" x14ac:dyDescent="0.25">
      <c r="C79" s="101"/>
      <c r="L79" s="67"/>
    </row>
    <row r="80" spans="3:12" x14ac:dyDescent="0.25">
      <c r="C80" s="101"/>
      <c r="L80" s="67"/>
    </row>
    <row r="81" spans="2:12" x14ac:dyDescent="0.25">
      <c r="B81" s="102"/>
      <c r="L81" s="67"/>
    </row>
    <row r="82" spans="2:12" x14ac:dyDescent="0.25">
      <c r="L82" s="67"/>
    </row>
    <row r="83" spans="2:12" x14ac:dyDescent="0.25">
      <c r="L83" s="67"/>
    </row>
    <row r="84" spans="2:12" x14ac:dyDescent="0.25">
      <c r="L84" s="67"/>
    </row>
    <row r="106" spans="2:2" x14ac:dyDescent="0.25">
      <c r="B106" s="103"/>
    </row>
    <row r="109" spans="2:2" x14ac:dyDescent="0.25">
      <c r="B109" s="103"/>
    </row>
    <row r="112" spans="2:2" x14ac:dyDescent="0.25">
      <c r="B112" s="103"/>
    </row>
    <row r="115" spans="2:2" x14ac:dyDescent="0.25">
      <c r="B115" s="103"/>
    </row>
    <row r="118" spans="2:2" x14ac:dyDescent="0.25">
      <c r="B118" s="103"/>
    </row>
    <row r="121" spans="2:2" x14ac:dyDescent="0.25">
      <c r="B121" s="103"/>
    </row>
    <row r="124" spans="2:2" x14ac:dyDescent="0.25">
      <c r="B124" s="103"/>
    </row>
    <row r="127" spans="2:2" x14ac:dyDescent="0.25">
      <c r="B127" s="103"/>
    </row>
    <row r="130" spans="2:2" x14ac:dyDescent="0.25">
      <c r="B130" s="103"/>
    </row>
    <row r="133" spans="2:2" x14ac:dyDescent="0.25">
      <c r="B133" s="103"/>
    </row>
    <row r="136" spans="2:2" x14ac:dyDescent="0.25">
      <c r="B136" s="103"/>
    </row>
    <row r="141" spans="2:2" x14ac:dyDescent="0.25">
      <c r="B141" s="103"/>
    </row>
  </sheetData>
  <pageMargins left="0.7" right="0.7" top="0.75" bottom="0.75" header="0.3" footer="0.3"/>
  <pageSetup scale="72" orientation="landscape" r:id="rId1"/>
  <drawing r:id="rId2"/>
  <legacyDrawing r:id="rId3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4">
    <pageSetUpPr fitToPage="1"/>
  </sheetPr>
  <dimension ref="A1:X158"/>
  <sheetViews>
    <sheetView topLeftCell="F31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6" width="10.44140625" style="19" customWidth="1"/>
    <col min="17" max="17" width="16.77734375" style="19" bestFit="1" customWidth="1"/>
    <col min="18" max="19" width="16.77734375" style="19" customWidth="1"/>
    <col min="20" max="20" width="20.44140625" style="19" bestFit="1" customWidth="1"/>
    <col min="21" max="21" width="22.5546875" style="19" bestFit="1" customWidth="1"/>
    <col min="22" max="22" width="15.77734375" style="19" bestFit="1" customWidth="1"/>
    <col min="23" max="23" width="9" style="19" bestFit="1" customWidth="1"/>
    <col min="24" max="24" width="22.5546875" style="19" bestFit="1" customWidth="1"/>
    <col min="25" max="16384" width="12.5546875" style="19"/>
  </cols>
  <sheetData>
    <row r="1" spans="3:22" s="18" customFormat="1" x14ac:dyDescent="0.25">
      <c r="F1" s="19"/>
      <c r="G1" s="20"/>
    </row>
    <row r="2" spans="3:22" x14ac:dyDescent="0.25">
      <c r="J2" s="19" t="s">
        <v>810</v>
      </c>
      <c r="N2" s="21"/>
      <c r="O2" s="21"/>
      <c r="P2" s="21"/>
    </row>
    <row r="3" spans="3:22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T3"/>
    </row>
    <row r="4" spans="3:22" ht="14.4" x14ac:dyDescent="0.3">
      <c r="J4" s="19" t="s">
        <v>598</v>
      </c>
      <c r="K4" s="19" t="s">
        <v>599</v>
      </c>
      <c r="L4" s="25"/>
      <c r="M4" s="26"/>
      <c r="N4" s="28"/>
    </row>
    <row r="5" spans="3:22" ht="14.4" x14ac:dyDescent="0.3">
      <c r="L5" s="29" t="s">
        <v>600</v>
      </c>
      <c r="M5" s="30"/>
      <c r="N5" s="29"/>
      <c r="T5"/>
    </row>
    <row r="6" spans="3:22" ht="14.4" x14ac:dyDescent="0.3">
      <c r="L6" s="36" t="s">
        <v>37</v>
      </c>
      <c r="M6" s="31"/>
      <c r="N6" s="105">
        <v>9163.1</v>
      </c>
      <c r="O6" s="19" t="s">
        <v>237</v>
      </c>
    </row>
    <row r="7" spans="3:22" ht="14.4" x14ac:dyDescent="0.3">
      <c r="L7" s="36" t="s">
        <v>736</v>
      </c>
      <c r="M7" s="31"/>
      <c r="N7" s="33">
        <v>1924.25</v>
      </c>
      <c r="O7" s="19" t="s">
        <v>870</v>
      </c>
    </row>
    <row r="8" spans="3:22" ht="14.4" x14ac:dyDescent="0.3">
      <c r="L8" s="28"/>
      <c r="M8" s="31"/>
      <c r="N8" s="33"/>
    </row>
    <row r="9" spans="3:22" ht="14.4" x14ac:dyDescent="0.3">
      <c r="L9" s="36" t="s">
        <v>37</v>
      </c>
      <c r="M9" s="31"/>
      <c r="N9" s="105">
        <f>2853.36-N10</f>
        <v>2254.1544000000004</v>
      </c>
      <c r="O9" s="19" t="s">
        <v>255</v>
      </c>
      <c r="U9" s="35"/>
      <c r="V9" s="35"/>
    </row>
    <row r="10" spans="3:22" ht="14.4" x14ac:dyDescent="0.3">
      <c r="L10" s="36" t="s">
        <v>736</v>
      </c>
      <c r="M10" s="31"/>
      <c r="N10" s="33">
        <f>2853.36*0.21</f>
        <v>599.2056</v>
      </c>
      <c r="O10" s="19" t="s">
        <v>871</v>
      </c>
    </row>
    <row r="11" spans="3:22" ht="14.4" x14ac:dyDescent="0.3">
      <c r="L11" s="36"/>
      <c r="M11" s="31"/>
      <c r="N11" s="33"/>
    </row>
    <row r="12" spans="3:22" ht="14.4" x14ac:dyDescent="0.3">
      <c r="L12" s="36" t="s">
        <v>37</v>
      </c>
      <c r="M12" s="31"/>
      <c r="N12" s="106">
        <f>1937.74-N13</f>
        <v>1530.813598096951</v>
      </c>
      <c r="O12" s="19" t="s">
        <v>210</v>
      </c>
    </row>
    <row r="13" spans="3:22" ht="14.4" x14ac:dyDescent="0.3">
      <c r="L13" s="36" t="s">
        <v>736</v>
      </c>
      <c r="M13" s="31"/>
      <c r="N13" s="33">
        <f>2671.84/1.37884*0.21</f>
        <v>406.92640190304894</v>
      </c>
      <c r="O13" s="19" t="s">
        <v>872</v>
      </c>
    </row>
    <row r="14" spans="3:22" ht="14.4" x14ac:dyDescent="0.3">
      <c r="L14" s="36"/>
      <c r="M14" s="31"/>
      <c r="N14" s="33"/>
    </row>
    <row r="15" spans="3:22" ht="14.4" x14ac:dyDescent="0.3">
      <c r="L15" s="36" t="s">
        <v>37</v>
      </c>
      <c r="M15" s="31"/>
      <c r="N15" s="106">
        <f>2431.99-N16</f>
        <v>1921.2720999999999</v>
      </c>
      <c r="O15" s="19" t="s">
        <v>250</v>
      </c>
    </row>
    <row r="16" spans="3:22" ht="14.4" x14ac:dyDescent="0.3">
      <c r="L16" s="36" t="s">
        <v>736</v>
      </c>
      <c r="M16" s="31"/>
      <c r="N16" s="34">
        <f>2431.99*0.21</f>
        <v>510.71789999999993</v>
      </c>
      <c r="O16" s="19" t="s">
        <v>873</v>
      </c>
    </row>
    <row r="17" spans="11:15" ht="14.4" x14ac:dyDescent="0.3">
      <c r="L17" s="36" t="s">
        <v>819</v>
      </c>
      <c r="M17" s="31"/>
      <c r="N17" s="34"/>
    </row>
    <row r="18" spans="11:15" ht="14.4" x14ac:dyDescent="0.3">
      <c r="L18" s="36"/>
      <c r="M18" s="31"/>
      <c r="N18" s="34"/>
    </row>
    <row r="19" spans="11:15" ht="14.4" x14ac:dyDescent="0.3">
      <c r="L19" s="36" t="s">
        <v>37</v>
      </c>
      <c r="M19" s="31"/>
      <c r="N19" s="105">
        <f>4620.03-N20</f>
        <v>3649.8236999999999</v>
      </c>
      <c r="O19" s="19" t="s">
        <v>232</v>
      </c>
    </row>
    <row r="20" spans="11:15" ht="14.4" x14ac:dyDescent="0.3">
      <c r="L20" s="36" t="s">
        <v>736</v>
      </c>
      <c r="M20" s="31"/>
      <c r="N20" s="34">
        <f>4620.03*0.21</f>
        <v>970.20629999999994</v>
      </c>
      <c r="O20" s="19" t="s">
        <v>874</v>
      </c>
    </row>
    <row r="21" spans="11:15" ht="14.4" x14ac:dyDescent="0.3">
      <c r="L21" s="36"/>
      <c r="M21" s="31"/>
      <c r="N21" s="34"/>
    </row>
    <row r="22" spans="11:15" ht="14.4" x14ac:dyDescent="0.3">
      <c r="L22" s="36" t="s">
        <v>37</v>
      </c>
      <c r="M22" s="31"/>
      <c r="N22" s="105">
        <f>1404.41-N23</f>
        <v>1109.4839000000002</v>
      </c>
    </row>
    <row r="23" spans="11:15" ht="14.4" x14ac:dyDescent="0.3">
      <c r="L23" s="36" t="s">
        <v>736</v>
      </c>
      <c r="M23" s="31"/>
      <c r="N23" s="113">
        <f>1404.41*0.21</f>
        <v>294.92610000000002</v>
      </c>
    </row>
    <row r="24" spans="11:15" ht="14.4" x14ac:dyDescent="0.3">
      <c r="L24" s="28"/>
      <c r="M24" s="31"/>
      <c r="N24" s="38">
        <f>SUM(N6:N23)</f>
        <v>24334.880000000001</v>
      </c>
    </row>
    <row r="25" spans="11:15" ht="14.4" x14ac:dyDescent="0.3">
      <c r="L25" s="28"/>
      <c r="M25" s="31"/>
      <c r="N25" s="112"/>
    </row>
    <row r="26" spans="11:15" ht="14.4" x14ac:dyDescent="0.3">
      <c r="K26" s="19" t="s">
        <v>875</v>
      </c>
      <c r="L26" s="36" t="s">
        <v>876</v>
      </c>
      <c r="M26" s="31"/>
      <c r="N26" s="112">
        <v>-23932</v>
      </c>
      <c r="O26" s="19" t="s">
        <v>877</v>
      </c>
    </row>
    <row r="27" spans="11:15" ht="14.4" x14ac:dyDescent="0.3">
      <c r="K27" s="19" t="s">
        <v>878</v>
      </c>
      <c r="L27" s="36" t="s">
        <v>826</v>
      </c>
      <c r="M27" s="31"/>
      <c r="N27" s="112">
        <v>5897.65</v>
      </c>
      <c r="O27" s="19" t="s">
        <v>877</v>
      </c>
    </row>
    <row r="28" spans="11:15" ht="14.4" x14ac:dyDescent="0.3">
      <c r="K28" s="19" t="s">
        <v>879</v>
      </c>
      <c r="L28" s="36" t="s">
        <v>880</v>
      </c>
      <c r="M28" s="31"/>
      <c r="N28" s="112">
        <v>4319.9399999999996</v>
      </c>
      <c r="O28" s="19" t="s">
        <v>210</v>
      </c>
    </row>
    <row r="29" spans="11:15" ht="14.4" x14ac:dyDescent="0.3">
      <c r="L29" s="36"/>
      <c r="M29" s="31"/>
      <c r="N29" s="112"/>
    </row>
    <row r="30" spans="11:15" ht="14.4" x14ac:dyDescent="0.3">
      <c r="L30" s="28"/>
      <c r="M30" s="31"/>
      <c r="N30" s="112"/>
    </row>
    <row r="31" spans="11:15" ht="14.4" x14ac:dyDescent="0.3">
      <c r="L31" s="36"/>
      <c r="M31" s="31"/>
      <c r="N31" s="112"/>
    </row>
    <row r="32" spans="11:15" x14ac:dyDescent="0.25">
      <c r="K32" s="39"/>
      <c r="L32" s="39"/>
      <c r="M32" s="40"/>
      <c r="N32" s="39"/>
    </row>
    <row r="33" spans="1:24" ht="14.4" x14ac:dyDescent="0.3">
      <c r="B33" s="24"/>
      <c r="F33" s="24"/>
      <c r="G33" s="24"/>
      <c r="J33" s="24"/>
      <c r="K33" s="39"/>
      <c r="L33" s="41"/>
      <c r="M33" s="40"/>
      <c r="N33" s="42"/>
      <c r="O33" s="24"/>
      <c r="P33" s="24"/>
    </row>
    <row r="34" spans="1:24" ht="14.4" x14ac:dyDescent="0.3">
      <c r="C34" s="43" t="s">
        <v>605</v>
      </c>
      <c r="D34" s="24"/>
      <c r="E34" s="24"/>
      <c r="F34" s="24"/>
      <c r="G34" s="44"/>
      <c r="H34" s="44"/>
      <c r="I34" s="44"/>
      <c r="J34" s="44"/>
      <c r="K34" s="45"/>
      <c r="L34" s="41"/>
      <c r="M34" s="40"/>
      <c r="N34" s="41"/>
      <c r="R34" s="19">
        <v>1017.63</v>
      </c>
    </row>
    <row r="35" spans="1:24" ht="14.4" x14ac:dyDescent="0.3">
      <c r="K35" s="39"/>
      <c r="L35" s="41"/>
      <c r="M35" s="40"/>
      <c r="N35" s="39"/>
    </row>
    <row r="36" spans="1:24" x14ac:dyDescent="0.25">
      <c r="A36" s="24" t="s">
        <v>606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9" t="s">
        <v>607</v>
      </c>
    </row>
    <row r="37" spans="1:24" x14ac:dyDescent="0.25">
      <c r="D37" s="46" t="s">
        <v>608</v>
      </c>
      <c r="E37" s="46" t="s">
        <v>609</v>
      </c>
      <c r="F37" s="46" t="s">
        <v>610</v>
      </c>
      <c r="G37" s="46" t="s">
        <v>611</v>
      </c>
      <c r="H37" s="46" t="s">
        <v>612</v>
      </c>
      <c r="I37" s="46" t="s">
        <v>613</v>
      </c>
      <c r="J37" s="46" t="s">
        <v>614</v>
      </c>
      <c r="K37" s="46" t="s">
        <v>615</v>
      </c>
      <c r="L37" s="46" t="s">
        <v>616</v>
      </c>
      <c r="M37" s="46" t="s">
        <v>617</v>
      </c>
      <c r="N37" s="47"/>
      <c r="O37" s="47"/>
      <c r="P37" s="107"/>
    </row>
    <row r="38" spans="1:24" x14ac:dyDescent="0.25">
      <c r="C38" s="19" t="s">
        <v>618</v>
      </c>
      <c r="D38" s="48">
        <v>0.25</v>
      </c>
      <c r="E38" s="49"/>
      <c r="F38" s="48">
        <v>0.25</v>
      </c>
      <c r="G38" s="49"/>
      <c r="H38" s="48">
        <v>0.25</v>
      </c>
      <c r="I38" s="49"/>
      <c r="J38" s="48">
        <v>0.25</v>
      </c>
      <c r="K38" s="49"/>
      <c r="L38" s="49">
        <f>SUM(D38:K38)</f>
        <v>1</v>
      </c>
      <c r="M38" s="31" t="s">
        <v>619</v>
      </c>
      <c r="N38" s="50">
        <f>N6+N9+N12+N15+N19+N22</f>
        <v>19628.647698096953</v>
      </c>
    </row>
    <row r="39" spans="1:24" x14ac:dyDescent="0.25">
      <c r="D39" s="51" t="s">
        <v>620</v>
      </c>
      <c r="E39" s="31"/>
      <c r="F39" s="51" t="s">
        <v>621</v>
      </c>
      <c r="G39" s="31"/>
      <c r="H39" s="51" t="s">
        <v>622</v>
      </c>
      <c r="I39" s="31"/>
      <c r="J39" s="51" t="s">
        <v>623</v>
      </c>
      <c r="K39" s="31"/>
      <c r="L39" s="51" t="s">
        <v>624</v>
      </c>
      <c r="M39" s="51" t="s">
        <v>625</v>
      </c>
      <c r="N39" s="52" t="s">
        <v>626</v>
      </c>
    </row>
    <row r="40" spans="1:24" ht="14.4" x14ac:dyDescent="0.3">
      <c r="N40" s="52"/>
      <c r="O40" s="19" t="s">
        <v>881</v>
      </c>
      <c r="P40" s="19" t="s">
        <v>882</v>
      </c>
      <c r="Q40" s="19" t="s">
        <v>883</v>
      </c>
      <c r="R40" s="19" t="s">
        <v>884</v>
      </c>
      <c r="T40" s="53" t="s">
        <v>627</v>
      </c>
      <c r="U40" s="54" t="s">
        <v>1</v>
      </c>
      <c r="V40" s="55" t="s">
        <v>628</v>
      </c>
      <c r="W40" s="55" t="s">
        <v>629</v>
      </c>
      <c r="X40" s="6" t="s">
        <v>630</v>
      </c>
    </row>
    <row r="41" spans="1:24" s="56" customFormat="1" x14ac:dyDescent="0.25">
      <c r="B41" s="56">
        <v>101</v>
      </c>
      <c r="C41" s="56" t="s">
        <v>631</v>
      </c>
      <c r="D41" s="57">
        <f>'[2]8100 - Black Mountain'!$AI$85</f>
        <v>8229778.2437300012</v>
      </c>
      <c r="E41" s="58">
        <f t="shared" ref="E41:E62" si="0">D41/$D$69</f>
        <v>4.5570995065526483E-2</v>
      </c>
      <c r="F41" s="59">
        <v>2079</v>
      </c>
      <c r="G41" s="58">
        <f t="shared" ref="G41:G62" si="1">F41/$F$69</f>
        <v>2.9603121669826801E-2</v>
      </c>
      <c r="H41" s="57">
        <f>'[4]8100 - Black Mountain'!$K$256</f>
        <v>929250.07000000007</v>
      </c>
      <c r="I41" s="58">
        <f t="shared" ref="I41:I62" si="2">H41/$H$69</f>
        <v>9.0846642673437145E-2</v>
      </c>
      <c r="J41" s="57">
        <f>'[4]8100 - Black Mountain'!$K$257</f>
        <v>463830.8</v>
      </c>
      <c r="K41" s="58">
        <f t="shared" ref="K41:K62" si="3">J41/$J$69</f>
        <v>4.1356452680200627E-2</v>
      </c>
      <c r="L41" s="58">
        <f t="shared" ref="L41:L62" si="4">E41+G41+I41+K41</f>
        <v>0.20737721208899107</v>
      </c>
      <c r="M41" s="58">
        <f t="shared" ref="M41:M62" si="5">+E41*$D$38+G41*$F$38+I41*$H$38+K41*$J$38</f>
        <v>5.1844303022247767E-2</v>
      </c>
      <c r="N41" s="114">
        <f>ROUND(+$N$38*M41,2)</f>
        <v>1017.63</v>
      </c>
      <c r="O41" s="60">
        <v>590.94204608329028</v>
      </c>
      <c r="P41" s="60">
        <v>581.06924602092988</v>
      </c>
      <c r="Q41" s="111">
        <v>-9.8728000623603975</v>
      </c>
      <c r="R41" s="111">
        <f>N41-P41</f>
        <v>436.56075397907011</v>
      </c>
      <c r="S41" s="111"/>
      <c r="T41" s="61" t="s">
        <v>747</v>
      </c>
      <c r="U41" s="61" t="s">
        <v>885</v>
      </c>
      <c r="V41" s="62">
        <v>42544</v>
      </c>
      <c r="W41" s="63">
        <f>R41</f>
        <v>436.56075397907011</v>
      </c>
      <c r="X41" s="61" t="str">
        <f>U41</f>
        <v>LABS Corp Labor Mar 2016</v>
      </c>
    </row>
    <row r="42" spans="1:24" x14ac:dyDescent="0.25">
      <c r="B42" s="19">
        <v>102</v>
      </c>
      <c r="C42" s="19" t="s">
        <v>634</v>
      </c>
      <c r="D42" s="64">
        <f>'[5]8200 - Gold Canyon'!$AI$90</f>
        <v>15182771.555269999</v>
      </c>
      <c r="E42" s="65">
        <f t="shared" si="0"/>
        <v>8.4072011071909064E-2</v>
      </c>
      <c r="F42" s="66">
        <v>6324</v>
      </c>
      <c r="G42" s="67">
        <f t="shared" si="1"/>
        <v>9.0048168080800711E-2</v>
      </c>
      <c r="H42" s="68">
        <f>'[4]8200 - Gold Canyon'!$K$255</f>
        <v>896772.11999999988</v>
      </c>
      <c r="I42" s="65">
        <f t="shared" si="2"/>
        <v>8.7671487982928731E-2</v>
      </c>
      <c r="J42" s="68">
        <f>'[4]8200 - Gold Canyon'!$K$256</f>
        <v>898850.15</v>
      </c>
      <c r="K42" s="67">
        <f t="shared" si="3"/>
        <v>8.0143995817151939E-2</v>
      </c>
      <c r="L42" s="67">
        <f t="shared" si="4"/>
        <v>0.34193566295279043</v>
      </c>
      <c r="M42" s="67">
        <f t="shared" si="5"/>
        <v>8.5483915738197608E-2</v>
      </c>
      <c r="N42" s="114">
        <f t="shared" ref="N42:N62" si="6">ROUND(+$N$38*M42,2)</f>
        <v>1677.93</v>
      </c>
      <c r="O42" s="69">
        <v>1783.4758747631859</v>
      </c>
      <c r="P42" s="69">
        <v>1767.5237671170564</v>
      </c>
      <c r="Q42" s="111">
        <v>-15.952107646129434</v>
      </c>
      <c r="R42" s="111">
        <f t="shared" ref="R42:R62" si="7">N42-P42</f>
        <v>-89.593767117056359</v>
      </c>
      <c r="S42" s="111"/>
      <c r="T42" s="61" t="s">
        <v>749</v>
      </c>
      <c r="U42" s="61" t="s">
        <v>885</v>
      </c>
      <c r="V42" s="62">
        <v>42544</v>
      </c>
      <c r="W42" s="63">
        <f t="shared" ref="W42:W63" si="8">R42</f>
        <v>-89.593767117056359</v>
      </c>
      <c r="X42" s="61" t="str">
        <f>U42</f>
        <v>LABS Corp Labor Mar 2016</v>
      </c>
    </row>
    <row r="43" spans="1:24" s="56" customFormat="1" x14ac:dyDescent="0.25">
      <c r="C43" s="56" t="s">
        <v>637</v>
      </c>
      <c r="D43" s="57">
        <f>'[6]8600 - LPSCO'!$AI$122</f>
        <v>38818419.318070009</v>
      </c>
      <c r="E43" s="58">
        <f t="shared" si="0"/>
        <v>0.21495038417870432</v>
      </c>
      <c r="F43" s="59">
        <v>16560</v>
      </c>
      <c r="G43" s="58">
        <f t="shared" si="1"/>
        <v>0.23579975702372863</v>
      </c>
      <c r="H43" s="57">
        <f>'[4]8600 - LPSCO'!$L$375</f>
        <v>2366511.69</v>
      </c>
      <c r="I43" s="58">
        <f t="shared" si="2"/>
        <v>0.23135821973512666</v>
      </c>
      <c r="J43" s="57">
        <f>'[4]8600 - LPSCO'!$L$373</f>
        <v>2612676.29</v>
      </c>
      <c r="K43" s="58">
        <f t="shared" si="3"/>
        <v>0.23295353252967921</v>
      </c>
      <c r="L43" s="58">
        <f t="shared" si="4"/>
        <v>0.91506189346723876</v>
      </c>
      <c r="M43" s="58">
        <f t="shared" si="5"/>
        <v>0.22876547336680969</v>
      </c>
      <c r="N43" s="114">
        <f t="shared" si="6"/>
        <v>4490.3599999999997</v>
      </c>
      <c r="O43" s="60">
        <v>4426.7404773680191</v>
      </c>
      <c r="P43" s="60">
        <v>4628.4303579156322</v>
      </c>
      <c r="Q43" s="111">
        <v>201.68988054761303</v>
      </c>
      <c r="R43" s="111">
        <f t="shared" si="7"/>
        <v>-138.07035791563248</v>
      </c>
      <c r="S43" s="111"/>
      <c r="T43" s="61" t="s">
        <v>750</v>
      </c>
      <c r="U43" s="61" t="s">
        <v>885</v>
      </c>
      <c r="V43" s="62">
        <v>42544</v>
      </c>
      <c r="W43" s="63">
        <f t="shared" si="8"/>
        <v>-138.07035791563248</v>
      </c>
      <c r="X43" s="61" t="str">
        <f t="shared" ref="X43:X63" si="9">U43</f>
        <v>LABS Corp Labor Mar 2016</v>
      </c>
    </row>
    <row r="44" spans="1:24" s="56" customFormat="1" x14ac:dyDescent="0.25">
      <c r="C44" s="56" t="s">
        <v>639</v>
      </c>
      <c r="D44" s="57">
        <f>'[7]8600 - LPSCO'!$AI$113</f>
        <v>57714510.534219995</v>
      </c>
      <c r="E44" s="58">
        <f t="shared" si="0"/>
        <v>0.31958427030133024</v>
      </c>
      <c r="F44" s="59">
        <v>18588</v>
      </c>
      <c r="G44" s="58">
        <f t="shared" si="1"/>
        <v>0.26467668378967801</v>
      </c>
      <c r="H44" s="57">
        <f>'[4]8600 - LPSCO'!$M$375</f>
        <v>1964922.8599999999</v>
      </c>
      <c r="I44" s="58">
        <f t="shared" si="2"/>
        <v>0.19209753187674028</v>
      </c>
      <c r="J44" s="57">
        <f>'[4]8600 - LPSCO'!$M$373</f>
        <v>2570160.9400000004</v>
      </c>
      <c r="K44" s="58">
        <f t="shared" si="3"/>
        <v>0.22916274489665192</v>
      </c>
      <c r="L44" s="58">
        <f t="shared" si="4"/>
        <v>1.0055212308644004</v>
      </c>
      <c r="M44" s="58">
        <f t="shared" si="5"/>
        <v>0.25138030771610009</v>
      </c>
      <c r="N44" s="114">
        <f t="shared" si="6"/>
        <v>4934.26</v>
      </c>
      <c r="O44" s="60">
        <v>4684.7007618016542</v>
      </c>
      <c r="P44" s="60">
        <v>5195.2453800081985</v>
      </c>
      <c r="Q44" s="111">
        <v>510.54461820654433</v>
      </c>
      <c r="R44" s="111">
        <f t="shared" si="7"/>
        <v>-260.98538000819826</v>
      </c>
      <c r="S44" s="111"/>
      <c r="T44" s="61" t="s">
        <v>751</v>
      </c>
      <c r="U44" s="61" t="s">
        <v>885</v>
      </c>
      <c r="V44" s="62">
        <v>42544</v>
      </c>
      <c r="W44" s="63">
        <f t="shared" si="8"/>
        <v>-260.98538000819826</v>
      </c>
      <c r="X44" s="61" t="str">
        <f t="shared" si="9"/>
        <v>LABS Corp Labor Mar 2016</v>
      </c>
    </row>
    <row r="45" spans="1:24" x14ac:dyDescent="0.25">
      <c r="A45" s="70"/>
      <c r="B45" s="70"/>
      <c r="C45" s="70" t="s">
        <v>641</v>
      </c>
      <c r="D45" s="71">
        <f>'[8]8134 - Rio Rico'!$AI$111</f>
        <v>13446937.581909999</v>
      </c>
      <c r="E45" s="65">
        <f t="shared" si="0"/>
        <v>7.4460126147205499E-2</v>
      </c>
      <c r="F45" s="72">
        <v>6293</v>
      </c>
      <c r="G45" s="65">
        <f t="shared" si="1"/>
        <v>8.9606755492169343E-2</v>
      </c>
      <c r="H45" s="71">
        <f>'[4]8134 - Rio Rico'!$L$315</f>
        <v>650441.61</v>
      </c>
      <c r="I45" s="65">
        <f t="shared" si="2"/>
        <v>6.3589380761203657E-2</v>
      </c>
      <c r="J45" s="71">
        <f>'[4]8134 - Rio Rico'!$L$316</f>
        <v>1115377.6800000002</v>
      </c>
      <c r="K45" s="65">
        <f t="shared" si="3"/>
        <v>9.9450196587790127E-2</v>
      </c>
      <c r="L45" s="65">
        <f t="shared" si="4"/>
        <v>0.3271064589883686</v>
      </c>
      <c r="M45" s="65">
        <f t="shared" si="5"/>
        <v>8.177661474709215E-2</v>
      </c>
      <c r="N45" s="114">
        <f t="shared" si="6"/>
        <v>1605.16</v>
      </c>
      <c r="O45" s="73">
        <v>1639.8227622391341</v>
      </c>
      <c r="P45" s="73">
        <v>1758.8594349253062</v>
      </c>
      <c r="Q45" s="111">
        <v>119.0366726861721</v>
      </c>
      <c r="R45" s="111">
        <f t="shared" si="7"/>
        <v>-153.69943492530615</v>
      </c>
      <c r="S45" s="111"/>
      <c r="T45" s="61" t="s">
        <v>752</v>
      </c>
      <c r="U45" s="61" t="s">
        <v>885</v>
      </c>
      <c r="V45" s="62">
        <v>42544</v>
      </c>
      <c r="W45" s="63">
        <f t="shared" si="8"/>
        <v>-153.69943492530615</v>
      </c>
      <c r="X45" s="61" t="str">
        <f t="shared" si="9"/>
        <v>LABS Corp Labor Mar 2016</v>
      </c>
    </row>
    <row r="46" spans="1:24" x14ac:dyDescent="0.25">
      <c r="A46" s="70"/>
      <c r="B46" s="70"/>
      <c r="C46" s="70" t="s">
        <v>643</v>
      </c>
      <c r="D46" s="71">
        <f>'[9]8134 - Rio Rico'!$AI$86</f>
        <v>5296911.5407699998</v>
      </c>
      <c r="E46" s="65">
        <f t="shared" si="0"/>
        <v>2.9330745317574465E-2</v>
      </c>
      <c r="F46" s="72">
        <v>2036</v>
      </c>
      <c r="G46" s="65">
        <f t="shared" si="1"/>
        <v>2.8990839692047795E-2</v>
      </c>
      <c r="H46" s="71">
        <f>'[4]8134 - Rio Rico'!$M$315</f>
        <v>211257.25</v>
      </c>
      <c r="I46" s="65">
        <f t="shared" si="2"/>
        <v>2.0653226211673009E-2</v>
      </c>
      <c r="J46" s="71">
        <f>'[4]8134 - Rio Rico'!$M$316</f>
        <v>235279.83999999985</v>
      </c>
      <c r="K46" s="65">
        <f t="shared" si="3"/>
        <v>2.0978209229669888E-2</v>
      </c>
      <c r="L46" s="65">
        <f t="shared" si="4"/>
        <v>9.9953020450965158E-2</v>
      </c>
      <c r="M46" s="65">
        <f t="shared" si="5"/>
        <v>2.4988255112741289E-2</v>
      </c>
      <c r="N46" s="114">
        <f t="shared" si="6"/>
        <v>490.49</v>
      </c>
      <c r="O46" s="73">
        <v>556.62622842927453</v>
      </c>
      <c r="P46" s="73">
        <v>569.05097878721176</v>
      </c>
      <c r="Q46" s="111">
        <v>12.424750357937228</v>
      </c>
      <c r="R46" s="111">
        <f t="shared" si="7"/>
        <v>-78.560978787211752</v>
      </c>
      <c r="S46" s="111"/>
      <c r="T46" s="61" t="s">
        <v>753</v>
      </c>
      <c r="U46" s="61" t="s">
        <v>885</v>
      </c>
      <c r="V46" s="62">
        <v>42544</v>
      </c>
      <c r="W46" s="63">
        <f t="shared" si="8"/>
        <v>-78.560978787211752</v>
      </c>
      <c r="X46" s="61" t="str">
        <f t="shared" si="9"/>
        <v>LABS Corp Labor Mar 2016</v>
      </c>
    </row>
    <row r="47" spans="1:24" s="56" customFormat="1" x14ac:dyDescent="0.25">
      <c r="B47" s="56">
        <v>116</v>
      </c>
      <c r="C47" s="56" t="s">
        <v>645</v>
      </c>
      <c r="D47" s="57">
        <f>'[10]8137 - Northern Sunrise'!$AI$83</f>
        <v>2048332.6573100004</v>
      </c>
      <c r="E47" s="58">
        <f t="shared" si="0"/>
        <v>1.1342293152302972E-2</v>
      </c>
      <c r="F47" s="59">
        <v>336</v>
      </c>
      <c r="G47" s="58">
        <f t="shared" si="1"/>
        <v>4.7843428961336244E-3</v>
      </c>
      <c r="H47" s="74">
        <f>'[4]8137 - Northern Sunrise'!$K$216</f>
        <v>37739.209999999992</v>
      </c>
      <c r="I47" s="58">
        <f t="shared" si="2"/>
        <v>3.6895133358965525E-3</v>
      </c>
      <c r="J47" s="74">
        <f>'[4]8137 - Northern Sunrise'!$K$217</f>
        <v>59869.53</v>
      </c>
      <c r="K47" s="58">
        <f t="shared" si="3"/>
        <v>5.3381349070196543E-3</v>
      </c>
      <c r="L47" s="58">
        <f t="shared" si="4"/>
        <v>2.5154284291352802E-2</v>
      </c>
      <c r="M47" s="58">
        <f t="shared" si="5"/>
        <v>6.2885710728382005E-3</v>
      </c>
      <c r="N47" s="114">
        <f t="shared" si="6"/>
        <v>123.44</v>
      </c>
      <c r="O47" s="60">
        <v>85.90787454074264</v>
      </c>
      <c r="P47" s="60">
        <v>93.91018117509978</v>
      </c>
      <c r="Q47" s="111">
        <v>8.0023066343571401</v>
      </c>
      <c r="R47" s="111">
        <f t="shared" si="7"/>
        <v>29.529818824900218</v>
      </c>
      <c r="S47" s="111"/>
      <c r="T47" s="61" t="s">
        <v>754</v>
      </c>
      <c r="U47" s="61" t="s">
        <v>885</v>
      </c>
      <c r="V47" s="62">
        <v>42544</v>
      </c>
      <c r="W47" s="63">
        <f t="shared" si="8"/>
        <v>29.529818824900218</v>
      </c>
      <c r="X47" s="61" t="str">
        <f t="shared" si="9"/>
        <v>LABS Corp Labor Mar 2016</v>
      </c>
    </row>
    <row r="48" spans="1:24" x14ac:dyDescent="0.25">
      <c r="A48" s="70"/>
      <c r="B48" s="70">
        <v>117</v>
      </c>
      <c r="C48" s="70" t="s">
        <v>647</v>
      </c>
      <c r="D48" s="71">
        <f>'[11]8140 - Southern Sunrise'!$AI$83</f>
        <v>2112383.6294800006</v>
      </c>
      <c r="E48" s="65">
        <f t="shared" si="0"/>
        <v>1.1696964499483565E-2</v>
      </c>
      <c r="F48" s="72">
        <v>778</v>
      </c>
      <c r="G48" s="65">
        <f t="shared" si="1"/>
        <v>1.1078032063071308E-2</v>
      </c>
      <c r="H48" s="71">
        <f>'[4]8140 - Southern Sunrise'!$K$221</f>
        <v>74342.63</v>
      </c>
      <c r="I48" s="65">
        <f t="shared" si="2"/>
        <v>7.2679879841317076E-3</v>
      </c>
      <c r="J48" s="71">
        <f>'[4]8140 - Southern Sunrise'!$K$222</f>
        <v>103266.36</v>
      </c>
      <c r="K48" s="65">
        <f t="shared" si="3"/>
        <v>9.2075177646602224E-3</v>
      </c>
      <c r="L48" s="65">
        <f t="shared" si="4"/>
        <v>3.9250502311346802E-2</v>
      </c>
      <c r="M48" s="65">
        <f t="shared" si="5"/>
        <v>9.8126255778367005E-3</v>
      </c>
      <c r="N48" s="114">
        <f t="shared" si="6"/>
        <v>192.61</v>
      </c>
      <c r="O48" s="73">
        <v>203.29163699861687</v>
      </c>
      <c r="P48" s="73">
        <v>217.44678855424888</v>
      </c>
      <c r="Q48" s="111">
        <v>14.155151555632017</v>
      </c>
      <c r="R48" s="111">
        <f t="shared" si="7"/>
        <v>-24.836788554248869</v>
      </c>
      <c r="S48" s="111"/>
      <c r="T48" s="61" t="s">
        <v>755</v>
      </c>
      <c r="U48" s="61" t="s">
        <v>885</v>
      </c>
      <c r="V48" s="62">
        <v>42544</v>
      </c>
      <c r="W48" s="63">
        <f t="shared" si="8"/>
        <v>-24.836788554248869</v>
      </c>
      <c r="X48" s="61" t="str">
        <f>U48</f>
        <v>LABS Corp Labor Mar 2016</v>
      </c>
    </row>
    <row r="49" spans="1:24" s="56" customFormat="1" x14ac:dyDescent="0.25">
      <c r="B49" s="56">
        <v>106</v>
      </c>
      <c r="C49" s="56" t="s">
        <v>649</v>
      </c>
      <c r="D49" s="57">
        <f>'[12]8500'!$AI$102</f>
        <v>17621135.686150003</v>
      </c>
      <c r="E49" s="58">
        <f t="shared" si="0"/>
        <v>9.7574037066466945E-2</v>
      </c>
      <c r="F49" s="59">
        <v>8622.01</v>
      </c>
      <c r="G49" s="58">
        <f t="shared" si="1"/>
        <v>0.12276979849372938</v>
      </c>
      <c r="H49" s="74">
        <f>'[4]8500 - Bella Vista'!$K$258</f>
        <v>732080.41999999993</v>
      </c>
      <c r="I49" s="58">
        <f t="shared" si="2"/>
        <v>7.1570668080724251E-2</v>
      </c>
      <c r="J49" s="74">
        <f>'[4]8500 - Bella Vista'!$K$259</f>
        <v>1359483.03</v>
      </c>
      <c r="K49" s="58">
        <f t="shared" si="3"/>
        <v>0.12121531299717649</v>
      </c>
      <c r="L49" s="58">
        <f t="shared" si="4"/>
        <v>0.41312981663809706</v>
      </c>
      <c r="M49" s="58">
        <f t="shared" si="5"/>
        <v>0.10328245415952426</v>
      </c>
      <c r="N49" s="114">
        <f t="shared" si="6"/>
        <v>2027.29</v>
      </c>
      <c r="O49" s="60">
        <v>3468.0275303582439</v>
      </c>
      <c r="P49" s="60">
        <v>2409.8051225997679</v>
      </c>
      <c r="Q49" s="111">
        <v>-1058.222407758476</v>
      </c>
      <c r="R49" s="111">
        <f t="shared" si="7"/>
        <v>-382.51512259976789</v>
      </c>
      <c r="S49" s="111"/>
      <c r="T49" s="61" t="s">
        <v>756</v>
      </c>
      <c r="U49" s="61" t="s">
        <v>885</v>
      </c>
      <c r="V49" s="62">
        <v>42544</v>
      </c>
      <c r="W49" s="63">
        <f t="shared" si="8"/>
        <v>-382.51512259976789</v>
      </c>
      <c r="X49" s="61" t="str">
        <f t="shared" si="9"/>
        <v>LABS Corp Labor Mar 2016</v>
      </c>
    </row>
    <row r="50" spans="1:24" x14ac:dyDescent="0.25">
      <c r="A50" s="70"/>
      <c r="B50" s="70"/>
      <c r="C50" s="70" t="s">
        <v>651</v>
      </c>
      <c r="D50" s="71">
        <f>'[13]Holly Ranch - Consol'!$AI$77</f>
        <v>660954.87708000024</v>
      </c>
      <c r="E50" s="65">
        <f t="shared" si="0"/>
        <v>3.6599250368496961E-3</v>
      </c>
      <c r="F50" s="72">
        <v>1868</v>
      </c>
      <c r="G50" s="65">
        <f t="shared" si="1"/>
        <v>2.6598668243980984E-2</v>
      </c>
      <c r="H50" s="71">
        <f>'[4]8110 - Holly Ranch'!$L$304</f>
        <v>186117.81</v>
      </c>
      <c r="I50" s="65">
        <f t="shared" si="2"/>
        <v>1.8195509181110597E-2</v>
      </c>
      <c r="J50" s="71">
        <f>'[4]8110 - Holly Ranch'!$L$305</f>
        <v>324721.3</v>
      </c>
      <c r="K50" s="65">
        <f t="shared" si="3"/>
        <v>2.8953060205797528E-2</v>
      </c>
      <c r="L50" s="65">
        <f t="shared" si="4"/>
        <v>7.740716266773881E-2</v>
      </c>
      <c r="M50" s="65">
        <f t="shared" si="5"/>
        <v>1.9351790666934703E-2</v>
      </c>
      <c r="N50" s="114">
        <f t="shared" si="6"/>
        <v>379.85</v>
      </c>
      <c r="O50" s="73">
        <v>462.1985646778798</v>
      </c>
      <c r="P50" s="73">
        <v>522.09588819966189</v>
      </c>
      <c r="Q50" s="111">
        <v>59.897323521782084</v>
      </c>
      <c r="R50" s="111">
        <f t="shared" si="7"/>
        <v>-142.24588819966186</v>
      </c>
      <c r="S50" s="111"/>
      <c r="T50" s="61" t="s">
        <v>757</v>
      </c>
      <c r="U50" s="61" t="s">
        <v>885</v>
      </c>
      <c r="V50" s="62">
        <v>42544</v>
      </c>
      <c r="W50" s="63">
        <f t="shared" si="8"/>
        <v>-142.24588819966186</v>
      </c>
      <c r="X50" s="61" t="str">
        <f t="shared" si="9"/>
        <v>LABS Corp Labor Mar 2016</v>
      </c>
    </row>
    <row r="51" spans="1:24" x14ac:dyDescent="0.25">
      <c r="A51" s="70"/>
      <c r="B51" s="70"/>
      <c r="C51" s="70" t="s">
        <v>653</v>
      </c>
      <c r="D51" s="71">
        <f>'[14]Holly Ranch - Consol'!$AI$52</f>
        <v>251387.12000000002</v>
      </c>
      <c r="E51" s="65">
        <f t="shared" si="0"/>
        <v>1.3920133527030132E-3</v>
      </c>
      <c r="F51" s="72">
        <v>151</v>
      </c>
      <c r="G51" s="65">
        <f t="shared" si="1"/>
        <v>2.1501064801076704E-3</v>
      </c>
      <c r="H51" s="71">
        <f>'[4]8110 - Holly Ranch'!$M$304</f>
        <v>47904.210000000006</v>
      </c>
      <c r="I51" s="65">
        <f t="shared" si="2"/>
        <v>4.6832782572976232E-3</v>
      </c>
      <c r="J51" s="71">
        <f>'[4]8110 - Holly Ranch'!$M$305</f>
        <v>49347.350000000035</v>
      </c>
      <c r="K51" s="65">
        <f t="shared" si="3"/>
        <v>4.399947880063807E-3</v>
      </c>
      <c r="L51" s="65">
        <f t="shared" si="4"/>
        <v>1.2625345970172112E-2</v>
      </c>
      <c r="M51" s="65">
        <f t="shared" si="5"/>
        <v>3.1563364925430281E-3</v>
      </c>
      <c r="N51" s="114">
        <f t="shared" si="6"/>
        <v>61.95</v>
      </c>
      <c r="O51" s="73">
        <v>35.025800088236664</v>
      </c>
      <c r="P51" s="73">
        <v>42.203682611428768</v>
      </c>
      <c r="Q51" s="111">
        <v>7.1778825231921033</v>
      </c>
      <c r="R51" s="111">
        <f t="shared" si="7"/>
        <v>19.746317388571235</v>
      </c>
      <c r="S51" s="111"/>
      <c r="T51" s="61" t="s">
        <v>758</v>
      </c>
      <c r="U51" s="61" t="s">
        <v>885</v>
      </c>
      <c r="V51" s="62">
        <v>42544</v>
      </c>
      <c r="W51" s="63">
        <f t="shared" si="8"/>
        <v>19.746317388571235</v>
      </c>
      <c r="X51" s="61" t="str">
        <f t="shared" si="9"/>
        <v>LABS Corp Labor Mar 2016</v>
      </c>
    </row>
    <row r="52" spans="1:24" s="56" customFormat="1" x14ac:dyDescent="0.25">
      <c r="C52" s="56" t="s">
        <v>655</v>
      </c>
      <c r="D52" s="57">
        <f>'[15]Big Eddy - Consol'!$AI$74</f>
        <v>1110284.7551399998</v>
      </c>
      <c r="E52" s="58">
        <f t="shared" si="0"/>
        <v>6.1480126923665578E-3</v>
      </c>
      <c r="F52" s="59">
        <v>658</v>
      </c>
      <c r="G52" s="58">
        <f t="shared" si="1"/>
        <v>9.3693381715950139E-3</v>
      </c>
      <c r="H52" s="57">
        <f>'[4]8112 - Big Eddy'!$L$314</f>
        <v>145722.07800000004</v>
      </c>
      <c r="I52" s="58">
        <f t="shared" si="2"/>
        <v>1.4246285232668037E-2</v>
      </c>
      <c r="J52" s="57">
        <f>'[4]8112 - Big Eddy'!$L$315</f>
        <v>166275.21000000002</v>
      </c>
      <c r="K52" s="58">
        <f t="shared" si="3"/>
        <v>1.4825563231797938E-2</v>
      </c>
      <c r="L52" s="58">
        <f t="shared" si="4"/>
        <v>4.4589199328427545E-2</v>
      </c>
      <c r="M52" s="58">
        <f t="shared" si="5"/>
        <v>1.1147299832106886E-2</v>
      </c>
      <c r="N52" s="114">
        <f t="shared" si="6"/>
        <v>218.81</v>
      </c>
      <c r="O52" s="60">
        <v>281.86302638574239</v>
      </c>
      <c r="P52" s="60">
        <v>183.90743813457038</v>
      </c>
      <c r="Q52" s="111">
        <v>-97.955588251172003</v>
      </c>
      <c r="R52" s="111">
        <f t="shared" si="7"/>
        <v>34.902561865429618</v>
      </c>
      <c r="S52" s="111"/>
      <c r="T52" s="61" t="s">
        <v>759</v>
      </c>
      <c r="U52" s="61" t="s">
        <v>885</v>
      </c>
      <c r="V52" s="62">
        <v>42544</v>
      </c>
      <c r="W52" s="63">
        <f t="shared" si="8"/>
        <v>34.902561865429618</v>
      </c>
      <c r="X52" s="61" t="str">
        <f t="shared" si="9"/>
        <v>LABS Corp Labor Mar 2016</v>
      </c>
    </row>
    <row r="53" spans="1:24" s="56" customFormat="1" x14ac:dyDescent="0.25">
      <c r="C53" s="56" t="s">
        <v>657</v>
      </c>
      <c r="D53" s="57">
        <f>'[16]Big Eddy - Consol'!$AI$69</f>
        <v>1140185.26877</v>
      </c>
      <c r="E53" s="58">
        <f t="shared" si="0"/>
        <v>6.3135816929805856E-3</v>
      </c>
      <c r="F53" s="59">
        <v>411</v>
      </c>
      <c r="G53" s="58">
        <f t="shared" si="1"/>
        <v>5.8522765783063082E-3</v>
      </c>
      <c r="H53" s="57">
        <f>'[4]8112 - Big Eddy'!$M$314</f>
        <v>183074.682</v>
      </c>
      <c r="I53" s="58">
        <f t="shared" si="2"/>
        <v>1.7898002653050252E-2</v>
      </c>
      <c r="J53" s="57">
        <f>'[4]8112 - Big Eddy'!$M$315</f>
        <v>164685.10999999999</v>
      </c>
      <c r="K53" s="58">
        <f t="shared" si="3"/>
        <v>1.4683785464114574E-2</v>
      </c>
      <c r="L53" s="58">
        <f t="shared" si="4"/>
        <v>4.4747646388451717E-2</v>
      </c>
      <c r="M53" s="58">
        <f t="shared" si="5"/>
        <v>1.1186911597112929E-2</v>
      </c>
      <c r="N53" s="114">
        <f t="shared" si="6"/>
        <v>219.58</v>
      </c>
      <c r="O53" s="60">
        <v>110.7572597384781</v>
      </c>
      <c r="P53" s="60">
        <v>114.87227518739883</v>
      </c>
      <c r="Q53" s="111">
        <v>4.1150154489207296</v>
      </c>
      <c r="R53" s="111">
        <f t="shared" si="7"/>
        <v>104.70772481260119</v>
      </c>
      <c r="S53" s="111"/>
      <c r="T53" s="61" t="s">
        <v>760</v>
      </c>
      <c r="U53" s="61" t="s">
        <v>885</v>
      </c>
      <c r="V53" s="62">
        <v>42544</v>
      </c>
      <c r="W53" s="63">
        <f t="shared" si="8"/>
        <v>104.70772481260119</v>
      </c>
      <c r="X53" s="61" t="str">
        <f t="shared" si="9"/>
        <v>LABS Corp Labor Mar 2016</v>
      </c>
    </row>
    <row r="54" spans="1:24" x14ac:dyDescent="0.25">
      <c r="A54" s="70"/>
      <c r="B54" s="70"/>
      <c r="C54" s="70" t="s">
        <v>659</v>
      </c>
      <c r="D54" s="71">
        <f>'[17]Piney Shores - Consol'!$AI$64</f>
        <v>396377.74923000002</v>
      </c>
      <c r="E54" s="65">
        <f t="shared" si="0"/>
        <v>2.1948742626214362E-3</v>
      </c>
      <c r="F54" s="72">
        <v>273</v>
      </c>
      <c r="G54" s="65">
        <f t="shared" si="1"/>
        <v>3.8872786031085697E-3</v>
      </c>
      <c r="H54" s="71">
        <f>'[4]8114 - Piney Shores'!$L$282</f>
        <v>102733.17000000001</v>
      </c>
      <c r="I54" s="65">
        <f t="shared" si="2"/>
        <v>1.0043543591769084E-2</v>
      </c>
      <c r="J54" s="71">
        <f>'[4]8114 - Piney Shores'!$L$283</f>
        <v>33375.770000000004</v>
      </c>
      <c r="K54" s="65">
        <f t="shared" si="3"/>
        <v>2.9758770928326878E-3</v>
      </c>
      <c r="L54" s="65">
        <f t="shared" si="4"/>
        <v>1.9101573550331777E-2</v>
      </c>
      <c r="M54" s="65">
        <f t="shared" si="5"/>
        <v>4.7753933875829442E-3</v>
      </c>
      <c r="N54" s="114">
        <f t="shared" si="6"/>
        <v>93.73</v>
      </c>
      <c r="O54" s="73">
        <v>64.845062325519223</v>
      </c>
      <c r="P54" s="73">
        <v>76.302022204768562</v>
      </c>
      <c r="Q54" s="111">
        <v>11.456959879249339</v>
      </c>
      <c r="R54" s="111">
        <f t="shared" si="7"/>
        <v>17.427977795231442</v>
      </c>
      <c r="S54" s="111"/>
      <c r="T54" s="61" t="s">
        <v>761</v>
      </c>
      <c r="U54" s="61" t="s">
        <v>885</v>
      </c>
      <c r="V54" s="62">
        <v>42544</v>
      </c>
      <c r="W54" s="63">
        <f t="shared" si="8"/>
        <v>17.427977795231442</v>
      </c>
      <c r="X54" s="61" t="str">
        <f t="shared" si="9"/>
        <v>LABS Corp Labor Mar 2016</v>
      </c>
    </row>
    <row r="55" spans="1:24" x14ac:dyDescent="0.25">
      <c r="A55" s="70"/>
      <c r="B55" s="70"/>
      <c r="C55" s="70" t="s">
        <v>661</v>
      </c>
      <c r="D55" s="71">
        <f>'[18]8114 - Piney Shores'!$AI$51</f>
        <v>484680.43999999994</v>
      </c>
      <c r="E55" s="65">
        <f t="shared" si="0"/>
        <v>2.6838353702209224E-3</v>
      </c>
      <c r="F55" s="72">
        <v>269</v>
      </c>
      <c r="G55" s="65">
        <f t="shared" si="1"/>
        <v>3.8303221400593601E-3</v>
      </c>
      <c r="H55" s="71">
        <f>'[4]8114 - Piney Shores'!$M$282</f>
        <v>94386.41</v>
      </c>
      <c r="I55" s="65">
        <f t="shared" si="2"/>
        <v>9.2275359877008502E-3</v>
      </c>
      <c r="J55" s="71">
        <f>'[4]8114 - Piney Shores'!$M$283</f>
        <v>25853.869999999995</v>
      </c>
      <c r="K55" s="65">
        <f t="shared" si="3"/>
        <v>2.3052034303350671E-3</v>
      </c>
      <c r="L55" s="65">
        <f t="shared" si="4"/>
        <v>1.8046896928316201E-2</v>
      </c>
      <c r="M55" s="65">
        <f t="shared" si="5"/>
        <v>4.5117242320790504E-3</v>
      </c>
      <c r="N55" s="114">
        <f t="shared" si="6"/>
        <v>88.56</v>
      </c>
      <c r="O55" s="73">
        <v>63.661758268484206</v>
      </c>
      <c r="P55" s="73">
        <v>75.184043857445957</v>
      </c>
      <c r="Q55" s="111">
        <v>11.522285588961751</v>
      </c>
      <c r="R55" s="111">
        <f t="shared" si="7"/>
        <v>13.375956142554045</v>
      </c>
      <c r="S55" s="111"/>
      <c r="T55" s="61" t="s">
        <v>762</v>
      </c>
      <c r="U55" s="61" t="s">
        <v>885</v>
      </c>
      <c r="V55" s="62">
        <v>42544</v>
      </c>
      <c r="W55" s="63">
        <f t="shared" si="8"/>
        <v>13.375956142554045</v>
      </c>
      <c r="X55" s="61" t="str">
        <f t="shared" si="9"/>
        <v>LABS Corp Labor Mar 2016</v>
      </c>
    </row>
    <row r="56" spans="1:24" s="56" customFormat="1" x14ac:dyDescent="0.25">
      <c r="C56" s="56" t="s">
        <v>663</v>
      </c>
      <c r="D56" s="57">
        <f>'[19]Hill Country - Consol'!$AI$65</f>
        <v>604227.74481000006</v>
      </c>
      <c r="E56" s="58">
        <f t="shared" si="0"/>
        <v>3.3458082054846276E-3</v>
      </c>
      <c r="F56" s="59">
        <v>225</v>
      </c>
      <c r="G56" s="58">
        <f t="shared" si="1"/>
        <v>3.203801046518052E-3</v>
      </c>
      <c r="H56" s="57">
        <f>'[4]8116 - Hill Country'!$L$265</f>
        <v>77948.88</v>
      </c>
      <c r="I56" s="58">
        <f t="shared" si="2"/>
        <v>7.6205472313331446E-3</v>
      </c>
      <c r="J56" s="57">
        <f>'[4]8116 - Hill Country'!$L$266</f>
        <v>35708.57</v>
      </c>
      <c r="K56" s="58">
        <f t="shared" si="3"/>
        <v>3.1838760717973701E-3</v>
      </c>
      <c r="L56" s="58">
        <f t="shared" si="4"/>
        <v>1.7354032555133195E-2</v>
      </c>
      <c r="M56" s="58">
        <f t="shared" si="5"/>
        <v>4.3385081387832987E-3</v>
      </c>
      <c r="N56" s="114">
        <f t="shared" si="6"/>
        <v>85.16</v>
      </c>
      <c r="O56" s="60">
        <v>53.248682566576008</v>
      </c>
      <c r="P56" s="60">
        <v>62.886282036897171</v>
      </c>
      <c r="Q56" s="111">
        <v>9.6375994703211632</v>
      </c>
      <c r="R56" s="111">
        <f t="shared" si="7"/>
        <v>22.273717963102825</v>
      </c>
      <c r="S56" s="111"/>
      <c r="T56" s="61" t="s">
        <v>763</v>
      </c>
      <c r="U56" s="61" t="s">
        <v>885</v>
      </c>
      <c r="V56" s="62">
        <v>42544</v>
      </c>
      <c r="W56" s="63">
        <f t="shared" si="8"/>
        <v>22.273717963102825</v>
      </c>
      <c r="X56" s="61" t="str">
        <f t="shared" si="9"/>
        <v>LABS Corp Labor Mar 2016</v>
      </c>
    </row>
    <row r="57" spans="1:24" s="56" customFormat="1" x14ac:dyDescent="0.25">
      <c r="C57" s="56" t="s">
        <v>665</v>
      </c>
      <c r="D57" s="57">
        <f>'[20]Hill Country - Consol'!$AI$53</f>
        <v>1929837.0628900002</v>
      </c>
      <c r="E57" s="58">
        <f t="shared" si="0"/>
        <v>1.068614398416293E-2</v>
      </c>
      <c r="F57" s="59">
        <v>379</v>
      </c>
      <c r="G57" s="58">
        <f t="shared" si="1"/>
        <v>5.3966248739126298E-3</v>
      </c>
      <c r="H57" s="57">
        <f>'[4]8116 - Hill Country'!$M$265</f>
        <v>329022.18</v>
      </c>
      <c r="I57" s="58">
        <f t="shared" si="2"/>
        <v>3.2166325710468138E-2</v>
      </c>
      <c r="J57" s="57">
        <f>'[4]8116 - Hill Country'!$M$266</f>
        <v>45586.909999999996</v>
      </c>
      <c r="K57" s="58">
        <f t="shared" si="3"/>
        <v>4.0646565218428023E-3</v>
      </c>
      <c r="L57" s="58">
        <f t="shared" si="4"/>
        <v>5.2313751090386502E-2</v>
      </c>
      <c r="M57" s="58">
        <f t="shared" si="5"/>
        <v>1.3078437772596626E-2</v>
      </c>
      <c r="N57" s="114">
        <f t="shared" si="6"/>
        <v>256.70999999999998</v>
      </c>
      <c r="O57" s="60">
        <v>96.320950242650838</v>
      </c>
      <c r="P57" s="60">
        <v>105.9284484088179</v>
      </c>
      <c r="Q57" s="111">
        <v>9.607498166167062</v>
      </c>
      <c r="R57" s="111">
        <f t="shared" si="7"/>
        <v>150.78155159118208</v>
      </c>
      <c r="S57" s="111"/>
      <c r="T57" s="61" t="s">
        <v>764</v>
      </c>
      <c r="U57" s="61" t="s">
        <v>885</v>
      </c>
      <c r="V57" s="62">
        <v>42544</v>
      </c>
      <c r="W57" s="63">
        <f t="shared" si="8"/>
        <v>150.78155159118208</v>
      </c>
      <c r="X57" s="61" t="str">
        <f t="shared" si="9"/>
        <v>LABS Corp Labor Mar 2016</v>
      </c>
    </row>
    <row r="58" spans="1:24" x14ac:dyDescent="0.25">
      <c r="B58" s="19">
        <v>103</v>
      </c>
      <c r="C58" s="61" t="s">
        <v>667</v>
      </c>
      <c r="D58" s="68">
        <f>'[21]8300 - Tall Timbers'!$AI$80</f>
        <v>3592073.9862700002</v>
      </c>
      <c r="E58" s="75">
        <f t="shared" si="0"/>
        <v>1.9890497782006411E-2</v>
      </c>
      <c r="F58" s="76">
        <v>2079.12</v>
      </c>
      <c r="G58" s="75">
        <f t="shared" si="1"/>
        <v>2.9604830363718276E-2</v>
      </c>
      <c r="H58" s="68">
        <f>'[4]8300 - Tall Timbers'!$K$251</f>
        <v>484540.13000000006</v>
      </c>
      <c r="I58" s="75">
        <f t="shared" si="2"/>
        <v>4.7370288657660027E-2</v>
      </c>
      <c r="J58" s="68">
        <f>'[4]8300 - Tall Timbers'!$K$252</f>
        <v>432645.06</v>
      </c>
      <c r="K58" s="65">
        <f t="shared" si="3"/>
        <v>3.8575844793430195E-2</v>
      </c>
      <c r="L58" s="65">
        <f t="shared" si="4"/>
        <v>0.13544146159681492</v>
      </c>
      <c r="M58" s="65">
        <f t="shared" si="5"/>
        <v>3.3860365399203729E-2</v>
      </c>
      <c r="N58" s="114">
        <f t="shared" si="6"/>
        <v>664.63</v>
      </c>
      <c r="O58" s="73">
        <v>434.9825713660743</v>
      </c>
      <c r="P58" s="73">
        <v>581.10278537134957</v>
      </c>
      <c r="Q58" s="111">
        <v>146.12021400527527</v>
      </c>
      <c r="R58" s="111">
        <f t="shared" si="7"/>
        <v>83.527214628650427</v>
      </c>
      <c r="S58" s="111"/>
      <c r="T58" s="61" t="s">
        <v>765</v>
      </c>
      <c r="U58" s="61" t="s">
        <v>885</v>
      </c>
      <c r="V58" s="62">
        <v>42544</v>
      </c>
      <c r="W58" s="63">
        <f t="shared" si="8"/>
        <v>83.527214628650427</v>
      </c>
      <c r="X58" s="61" t="str">
        <f>U58</f>
        <v>LABS Corp Labor Mar 2016</v>
      </c>
    </row>
    <row r="59" spans="1:24" s="56" customFormat="1" x14ac:dyDescent="0.25">
      <c r="B59" s="56">
        <v>104</v>
      </c>
      <c r="C59" s="56" t="s">
        <v>669</v>
      </c>
      <c r="D59" s="57">
        <f>'[22]8400 - Woodmark'!$AI$82</f>
        <v>5180801.7223199988</v>
      </c>
      <c r="E59" s="58">
        <f t="shared" si="0"/>
        <v>2.8687806977446603E-2</v>
      </c>
      <c r="F59" s="59">
        <v>1659.95</v>
      </c>
      <c r="G59" s="58">
        <f t="shared" si="1"/>
        <v>2.3636220209633959E-2</v>
      </c>
      <c r="H59" s="57">
        <f>'[4]8400 - Woodmark'!$K$254</f>
        <v>578853.12999999989</v>
      </c>
      <c r="I59" s="58">
        <f t="shared" si="2"/>
        <v>5.6590647834452834E-2</v>
      </c>
      <c r="J59" s="57">
        <f>'[4]8400 - Woodmark'!$K$255</f>
        <v>437389.14</v>
      </c>
      <c r="K59" s="58">
        <f t="shared" si="3"/>
        <v>3.899884024787411E-2</v>
      </c>
      <c r="L59" s="58">
        <f t="shared" si="4"/>
        <v>0.14791351526940752</v>
      </c>
      <c r="M59" s="58">
        <f t="shared" si="5"/>
        <v>3.697837881735188E-2</v>
      </c>
      <c r="N59" s="114">
        <f t="shared" si="6"/>
        <v>725.84</v>
      </c>
      <c r="O59" s="60">
        <v>432.61596325200418</v>
      </c>
      <c r="P59" s="60">
        <v>463.94703940954429</v>
      </c>
      <c r="Q59" s="111">
        <v>31.33107615754011</v>
      </c>
      <c r="R59" s="111">
        <f t="shared" si="7"/>
        <v>261.89296059045574</v>
      </c>
      <c r="S59" s="111"/>
      <c r="T59" s="61" t="s">
        <v>766</v>
      </c>
      <c r="U59" s="61" t="s">
        <v>885</v>
      </c>
      <c r="V59" s="62">
        <v>42544</v>
      </c>
      <c r="W59" s="63">
        <f t="shared" si="8"/>
        <v>261.89296059045574</v>
      </c>
      <c r="X59" s="61" t="str">
        <f t="shared" si="9"/>
        <v>LABS Corp Labor Mar 2016</v>
      </c>
    </row>
    <row r="60" spans="1:24" x14ac:dyDescent="0.25">
      <c r="A60" s="70"/>
      <c r="B60" s="70"/>
      <c r="C60" s="61" t="s">
        <v>671</v>
      </c>
      <c r="D60" s="68">
        <f>'[23]8143 - Entrada Del Oro'!$AI$81</f>
        <v>2774343.0700000003</v>
      </c>
      <c r="E60" s="75">
        <f t="shared" si="0"/>
        <v>1.5362452135252874E-2</v>
      </c>
      <c r="F60" s="76">
        <v>328</v>
      </c>
      <c r="G60" s="75">
        <f t="shared" si="1"/>
        <v>4.6704299700352043E-3</v>
      </c>
      <c r="H60" s="68">
        <f>'[4]8143 - Entrada Del Oro'!$K$207</f>
        <v>76787.320000000007</v>
      </c>
      <c r="I60" s="75">
        <f t="shared" si="2"/>
        <v>7.5069891809541357E-3</v>
      </c>
      <c r="J60" s="68">
        <f>'[4]8143 - Entrada Del Oro'!$K$208</f>
        <v>38639.479999999996</v>
      </c>
      <c r="K60" s="75">
        <f t="shared" si="3"/>
        <v>3.445204212845629E-3</v>
      </c>
      <c r="L60" s="65">
        <f t="shared" si="4"/>
        <v>3.0985075499087845E-2</v>
      </c>
      <c r="M60" s="65">
        <f t="shared" si="5"/>
        <v>7.7462688747719612E-3</v>
      </c>
      <c r="N60" s="114">
        <f t="shared" si="6"/>
        <v>152.05000000000001</v>
      </c>
      <c r="O60" s="69">
        <v>79.754693444160523</v>
      </c>
      <c r="P60" s="69">
        <v>91.674224480454527</v>
      </c>
      <c r="Q60" s="111">
        <v>11.919531036294003</v>
      </c>
      <c r="R60" s="111">
        <f t="shared" si="7"/>
        <v>60.375775519545485</v>
      </c>
      <c r="S60" s="111"/>
      <c r="T60" s="61" t="s">
        <v>593</v>
      </c>
      <c r="U60" s="61" t="s">
        <v>885</v>
      </c>
      <c r="V60" s="62">
        <v>42544</v>
      </c>
      <c r="W60" s="63">
        <f t="shared" si="8"/>
        <v>60.375775519545485</v>
      </c>
      <c r="X60" s="61" t="str">
        <f>U60</f>
        <v>LABS Corp Labor Mar 2016</v>
      </c>
    </row>
    <row r="61" spans="1:24" x14ac:dyDescent="0.25">
      <c r="A61" s="77"/>
      <c r="B61" s="77"/>
      <c r="C61" s="77" t="s">
        <v>672</v>
      </c>
      <c r="D61" s="74">
        <f>'[24]8146 - Galveston'!$AI$57</f>
        <v>1084189.3546099998</v>
      </c>
      <c r="E61" s="78">
        <f t="shared" si="0"/>
        <v>6.0035138573351797E-3</v>
      </c>
      <c r="F61" s="79">
        <v>156</v>
      </c>
      <c r="G61" s="78">
        <f t="shared" si="1"/>
        <v>2.2213020589191826E-3</v>
      </c>
      <c r="H61" s="74">
        <f>'[4]8146 - Galveston'!$L$227</f>
        <v>28446.170000000002</v>
      </c>
      <c r="I61" s="78">
        <f t="shared" si="2"/>
        <v>2.7809941853626629E-3</v>
      </c>
      <c r="J61" s="74">
        <f>'[4]8146 - Galveston'!$L$228</f>
        <v>22766.53</v>
      </c>
      <c r="K61" s="78">
        <f t="shared" si="3"/>
        <v>2.0299275525415043E-3</v>
      </c>
      <c r="L61" s="78">
        <f t="shared" si="4"/>
        <v>1.303573765415853E-2</v>
      </c>
      <c r="M61" s="78">
        <f t="shared" si="5"/>
        <v>3.2589344135396324E-3</v>
      </c>
      <c r="N61" s="114">
        <f t="shared" si="6"/>
        <v>63.97</v>
      </c>
      <c r="O61" s="69">
        <v>36.919086579492699</v>
      </c>
      <c r="P61" s="69">
        <v>43.601155545582031</v>
      </c>
      <c r="Q61" s="111">
        <v>6.6820689660893322</v>
      </c>
      <c r="R61" s="111">
        <f t="shared" si="7"/>
        <v>20.368844454417967</v>
      </c>
      <c r="S61" s="111"/>
      <c r="T61" s="61" t="s">
        <v>767</v>
      </c>
      <c r="U61" s="61" t="s">
        <v>885</v>
      </c>
      <c r="V61" s="62">
        <v>42544</v>
      </c>
      <c r="W61" s="63">
        <f t="shared" si="8"/>
        <v>20.368844454417967</v>
      </c>
      <c r="X61" s="61" t="str">
        <f t="shared" si="9"/>
        <v>LABS Corp Labor Mar 2016</v>
      </c>
    </row>
    <row r="62" spans="1:24" x14ac:dyDescent="0.25">
      <c r="A62" s="77"/>
      <c r="B62" s="77"/>
      <c r="C62" s="77" t="s">
        <v>674</v>
      </c>
      <c r="D62" s="74">
        <f>'[25]8146 - Galveston'!$AI$53</f>
        <v>911939.1784600002</v>
      </c>
      <c r="E62" s="78">
        <f t="shared" si="0"/>
        <v>5.0497078500654144E-3</v>
      </c>
      <c r="F62" s="79">
        <v>156</v>
      </c>
      <c r="G62" s="78">
        <f t="shared" si="1"/>
        <v>2.2213020589191826E-3</v>
      </c>
      <c r="H62" s="74">
        <f>'[4]8146 - Galveston'!$M$227</f>
        <v>29923.199999999997</v>
      </c>
      <c r="I62" s="78">
        <f t="shared" si="2"/>
        <v>2.9253936543107216E-3</v>
      </c>
      <c r="J62" s="74">
        <f>'[4]8146 - Galveston'!$M$228</f>
        <v>19650.75</v>
      </c>
      <c r="K62" s="78">
        <f t="shared" si="3"/>
        <v>1.7521158847266126E-3</v>
      </c>
      <c r="L62" s="78">
        <f t="shared" si="4"/>
        <v>1.194851944802193E-2</v>
      </c>
      <c r="M62" s="78">
        <f t="shared" si="5"/>
        <v>2.9871298620054824E-3</v>
      </c>
      <c r="N62" s="114">
        <f t="shared" si="6"/>
        <v>58.63</v>
      </c>
      <c r="O62" s="69">
        <v>36.919086579492699</v>
      </c>
      <c r="P62" s="69">
        <v>43.601155545582031</v>
      </c>
      <c r="Q62" s="111">
        <v>6.6820689660893322</v>
      </c>
      <c r="R62" s="111">
        <f t="shared" si="7"/>
        <v>15.028844454417971</v>
      </c>
      <c r="S62" s="111"/>
      <c r="T62" s="61" t="s">
        <v>830</v>
      </c>
      <c r="U62" s="61" t="s">
        <v>885</v>
      </c>
      <c r="V62" s="62">
        <v>42544</v>
      </c>
      <c r="W62" s="63">
        <f t="shared" si="8"/>
        <v>15.028844454417971</v>
      </c>
      <c r="X62" s="61" t="str">
        <f t="shared" si="9"/>
        <v>LABS Corp Labor Mar 2016</v>
      </c>
    </row>
    <row r="63" spans="1:24" x14ac:dyDescent="0.25">
      <c r="C63" s="25" t="s">
        <v>676</v>
      </c>
      <c r="D63" s="80">
        <f>SUM(D41:D62)</f>
        <v>180592463.07649004</v>
      </c>
      <c r="E63" s="81">
        <f>SUM(E41:E62)</f>
        <v>0.99999999999999956</v>
      </c>
      <c r="F63" s="82">
        <f>SUM(F41:F62)</f>
        <v>70229.08</v>
      </c>
      <c r="G63" s="81">
        <f>SUM(G40:G62)</f>
        <v>1</v>
      </c>
      <c r="H63" s="80">
        <f t="shared" ref="H63:N63" si="10">SUM(H41:H62)</f>
        <v>10228777.229999999</v>
      </c>
      <c r="I63" s="81">
        <f t="shared" si="10"/>
        <v>1</v>
      </c>
      <c r="J63" s="80">
        <f t="shared" si="10"/>
        <v>11215439.670000002</v>
      </c>
      <c r="K63" s="81">
        <f t="shared" si="10"/>
        <v>0.99999999999999978</v>
      </c>
      <c r="L63" s="81">
        <f t="shared" si="10"/>
        <v>3.9999999999999996</v>
      </c>
      <c r="M63" s="81">
        <f t="shared" si="10"/>
        <v>0.99999999999999989</v>
      </c>
      <c r="N63" s="83">
        <f t="shared" si="10"/>
        <v>19628.640000000007</v>
      </c>
      <c r="O63" s="69"/>
      <c r="P63" s="69"/>
      <c r="Q63" s="110">
        <f>SUM(Q41:Q62)</f>
        <v>2.1316282072803006E-13</v>
      </c>
      <c r="R63" s="110"/>
      <c r="S63" s="110"/>
      <c r="T63" s="19" t="s">
        <v>677</v>
      </c>
      <c r="U63" s="61" t="s">
        <v>885</v>
      </c>
      <c r="V63" s="62">
        <v>42544</v>
      </c>
      <c r="W63" s="63">
        <f t="shared" si="8"/>
        <v>0</v>
      </c>
      <c r="X63" s="61" t="str">
        <f t="shared" si="9"/>
        <v>LABS Corp Labor Mar 2016</v>
      </c>
    </row>
    <row r="64" spans="1:24" x14ac:dyDescent="0.25">
      <c r="D64" s="85"/>
      <c r="E64" s="85"/>
      <c r="F64" s="85"/>
      <c r="G64" s="85"/>
      <c r="H64" s="85"/>
      <c r="I64" s="85"/>
      <c r="J64" s="85"/>
      <c r="K64" s="85"/>
      <c r="L64" s="85"/>
      <c r="M64" s="86"/>
      <c r="N64" s="50"/>
      <c r="O64" s="69"/>
      <c r="P64" s="69"/>
      <c r="V64" s="62"/>
      <c r="W64" s="87">
        <f>SUM(W41:W63)</f>
        <v>-7.6980969533408938E-3</v>
      </c>
      <c r="X64" s="19" t="s">
        <v>678</v>
      </c>
    </row>
    <row r="65" spans="3:16" x14ac:dyDescent="0.25">
      <c r="C65" s="25"/>
      <c r="D65" s="88">
        <v>0</v>
      </c>
      <c r="E65" s="89">
        <f>D65/$D$69</f>
        <v>0</v>
      </c>
      <c r="F65" s="90">
        <v>0</v>
      </c>
      <c r="G65" s="89">
        <f>F65/$F$69</f>
        <v>0</v>
      </c>
      <c r="H65" s="88">
        <v>0</v>
      </c>
      <c r="I65" s="89">
        <f>H65/$H$69</f>
        <v>0</v>
      </c>
      <c r="J65" s="88">
        <v>0</v>
      </c>
      <c r="K65" s="89">
        <f>J65/$J$69</f>
        <v>0</v>
      </c>
      <c r="L65" s="89">
        <f>E65+G65+I65+K65</f>
        <v>0</v>
      </c>
      <c r="M65" s="89">
        <f>ROUND(L65/$L$69,4)</f>
        <v>0</v>
      </c>
      <c r="N65" s="69"/>
      <c r="O65" s="69"/>
      <c r="P65" s="69"/>
    </row>
    <row r="66" spans="3:16" x14ac:dyDescent="0.25">
      <c r="D66" s="64"/>
      <c r="E66" s="67"/>
      <c r="F66" s="66"/>
      <c r="G66" s="67"/>
      <c r="H66" s="64"/>
      <c r="I66" s="67"/>
      <c r="J66" s="64"/>
      <c r="K66" s="67"/>
      <c r="L66" s="67"/>
      <c r="M66" s="67"/>
      <c r="N66" s="69"/>
      <c r="O66" s="69"/>
      <c r="P66" s="69"/>
    </row>
    <row r="67" spans="3:16" x14ac:dyDescent="0.25">
      <c r="N67" s="69"/>
      <c r="O67" s="69"/>
      <c r="P67" s="69"/>
    </row>
    <row r="68" spans="3:16" x14ac:dyDescent="0.25"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69"/>
      <c r="O68" s="69"/>
      <c r="P68" s="69"/>
    </row>
    <row r="69" spans="3:16" x14ac:dyDescent="0.25">
      <c r="C69" s="19" t="s">
        <v>679</v>
      </c>
      <c r="D69" s="93">
        <f>D63+D65</f>
        <v>180592463.07649004</v>
      </c>
      <c r="E69" s="67">
        <f>E63+E65</f>
        <v>0.99999999999999956</v>
      </c>
      <c r="F69" s="94">
        <f t="shared" ref="F69:K69" si="11">F63+F65</f>
        <v>70229.08</v>
      </c>
      <c r="G69" s="67">
        <f t="shared" si="11"/>
        <v>1</v>
      </c>
      <c r="H69" s="93">
        <f t="shared" si="11"/>
        <v>10228777.229999999</v>
      </c>
      <c r="I69" s="67">
        <f t="shared" si="11"/>
        <v>1</v>
      </c>
      <c r="J69" s="93">
        <f t="shared" si="11"/>
        <v>11215439.670000002</v>
      </c>
      <c r="K69" s="67">
        <f t="shared" si="11"/>
        <v>0.99999999999999978</v>
      </c>
      <c r="L69" s="67">
        <f>E69+G69+I69+K69</f>
        <v>3.9999999999999991</v>
      </c>
      <c r="M69" s="67">
        <f>M63+M65</f>
        <v>0.99999999999999989</v>
      </c>
      <c r="N69" s="69"/>
      <c r="O69" s="69"/>
      <c r="P69" s="69"/>
    </row>
    <row r="70" spans="3:16" x14ac:dyDescent="0.25">
      <c r="M70" s="67"/>
      <c r="N70" s="69"/>
      <c r="O70" s="69"/>
      <c r="P70" s="69"/>
    </row>
    <row r="71" spans="3:16" x14ac:dyDescent="0.25">
      <c r="C71" s="95" t="s">
        <v>680</v>
      </c>
      <c r="D71" s="64"/>
      <c r="E71" s="95">
        <f>D71/$D$69</f>
        <v>0</v>
      </c>
      <c r="F71" s="96"/>
      <c r="G71" s="95">
        <f>F71/$F$69</f>
        <v>0</v>
      </c>
      <c r="H71" s="95">
        <f>H49*0.34</f>
        <v>248907.34279999998</v>
      </c>
      <c r="I71" s="95">
        <f>H71/$H$69</f>
        <v>2.4334027147446247E-2</v>
      </c>
      <c r="J71" s="95">
        <f>J49*0.34</f>
        <v>462224.23020000005</v>
      </c>
      <c r="K71" s="95">
        <f>J71/$J$69</f>
        <v>4.1213206419040013E-2</v>
      </c>
      <c r="L71" s="95">
        <f>E71+G71+I71+K71</f>
        <v>6.5547233566486257E-2</v>
      </c>
      <c r="M71" s="95">
        <f>ROUND(L71/$L$69,4)</f>
        <v>1.6400000000000001E-2</v>
      </c>
      <c r="N71" s="69"/>
      <c r="O71" s="69"/>
      <c r="P71" s="69"/>
    </row>
    <row r="72" spans="3:16" x14ac:dyDescent="0.25">
      <c r="C72" s="95" t="s">
        <v>681</v>
      </c>
      <c r="D72" s="64"/>
      <c r="E72" s="95">
        <f>D72/$D$69</f>
        <v>0</v>
      </c>
      <c r="F72" s="96">
        <f>F49-F71</f>
        <v>8622.01</v>
      </c>
      <c r="G72" s="95">
        <f>F72/$F$69</f>
        <v>0.12276979849372938</v>
      </c>
      <c r="H72" s="95">
        <f>H73-H71</f>
        <v>483173.07719999994</v>
      </c>
      <c r="I72" s="95">
        <f>H72/$H$69</f>
        <v>4.7236640933278007E-2</v>
      </c>
      <c r="J72" s="95">
        <f>J49-J71</f>
        <v>897258.79979999992</v>
      </c>
      <c r="K72" s="95">
        <f>J72/$J$69</f>
        <v>8.0002106578136473E-2</v>
      </c>
      <c r="L72" s="95">
        <f>E72+G72+I72+K72</f>
        <v>0.25000854600514388</v>
      </c>
      <c r="M72" s="95">
        <f>ROUND(L72/$L$69,4)</f>
        <v>6.25E-2</v>
      </c>
      <c r="N72" s="69"/>
      <c r="O72" s="69"/>
      <c r="P72" s="69"/>
    </row>
    <row r="73" spans="3:16" x14ac:dyDescent="0.25">
      <c r="C73" s="95" t="s">
        <v>682</v>
      </c>
      <c r="D73" s="64"/>
      <c r="E73" s="95">
        <f>E71+E72</f>
        <v>0</v>
      </c>
      <c r="F73" s="95">
        <f>F71+F72</f>
        <v>8622.01</v>
      </c>
      <c r="G73" s="95">
        <f>G71+G72</f>
        <v>0.12276979849372938</v>
      </c>
      <c r="H73" s="95">
        <f>H49</f>
        <v>732080.41999999993</v>
      </c>
      <c r="I73" s="95">
        <f>I71+I72</f>
        <v>7.1570668080724251E-2</v>
      </c>
      <c r="J73" s="95">
        <f>J71+J72</f>
        <v>1359483.03</v>
      </c>
      <c r="K73" s="95">
        <f>K71+K72</f>
        <v>0.12121531299717649</v>
      </c>
      <c r="L73" s="95">
        <f>L71+L72</f>
        <v>0.31555577957163017</v>
      </c>
      <c r="M73" s="95">
        <f>M71+M72</f>
        <v>7.8899999999999998E-2</v>
      </c>
      <c r="N73" s="69"/>
      <c r="O73" s="69"/>
      <c r="P73" s="69"/>
    </row>
    <row r="74" spans="3:16" x14ac:dyDescent="0.25">
      <c r="C74" s="19" t="s">
        <v>683</v>
      </c>
      <c r="F74" s="19" t="s">
        <v>684</v>
      </c>
      <c r="M74" s="67" t="s">
        <v>685</v>
      </c>
      <c r="N74" s="69"/>
      <c r="O74" s="69"/>
      <c r="P74" s="69"/>
    </row>
    <row r="75" spans="3:16" x14ac:dyDescent="0.25">
      <c r="C75" s="19" t="s">
        <v>686</v>
      </c>
      <c r="F75" s="19" t="s">
        <v>687</v>
      </c>
      <c r="M75" s="19" t="s">
        <v>687</v>
      </c>
      <c r="N75" s="69"/>
      <c r="O75" s="69"/>
      <c r="P75" s="69"/>
    </row>
    <row r="76" spans="3:16" x14ac:dyDescent="0.25">
      <c r="F76" s="97">
        <f>+F43+F44</f>
        <v>35148</v>
      </c>
      <c r="M76" s="98">
        <f>+M43+M44</f>
        <v>0.48014578108290978</v>
      </c>
      <c r="N76" s="69"/>
      <c r="O76" s="69"/>
      <c r="P76" s="69"/>
    </row>
    <row r="77" spans="3:16" x14ac:dyDescent="0.25">
      <c r="C77" s="19" t="s">
        <v>688</v>
      </c>
      <c r="M77" s="67"/>
      <c r="N77" s="69"/>
      <c r="O77" s="69"/>
      <c r="P77" s="69"/>
    </row>
    <row r="78" spans="3:16" x14ac:dyDescent="0.25">
      <c r="E78" s="19" t="s">
        <v>689</v>
      </c>
      <c r="F78" s="99">
        <f>+F43/F76</f>
        <v>0.47115056333219529</v>
      </c>
      <c r="L78" s="19" t="s">
        <v>689</v>
      </c>
      <c r="M78" s="99">
        <f>+M43/M76</f>
        <v>0.47645003326043456</v>
      </c>
      <c r="N78" s="69"/>
      <c r="O78" s="69"/>
      <c r="P78" s="69"/>
    </row>
    <row r="79" spans="3:16" x14ac:dyDescent="0.25">
      <c r="E79" s="19" t="s">
        <v>690</v>
      </c>
      <c r="F79" s="99">
        <f>+F44/F76</f>
        <v>0.52884943666780471</v>
      </c>
      <c r="L79" s="19" t="s">
        <v>690</v>
      </c>
      <c r="M79" s="100">
        <f>+M44/M76</f>
        <v>0.52354996673956544</v>
      </c>
    </row>
    <row r="80" spans="3:16" x14ac:dyDescent="0.25">
      <c r="M80" s="67"/>
    </row>
    <row r="81" spans="4:13" x14ac:dyDescent="0.25">
      <c r="M81" s="67"/>
    </row>
    <row r="82" spans="4:13" x14ac:dyDescent="0.25">
      <c r="M82" s="67"/>
    </row>
    <row r="83" spans="4:13" x14ac:dyDescent="0.25">
      <c r="D83" s="101"/>
      <c r="M83" s="67"/>
    </row>
    <row r="84" spans="4:13" x14ac:dyDescent="0.25">
      <c r="D84" s="101"/>
      <c r="M84" s="67"/>
    </row>
    <row r="85" spans="4:13" x14ac:dyDescent="0.25">
      <c r="D85" s="101"/>
      <c r="M85" s="67"/>
    </row>
    <row r="86" spans="4:13" x14ac:dyDescent="0.25">
      <c r="D86" s="101"/>
      <c r="M86" s="67"/>
    </row>
    <row r="87" spans="4:13" x14ac:dyDescent="0.25">
      <c r="D87" s="101"/>
      <c r="M87" s="67"/>
    </row>
    <row r="88" spans="4:13" x14ac:dyDescent="0.25">
      <c r="D88" s="101"/>
      <c r="M88" s="67"/>
    </row>
    <row r="89" spans="4:13" x14ac:dyDescent="0.25">
      <c r="D89" s="101"/>
      <c r="M89" s="67"/>
    </row>
    <row r="90" spans="4:13" x14ac:dyDescent="0.25">
      <c r="D90" s="101"/>
      <c r="M90" s="67"/>
    </row>
    <row r="91" spans="4:13" x14ac:dyDescent="0.25">
      <c r="D91" s="101"/>
      <c r="M91" s="67"/>
    </row>
    <row r="92" spans="4:13" x14ac:dyDescent="0.25">
      <c r="D92" s="101"/>
      <c r="M92" s="67"/>
    </row>
    <row r="93" spans="4:13" x14ac:dyDescent="0.25">
      <c r="D93" s="101"/>
      <c r="M93" s="67"/>
    </row>
    <row r="94" spans="4:13" x14ac:dyDescent="0.25">
      <c r="D94" s="101"/>
      <c r="M94" s="67"/>
    </row>
    <row r="95" spans="4:13" x14ac:dyDescent="0.25">
      <c r="D95" s="101"/>
      <c r="M95" s="67"/>
    </row>
    <row r="96" spans="4:13" x14ac:dyDescent="0.25">
      <c r="D96" s="101"/>
      <c r="M96" s="67"/>
    </row>
    <row r="97" spans="3:13" x14ac:dyDescent="0.25">
      <c r="D97" s="101"/>
      <c r="M97" s="67"/>
    </row>
    <row r="98" spans="3:13" x14ac:dyDescent="0.25">
      <c r="C98" s="102"/>
      <c r="M98" s="67"/>
    </row>
    <row r="99" spans="3:13" x14ac:dyDescent="0.25">
      <c r="M99" s="67"/>
    </row>
    <row r="100" spans="3:13" x14ac:dyDescent="0.25">
      <c r="M100" s="67"/>
    </row>
    <row r="101" spans="3:13" x14ac:dyDescent="0.25">
      <c r="M101" s="67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7" spans="3:3" x14ac:dyDescent="0.25">
      <c r="C147" s="103"/>
    </row>
    <row r="150" spans="3:3" x14ac:dyDescent="0.25">
      <c r="C150" s="103"/>
    </row>
    <row r="153" spans="3:3" x14ac:dyDescent="0.25">
      <c r="C153" s="103"/>
    </row>
    <row r="158" spans="3:3" x14ac:dyDescent="0.25">
      <c r="C158" s="103"/>
    </row>
  </sheetData>
  <pageMargins left="0.7" right="0.7" top="0.75" bottom="0.75" header="0.3" footer="0.3"/>
  <pageSetup scale="59" orientation="landscape" r:id="rId1"/>
  <drawing r:id="rId2"/>
  <legacyDrawing r:id="rId3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5">
    <pageSetUpPr fitToPage="1"/>
  </sheetPr>
  <dimension ref="A1:U164"/>
  <sheetViews>
    <sheetView topLeftCell="A42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3.5546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12.77734375" style="19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  <c r="K1" s="104" t="s">
        <v>691</v>
      </c>
    </row>
    <row r="2" spans="3:19" x14ac:dyDescent="0.25"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692</v>
      </c>
      <c r="N6" s="105">
        <f>7497.96-N7</f>
        <v>5923.3883999999998</v>
      </c>
      <c r="P6" s="19" t="s">
        <v>212</v>
      </c>
    </row>
    <row r="7" spans="3:19" ht="14.4" x14ac:dyDescent="0.3">
      <c r="L7" s="28"/>
      <c r="M7" s="31" t="s">
        <v>603</v>
      </c>
      <c r="N7" s="33">
        <f>7497.96*0.21</f>
        <v>1574.5716</v>
      </c>
      <c r="P7" s="19" t="s">
        <v>886</v>
      </c>
    </row>
    <row r="8" spans="3:19" ht="14.4" x14ac:dyDescent="0.3">
      <c r="L8" s="28"/>
      <c r="M8" s="31" t="s">
        <v>697</v>
      </c>
      <c r="N8" s="34"/>
    </row>
    <row r="9" spans="3:19" ht="14.4" x14ac:dyDescent="0.3">
      <c r="L9" s="28"/>
      <c r="M9" s="31" t="s">
        <v>25</v>
      </c>
      <c r="N9" s="34"/>
    </row>
    <row r="10" spans="3:19" ht="14.4" x14ac:dyDescent="0.3">
      <c r="L10" s="28"/>
      <c r="M10" s="31" t="s">
        <v>705</v>
      </c>
      <c r="N10" s="34"/>
    </row>
    <row r="11" spans="3:19" ht="14.4" x14ac:dyDescent="0.3">
      <c r="L11" s="28"/>
      <c r="M11" s="31" t="s">
        <v>695</v>
      </c>
      <c r="N11" s="34"/>
    </row>
    <row r="12" spans="3:19" ht="14.4" x14ac:dyDescent="0.3">
      <c r="L12" s="28"/>
      <c r="M12" s="31"/>
      <c r="N12" s="34"/>
      <c r="R12" s="35"/>
      <c r="S12" s="35"/>
    </row>
    <row r="13" spans="3:19" ht="14.4" x14ac:dyDescent="0.3">
      <c r="L13" s="36"/>
      <c r="M13" s="31" t="s">
        <v>781</v>
      </c>
      <c r="N13" s="33"/>
    </row>
    <row r="14" spans="3:19" ht="14.4" x14ac:dyDescent="0.3">
      <c r="L14" s="28"/>
      <c r="M14" s="31" t="s">
        <v>25</v>
      </c>
      <c r="N14" s="34"/>
    </row>
    <row r="15" spans="3:19" ht="14.4" x14ac:dyDescent="0.3">
      <c r="L15" s="28"/>
      <c r="M15" s="31" t="s">
        <v>819</v>
      </c>
      <c r="N15" s="34"/>
    </row>
    <row r="16" spans="3:19" ht="14.4" x14ac:dyDescent="0.3">
      <c r="L16" s="28"/>
      <c r="M16" s="31"/>
      <c r="N16" s="34"/>
    </row>
    <row r="17" spans="12:16" ht="14.4" x14ac:dyDescent="0.3">
      <c r="L17" s="36" t="s">
        <v>19</v>
      </c>
      <c r="M17" s="31"/>
      <c r="N17" s="105">
        <f>972.53-N18</f>
        <v>768.29870000000005</v>
      </c>
      <c r="P17" s="19" t="s">
        <v>252</v>
      </c>
    </row>
    <row r="18" spans="12:16" ht="14.4" x14ac:dyDescent="0.3">
      <c r="L18" s="28"/>
      <c r="M18" s="31" t="s">
        <v>603</v>
      </c>
      <c r="N18" s="34">
        <f>972.53*0.21</f>
        <v>204.23129999999998</v>
      </c>
      <c r="P18" s="19" t="s">
        <v>887</v>
      </c>
    </row>
    <row r="19" spans="12:16" ht="14.4" x14ac:dyDescent="0.3">
      <c r="L19" s="36" t="s">
        <v>25</v>
      </c>
      <c r="M19" s="31"/>
      <c r="N19" s="34"/>
    </row>
    <row r="20" spans="12:16" ht="14.4" x14ac:dyDescent="0.3">
      <c r="L20" s="36" t="s">
        <v>697</v>
      </c>
      <c r="M20" s="31"/>
      <c r="N20" s="34"/>
    </row>
    <row r="21" spans="12:16" ht="14.4" x14ac:dyDescent="0.3">
      <c r="L21" s="28"/>
      <c r="M21" s="31"/>
      <c r="N21" s="34"/>
    </row>
    <row r="22" spans="12:16" ht="14.4" x14ac:dyDescent="0.3">
      <c r="L22" s="36" t="s">
        <v>19</v>
      </c>
      <c r="M22" s="31"/>
      <c r="N22" s="105">
        <f>661.7-N23</f>
        <v>522.74300000000005</v>
      </c>
      <c r="P22" s="19" t="s">
        <v>222</v>
      </c>
    </row>
    <row r="23" spans="12:16" ht="14.4" x14ac:dyDescent="0.3">
      <c r="L23" s="28"/>
      <c r="M23" s="31" t="s">
        <v>603</v>
      </c>
      <c r="N23" s="34">
        <f>661.7*0.21</f>
        <v>138.95699999999999</v>
      </c>
      <c r="P23" s="19" t="s">
        <v>888</v>
      </c>
    </row>
    <row r="24" spans="12:16" ht="14.4" x14ac:dyDescent="0.3">
      <c r="L24" s="36" t="s">
        <v>702</v>
      </c>
      <c r="M24" s="31"/>
      <c r="N24" s="28"/>
    </row>
    <row r="25" spans="12:16" ht="14.4" x14ac:dyDescent="0.3">
      <c r="L25" s="28"/>
      <c r="M25" s="31"/>
      <c r="N25" s="34"/>
    </row>
    <row r="26" spans="12:16" ht="14.4" x14ac:dyDescent="0.3">
      <c r="L26" s="36" t="s">
        <v>19</v>
      </c>
      <c r="M26" s="31"/>
      <c r="N26" s="105">
        <f>1815.5-N27</f>
        <v>1434.2449999999999</v>
      </c>
      <c r="P26" s="19" t="s">
        <v>226</v>
      </c>
    </row>
    <row r="27" spans="12:16" ht="14.4" x14ac:dyDescent="0.3">
      <c r="L27" s="28"/>
      <c r="M27" s="31" t="s">
        <v>603</v>
      </c>
      <c r="N27" s="34">
        <f>1815.5*0.21</f>
        <v>381.255</v>
      </c>
      <c r="P27" s="19" t="s">
        <v>889</v>
      </c>
    </row>
    <row r="28" spans="12:16" ht="14.4" x14ac:dyDescent="0.3">
      <c r="L28" s="36" t="s">
        <v>705</v>
      </c>
      <c r="M28" s="31"/>
      <c r="N28" s="34"/>
    </row>
    <row r="29" spans="12:16" ht="14.4" x14ac:dyDescent="0.3">
      <c r="L29" s="36" t="s">
        <v>702</v>
      </c>
      <c r="M29" s="31"/>
      <c r="N29" s="34"/>
    </row>
    <row r="30" spans="12:16" ht="14.4" x14ac:dyDescent="0.3">
      <c r="L30" s="28"/>
      <c r="M30" s="31"/>
      <c r="N30" s="34"/>
    </row>
    <row r="31" spans="12:16" ht="14.4" x14ac:dyDescent="0.3">
      <c r="L31" s="36" t="s">
        <v>19</v>
      </c>
      <c r="M31" s="31"/>
      <c r="N31" s="105"/>
    </row>
    <row r="32" spans="12:16" ht="14.4" x14ac:dyDescent="0.3">
      <c r="L32" s="28"/>
      <c r="M32" s="31" t="s">
        <v>603</v>
      </c>
      <c r="N32" s="34"/>
    </row>
    <row r="33" spans="1:21" ht="14.4" x14ac:dyDescent="0.3">
      <c r="L33" s="28"/>
      <c r="M33" s="31"/>
      <c r="N33" s="34"/>
    </row>
    <row r="34" spans="1:21" ht="14.4" x14ac:dyDescent="0.3">
      <c r="L34" s="36" t="s">
        <v>19</v>
      </c>
      <c r="M34" s="31"/>
      <c r="N34" s="105"/>
    </row>
    <row r="35" spans="1:21" ht="14.4" x14ac:dyDescent="0.3">
      <c r="L35" s="28"/>
      <c r="M35" s="31" t="s">
        <v>603</v>
      </c>
      <c r="N35" s="34"/>
    </row>
    <row r="36" spans="1:21" ht="14.4" x14ac:dyDescent="0.3">
      <c r="L36" s="36"/>
      <c r="M36" s="31"/>
      <c r="N36" s="28"/>
    </row>
    <row r="37" spans="1:21" ht="14.4" x14ac:dyDescent="0.3">
      <c r="L37" s="28"/>
      <c r="M37" s="31"/>
      <c r="N37" s="38">
        <f>SUM(N6:N36)</f>
        <v>10947.69</v>
      </c>
    </row>
    <row r="38" spans="1:21" x14ac:dyDescent="0.25">
      <c r="K38" s="39"/>
      <c r="L38" s="39"/>
      <c r="M38" s="40"/>
      <c r="N38" s="39"/>
    </row>
    <row r="39" spans="1:21" ht="14.4" x14ac:dyDescent="0.3">
      <c r="B39" s="24"/>
      <c r="F39" s="24"/>
      <c r="G39" s="24"/>
      <c r="J39" s="24"/>
      <c r="K39" s="39"/>
      <c r="L39" s="41"/>
      <c r="M39" s="40"/>
      <c r="N39" s="42"/>
      <c r="O39" s="24"/>
    </row>
    <row r="40" spans="1:21" ht="14.4" x14ac:dyDescent="0.3">
      <c r="C40" s="43" t="s">
        <v>605</v>
      </c>
      <c r="D40" s="24"/>
      <c r="E40" s="24"/>
      <c r="F40" s="24"/>
      <c r="G40" s="44"/>
      <c r="H40" s="44"/>
      <c r="I40" s="44"/>
      <c r="J40" s="44"/>
      <c r="K40" s="45"/>
      <c r="L40" s="41"/>
      <c r="M40" s="40"/>
      <c r="N40" s="41"/>
    </row>
    <row r="41" spans="1:21" ht="14.4" x14ac:dyDescent="0.3">
      <c r="K41" s="39"/>
      <c r="L41" s="41"/>
      <c r="M41" s="40"/>
      <c r="N41" s="39"/>
    </row>
    <row r="42" spans="1:21" x14ac:dyDescent="0.25">
      <c r="A42" s="24" t="s">
        <v>606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19" t="s">
        <v>607</v>
      </c>
    </row>
    <row r="43" spans="1:21" x14ac:dyDescent="0.25">
      <c r="D43" s="46" t="s">
        <v>608</v>
      </c>
      <c r="E43" s="46" t="s">
        <v>609</v>
      </c>
      <c r="F43" s="46" t="s">
        <v>610</v>
      </c>
      <c r="G43" s="46" t="s">
        <v>611</v>
      </c>
      <c r="H43" s="46" t="s">
        <v>612</v>
      </c>
      <c r="I43" s="46" t="s">
        <v>613</v>
      </c>
      <c r="J43" s="46" t="s">
        <v>614</v>
      </c>
      <c r="K43" s="46" t="s">
        <v>615</v>
      </c>
      <c r="L43" s="46" t="s">
        <v>616</v>
      </c>
      <c r="M43" s="46" t="s">
        <v>617</v>
      </c>
      <c r="N43" s="47"/>
      <c r="O43" s="47"/>
    </row>
    <row r="44" spans="1:21" x14ac:dyDescent="0.25">
      <c r="C44" s="19" t="s">
        <v>618</v>
      </c>
      <c r="D44" s="48">
        <v>0.25</v>
      </c>
      <c r="E44" s="49"/>
      <c r="F44" s="48">
        <v>0.25</v>
      </c>
      <c r="G44" s="49"/>
      <c r="H44" s="48">
        <v>0.25</v>
      </c>
      <c r="I44" s="49"/>
      <c r="J44" s="48">
        <v>0.25</v>
      </c>
      <c r="K44" s="49"/>
      <c r="L44" s="49">
        <f>SUM(D44:K44)</f>
        <v>1</v>
      </c>
      <c r="M44" s="31" t="s">
        <v>619</v>
      </c>
      <c r="N44" s="50">
        <f>N6+N17+N22+N26</f>
        <v>8648.6751000000004</v>
      </c>
    </row>
    <row r="45" spans="1:21" x14ac:dyDescent="0.25">
      <c r="D45" s="51" t="s">
        <v>620</v>
      </c>
      <c r="E45" s="31"/>
      <c r="F45" s="51" t="s">
        <v>621</v>
      </c>
      <c r="G45" s="31"/>
      <c r="H45" s="51" t="s">
        <v>622</v>
      </c>
      <c r="I45" s="31"/>
      <c r="J45" s="51" t="s">
        <v>623</v>
      </c>
      <c r="K45" s="31"/>
      <c r="L45" s="51" t="s">
        <v>624</v>
      </c>
      <c r="M45" s="51" t="s">
        <v>625</v>
      </c>
      <c r="N45" s="52" t="s">
        <v>626</v>
      </c>
    </row>
    <row r="46" spans="1:21" ht="14.4" x14ac:dyDescent="0.3">
      <c r="N46" s="52"/>
      <c r="O46" s="19" t="s">
        <v>858</v>
      </c>
      <c r="P46" s="19" t="s">
        <v>787</v>
      </c>
      <c r="Q46" s="53" t="s">
        <v>627</v>
      </c>
      <c r="R46" s="54" t="s">
        <v>1</v>
      </c>
      <c r="S46" s="55" t="s">
        <v>628</v>
      </c>
      <c r="T46" s="55" t="s">
        <v>629</v>
      </c>
      <c r="U46" s="6" t="s">
        <v>630</v>
      </c>
    </row>
    <row r="47" spans="1:21" s="56" customFormat="1" x14ac:dyDescent="0.25">
      <c r="B47" s="56">
        <v>101</v>
      </c>
      <c r="C47" s="56" t="s">
        <v>631</v>
      </c>
      <c r="D47" s="57">
        <f>'[2]8100 - Black Mountain'!$AI$85</f>
        <v>8229778.2437300012</v>
      </c>
      <c r="E47" s="58">
        <f t="shared" ref="E47:E68" si="0">D47/$D$75</f>
        <v>4.5570995065526483E-2</v>
      </c>
      <c r="F47" s="59">
        <v>2079</v>
      </c>
      <c r="G47" s="58">
        <f t="shared" ref="G47:G68" si="1">F47/$F$75</f>
        <v>2.9603121669826801E-2</v>
      </c>
      <c r="H47" s="57">
        <f>'[4]8100 - Black Mountain'!$K$256</f>
        <v>929250.07000000007</v>
      </c>
      <c r="I47" s="58">
        <f t="shared" ref="I47:I68" si="2">H47/$H$75</f>
        <v>9.0846642673437145E-2</v>
      </c>
      <c r="J47" s="57">
        <f>'[4]8100 - Black Mountain'!$K$257</f>
        <v>463830.8</v>
      </c>
      <c r="K47" s="58">
        <f t="shared" ref="K47:K68" si="3">J47/$J$75</f>
        <v>4.1356452680200627E-2</v>
      </c>
      <c r="L47" s="58">
        <f t="shared" ref="L47:L68" si="4">E47+G47+I47+K47</f>
        <v>0.20737721208899107</v>
      </c>
      <c r="M47" s="58">
        <f t="shared" ref="M47:M68" si="5">+E47*$D$44+G47*$F$44+I47*$H$44+K47*$J$44</f>
        <v>5.1844303022247767E-2</v>
      </c>
      <c r="N47" s="50">
        <f>$N$44*M47</f>
        <v>448.38453262536905</v>
      </c>
      <c r="O47" s="60">
        <v>449.47205838592981</v>
      </c>
      <c r="P47" s="111">
        <f>N47-O47</f>
        <v>-1.0875257605607658</v>
      </c>
      <c r="Q47" s="61" t="s">
        <v>712</v>
      </c>
      <c r="R47" s="61" t="s">
        <v>890</v>
      </c>
      <c r="S47" s="62">
        <v>42506</v>
      </c>
      <c r="T47" s="63">
        <f>P47</f>
        <v>-1.0875257605607658</v>
      </c>
      <c r="U47" s="61" t="str">
        <f>R47</f>
        <v>LABS Labor Mar 2016</v>
      </c>
    </row>
    <row r="48" spans="1:21" x14ac:dyDescent="0.25">
      <c r="B48" s="19">
        <v>102</v>
      </c>
      <c r="C48" s="19" t="s">
        <v>634</v>
      </c>
      <c r="D48" s="64">
        <f>'[5]8200 - Gold Canyon'!$AI$90</f>
        <v>15182771.555269999</v>
      </c>
      <c r="E48" s="65">
        <f t="shared" si="0"/>
        <v>8.4072011071909064E-2</v>
      </c>
      <c r="F48" s="66">
        <v>6324</v>
      </c>
      <c r="G48" s="67">
        <f t="shared" si="1"/>
        <v>9.0048168080800711E-2</v>
      </c>
      <c r="H48" s="68">
        <f>'[4]8200 - Gold Canyon'!$K$255</f>
        <v>896772.11999999988</v>
      </c>
      <c r="I48" s="65">
        <f t="shared" si="2"/>
        <v>8.7671487982928731E-2</v>
      </c>
      <c r="J48" s="68">
        <f>'[4]8200 - Gold Canyon'!$K$256</f>
        <v>898850.15</v>
      </c>
      <c r="K48" s="67">
        <f t="shared" si="3"/>
        <v>8.0143995817151939E-2</v>
      </c>
      <c r="L48" s="67">
        <f t="shared" si="4"/>
        <v>0.34193566295279043</v>
      </c>
      <c r="M48" s="67">
        <f t="shared" si="5"/>
        <v>8.5483915738197608E-2</v>
      </c>
      <c r="N48" s="50">
        <f t="shared" ref="N48:N68" si="6">$N$44*M48</f>
        <v>739.32261349544785</v>
      </c>
      <c r="O48" s="69">
        <v>741.07979766719518</v>
      </c>
      <c r="P48" s="111">
        <f t="shared" ref="P48:P68" si="7">N48-O48</f>
        <v>-1.7571841717473262</v>
      </c>
      <c r="Q48" s="61" t="s">
        <v>714</v>
      </c>
      <c r="R48" s="61" t="s">
        <v>890</v>
      </c>
      <c r="S48" s="62">
        <v>42506</v>
      </c>
      <c r="T48" s="63">
        <f t="shared" ref="T48:T68" si="8">P48</f>
        <v>-1.7571841717473262</v>
      </c>
      <c r="U48" s="61" t="str">
        <f>R48</f>
        <v>LABS Labor Mar 2016</v>
      </c>
    </row>
    <row r="49" spans="1:21" s="147" customFormat="1" x14ac:dyDescent="0.25">
      <c r="C49" s="147" t="s">
        <v>637</v>
      </c>
      <c r="D49" s="148">
        <f>'[6]8600 - LPSCO'!$AI$122</f>
        <v>38818419.318070009</v>
      </c>
      <c r="E49" s="149">
        <f t="shared" si="0"/>
        <v>0.21495038417870432</v>
      </c>
      <c r="F49" s="150">
        <v>16560</v>
      </c>
      <c r="G49" s="149">
        <f t="shared" si="1"/>
        <v>0.23579975702372863</v>
      </c>
      <c r="H49" s="148">
        <f>'[4]8600 - LPSCO'!$L$375</f>
        <v>2366511.69</v>
      </c>
      <c r="I49" s="149">
        <f t="shared" si="2"/>
        <v>0.23135821973512666</v>
      </c>
      <c r="J49" s="148">
        <f>'[4]8600 - LPSCO'!$L$373</f>
        <v>2612676.29</v>
      </c>
      <c r="K49" s="149">
        <f t="shared" si="3"/>
        <v>0.23295353252967921</v>
      </c>
      <c r="L49" s="149">
        <f t="shared" si="4"/>
        <v>0.91506189346723876</v>
      </c>
      <c r="M49" s="149">
        <f t="shared" si="5"/>
        <v>0.22876547336680969</v>
      </c>
      <c r="N49" s="151">
        <f t="shared" si="6"/>
        <v>1978.5182532472402</v>
      </c>
      <c r="O49" s="151">
        <v>1956.30136043522</v>
      </c>
      <c r="P49" s="155">
        <f t="shared" si="7"/>
        <v>22.216892812020205</v>
      </c>
      <c r="Q49" s="147" t="s">
        <v>715</v>
      </c>
      <c r="R49" s="147" t="s">
        <v>890</v>
      </c>
      <c r="S49" s="153">
        <v>42506</v>
      </c>
      <c r="T49" s="154">
        <f t="shared" si="8"/>
        <v>22.216892812020205</v>
      </c>
      <c r="U49" s="147" t="str">
        <f t="shared" ref="U49:U69" si="9">R49</f>
        <v>LABS Labor Mar 2016</v>
      </c>
    </row>
    <row r="50" spans="1:21" s="147" customFormat="1" x14ac:dyDescent="0.25">
      <c r="C50" s="147" t="s">
        <v>639</v>
      </c>
      <c r="D50" s="148">
        <f>'[7]8600 - LPSCO'!$AI$113</f>
        <v>57714510.534219995</v>
      </c>
      <c r="E50" s="149">
        <f t="shared" si="0"/>
        <v>0.31958427030133024</v>
      </c>
      <c r="F50" s="150">
        <v>18588</v>
      </c>
      <c r="G50" s="149">
        <f t="shared" si="1"/>
        <v>0.26467668378967801</v>
      </c>
      <c r="H50" s="148">
        <f>'[4]8600 - LPSCO'!$M$375</f>
        <v>1964922.8599999999</v>
      </c>
      <c r="I50" s="149">
        <f t="shared" si="2"/>
        <v>0.19209753187674028</v>
      </c>
      <c r="J50" s="148">
        <f>'[4]8600 - LPSCO'!$M$373</f>
        <v>2570160.9400000004</v>
      </c>
      <c r="K50" s="149">
        <f t="shared" si="3"/>
        <v>0.22916274489665192</v>
      </c>
      <c r="L50" s="149">
        <f t="shared" si="4"/>
        <v>1.0055212308644004</v>
      </c>
      <c r="M50" s="149">
        <f t="shared" si="5"/>
        <v>0.25138030771610009</v>
      </c>
      <c r="N50" s="151">
        <f t="shared" si="6"/>
        <v>2174.1066079745729</v>
      </c>
      <c r="O50" s="151">
        <v>2117.8682135263648</v>
      </c>
      <c r="P50" s="155">
        <f t="shared" si="7"/>
        <v>56.238394448208055</v>
      </c>
      <c r="Q50" s="147" t="s">
        <v>716</v>
      </c>
      <c r="R50" s="147" t="s">
        <v>890</v>
      </c>
      <c r="S50" s="153">
        <v>42506</v>
      </c>
      <c r="T50" s="154">
        <f t="shared" si="8"/>
        <v>56.238394448208055</v>
      </c>
      <c r="U50" s="147" t="str">
        <f t="shared" si="9"/>
        <v>LABS Labor Mar 2016</v>
      </c>
    </row>
    <row r="51" spans="1:21" x14ac:dyDescent="0.25">
      <c r="A51" s="70"/>
      <c r="B51" s="70"/>
      <c r="C51" s="70" t="s">
        <v>641</v>
      </c>
      <c r="D51" s="71">
        <f>'[8]8134 - Rio Rico'!$AI$111</f>
        <v>13446937.581909999</v>
      </c>
      <c r="E51" s="65">
        <f t="shared" si="0"/>
        <v>7.4460126147205499E-2</v>
      </c>
      <c r="F51" s="72">
        <v>6293</v>
      </c>
      <c r="G51" s="65">
        <f t="shared" si="1"/>
        <v>8.9606755492169343E-2</v>
      </c>
      <c r="H51" s="71">
        <f>'[4]8134 - Rio Rico'!$L$315</f>
        <v>650441.61</v>
      </c>
      <c r="I51" s="65">
        <f t="shared" si="2"/>
        <v>6.3589380761203657E-2</v>
      </c>
      <c r="J51" s="71">
        <f>'[4]8134 - Rio Rico'!$L$316</f>
        <v>1115377.6800000002</v>
      </c>
      <c r="K51" s="65">
        <f t="shared" si="3"/>
        <v>9.9450196587790127E-2</v>
      </c>
      <c r="L51" s="65">
        <f t="shared" si="4"/>
        <v>0.3271064589883686</v>
      </c>
      <c r="M51" s="65">
        <f t="shared" si="5"/>
        <v>8.177661474709215E-2</v>
      </c>
      <c r="N51" s="50">
        <f t="shared" si="6"/>
        <v>707.25937172546867</v>
      </c>
      <c r="O51" s="73">
        <v>694.14703812406174</v>
      </c>
      <c r="P51" s="111">
        <f t="shared" si="7"/>
        <v>13.112333601406931</v>
      </c>
      <c r="Q51" s="61" t="s">
        <v>717</v>
      </c>
      <c r="R51" s="61" t="s">
        <v>890</v>
      </c>
      <c r="S51" s="62">
        <v>42506</v>
      </c>
      <c r="T51" s="63">
        <f t="shared" si="8"/>
        <v>13.112333601406931</v>
      </c>
      <c r="U51" s="61" t="str">
        <f t="shared" si="9"/>
        <v>LABS Labor Mar 2016</v>
      </c>
    </row>
    <row r="52" spans="1:21" x14ac:dyDescent="0.25">
      <c r="A52" s="70"/>
      <c r="B52" s="70"/>
      <c r="C52" s="70" t="s">
        <v>643</v>
      </c>
      <c r="D52" s="71">
        <f>'[9]8134 - Rio Rico'!$AI$86</f>
        <v>5296911.5407699998</v>
      </c>
      <c r="E52" s="65">
        <f t="shared" si="0"/>
        <v>2.9330745317574465E-2</v>
      </c>
      <c r="F52" s="72">
        <v>2036</v>
      </c>
      <c r="G52" s="65">
        <f t="shared" si="1"/>
        <v>2.8990839692047795E-2</v>
      </c>
      <c r="H52" s="71">
        <f>'[4]8134 - Rio Rico'!$M$315</f>
        <v>211257.25</v>
      </c>
      <c r="I52" s="65">
        <f t="shared" si="2"/>
        <v>2.0653226211673009E-2</v>
      </c>
      <c r="J52" s="71">
        <f>'[4]8134 - Rio Rico'!$M$316</f>
        <v>235279.83999999985</v>
      </c>
      <c r="K52" s="65">
        <f t="shared" si="3"/>
        <v>2.0978209229669888E-2</v>
      </c>
      <c r="L52" s="65">
        <f t="shared" si="4"/>
        <v>9.9953020450965158E-2</v>
      </c>
      <c r="M52" s="65">
        <f t="shared" si="5"/>
        <v>2.4988255112741289E-2</v>
      </c>
      <c r="N52" s="50">
        <f t="shared" si="6"/>
        <v>216.11529978601328</v>
      </c>
      <c r="O52" s="73">
        <v>214.74666717951405</v>
      </c>
      <c r="P52" s="111">
        <f t="shared" si="7"/>
        <v>1.3686326064992329</v>
      </c>
      <c r="Q52" s="61" t="s">
        <v>718</v>
      </c>
      <c r="R52" s="61" t="s">
        <v>890</v>
      </c>
      <c r="S52" s="62">
        <v>42506</v>
      </c>
      <c r="T52" s="63">
        <f t="shared" si="8"/>
        <v>1.3686326064992329</v>
      </c>
      <c r="U52" s="61" t="str">
        <f t="shared" si="9"/>
        <v>LABS Labor Mar 2016</v>
      </c>
    </row>
    <row r="53" spans="1:21" s="56" customFormat="1" x14ac:dyDescent="0.25">
      <c r="B53" s="56">
        <v>116</v>
      </c>
      <c r="C53" s="56" t="s">
        <v>645</v>
      </c>
      <c r="D53" s="57">
        <f>'[10]8137 - Northern Sunrise'!$AI$83</f>
        <v>2048332.6573100004</v>
      </c>
      <c r="E53" s="58">
        <f t="shared" si="0"/>
        <v>1.1342293152302972E-2</v>
      </c>
      <c r="F53" s="59">
        <v>336</v>
      </c>
      <c r="G53" s="58">
        <f t="shared" si="1"/>
        <v>4.7843428961336244E-3</v>
      </c>
      <c r="H53" s="74">
        <f>'[4]8137 - Northern Sunrise'!$K$216</f>
        <v>37739.209999999992</v>
      </c>
      <c r="I53" s="58">
        <f t="shared" si="2"/>
        <v>3.6895133358965525E-3</v>
      </c>
      <c r="J53" s="74">
        <f>'[4]8137 - Northern Sunrise'!$K$217</f>
        <v>59869.53</v>
      </c>
      <c r="K53" s="58">
        <f t="shared" si="3"/>
        <v>5.3381349070196543E-3</v>
      </c>
      <c r="L53" s="58">
        <f t="shared" si="4"/>
        <v>2.5154284291352802E-2</v>
      </c>
      <c r="M53" s="58">
        <f t="shared" si="5"/>
        <v>6.2885710728382005E-3</v>
      </c>
      <c r="N53" s="50">
        <f t="shared" si="6"/>
        <v>54.387808052236032</v>
      </c>
      <c r="O53" s="60">
        <v>53.506324121253883</v>
      </c>
      <c r="P53" s="111">
        <f t="shared" si="7"/>
        <v>0.88148393098214939</v>
      </c>
      <c r="Q53" s="61" t="s">
        <v>719</v>
      </c>
      <c r="R53" s="61" t="s">
        <v>890</v>
      </c>
      <c r="S53" s="62">
        <v>42506</v>
      </c>
      <c r="T53" s="63">
        <f t="shared" si="8"/>
        <v>0.88148393098214939</v>
      </c>
      <c r="U53" s="61" t="str">
        <f t="shared" si="9"/>
        <v>LABS Labor Mar 2016</v>
      </c>
    </row>
    <row r="54" spans="1:21" x14ac:dyDescent="0.25">
      <c r="A54" s="70"/>
      <c r="B54" s="70">
        <v>117</v>
      </c>
      <c r="C54" s="70" t="s">
        <v>647</v>
      </c>
      <c r="D54" s="71">
        <f>'[11]8140 - Southern Sunrise'!$AI$83</f>
        <v>2112383.6294800006</v>
      </c>
      <c r="E54" s="65">
        <f t="shared" si="0"/>
        <v>1.1696964499483565E-2</v>
      </c>
      <c r="F54" s="72">
        <v>778</v>
      </c>
      <c r="G54" s="65">
        <f t="shared" si="1"/>
        <v>1.1078032063071308E-2</v>
      </c>
      <c r="H54" s="71">
        <f>'[4]8140 - Southern Sunrise'!$K$221</f>
        <v>74342.63</v>
      </c>
      <c r="I54" s="65">
        <f t="shared" si="2"/>
        <v>7.2679879841317076E-3</v>
      </c>
      <c r="J54" s="71">
        <f>'[4]8140 - Southern Sunrise'!$K$222</f>
        <v>103266.36</v>
      </c>
      <c r="K54" s="65">
        <f t="shared" si="3"/>
        <v>9.2075177646602224E-3</v>
      </c>
      <c r="L54" s="65">
        <f t="shared" si="4"/>
        <v>3.9250502311346802E-2</v>
      </c>
      <c r="M54" s="65">
        <f t="shared" si="5"/>
        <v>9.8126255778367005E-3</v>
      </c>
      <c r="N54" s="50">
        <f t="shared" si="6"/>
        <v>84.866210500659392</v>
      </c>
      <c r="O54" s="73">
        <v>83.306967746409555</v>
      </c>
      <c r="P54" s="111">
        <f t="shared" si="7"/>
        <v>1.559242754249837</v>
      </c>
      <c r="Q54" s="61" t="s">
        <v>720</v>
      </c>
      <c r="R54" s="61" t="s">
        <v>890</v>
      </c>
      <c r="S54" s="62">
        <v>42506</v>
      </c>
      <c r="T54" s="63">
        <f t="shared" si="8"/>
        <v>1.559242754249837</v>
      </c>
      <c r="U54" s="61" t="str">
        <f>R54</f>
        <v>LABS Labor Mar 2016</v>
      </c>
    </row>
    <row r="55" spans="1:21" s="56" customFormat="1" x14ac:dyDescent="0.25">
      <c r="B55" s="56">
        <v>106</v>
      </c>
      <c r="C55" s="56" t="s">
        <v>649</v>
      </c>
      <c r="D55" s="57">
        <f>'[12]8500'!$AI$102</f>
        <v>17621135.686150003</v>
      </c>
      <c r="E55" s="58">
        <f t="shared" si="0"/>
        <v>9.7574037066466945E-2</v>
      </c>
      <c r="F55" s="59">
        <v>8622.01</v>
      </c>
      <c r="G55" s="58">
        <f t="shared" si="1"/>
        <v>0.12276979849372938</v>
      </c>
      <c r="H55" s="74">
        <f>'[4]8500 - Bella Vista'!$K$258</f>
        <v>732080.41999999993</v>
      </c>
      <c r="I55" s="58">
        <f t="shared" si="2"/>
        <v>7.1570668080724251E-2</v>
      </c>
      <c r="J55" s="74">
        <f>'[4]8500 - Bella Vista'!$K$259</f>
        <v>1359483.03</v>
      </c>
      <c r="K55" s="58">
        <f t="shared" si="3"/>
        <v>0.12121531299717649</v>
      </c>
      <c r="L55" s="58">
        <f t="shared" si="4"/>
        <v>0.41312981663809706</v>
      </c>
      <c r="M55" s="58">
        <f t="shared" si="5"/>
        <v>0.10328245415952426</v>
      </c>
      <c r="N55" s="50">
        <f t="shared" si="6"/>
        <v>893.25638955636896</v>
      </c>
      <c r="O55" s="60">
        <v>1009.823535813853</v>
      </c>
      <c r="P55" s="111">
        <f t="shared" si="7"/>
        <v>-116.56714625748407</v>
      </c>
      <c r="Q55" s="61" t="s">
        <v>721</v>
      </c>
      <c r="R55" s="61" t="s">
        <v>890</v>
      </c>
      <c r="S55" s="62">
        <v>42506</v>
      </c>
      <c r="T55" s="63">
        <f t="shared" si="8"/>
        <v>-116.56714625748407</v>
      </c>
      <c r="U55" s="61" t="str">
        <f t="shared" si="9"/>
        <v>LABS Labor Mar 2016</v>
      </c>
    </row>
    <row r="56" spans="1:21" x14ac:dyDescent="0.25">
      <c r="A56" s="70"/>
      <c r="B56" s="70"/>
      <c r="C56" s="70" t="s">
        <v>651</v>
      </c>
      <c r="D56" s="71">
        <f>'[13]Holly Ranch - Consol'!$AI$77</f>
        <v>660954.87708000024</v>
      </c>
      <c r="E56" s="65">
        <f t="shared" si="0"/>
        <v>3.6599250368496961E-3</v>
      </c>
      <c r="F56" s="72">
        <v>1868</v>
      </c>
      <c r="G56" s="65">
        <f t="shared" si="1"/>
        <v>2.6598668243980984E-2</v>
      </c>
      <c r="H56" s="71">
        <f>'[4]8110 - Holly Ranch'!$L$304</f>
        <v>186117.81</v>
      </c>
      <c r="I56" s="65">
        <f t="shared" si="2"/>
        <v>1.8195509181110597E-2</v>
      </c>
      <c r="J56" s="71">
        <f>'[4]8110 - Holly Ranch'!$L$305</f>
        <v>324721.3</v>
      </c>
      <c r="K56" s="65">
        <f t="shared" si="3"/>
        <v>2.8953060205797528E-2</v>
      </c>
      <c r="L56" s="65">
        <f t="shared" si="4"/>
        <v>7.740716266773881E-2</v>
      </c>
      <c r="M56" s="65">
        <f t="shared" si="5"/>
        <v>1.9351790666934703E-2</v>
      </c>
      <c r="N56" s="50">
        <f t="shared" si="6"/>
        <v>167.36735008153056</v>
      </c>
      <c r="O56" s="73">
        <v>160.76943642915876</v>
      </c>
      <c r="P56" s="111">
        <f t="shared" si="7"/>
        <v>6.5979136523718012</v>
      </c>
      <c r="Q56" s="61" t="s">
        <v>722</v>
      </c>
      <c r="R56" s="61" t="s">
        <v>890</v>
      </c>
      <c r="S56" s="62">
        <v>42506</v>
      </c>
      <c r="T56" s="63">
        <f t="shared" si="8"/>
        <v>6.5979136523718012</v>
      </c>
      <c r="U56" s="61" t="str">
        <f t="shared" si="9"/>
        <v>LABS Labor Mar 2016</v>
      </c>
    </row>
    <row r="57" spans="1:21" x14ac:dyDescent="0.25">
      <c r="A57" s="70"/>
      <c r="B57" s="70"/>
      <c r="C57" s="70" t="s">
        <v>653</v>
      </c>
      <c r="D57" s="71">
        <f>'[14]Holly Ranch - Consol'!$AI$52</f>
        <v>251387.12000000002</v>
      </c>
      <c r="E57" s="65">
        <f t="shared" si="0"/>
        <v>1.3920133527030132E-3</v>
      </c>
      <c r="F57" s="72">
        <v>151</v>
      </c>
      <c r="G57" s="65">
        <f t="shared" si="1"/>
        <v>2.1501064801076704E-3</v>
      </c>
      <c r="H57" s="71">
        <f>'[4]8110 - Holly Ranch'!$M$304</f>
        <v>47904.210000000006</v>
      </c>
      <c r="I57" s="65">
        <f t="shared" si="2"/>
        <v>4.6832782572976232E-3</v>
      </c>
      <c r="J57" s="71">
        <f>'[4]8110 - Holly Ranch'!$M$305</f>
        <v>49347.350000000035</v>
      </c>
      <c r="K57" s="65">
        <f t="shared" si="3"/>
        <v>4.399947880063807E-3</v>
      </c>
      <c r="L57" s="65">
        <f t="shared" si="4"/>
        <v>1.2625345970172112E-2</v>
      </c>
      <c r="M57" s="65">
        <f t="shared" si="5"/>
        <v>3.1563364925430281E-3</v>
      </c>
      <c r="N57" s="50">
        <f t="shared" si="6"/>
        <v>27.298128830278223</v>
      </c>
      <c r="O57" s="73">
        <v>26.5074582909232</v>
      </c>
      <c r="P57" s="111">
        <f t="shared" si="7"/>
        <v>0.79067053935502329</v>
      </c>
      <c r="Q57" s="61" t="s">
        <v>723</v>
      </c>
      <c r="R57" s="61" t="s">
        <v>890</v>
      </c>
      <c r="S57" s="62">
        <v>42506</v>
      </c>
      <c r="T57" s="63">
        <f t="shared" si="8"/>
        <v>0.79067053935502329</v>
      </c>
      <c r="U57" s="61" t="str">
        <f t="shared" si="9"/>
        <v>LABS Labor Mar 2016</v>
      </c>
    </row>
    <row r="58" spans="1:21" s="56" customFormat="1" x14ac:dyDescent="0.25">
      <c r="C58" s="56" t="s">
        <v>655</v>
      </c>
      <c r="D58" s="57">
        <f>'[15]Big Eddy - Consol'!$AI$74</f>
        <v>1110284.7551399998</v>
      </c>
      <c r="E58" s="58">
        <f t="shared" si="0"/>
        <v>6.1480126923665578E-3</v>
      </c>
      <c r="F58" s="59">
        <v>658</v>
      </c>
      <c r="G58" s="58">
        <f t="shared" si="1"/>
        <v>9.3693381715950139E-3</v>
      </c>
      <c r="H58" s="57">
        <f>'[4]8112 - Big Eddy'!$L$314</f>
        <v>145722.07800000004</v>
      </c>
      <c r="I58" s="58">
        <f t="shared" si="2"/>
        <v>1.4246285232668037E-2</v>
      </c>
      <c r="J58" s="57">
        <f>'[4]8112 - Big Eddy'!$L$315</f>
        <v>166275.21000000002</v>
      </c>
      <c r="K58" s="58">
        <f t="shared" si="3"/>
        <v>1.4825563231797938E-2</v>
      </c>
      <c r="L58" s="58">
        <f t="shared" si="4"/>
        <v>4.4589199328427545E-2</v>
      </c>
      <c r="M58" s="58">
        <f t="shared" si="5"/>
        <v>1.1147299832106886E-2</v>
      </c>
      <c r="N58" s="50">
        <f t="shared" si="6"/>
        <v>96.409374490177015</v>
      </c>
      <c r="O58" s="60">
        <v>107.19954799122647</v>
      </c>
      <c r="P58" s="111">
        <f t="shared" si="7"/>
        <v>-10.790173501049452</v>
      </c>
      <c r="Q58" s="61" t="s">
        <v>724</v>
      </c>
      <c r="R58" s="61" t="s">
        <v>890</v>
      </c>
      <c r="S58" s="62">
        <v>42506</v>
      </c>
      <c r="T58" s="63">
        <f t="shared" si="8"/>
        <v>-10.790173501049452</v>
      </c>
      <c r="U58" s="61" t="str">
        <f t="shared" si="9"/>
        <v>LABS Labor Mar 2016</v>
      </c>
    </row>
    <row r="59" spans="1:21" s="56" customFormat="1" x14ac:dyDescent="0.25">
      <c r="C59" s="56" t="s">
        <v>657</v>
      </c>
      <c r="D59" s="57">
        <f>'[16]Big Eddy - Consol'!$AI$69</f>
        <v>1140185.26877</v>
      </c>
      <c r="E59" s="58">
        <f t="shared" si="0"/>
        <v>6.3135816929805856E-3</v>
      </c>
      <c r="F59" s="59">
        <v>411</v>
      </c>
      <c r="G59" s="58">
        <f t="shared" si="1"/>
        <v>5.8522765783063082E-3</v>
      </c>
      <c r="H59" s="57">
        <f>'[4]8112 - Big Eddy'!$M$314</f>
        <v>183074.682</v>
      </c>
      <c r="I59" s="58">
        <f t="shared" si="2"/>
        <v>1.7898002653050252E-2</v>
      </c>
      <c r="J59" s="57">
        <f>'[4]8112 - Big Eddy'!$M$315</f>
        <v>164685.10999999999</v>
      </c>
      <c r="K59" s="58">
        <f t="shared" si="3"/>
        <v>1.4683785464114574E-2</v>
      </c>
      <c r="L59" s="58">
        <f t="shared" si="4"/>
        <v>4.4747646388451717E-2</v>
      </c>
      <c r="M59" s="58">
        <f t="shared" si="5"/>
        <v>1.1186911597112929E-2</v>
      </c>
      <c r="N59" s="50">
        <f t="shared" si="6"/>
        <v>96.751963775851834</v>
      </c>
      <c r="O59" s="60">
        <v>96.298679471749637</v>
      </c>
      <c r="P59" s="111">
        <f t="shared" si="7"/>
        <v>0.45328430410219767</v>
      </c>
      <c r="Q59" s="61" t="s">
        <v>725</v>
      </c>
      <c r="R59" s="61" t="s">
        <v>890</v>
      </c>
      <c r="S59" s="62">
        <v>42506</v>
      </c>
      <c r="T59" s="63">
        <f t="shared" si="8"/>
        <v>0.45328430410219767</v>
      </c>
      <c r="U59" s="61" t="str">
        <f t="shared" si="9"/>
        <v>LABS Labor Mar 2016</v>
      </c>
    </row>
    <row r="60" spans="1:21" x14ac:dyDescent="0.25">
      <c r="A60" s="70"/>
      <c r="B60" s="70"/>
      <c r="C60" s="70" t="s">
        <v>659</v>
      </c>
      <c r="D60" s="71">
        <f>'[17]Piney Shores - Consol'!$AI$64</f>
        <v>396377.74923000002</v>
      </c>
      <c r="E60" s="65">
        <f t="shared" si="0"/>
        <v>2.1948742626214362E-3</v>
      </c>
      <c r="F60" s="72">
        <v>273</v>
      </c>
      <c r="G60" s="65">
        <f t="shared" si="1"/>
        <v>3.8872786031085697E-3</v>
      </c>
      <c r="H60" s="71">
        <f>'[4]8114 - Piney Shores'!$L$282</f>
        <v>102733.17000000001</v>
      </c>
      <c r="I60" s="65">
        <f t="shared" si="2"/>
        <v>1.0043543591769084E-2</v>
      </c>
      <c r="J60" s="71">
        <f>'[4]8114 - Piney Shores'!$L$283</f>
        <v>33375.770000000004</v>
      </c>
      <c r="K60" s="65">
        <f t="shared" si="3"/>
        <v>2.9758770928326878E-3</v>
      </c>
      <c r="L60" s="65">
        <f t="shared" si="4"/>
        <v>1.9101573550331777E-2</v>
      </c>
      <c r="M60" s="65">
        <f t="shared" si="5"/>
        <v>4.7753933875829442E-3</v>
      </c>
      <c r="N60" s="50">
        <f t="shared" si="6"/>
        <v>41.30082588389326</v>
      </c>
      <c r="O60" s="73">
        <v>40.038799009278641</v>
      </c>
      <c r="P60" s="111">
        <f t="shared" si="7"/>
        <v>1.2620268746146195</v>
      </c>
      <c r="Q60" s="61" t="s">
        <v>726</v>
      </c>
      <c r="R60" s="61" t="s">
        <v>890</v>
      </c>
      <c r="S60" s="62">
        <v>42506</v>
      </c>
      <c r="T60" s="63">
        <f t="shared" si="8"/>
        <v>1.2620268746146195</v>
      </c>
      <c r="U60" s="61" t="str">
        <f t="shared" si="9"/>
        <v>LABS Labor Mar 2016</v>
      </c>
    </row>
    <row r="61" spans="1:21" x14ac:dyDescent="0.25">
      <c r="A61" s="70"/>
      <c r="B61" s="70"/>
      <c r="C61" s="70" t="s">
        <v>661</v>
      </c>
      <c r="D61" s="71">
        <f>'[18]8114 - Piney Shores'!$AI$51</f>
        <v>484680.43999999994</v>
      </c>
      <c r="E61" s="65">
        <f t="shared" si="0"/>
        <v>2.6838353702209224E-3</v>
      </c>
      <c r="F61" s="72">
        <v>269</v>
      </c>
      <c r="G61" s="65">
        <f t="shared" si="1"/>
        <v>3.8303221400593601E-3</v>
      </c>
      <c r="H61" s="71">
        <f>'[4]8114 - Piney Shores'!$M$282</f>
        <v>94386.41</v>
      </c>
      <c r="I61" s="65">
        <f t="shared" si="2"/>
        <v>9.2275359877008502E-3</v>
      </c>
      <c r="J61" s="71">
        <f>'[4]8114 - Piney Shores'!$M$283</f>
        <v>25853.869999999995</v>
      </c>
      <c r="K61" s="65">
        <f t="shared" si="3"/>
        <v>2.3052034303350671E-3</v>
      </c>
      <c r="L61" s="65">
        <f t="shared" si="4"/>
        <v>1.8046896928316201E-2</v>
      </c>
      <c r="M61" s="65">
        <f t="shared" si="5"/>
        <v>4.5117242320790504E-3</v>
      </c>
      <c r="N61" s="50">
        <f t="shared" si="6"/>
        <v>39.020437024048704</v>
      </c>
      <c r="O61" s="73">
        <v>37.751214278790457</v>
      </c>
      <c r="P61" s="111">
        <f t="shared" si="7"/>
        <v>1.2692227452582472</v>
      </c>
      <c r="Q61" s="61" t="s">
        <v>727</v>
      </c>
      <c r="R61" s="61" t="s">
        <v>890</v>
      </c>
      <c r="S61" s="62">
        <v>42506</v>
      </c>
      <c r="T61" s="63">
        <f t="shared" si="8"/>
        <v>1.2692227452582472</v>
      </c>
      <c r="U61" s="61" t="str">
        <f t="shared" si="9"/>
        <v>LABS Labor Mar 2016</v>
      </c>
    </row>
    <row r="62" spans="1:21" s="56" customFormat="1" x14ac:dyDescent="0.25">
      <c r="C62" s="56" t="s">
        <v>663</v>
      </c>
      <c r="D62" s="57">
        <f>'[19]Hill Country - Consol'!$AI$65</f>
        <v>604227.74481000006</v>
      </c>
      <c r="E62" s="58">
        <f t="shared" si="0"/>
        <v>3.3458082054846276E-3</v>
      </c>
      <c r="F62" s="59">
        <v>225</v>
      </c>
      <c r="G62" s="58">
        <f t="shared" si="1"/>
        <v>3.203801046518052E-3</v>
      </c>
      <c r="H62" s="57">
        <f>'[4]8116 - Hill Country'!$L$265</f>
        <v>77948.88</v>
      </c>
      <c r="I62" s="58">
        <f t="shared" si="2"/>
        <v>7.6205472313331446E-3</v>
      </c>
      <c r="J62" s="57">
        <f>'[4]8116 - Hill Country'!$L$266</f>
        <v>35708.57</v>
      </c>
      <c r="K62" s="58">
        <f t="shared" si="3"/>
        <v>3.1838760717973701E-3</v>
      </c>
      <c r="L62" s="58">
        <f t="shared" si="4"/>
        <v>1.7354032555133195E-2</v>
      </c>
      <c r="M62" s="58">
        <f t="shared" si="5"/>
        <v>4.3385081387832987E-3</v>
      </c>
      <c r="N62" s="50">
        <f t="shared" si="6"/>
        <v>37.522347311042459</v>
      </c>
      <c r="O62" s="60">
        <v>36.460729773187047</v>
      </c>
      <c r="P62" s="111">
        <f t="shared" si="7"/>
        <v>1.0616175378554118</v>
      </c>
      <c r="Q62" s="61" t="s">
        <v>728</v>
      </c>
      <c r="R62" s="61" t="s">
        <v>890</v>
      </c>
      <c r="S62" s="62">
        <v>42506</v>
      </c>
      <c r="T62" s="63">
        <f t="shared" si="8"/>
        <v>1.0616175378554118</v>
      </c>
      <c r="U62" s="61" t="str">
        <f t="shared" si="9"/>
        <v>LABS Labor Mar 2016</v>
      </c>
    </row>
    <row r="63" spans="1:21" s="56" customFormat="1" x14ac:dyDescent="0.25">
      <c r="C63" s="56" t="s">
        <v>665</v>
      </c>
      <c r="D63" s="57">
        <f>'[20]Hill Country - Consol'!$AI$53</f>
        <v>1929837.0628900002</v>
      </c>
      <c r="E63" s="58">
        <f t="shared" si="0"/>
        <v>1.068614398416293E-2</v>
      </c>
      <c r="F63" s="59">
        <v>379</v>
      </c>
      <c r="G63" s="58">
        <f t="shared" si="1"/>
        <v>5.3966248739126298E-3</v>
      </c>
      <c r="H63" s="57">
        <f>'[4]8116 - Hill Country'!$M$265</f>
        <v>329022.18</v>
      </c>
      <c r="I63" s="58">
        <f t="shared" si="2"/>
        <v>3.2166325710468138E-2</v>
      </c>
      <c r="J63" s="57">
        <f>'[4]8116 - Hill Country'!$M$266</f>
        <v>45586.909999999996</v>
      </c>
      <c r="K63" s="58">
        <f t="shared" si="3"/>
        <v>4.0646565218428023E-3</v>
      </c>
      <c r="L63" s="58">
        <f t="shared" si="4"/>
        <v>5.2313751090386502E-2</v>
      </c>
      <c r="M63" s="58">
        <f t="shared" si="5"/>
        <v>1.3078437772596626E-2</v>
      </c>
      <c r="N63" s="50">
        <f t="shared" si="6"/>
        <v>113.11115911075591</v>
      </c>
      <c r="O63" s="60">
        <v>112.05285734385578</v>
      </c>
      <c r="P63" s="111">
        <f t="shared" si="7"/>
        <v>1.0583017669001293</v>
      </c>
      <c r="Q63" s="61" t="s">
        <v>729</v>
      </c>
      <c r="R63" s="61" t="s">
        <v>890</v>
      </c>
      <c r="S63" s="62">
        <v>42506</v>
      </c>
      <c r="T63" s="63">
        <f t="shared" si="8"/>
        <v>1.0583017669001293</v>
      </c>
      <c r="U63" s="61" t="str">
        <f t="shared" si="9"/>
        <v>LABS Labor Mar 2016</v>
      </c>
    </row>
    <row r="64" spans="1:21" x14ac:dyDescent="0.25">
      <c r="B64" s="19">
        <v>103</v>
      </c>
      <c r="C64" s="61" t="s">
        <v>667</v>
      </c>
      <c r="D64" s="68">
        <f>'[21]8300 - Tall Timbers'!$AI$80</f>
        <v>3592073.9862700002</v>
      </c>
      <c r="E64" s="75">
        <f t="shared" si="0"/>
        <v>1.9890497782006411E-2</v>
      </c>
      <c r="F64" s="76">
        <v>2079.12</v>
      </c>
      <c r="G64" s="75">
        <f t="shared" si="1"/>
        <v>2.9604830363718276E-2</v>
      </c>
      <c r="H64" s="68">
        <f>'[4]8300 - Tall Timbers'!$K$251</f>
        <v>484540.13000000006</v>
      </c>
      <c r="I64" s="75">
        <f t="shared" si="2"/>
        <v>4.7370288657660027E-2</v>
      </c>
      <c r="J64" s="68">
        <f>'[4]8300 - Tall Timbers'!$K$252</f>
        <v>432645.06</v>
      </c>
      <c r="K64" s="65">
        <f t="shared" si="3"/>
        <v>3.8575844793430195E-2</v>
      </c>
      <c r="L64" s="65">
        <f t="shared" si="4"/>
        <v>0.13544146159681492</v>
      </c>
      <c r="M64" s="65">
        <f t="shared" si="5"/>
        <v>3.3860365399203729E-2</v>
      </c>
      <c r="N64" s="50">
        <f t="shared" si="6"/>
        <v>292.84729910499487</v>
      </c>
      <c r="O64" s="73">
        <v>276.75161238332862</v>
      </c>
      <c r="P64" s="111">
        <f t="shared" si="7"/>
        <v>16.095686721666254</v>
      </c>
      <c r="Q64" s="61" t="s">
        <v>730</v>
      </c>
      <c r="R64" s="61" t="s">
        <v>890</v>
      </c>
      <c r="S64" s="62">
        <v>42506</v>
      </c>
      <c r="T64" s="63">
        <f t="shared" si="8"/>
        <v>16.095686721666254</v>
      </c>
      <c r="U64" s="61" t="str">
        <f>R64</f>
        <v>LABS Labor Mar 2016</v>
      </c>
    </row>
    <row r="65" spans="1:21" s="56" customFormat="1" x14ac:dyDescent="0.25">
      <c r="B65" s="56">
        <v>104</v>
      </c>
      <c r="C65" s="56" t="s">
        <v>669</v>
      </c>
      <c r="D65" s="57">
        <f>'[22]8400 - Woodmark'!$AI$82</f>
        <v>5180801.7223199988</v>
      </c>
      <c r="E65" s="58">
        <f t="shared" si="0"/>
        <v>2.8687806977446603E-2</v>
      </c>
      <c r="F65" s="59">
        <v>1659.95</v>
      </c>
      <c r="G65" s="58">
        <f t="shared" si="1"/>
        <v>2.3636220209633959E-2</v>
      </c>
      <c r="H65" s="57">
        <f>'[4]8400 - Woodmark'!$K$254</f>
        <v>578853.12999999989</v>
      </c>
      <c r="I65" s="58">
        <f t="shared" si="2"/>
        <v>5.6590647834452834E-2</v>
      </c>
      <c r="J65" s="57">
        <f>'[4]8400 - Woodmark'!$K$255</f>
        <v>437389.14</v>
      </c>
      <c r="K65" s="58">
        <f t="shared" si="3"/>
        <v>3.899884024787411E-2</v>
      </c>
      <c r="L65" s="58">
        <f t="shared" si="4"/>
        <v>0.14791351526940752</v>
      </c>
      <c r="M65" s="58">
        <f t="shared" si="5"/>
        <v>3.697837881735188E-2</v>
      </c>
      <c r="N65" s="50">
        <f t="shared" si="6"/>
        <v>319.81398411599866</v>
      </c>
      <c r="O65" s="60">
        <v>316.3627491864753</v>
      </c>
      <c r="P65" s="111">
        <f t="shared" si="7"/>
        <v>3.4512349295233662</v>
      </c>
      <c r="Q65" s="61" t="s">
        <v>731</v>
      </c>
      <c r="R65" s="61" t="s">
        <v>890</v>
      </c>
      <c r="S65" s="62">
        <v>42506</v>
      </c>
      <c r="T65" s="63">
        <f t="shared" si="8"/>
        <v>3.4512349295233662</v>
      </c>
      <c r="U65" s="61" t="str">
        <f t="shared" si="9"/>
        <v>LABS Labor Mar 2016</v>
      </c>
    </row>
    <row r="66" spans="1:21" x14ac:dyDescent="0.25">
      <c r="A66" s="70"/>
      <c r="B66" s="70"/>
      <c r="C66" s="61" t="s">
        <v>671</v>
      </c>
      <c r="D66" s="68">
        <f>'[23]8143 - Entrada Del Oro'!$AI$81</f>
        <v>2774343.0700000003</v>
      </c>
      <c r="E66" s="75">
        <f t="shared" si="0"/>
        <v>1.5362452135252874E-2</v>
      </c>
      <c r="F66" s="76">
        <v>328</v>
      </c>
      <c r="G66" s="75">
        <f t="shared" si="1"/>
        <v>4.6704299700352043E-3</v>
      </c>
      <c r="H66" s="68">
        <f>'[4]8143 - Entrada Del Oro'!$K$207</f>
        <v>76787.320000000007</v>
      </c>
      <c r="I66" s="75">
        <f t="shared" si="2"/>
        <v>7.5069891809541357E-3</v>
      </c>
      <c r="J66" s="68">
        <f>'[4]8143 - Entrada Del Oro'!$K$208</f>
        <v>38639.479999999996</v>
      </c>
      <c r="K66" s="75">
        <f t="shared" si="3"/>
        <v>3.445204212845629E-3</v>
      </c>
      <c r="L66" s="65">
        <f t="shared" si="4"/>
        <v>3.0985075499087845E-2</v>
      </c>
      <c r="M66" s="65">
        <f t="shared" si="5"/>
        <v>7.7462688747719612E-3</v>
      </c>
      <c r="N66" s="50">
        <f t="shared" si="6"/>
        <v>66.994962735145279</v>
      </c>
      <c r="O66" s="69">
        <v>65.681981921810035</v>
      </c>
      <c r="P66" s="111">
        <f t="shared" si="7"/>
        <v>1.3129808133352441</v>
      </c>
      <c r="Q66" s="61" t="s">
        <v>594</v>
      </c>
      <c r="R66" s="61" t="s">
        <v>890</v>
      </c>
      <c r="S66" s="62">
        <v>42506</v>
      </c>
      <c r="T66" s="63">
        <f t="shared" si="8"/>
        <v>1.3129808133352441</v>
      </c>
      <c r="U66" s="61" t="str">
        <f>R66</f>
        <v>LABS Labor Mar 2016</v>
      </c>
    </row>
    <row r="67" spans="1:21" x14ac:dyDescent="0.25">
      <c r="A67" s="77"/>
      <c r="B67" s="77"/>
      <c r="C67" s="77" t="s">
        <v>672</v>
      </c>
      <c r="D67" s="74">
        <f>'[24]8146 - Galveston'!$AI$57</f>
        <v>1084189.3546099998</v>
      </c>
      <c r="E67" s="78">
        <f t="shared" si="0"/>
        <v>6.0035138573351797E-3</v>
      </c>
      <c r="F67" s="79">
        <v>156</v>
      </c>
      <c r="G67" s="78">
        <f t="shared" si="1"/>
        <v>2.2213020589191826E-3</v>
      </c>
      <c r="H67" s="74">
        <f>'[4]8146 - Galveston'!$L$227</f>
        <v>28446.170000000002</v>
      </c>
      <c r="I67" s="78">
        <f t="shared" si="2"/>
        <v>2.7809941853626629E-3</v>
      </c>
      <c r="J67" s="74">
        <f>'[4]8146 - Galveston'!$L$228</f>
        <v>22766.53</v>
      </c>
      <c r="K67" s="78">
        <f t="shared" si="3"/>
        <v>2.0299275525415043E-3</v>
      </c>
      <c r="L67" s="78">
        <f t="shared" si="4"/>
        <v>1.303573765415853E-2</v>
      </c>
      <c r="M67" s="78">
        <f t="shared" si="5"/>
        <v>3.2589344135396324E-3</v>
      </c>
      <c r="N67" s="50">
        <f t="shared" si="6"/>
        <v>28.185464914913322</v>
      </c>
      <c r="O67" s="69">
        <v>27.449410088666905</v>
      </c>
      <c r="P67" s="111">
        <f t="shared" si="7"/>
        <v>0.73605482624641638</v>
      </c>
      <c r="Q67" s="61" t="s">
        <v>732</v>
      </c>
      <c r="R67" s="61" t="s">
        <v>890</v>
      </c>
      <c r="S67" s="62">
        <v>42506</v>
      </c>
      <c r="T67" s="63">
        <f t="shared" si="8"/>
        <v>0.73605482624641638</v>
      </c>
      <c r="U67" s="61" t="str">
        <f t="shared" si="9"/>
        <v>LABS Labor Mar 2016</v>
      </c>
    </row>
    <row r="68" spans="1:21" x14ac:dyDescent="0.25">
      <c r="A68" s="77"/>
      <c r="B68" s="77"/>
      <c r="C68" s="77" t="s">
        <v>674</v>
      </c>
      <c r="D68" s="74">
        <f>'[25]8146 - Galveston'!$AI$53</f>
        <v>911939.1784600002</v>
      </c>
      <c r="E68" s="78">
        <f t="shared" si="0"/>
        <v>5.0497078500654144E-3</v>
      </c>
      <c r="F68" s="79">
        <v>156</v>
      </c>
      <c r="G68" s="78">
        <f t="shared" si="1"/>
        <v>2.2213020589191826E-3</v>
      </c>
      <c r="H68" s="74">
        <f>'[4]8146 - Galveston'!$M$227</f>
        <v>29923.199999999997</v>
      </c>
      <c r="I68" s="78">
        <f t="shared" si="2"/>
        <v>2.9253936543107216E-3</v>
      </c>
      <c r="J68" s="74">
        <f>'[4]8146 - Galveston'!$M$228</f>
        <v>19650.75</v>
      </c>
      <c r="K68" s="78">
        <f t="shared" si="3"/>
        <v>1.7521158847266126E-3</v>
      </c>
      <c r="L68" s="78">
        <f t="shared" si="4"/>
        <v>1.194851944802193E-2</v>
      </c>
      <c r="M68" s="78">
        <f t="shared" si="5"/>
        <v>2.9871298620054824E-3</v>
      </c>
      <c r="N68" s="50">
        <f t="shared" si="6"/>
        <v>25.834715657993254</v>
      </c>
      <c r="O68" s="69">
        <v>25.098660831746837</v>
      </c>
      <c r="P68" s="111">
        <f t="shared" si="7"/>
        <v>0.73605482624641638</v>
      </c>
      <c r="Q68" s="61" t="s">
        <v>733</v>
      </c>
      <c r="R68" s="61" t="s">
        <v>890</v>
      </c>
      <c r="S68" s="62">
        <v>42506</v>
      </c>
      <c r="T68" s="63">
        <f t="shared" si="8"/>
        <v>0.73605482624641638</v>
      </c>
      <c r="U68" s="61" t="str">
        <f t="shared" si="9"/>
        <v>LABS Labor Mar 2016</v>
      </c>
    </row>
    <row r="69" spans="1:21" x14ac:dyDescent="0.25">
      <c r="C69" s="25" t="s">
        <v>676</v>
      </c>
      <c r="D69" s="80">
        <f>SUM(D47:D68)</f>
        <v>180592463.07649004</v>
      </c>
      <c r="E69" s="81">
        <f>SUM(E47:E68)</f>
        <v>0.99999999999999956</v>
      </c>
      <c r="F69" s="82">
        <f>SUM(F47:F68)</f>
        <v>70229.08</v>
      </c>
      <c r="G69" s="81">
        <f>SUM(G46:G68)</f>
        <v>1</v>
      </c>
      <c r="H69" s="80">
        <f t="shared" ref="H69:N69" si="10">SUM(H47:H68)</f>
        <v>10228777.229999999</v>
      </c>
      <c r="I69" s="81">
        <f t="shared" si="10"/>
        <v>1</v>
      </c>
      <c r="J69" s="80">
        <f t="shared" si="10"/>
        <v>11215439.670000002</v>
      </c>
      <c r="K69" s="81">
        <f t="shared" si="10"/>
        <v>0.99999999999999978</v>
      </c>
      <c r="L69" s="81">
        <f t="shared" si="10"/>
        <v>3.9999999999999996</v>
      </c>
      <c r="M69" s="81">
        <f t="shared" si="10"/>
        <v>0.99999999999999989</v>
      </c>
      <c r="N69" s="83">
        <f t="shared" si="10"/>
        <v>8648.6751000000004</v>
      </c>
      <c r="O69" s="69"/>
      <c r="P69" s="110">
        <f>SUM(P47:P68)</f>
        <v>-8.1712414612411521E-14</v>
      </c>
      <c r="Q69" s="19" t="s">
        <v>677</v>
      </c>
      <c r="R69" s="61" t="s">
        <v>890</v>
      </c>
      <c r="S69" s="62">
        <v>42506</v>
      </c>
      <c r="T69" s="84">
        <f>SUM(T47:T68)</f>
        <v>-8.1712414612411521E-14</v>
      </c>
      <c r="U69" s="61" t="str">
        <f t="shared" si="9"/>
        <v>LABS Labor Mar 2016</v>
      </c>
    </row>
    <row r="70" spans="1:21" x14ac:dyDescent="0.25">
      <c r="D70" s="85"/>
      <c r="E70" s="85"/>
      <c r="F70" s="85"/>
      <c r="G70" s="85"/>
      <c r="H70" s="85"/>
      <c r="I70" s="85"/>
      <c r="J70" s="85"/>
      <c r="K70" s="85"/>
      <c r="L70" s="85"/>
      <c r="M70" s="86"/>
      <c r="N70" s="50"/>
      <c r="O70" s="69"/>
      <c r="T70" s="87">
        <f>SUM(T47:T69)</f>
        <v>-1.6342482922482304E-13</v>
      </c>
      <c r="U70" s="19" t="s">
        <v>678</v>
      </c>
    </row>
    <row r="71" spans="1:21" x14ac:dyDescent="0.25">
      <c r="C71" s="25"/>
      <c r="D71" s="88">
        <v>0</v>
      </c>
      <c r="E71" s="89">
        <f>D71/$D$75</f>
        <v>0</v>
      </c>
      <c r="F71" s="90">
        <v>0</v>
      </c>
      <c r="G71" s="89">
        <f>F71/$F$75</f>
        <v>0</v>
      </c>
      <c r="H71" s="88">
        <v>0</v>
      </c>
      <c r="I71" s="89">
        <f>H71/$H$75</f>
        <v>0</v>
      </c>
      <c r="J71" s="88">
        <v>0</v>
      </c>
      <c r="K71" s="89">
        <f>J71/$J$75</f>
        <v>0</v>
      </c>
      <c r="L71" s="89">
        <f>E71+G71+I71+K71</f>
        <v>0</v>
      </c>
      <c r="M71" s="89">
        <f>ROUND(L71/$L$75,4)</f>
        <v>0</v>
      </c>
      <c r="N71" s="69"/>
      <c r="O71" s="69"/>
    </row>
    <row r="72" spans="1:21" x14ac:dyDescent="0.25">
      <c r="D72" s="64"/>
      <c r="E72" s="67"/>
      <c r="F72" s="66"/>
      <c r="G72" s="67"/>
      <c r="H72" s="64"/>
      <c r="I72" s="67"/>
      <c r="J72" s="64"/>
      <c r="K72" s="67"/>
      <c r="L72" s="67"/>
      <c r="M72" s="67"/>
      <c r="N72" s="69"/>
      <c r="O72" s="69"/>
    </row>
    <row r="73" spans="1:21" x14ac:dyDescent="0.25">
      <c r="N73" s="69"/>
      <c r="O73" s="69"/>
    </row>
    <row r="74" spans="1:21" x14ac:dyDescent="0.25"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69"/>
      <c r="O74" s="69"/>
    </row>
    <row r="75" spans="1:21" x14ac:dyDescent="0.25">
      <c r="C75" s="19" t="s">
        <v>679</v>
      </c>
      <c r="D75" s="93">
        <f>D69+D71</f>
        <v>180592463.07649004</v>
      </c>
      <c r="E75" s="67">
        <f>E69+E71</f>
        <v>0.99999999999999956</v>
      </c>
      <c r="F75" s="94">
        <f t="shared" ref="F75:K75" si="11">F69+F71</f>
        <v>70229.08</v>
      </c>
      <c r="G75" s="67">
        <f t="shared" si="11"/>
        <v>1</v>
      </c>
      <c r="H75" s="93">
        <f t="shared" si="11"/>
        <v>10228777.229999999</v>
      </c>
      <c r="I75" s="67">
        <f t="shared" si="11"/>
        <v>1</v>
      </c>
      <c r="J75" s="93">
        <f t="shared" si="11"/>
        <v>11215439.670000002</v>
      </c>
      <c r="K75" s="67">
        <f t="shared" si="11"/>
        <v>0.99999999999999978</v>
      </c>
      <c r="L75" s="67">
        <f>E75+G75+I75+K75</f>
        <v>3.9999999999999991</v>
      </c>
      <c r="M75" s="67">
        <f>M69+M71</f>
        <v>0.99999999999999989</v>
      </c>
      <c r="N75" s="69"/>
      <c r="O75" s="69"/>
    </row>
    <row r="76" spans="1:21" x14ac:dyDescent="0.25">
      <c r="M76" s="67"/>
      <c r="N76" s="69"/>
      <c r="O76" s="69"/>
    </row>
    <row r="77" spans="1:21" x14ac:dyDescent="0.25">
      <c r="C77" s="95" t="s">
        <v>680</v>
      </c>
      <c r="D77" s="64"/>
      <c r="E77" s="95">
        <f>D77/$D$75</f>
        <v>0</v>
      </c>
      <c r="F77" s="96"/>
      <c r="G77" s="95">
        <f>F77/$F$75</f>
        <v>0</v>
      </c>
      <c r="H77" s="95">
        <f>H55*0.34</f>
        <v>248907.34279999998</v>
      </c>
      <c r="I77" s="95">
        <f>H77/$H$75</f>
        <v>2.4334027147446247E-2</v>
      </c>
      <c r="J77" s="95">
        <f>J55*0.34</f>
        <v>462224.23020000005</v>
      </c>
      <c r="K77" s="95">
        <f>J77/$J$75</f>
        <v>4.1213206419040013E-2</v>
      </c>
      <c r="L77" s="95">
        <f>E77+G77+I77+K77</f>
        <v>6.5547233566486257E-2</v>
      </c>
      <c r="M77" s="95">
        <f>ROUND(L77/$L$75,4)</f>
        <v>1.6400000000000001E-2</v>
      </c>
      <c r="N77" s="69"/>
      <c r="O77" s="69"/>
    </row>
    <row r="78" spans="1:21" x14ac:dyDescent="0.25">
      <c r="C78" s="95" t="s">
        <v>681</v>
      </c>
      <c r="D78" s="64"/>
      <c r="E78" s="95">
        <f>D78/$D$75</f>
        <v>0</v>
      </c>
      <c r="F78" s="96">
        <f>F55-F77</f>
        <v>8622.01</v>
      </c>
      <c r="G78" s="95">
        <f>F78/$F$75</f>
        <v>0.12276979849372938</v>
      </c>
      <c r="H78" s="95">
        <f>H79-H77</f>
        <v>483173.07719999994</v>
      </c>
      <c r="I78" s="95">
        <f>H78/$H$75</f>
        <v>4.7236640933278007E-2</v>
      </c>
      <c r="J78" s="95">
        <f>J55-J77</f>
        <v>897258.79979999992</v>
      </c>
      <c r="K78" s="95">
        <f>J78/$J$75</f>
        <v>8.0002106578136473E-2</v>
      </c>
      <c r="L78" s="95">
        <f>E78+G78+I78+K78</f>
        <v>0.25000854600514388</v>
      </c>
      <c r="M78" s="95">
        <f>ROUND(L78/$L$75,4)</f>
        <v>6.25E-2</v>
      </c>
      <c r="N78" s="69"/>
      <c r="O78" s="69"/>
    </row>
    <row r="79" spans="1:21" x14ac:dyDescent="0.25">
      <c r="C79" s="95" t="s">
        <v>682</v>
      </c>
      <c r="D79" s="64"/>
      <c r="E79" s="95">
        <f>E77+E78</f>
        <v>0</v>
      </c>
      <c r="F79" s="95">
        <f>F77+F78</f>
        <v>8622.01</v>
      </c>
      <c r="G79" s="95">
        <f>G77+G78</f>
        <v>0.12276979849372938</v>
      </c>
      <c r="H79" s="95">
        <f>H55</f>
        <v>732080.41999999993</v>
      </c>
      <c r="I79" s="95">
        <f>I77+I78</f>
        <v>7.1570668080724251E-2</v>
      </c>
      <c r="J79" s="95">
        <f>J77+J78</f>
        <v>1359483.03</v>
      </c>
      <c r="K79" s="95">
        <f>K77+K78</f>
        <v>0.12121531299717649</v>
      </c>
      <c r="L79" s="95">
        <f>L77+L78</f>
        <v>0.31555577957163017</v>
      </c>
      <c r="M79" s="95">
        <f>M77+M78</f>
        <v>7.8899999999999998E-2</v>
      </c>
      <c r="N79" s="69"/>
      <c r="O79" s="69"/>
    </row>
    <row r="80" spans="1:21" x14ac:dyDescent="0.25">
      <c r="C80" s="19" t="s">
        <v>683</v>
      </c>
      <c r="F80" s="19" t="s">
        <v>684</v>
      </c>
      <c r="M80" s="67" t="s">
        <v>685</v>
      </c>
      <c r="N80" s="69"/>
      <c r="O80" s="69"/>
    </row>
    <row r="81" spans="3:15" x14ac:dyDescent="0.25">
      <c r="C81" s="19" t="s">
        <v>686</v>
      </c>
      <c r="F81" s="19" t="s">
        <v>687</v>
      </c>
      <c r="M81" s="19" t="s">
        <v>687</v>
      </c>
      <c r="N81" s="69"/>
      <c r="O81" s="69"/>
    </row>
    <row r="82" spans="3:15" x14ac:dyDescent="0.25">
      <c r="F82" s="97">
        <f>+F49+F50</f>
        <v>35148</v>
      </c>
      <c r="M82" s="98">
        <f>+M49+M50</f>
        <v>0.48014578108290978</v>
      </c>
      <c r="N82" s="69"/>
      <c r="O82" s="69"/>
    </row>
    <row r="83" spans="3:15" x14ac:dyDescent="0.25">
      <c r="C83" s="19" t="s">
        <v>688</v>
      </c>
      <c r="M83" s="67"/>
      <c r="N83" s="69"/>
      <c r="O83" s="69"/>
    </row>
    <row r="84" spans="3:15" x14ac:dyDescent="0.25">
      <c r="E84" s="19" t="s">
        <v>689</v>
      </c>
      <c r="F84" s="99">
        <f>+F49/F82</f>
        <v>0.47115056333219529</v>
      </c>
      <c r="L84" s="19" t="s">
        <v>689</v>
      </c>
      <c r="M84" s="99">
        <f>+M49/M82</f>
        <v>0.47645003326043456</v>
      </c>
      <c r="N84" s="69"/>
      <c r="O84" s="69"/>
    </row>
    <row r="85" spans="3:15" x14ac:dyDescent="0.25">
      <c r="E85" s="19" t="s">
        <v>690</v>
      </c>
      <c r="F85" s="99">
        <f>+F50/F82</f>
        <v>0.52884943666780471</v>
      </c>
      <c r="L85" s="19" t="s">
        <v>690</v>
      </c>
      <c r="M85" s="100">
        <f>+M50/M82</f>
        <v>0.52354996673956544</v>
      </c>
    </row>
    <row r="86" spans="3:15" x14ac:dyDescent="0.25">
      <c r="M86" s="67"/>
    </row>
    <row r="87" spans="3:15" x14ac:dyDescent="0.25">
      <c r="M87" s="67"/>
    </row>
    <row r="88" spans="3:15" x14ac:dyDescent="0.25">
      <c r="M88" s="67"/>
    </row>
    <row r="89" spans="3:15" x14ac:dyDescent="0.25">
      <c r="D89" s="101"/>
      <c r="M89" s="67"/>
    </row>
    <row r="90" spans="3:15" x14ac:dyDescent="0.25">
      <c r="D90" s="101"/>
      <c r="M90" s="67"/>
    </row>
    <row r="91" spans="3:15" x14ac:dyDescent="0.25">
      <c r="D91" s="101"/>
      <c r="M91" s="67"/>
    </row>
    <row r="92" spans="3:15" x14ac:dyDescent="0.25">
      <c r="D92" s="101"/>
      <c r="M92" s="67"/>
    </row>
    <row r="93" spans="3:15" x14ac:dyDescent="0.25">
      <c r="D93" s="101"/>
      <c r="M93" s="67"/>
    </row>
    <row r="94" spans="3:15" x14ac:dyDescent="0.25">
      <c r="D94" s="101"/>
      <c r="M94" s="67"/>
    </row>
    <row r="95" spans="3:15" x14ac:dyDescent="0.25">
      <c r="D95" s="101"/>
      <c r="M95" s="67"/>
    </row>
    <row r="96" spans="3:15" x14ac:dyDescent="0.25">
      <c r="D96" s="101"/>
      <c r="M96" s="67"/>
    </row>
    <row r="97" spans="3:13" x14ac:dyDescent="0.25">
      <c r="D97" s="101"/>
      <c r="M97" s="67"/>
    </row>
    <row r="98" spans="3:13" x14ac:dyDescent="0.25">
      <c r="D98" s="101"/>
      <c r="M98" s="67"/>
    </row>
    <row r="99" spans="3:13" x14ac:dyDescent="0.25">
      <c r="D99" s="101"/>
      <c r="M99" s="67"/>
    </row>
    <row r="100" spans="3:13" x14ac:dyDescent="0.25">
      <c r="D100" s="101"/>
      <c r="M100" s="67"/>
    </row>
    <row r="101" spans="3:13" x14ac:dyDescent="0.25">
      <c r="D101" s="101"/>
      <c r="M101" s="67"/>
    </row>
    <row r="102" spans="3:13" x14ac:dyDescent="0.25">
      <c r="D102" s="101"/>
      <c r="M102" s="67"/>
    </row>
    <row r="103" spans="3:13" x14ac:dyDescent="0.25">
      <c r="D103" s="101"/>
      <c r="M103" s="67"/>
    </row>
    <row r="104" spans="3:13" x14ac:dyDescent="0.25">
      <c r="C104" s="102"/>
      <c r="M104" s="67"/>
    </row>
    <row r="105" spans="3:13" x14ac:dyDescent="0.25">
      <c r="M105" s="67"/>
    </row>
    <row r="106" spans="3:13" x14ac:dyDescent="0.25">
      <c r="M106" s="67"/>
    </row>
    <row r="107" spans="3:13" x14ac:dyDescent="0.25">
      <c r="M107" s="67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7" spans="3:3" x14ac:dyDescent="0.25">
      <c r="C147" s="103"/>
    </row>
    <row r="150" spans="3:3" x14ac:dyDescent="0.25">
      <c r="C150" s="103"/>
    </row>
    <row r="153" spans="3:3" x14ac:dyDescent="0.25">
      <c r="C153" s="103"/>
    </row>
    <row r="156" spans="3:3" x14ac:dyDescent="0.25">
      <c r="C156" s="103"/>
    </row>
    <row r="159" spans="3:3" x14ac:dyDescent="0.25">
      <c r="C159" s="103"/>
    </row>
    <row r="164" spans="3:3" x14ac:dyDescent="0.25">
      <c r="C164" s="103"/>
    </row>
  </sheetData>
  <pageMargins left="0.7" right="0.7" top="0.75" bottom="0.75" header="0.3" footer="0.3"/>
  <pageSetup orientation="landscape" r:id="rId1"/>
  <drawing r:id="rId2"/>
  <legacyDrawing r:id="rId3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6">
    <pageSetUpPr fitToPage="1"/>
  </sheetPr>
  <dimension ref="A1:W154"/>
  <sheetViews>
    <sheetView topLeftCell="I18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6" width="13.77734375" style="19" customWidth="1"/>
    <col min="17" max="17" width="16.77734375" style="19" bestFit="1" customWidth="1"/>
    <col min="18" max="18" width="16.77734375" style="19" customWidth="1"/>
    <col min="19" max="19" width="20.44140625" style="19" bestFit="1" customWidth="1"/>
    <col min="20" max="20" width="22.5546875" style="19" bestFit="1" customWidth="1"/>
    <col min="21" max="21" width="15.77734375" style="19" bestFit="1" customWidth="1"/>
    <col min="22" max="22" width="9" style="19" bestFit="1" customWidth="1"/>
    <col min="23" max="23" width="22.5546875" style="19" bestFit="1" customWidth="1"/>
    <col min="24" max="16384" width="12.5546875" style="19"/>
  </cols>
  <sheetData>
    <row r="1" spans="3:21" s="18" customFormat="1" x14ac:dyDescent="0.25">
      <c r="F1" s="19"/>
      <c r="G1" s="20"/>
    </row>
    <row r="2" spans="3:21" x14ac:dyDescent="0.25">
      <c r="L2" s="19" t="s">
        <v>773</v>
      </c>
      <c r="N2" s="21"/>
      <c r="O2" s="21"/>
      <c r="P2" s="21"/>
    </row>
    <row r="3" spans="3:21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S3"/>
    </row>
    <row r="4" spans="3:21" ht="14.4" x14ac:dyDescent="0.3">
      <c r="J4" s="19" t="s">
        <v>598</v>
      </c>
      <c r="K4" s="19" t="s">
        <v>599</v>
      </c>
      <c r="L4" s="25"/>
      <c r="M4" s="26"/>
      <c r="N4" s="28"/>
      <c r="S4"/>
    </row>
    <row r="5" spans="3:21" ht="14.4" x14ac:dyDescent="0.3">
      <c r="L5" s="29" t="s">
        <v>600</v>
      </c>
      <c r="M5" s="30"/>
      <c r="N5" s="29"/>
      <c r="S5"/>
    </row>
    <row r="6" spans="3:21" ht="14.4" x14ac:dyDescent="0.3">
      <c r="L6" s="28"/>
      <c r="M6" s="31" t="s">
        <v>774</v>
      </c>
      <c r="N6" s="105">
        <f>169.48-N7</f>
        <v>133.88919999999999</v>
      </c>
      <c r="Q6" s="19" t="s">
        <v>272</v>
      </c>
    </row>
    <row r="7" spans="3:21" ht="14.4" x14ac:dyDescent="0.3">
      <c r="L7" s="28"/>
      <c r="M7" s="31" t="s">
        <v>603</v>
      </c>
      <c r="N7" s="33">
        <f>169.48*0.21</f>
        <v>35.590799999999994</v>
      </c>
      <c r="Q7" s="19" t="s">
        <v>860</v>
      </c>
    </row>
    <row r="8" spans="3:21" ht="14.4" x14ac:dyDescent="0.3">
      <c r="L8" s="28"/>
      <c r="M8" s="31"/>
      <c r="N8" s="33"/>
    </row>
    <row r="9" spans="3:21" ht="14.4" x14ac:dyDescent="0.3">
      <c r="L9" s="28"/>
      <c r="M9" s="31" t="s">
        <v>774</v>
      </c>
      <c r="N9" s="105">
        <f>1768.88-N10</f>
        <v>1397.4152000000001</v>
      </c>
      <c r="Q9" s="19" t="s">
        <v>228</v>
      </c>
      <c r="T9" s="35"/>
      <c r="U9" s="35"/>
    </row>
    <row r="10" spans="3:21" ht="14.4" x14ac:dyDescent="0.3">
      <c r="L10" s="28"/>
      <c r="M10" s="31" t="s">
        <v>603</v>
      </c>
      <c r="N10" s="33">
        <f>1768.88*0.21</f>
        <v>371.46480000000003</v>
      </c>
      <c r="Q10" s="19" t="s">
        <v>861</v>
      </c>
    </row>
    <row r="11" spans="3:21" ht="14.4" x14ac:dyDescent="0.3">
      <c r="L11" s="36"/>
      <c r="M11" s="31" t="s">
        <v>774</v>
      </c>
      <c r="N11" s="106">
        <f>73.43-N12</f>
        <v>58.009700000000009</v>
      </c>
      <c r="Q11" s="19" t="s">
        <v>214</v>
      </c>
    </row>
    <row r="12" spans="3:21" ht="14.4" x14ac:dyDescent="0.3">
      <c r="L12" s="28"/>
      <c r="M12" s="31" t="s">
        <v>603</v>
      </c>
      <c r="N12" s="34">
        <f>73.43*0.21</f>
        <v>15.420300000000001</v>
      </c>
      <c r="Q12" s="19" t="s">
        <v>862</v>
      </c>
    </row>
    <row r="13" spans="3:21" ht="14.4" x14ac:dyDescent="0.3">
      <c r="L13" s="36"/>
      <c r="M13" s="31" t="s">
        <v>774</v>
      </c>
      <c r="N13" s="106">
        <f>638.44-N14</f>
        <v>504.36760000000004</v>
      </c>
      <c r="Q13" s="19" t="s">
        <v>241</v>
      </c>
    </row>
    <row r="14" spans="3:21" ht="14.4" x14ac:dyDescent="0.3">
      <c r="L14" s="28"/>
      <c r="M14" s="31" t="s">
        <v>603</v>
      </c>
      <c r="N14" s="34">
        <f>638.44*0.21</f>
        <v>134.07240000000002</v>
      </c>
      <c r="Q14" s="19" t="s">
        <v>863</v>
      </c>
    </row>
    <row r="15" spans="3:21" ht="14.4" x14ac:dyDescent="0.3">
      <c r="L15" s="28"/>
      <c r="M15" s="31" t="s">
        <v>774</v>
      </c>
      <c r="N15" s="105">
        <f>2862.01-N16</f>
        <v>2260.9879000000001</v>
      </c>
      <c r="Q15" s="19" t="s">
        <v>219</v>
      </c>
    </row>
    <row r="16" spans="3:21" ht="14.4" x14ac:dyDescent="0.3">
      <c r="L16" s="28"/>
      <c r="M16" s="31" t="s">
        <v>603</v>
      </c>
      <c r="N16" s="34">
        <f>2862.01*0.21</f>
        <v>601.02210000000002</v>
      </c>
      <c r="Q16" s="19" t="s">
        <v>864</v>
      </c>
    </row>
    <row r="17" spans="1:17" ht="14.4" x14ac:dyDescent="0.3">
      <c r="L17" s="28"/>
      <c r="M17" s="31"/>
      <c r="N17" s="34"/>
    </row>
    <row r="18" spans="1:17" ht="14.4" x14ac:dyDescent="0.3">
      <c r="L18" s="28"/>
      <c r="M18" s="31" t="s">
        <v>705</v>
      </c>
      <c r="N18" s="34">
        <v>765.23</v>
      </c>
      <c r="Q18" s="19" t="s">
        <v>272</v>
      </c>
    </row>
    <row r="19" spans="1:17" ht="14.4" x14ac:dyDescent="0.3">
      <c r="L19" s="28"/>
      <c r="M19" s="31" t="s">
        <v>705</v>
      </c>
      <c r="N19" s="34">
        <v>1409.5</v>
      </c>
      <c r="Q19" s="19" t="s">
        <v>272</v>
      </c>
    </row>
    <row r="20" spans="1:17" ht="14.4" x14ac:dyDescent="0.3">
      <c r="L20" s="28"/>
      <c r="M20" s="31" t="s">
        <v>705</v>
      </c>
      <c r="N20" s="34">
        <v>961.4</v>
      </c>
      <c r="Q20" s="19" t="s">
        <v>219</v>
      </c>
    </row>
    <row r="21" spans="1:17" ht="14.4" x14ac:dyDescent="0.3">
      <c r="L21" s="28"/>
      <c r="M21" s="31" t="s">
        <v>854</v>
      </c>
      <c r="N21" s="34"/>
    </row>
    <row r="22" spans="1:17" ht="14.4" x14ac:dyDescent="0.3">
      <c r="L22" s="28"/>
      <c r="M22" s="31" t="s">
        <v>781</v>
      </c>
      <c r="N22" s="34"/>
    </row>
    <row r="23" spans="1:17" ht="14.4" x14ac:dyDescent="0.3">
      <c r="L23" s="28"/>
      <c r="M23" s="31" t="s">
        <v>702</v>
      </c>
      <c r="N23" s="34"/>
    </row>
    <row r="24" spans="1:17" ht="14.4" x14ac:dyDescent="0.3">
      <c r="L24" s="28"/>
      <c r="M24" s="31" t="s">
        <v>781</v>
      </c>
      <c r="N24" s="34">
        <v>38</v>
      </c>
      <c r="Q24" s="19" t="s">
        <v>865</v>
      </c>
    </row>
    <row r="25" spans="1:17" ht="14.4" x14ac:dyDescent="0.3">
      <c r="L25" s="28"/>
      <c r="M25" s="31" t="s">
        <v>819</v>
      </c>
    </row>
    <row r="26" spans="1:17" ht="14.4" x14ac:dyDescent="0.3">
      <c r="L26" s="28"/>
      <c r="M26" s="31"/>
      <c r="N26" s="28"/>
    </row>
    <row r="27" spans="1:17" ht="14.4" x14ac:dyDescent="0.3">
      <c r="L27" s="28"/>
      <c r="M27" s="31"/>
      <c r="N27" s="38">
        <f>SUM(N6:N26)</f>
        <v>8686.3700000000008</v>
      </c>
    </row>
    <row r="28" spans="1:17" x14ac:dyDescent="0.25">
      <c r="K28" s="39"/>
      <c r="L28" s="39"/>
      <c r="M28" s="40"/>
      <c r="N28" s="39"/>
    </row>
    <row r="29" spans="1:17" ht="14.4" x14ac:dyDescent="0.3">
      <c r="B29" s="24"/>
      <c r="F29" s="24"/>
      <c r="G29" s="24"/>
      <c r="J29" s="24"/>
      <c r="K29" s="39"/>
      <c r="L29" s="41"/>
      <c r="M29" s="40"/>
      <c r="N29" s="42"/>
      <c r="O29" s="24"/>
      <c r="P29" s="24"/>
    </row>
    <row r="30" spans="1:17" ht="14.4" x14ac:dyDescent="0.3">
      <c r="C30" s="43" t="s">
        <v>605</v>
      </c>
      <c r="D30" s="24"/>
      <c r="E30" s="24"/>
      <c r="F30" s="24"/>
      <c r="G30" s="44"/>
      <c r="H30" s="44"/>
      <c r="I30" s="44"/>
      <c r="J30" s="44"/>
      <c r="K30" s="45"/>
      <c r="L30" s="41"/>
      <c r="M30" s="40"/>
      <c r="N30" s="41"/>
    </row>
    <row r="31" spans="1:17" ht="14.4" x14ac:dyDescent="0.3">
      <c r="K31" s="39"/>
      <c r="L31" s="41"/>
      <c r="M31" s="40"/>
      <c r="N31" s="39"/>
    </row>
    <row r="32" spans="1:17" x14ac:dyDescent="0.25">
      <c r="A32" s="24" t="s">
        <v>606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19" t="s">
        <v>607</v>
      </c>
    </row>
    <row r="33" spans="1:23" x14ac:dyDescent="0.25">
      <c r="D33" s="46" t="s">
        <v>608</v>
      </c>
      <c r="E33" s="46" t="s">
        <v>609</v>
      </c>
      <c r="F33" s="46" t="s">
        <v>610</v>
      </c>
      <c r="G33" s="46" t="s">
        <v>611</v>
      </c>
      <c r="H33" s="46" t="s">
        <v>612</v>
      </c>
      <c r="I33" s="46" t="s">
        <v>613</v>
      </c>
      <c r="J33" s="46" t="s">
        <v>614</v>
      </c>
      <c r="K33" s="46" t="s">
        <v>615</v>
      </c>
      <c r="L33" s="46" t="s">
        <v>616</v>
      </c>
      <c r="M33" s="46" t="s">
        <v>617</v>
      </c>
      <c r="N33" s="47"/>
      <c r="O33" s="47"/>
      <c r="P33" s="107"/>
    </row>
    <row r="34" spans="1:23" x14ac:dyDescent="0.25">
      <c r="C34" s="19" t="s">
        <v>618</v>
      </c>
      <c r="D34" s="48">
        <v>0.25</v>
      </c>
      <c r="E34" s="49"/>
      <c r="F34" s="48">
        <v>0.25</v>
      </c>
      <c r="G34" s="49"/>
      <c r="H34" s="48">
        <v>0.25</v>
      </c>
      <c r="I34" s="49"/>
      <c r="J34" s="48">
        <v>0.25</v>
      </c>
      <c r="K34" s="49"/>
      <c r="L34" s="49">
        <f>SUM(D34:K34)</f>
        <v>1</v>
      </c>
      <c r="M34" s="31" t="s">
        <v>619</v>
      </c>
      <c r="N34" s="50">
        <f>N6+N9+N11+N13+N15</f>
        <v>4354.6696000000002</v>
      </c>
    </row>
    <row r="35" spans="1:23" x14ac:dyDescent="0.25">
      <c r="D35" s="51" t="s">
        <v>620</v>
      </c>
      <c r="E35" s="31"/>
      <c r="F35" s="51" t="s">
        <v>621</v>
      </c>
      <c r="G35" s="31"/>
      <c r="H35" s="51" t="s">
        <v>622</v>
      </c>
      <c r="I35" s="31"/>
      <c r="J35" s="51" t="s">
        <v>623</v>
      </c>
      <c r="K35" s="31"/>
      <c r="L35" s="51" t="s">
        <v>624</v>
      </c>
      <c r="M35" s="51" t="s">
        <v>625</v>
      </c>
      <c r="N35" s="52" t="s">
        <v>626</v>
      </c>
    </row>
    <row r="36" spans="1:23" ht="14.4" x14ac:dyDescent="0.3">
      <c r="N36" s="52"/>
      <c r="O36" s="19" t="s">
        <v>769</v>
      </c>
      <c r="P36" s="19" t="s">
        <v>866</v>
      </c>
      <c r="Q36" s="19" t="s">
        <v>867</v>
      </c>
      <c r="R36" s="19" t="s">
        <v>868</v>
      </c>
      <c r="S36" s="53" t="s">
        <v>627</v>
      </c>
      <c r="T36" s="54" t="s">
        <v>1</v>
      </c>
      <c r="U36" s="55" t="s">
        <v>628</v>
      </c>
      <c r="V36" s="55" t="s">
        <v>629</v>
      </c>
      <c r="W36" s="6" t="s">
        <v>630</v>
      </c>
    </row>
    <row r="37" spans="1:23" s="56" customFormat="1" x14ac:dyDescent="0.25">
      <c r="B37" s="56">
        <v>101</v>
      </c>
      <c r="C37" s="56" t="s">
        <v>631</v>
      </c>
      <c r="D37" s="57">
        <f>'[2]8100 - Black Mountain'!$AI$85</f>
        <v>8229778.2437300012</v>
      </c>
      <c r="E37" s="58">
        <f t="shared" ref="E37:E58" si="0">D37/$D$65</f>
        <v>4.5570995065526483E-2</v>
      </c>
      <c r="F37" s="59">
        <v>2079</v>
      </c>
      <c r="G37" s="58">
        <f t="shared" ref="G37:G58" si="1">F37/$F$65</f>
        <v>2.9603121669826801E-2</v>
      </c>
      <c r="H37" s="57">
        <f>'[4]8100 - Black Mountain'!$K$256</f>
        <v>929250.07000000007</v>
      </c>
      <c r="I37" s="58">
        <f t="shared" ref="I37:I58" si="2">H37/$H$65</f>
        <v>9.0846642673437145E-2</v>
      </c>
      <c r="J37" s="57">
        <f>'[4]8100 - Black Mountain'!$K$257</f>
        <v>463830.8</v>
      </c>
      <c r="K37" s="58">
        <f t="shared" ref="K37:K58" si="3">J37/$J$65</f>
        <v>4.1356452680200627E-2</v>
      </c>
      <c r="L37" s="58">
        <f t="shared" ref="L37:L58" si="4">E37+G37+I37+K37</f>
        <v>0.20737721208899107</v>
      </c>
      <c r="M37" s="58">
        <f t="shared" ref="M37:M58" si="5">+E37*$D$34+G37*$F$34+I37*$H$34+K37*$J$34</f>
        <v>5.1844303022247767E-2</v>
      </c>
      <c r="N37" s="50">
        <f>+$N$34*M37</f>
        <v>225.76481030417048</v>
      </c>
      <c r="O37" s="60">
        <v>131.10212190981434</v>
      </c>
      <c r="P37" s="60">
        <v>128.91181400069601</v>
      </c>
      <c r="Q37" s="111">
        <v>-2.1903079091183315</v>
      </c>
      <c r="R37" s="111">
        <f>N37-O37</f>
        <v>94.662688394356138</v>
      </c>
      <c r="S37" s="61" t="s">
        <v>788</v>
      </c>
      <c r="T37" s="61" t="s">
        <v>869</v>
      </c>
      <c r="U37" s="62">
        <v>42544</v>
      </c>
      <c r="V37" s="63">
        <f>R37</f>
        <v>94.662688394356138</v>
      </c>
      <c r="W37" s="61" t="str">
        <f>T37</f>
        <v>LUC Labor Mar 2016</v>
      </c>
    </row>
    <row r="38" spans="1:23" x14ac:dyDescent="0.25">
      <c r="B38" s="19">
        <v>102</v>
      </c>
      <c r="C38" s="19" t="s">
        <v>634</v>
      </c>
      <c r="D38" s="64">
        <f>'[5]8200 - Gold Canyon'!$AI$90</f>
        <v>15182771.555269999</v>
      </c>
      <c r="E38" s="65">
        <f t="shared" si="0"/>
        <v>8.4072011071909064E-2</v>
      </c>
      <c r="F38" s="66">
        <v>6324</v>
      </c>
      <c r="G38" s="67">
        <f t="shared" si="1"/>
        <v>9.0048168080800711E-2</v>
      </c>
      <c r="H38" s="68">
        <f>'[4]8200 - Gold Canyon'!$K$255</f>
        <v>896772.11999999988</v>
      </c>
      <c r="I38" s="65">
        <f t="shared" si="2"/>
        <v>8.7671487982928731E-2</v>
      </c>
      <c r="J38" s="68">
        <f>'[4]8200 - Gold Canyon'!$K$256</f>
        <v>898850.15</v>
      </c>
      <c r="K38" s="67">
        <f t="shared" si="3"/>
        <v>8.0143995817151939E-2</v>
      </c>
      <c r="L38" s="67">
        <f t="shared" si="4"/>
        <v>0.34193566295279043</v>
      </c>
      <c r="M38" s="67">
        <f t="shared" si="5"/>
        <v>8.5483915738197608E-2</v>
      </c>
      <c r="N38" s="50">
        <f t="shared" ref="N38:N58" si="6">+$N$34*M38</f>
        <v>372.25420915409069</v>
      </c>
      <c r="O38" s="69">
        <v>395.66903913190259</v>
      </c>
      <c r="P38" s="69">
        <v>392.13002007715323</v>
      </c>
      <c r="Q38" s="111">
        <v>-3.5390190547493603</v>
      </c>
      <c r="R38" s="111">
        <f t="shared" ref="R38:R58" si="7">N38-O38</f>
        <v>-23.414829977811905</v>
      </c>
      <c r="S38" s="61" t="s">
        <v>790</v>
      </c>
      <c r="T38" s="61" t="s">
        <v>869</v>
      </c>
      <c r="U38" s="62">
        <v>42544</v>
      </c>
      <c r="V38" s="63">
        <f t="shared" ref="V38:V59" si="8">R38</f>
        <v>-23.414829977811905</v>
      </c>
      <c r="W38" s="61" t="str">
        <f>T38</f>
        <v>LUC Labor Mar 2016</v>
      </c>
    </row>
    <row r="39" spans="1:23" s="56" customFormat="1" x14ac:dyDescent="0.25">
      <c r="C39" s="56" t="s">
        <v>637</v>
      </c>
      <c r="D39" s="57">
        <f>'[6]8600 - LPSCO'!$AI$122</f>
        <v>38818419.318070009</v>
      </c>
      <c r="E39" s="58">
        <f t="shared" si="0"/>
        <v>0.21495038417870432</v>
      </c>
      <c r="F39" s="59">
        <v>16560</v>
      </c>
      <c r="G39" s="58">
        <f t="shared" si="1"/>
        <v>0.23579975702372863</v>
      </c>
      <c r="H39" s="57">
        <f>'[4]8600 - LPSCO'!$L$375</f>
        <v>2366511.69</v>
      </c>
      <c r="I39" s="58">
        <f t="shared" si="2"/>
        <v>0.23135821973512666</v>
      </c>
      <c r="J39" s="57">
        <f>'[4]8600 - LPSCO'!$L$373</f>
        <v>2612676.29</v>
      </c>
      <c r="K39" s="58">
        <f t="shared" si="3"/>
        <v>0.23295353252967921</v>
      </c>
      <c r="L39" s="58">
        <f t="shared" si="4"/>
        <v>0.91506189346723876</v>
      </c>
      <c r="M39" s="58">
        <f t="shared" si="5"/>
        <v>0.22876547336680969</v>
      </c>
      <c r="N39" s="50">
        <f t="shared" si="6"/>
        <v>996.19805240005587</v>
      </c>
      <c r="O39" s="60">
        <v>982.08457762237765</v>
      </c>
      <c r="P39" s="60">
        <v>1026.8300335986175</v>
      </c>
      <c r="Q39" s="111">
        <v>44.745455976239896</v>
      </c>
      <c r="R39" s="111">
        <f t="shared" si="7"/>
        <v>14.113474777678221</v>
      </c>
      <c r="S39" s="61" t="s">
        <v>791</v>
      </c>
      <c r="T39" s="61" t="s">
        <v>869</v>
      </c>
      <c r="U39" s="62">
        <v>42544</v>
      </c>
      <c r="V39" s="63">
        <f t="shared" si="8"/>
        <v>14.113474777678221</v>
      </c>
      <c r="W39" s="61" t="str">
        <f t="shared" ref="W39:W59" si="9">T39</f>
        <v>LUC Labor Mar 2016</v>
      </c>
    </row>
    <row r="40" spans="1:23" s="56" customFormat="1" x14ac:dyDescent="0.25">
      <c r="C40" s="56" t="s">
        <v>639</v>
      </c>
      <c r="D40" s="57">
        <f>'[7]8600 - LPSCO'!$AI$113</f>
        <v>57714510.534219995</v>
      </c>
      <c r="E40" s="58">
        <f t="shared" si="0"/>
        <v>0.31958427030133024</v>
      </c>
      <c r="F40" s="59">
        <v>18588</v>
      </c>
      <c r="G40" s="58">
        <f t="shared" si="1"/>
        <v>0.26467668378967801</v>
      </c>
      <c r="H40" s="57">
        <f>'[4]8600 - LPSCO'!$M$375</f>
        <v>1964922.8599999999</v>
      </c>
      <c r="I40" s="58">
        <f t="shared" si="2"/>
        <v>0.19209753187674028</v>
      </c>
      <c r="J40" s="57">
        <f>'[4]8600 - LPSCO'!$M$373</f>
        <v>2570160.9400000004</v>
      </c>
      <c r="K40" s="58">
        <f t="shared" si="3"/>
        <v>0.22916274489665192</v>
      </c>
      <c r="L40" s="58">
        <f t="shared" si="4"/>
        <v>1.0055212308644004</v>
      </c>
      <c r="M40" s="58">
        <f t="shared" si="5"/>
        <v>0.25138030771610009</v>
      </c>
      <c r="N40" s="50">
        <f t="shared" si="6"/>
        <v>1094.6781840499466</v>
      </c>
      <c r="O40" s="60">
        <v>1039.3137778152882</v>
      </c>
      <c r="P40" s="60">
        <v>1152.5795087277236</v>
      </c>
      <c r="Q40" s="111">
        <v>113.2657309124354</v>
      </c>
      <c r="R40" s="111">
        <f t="shared" si="7"/>
        <v>55.364406234658418</v>
      </c>
      <c r="S40" s="61" t="s">
        <v>792</v>
      </c>
      <c r="T40" s="61" t="s">
        <v>869</v>
      </c>
      <c r="U40" s="62">
        <v>42544</v>
      </c>
      <c r="V40" s="63">
        <f t="shared" si="8"/>
        <v>55.364406234658418</v>
      </c>
      <c r="W40" s="61" t="str">
        <f t="shared" si="9"/>
        <v>LUC Labor Mar 2016</v>
      </c>
    </row>
    <row r="41" spans="1:23" x14ac:dyDescent="0.25">
      <c r="A41" s="70"/>
      <c r="B41" s="70"/>
      <c r="C41" s="70" t="s">
        <v>641</v>
      </c>
      <c r="D41" s="71">
        <f>'[8]8134 - Rio Rico'!$AI$111</f>
        <v>13446937.581909999</v>
      </c>
      <c r="E41" s="65">
        <f t="shared" si="0"/>
        <v>7.4460126147205499E-2</v>
      </c>
      <c r="F41" s="72">
        <v>6293</v>
      </c>
      <c r="G41" s="65">
        <f t="shared" si="1"/>
        <v>8.9606755492169343E-2</v>
      </c>
      <c r="H41" s="71">
        <f>'[4]8134 - Rio Rico'!$L$315</f>
        <v>650441.61</v>
      </c>
      <c r="I41" s="65">
        <f t="shared" si="2"/>
        <v>6.3589380761203657E-2</v>
      </c>
      <c r="J41" s="71">
        <f>'[4]8134 - Rio Rico'!$L$316</f>
        <v>1115377.6800000002</v>
      </c>
      <c r="K41" s="65">
        <f t="shared" si="3"/>
        <v>9.9450196587790127E-2</v>
      </c>
      <c r="L41" s="65">
        <f t="shared" si="4"/>
        <v>0.3271064589883686</v>
      </c>
      <c r="M41" s="65">
        <f t="shared" si="5"/>
        <v>8.177661474709215E-2</v>
      </c>
      <c r="N41" s="50">
        <f t="shared" si="6"/>
        <v>356.11013823007386</v>
      </c>
      <c r="O41" s="73">
        <v>363.79920012539185</v>
      </c>
      <c r="P41" s="73">
        <v>390.20781409638289</v>
      </c>
      <c r="Q41" s="111">
        <v>26.408613970991041</v>
      </c>
      <c r="R41" s="111">
        <f t="shared" si="7"/>
        <v>-7.689061895317991</v>
      </c>
      <c r="S41" s="61" t="s">
        <v>793</v>
      </c>
      <c r="T41" s="61" t="s">
        <v>869</v>
      </c>
      <c r="U41" s="62">
        <v>42544</v>
      </c>
      <c r="V41" s="63">
        <f t="shared" si="8"/>
        <v>-7.689061895317991</v>
      </c>
      <c r="W41" s="61" t="str">
        <f t="shared" si="9"/>
        <v>LUC Labor Mar 2016</v>
      </c>
    </row>
    <row r="42" spans="1:23" x14ac:dyDescent="0.25">
      <c r="A42" s="70"/>
      <c r="B42" s="70"/>
      <c r="C42" s="70" t="s">
        <v>643</v>
      </c>
      <c r="D42" s="71">
        <f>'[9]8134 - Rio Rico'!$AI$86</f>
        <v>5296911.5407699998</v>
      </c>
      <c r="E42" s="65">
        <f t="shared" si="0"/>
        <v>2.9330745317574465E-2</v>
      </c>
      <c r="F42" s="72">
        <v>2036</v>
      </c>
      <c r="G42" s="65">
        <f t="shared" si="1"/>
        <v>2.8990839692047795E-2</v>
      </c>
      <c r="H42" s="71">
        <f>'[4]8134 - Rio Rico'!$M$315</f>
        <v>211257.25</v>
      </c>
      <c r="I42" s="65">
        <f t="shared" si="2"/>
        <v>2.0653226211673009E-2</v>
      </c>
      <c r="J42" s="71">
        <f>'[4]8134 - Rio Rico'!$M$316</f>
        <v>235279.83999999985</v>
      </c>
      <c r="K42" s="65">
        <f t="shared" si="3"/>
        <v>2.0978209229669888E-2</v>
      </c>
      <c r="L42" s="65">
        <f t="shared" si="4"/>
        <v>9.9953020450965158E-2</v>
      </c>
      <c r="M42" s="65">
        <f t="shared" si="5"/>
        <v>2.4988255112741289E-2</v>
      </c>
      <c r="N42" s="50">
        <f t="shared" si="6"/>
        <v>108.81559489649906</v>
      </c>
      <c r="O42" s="73">
        <v>123.48906316855559</v>
      </c>
      <c r="P42" s="73">
        <v>126.24552828543391</v>
      </c>
      <c r="Q42" s="111">
        <v>2.7564651168783172</v>
      </c>
      <c r="R42" s="111">
        <f t="shared" si="7"/>
        <v>-14.673468272056525</v>
      </c>
      <c r="S42" s="61" t="s">
        <v>794</v>
      </c>
      <c r="T42" s="61" t="s">
        <v>869</v>
      </c>
      <c r="U42" s="62">
        <v>42544</v>
      </c>
      <c r="V42" s="63">
        <f t="shared" si="8"/>
        <v>-14.673468272056525</v>
      </c>
      <c r="W42" s="61" t="str">
        <f t="shared" si="9"/>
        <v>LUC Labor Mar 2016</v>
      </c>
    </row>
    <row r="43" spans="1:23" s="56" customFormat="1" x14ac:dyDescent="0.25">
      <c r="B43" s="56">
        <v>116</v>
      </c>
      <c r="C43" s="56" t="s">
        <v>645</v>
      </c>
      <c r="D43" s="57">
        <f>'[10]8137 - Northern Sunrise'!$AI$83</f>
        <v>2048332.6573100004</v>
      </c>
      <c r="E43" s="58">
        <f t="shared" si="0"/>
        <v>1.1342293152302972E-2</v>
      </c>
      <c r="F43" s="59">
        <v>336</v>
      </c>
      <c r="G43" s="58">
        <f t="shared" si="1"/>
        <v>4.7843428961336244E-3</v>
      </c>
      <c r="H43" s="74">
        <f>'[4]8137 - Northern Sunrise'!$K$216</f>
        <v>37739.209999999992</v>
      </c>
      <c r="I43" s="58">
        <f t="shared" si="2"/>
        <v>3.6895133358965525E-3</v>
      </c>
      <c r="J43" s="74">
        <f>'[4]8137 - Northern Sunrise'!$K$217</f>
        <v>59869.53</v>
      </c>
      <c r="K43" s="58">
        <f t="shared" si="3"/>
        <v>5.3381349070196543E-3</v>
      </c>
      <c r="L43" s="58">
        <f t="shared" si="4"/>
        <v>2.5154284291352802E-2</v>
      </c>
      <c r="M43" s="58">
        <f t="shared" si="5"/>
        <v>6.2885710728382005E-3</v>
      </c>
      <c r="N43" s="50">
        <f t="shared" si="6"/>
        <v>27.384649278327899</v>
      </c>
      <c r="O43" s="60">
        <v>19.058898779840852</v>
      </c>
      <c r="P43" s="60">
        <v>20.834232565769053</v>
      </c>
      <c r="Q43" s="111">
        <v>1.7753337859282006</v>
      </c>
      <c r="R43" s="111">
        <f t="shared" si="7"/>
        <v>8.3257504984870465</v>
      </c>
      <c r="S43" s="61" t="s">
        <v>795</v>
      </c>
      <c r="T43" s="61" t="s">
        <v>869</v>
      </c>
      <c r="U43" s="62">
        <v>42544</v>
      </c>
      <c r="V43" s="63">
        <f t="shared" si="8"/>
        <v>8.3257504984870465</v>
      </c>
      <c r="W43" s="61" t="str">
        <f t="shared" si="9"/>
        <v>LUC Labor Mar 2016</v>
      </c>
    </row>
    <row r="44" spans="1:23" x14ac:dyDescent="0.25">
      <c r="A44" s="70"/>
      <c r="B44" s="70">
        <v>117</v>
      </c>
      <c r="C44" s="70" t="s">
        <v>647</v>
      </c>
      <c r="D44" s="71">
        <f>'[11]8140 - Southern Sunrise'!$AI$83</f>
        <v>2112383.6294800006</v>
      </c>
      <c r="E44" s="65">
        <f t="shared" si="0"/>
        <v>1.1696964499483565E-2</v>
      </c>
      <c r="F44" s="72">
        <v>778</v>
      </c>
      <c r="G44" s="65">
        <f t="shared" si="1"/>
        <v>1.1078032063071308E-2</v>
      </c>
      <c r="H44" s="71">
        <f>'[4]8140 - Southern Sunrise'!$K$221</f>
        <v>74342.63</v>
      </c>
      <c r="I44" s="65">
        <f t="shared" si="2"/>
        <v>7.2679879841317076E-3</v>
      </c>
      <c r="J44" s="71">
        <f>'[4]8140 - Southern Sunrise'!$K$222</f>
        <v>103266.36</v>
      </c>
      <c r="K44" s="65">
        <f t="shared" si="3"/>
        <v>9.2075177646602224E-3</v>
      </c>
      <c r="L44" s="65">
        <f t="shared" si="4"/>
        <v>3.9250502311346802E-2</v>
      </c>
      <c r="M44" s="65">
        <f t="shared" si="5"/>
        <v>9.8126255778367005E-3</v>
      </c>
      <c r="N44" s="50">
        <f t="shared" si="6"/>
        <v>42.730742299987917</v>
      </c>
      <c r="O44" s="73">
        <v>45.100810060284545</v>
      </c>
      <c r="P44" s="73">
        <v>48.241169452881913</v>
      </c>
      <c r="Q44" s="111">
        <v>3.1403593925973681</v>
      </c>
      <c r="R44" s="111">
        <f t="shared" si="7"/>
        <v>-2.370067760296628</v>
      </c>
      <c r="S44" s="61" t="s">
        <v>796</v>
      </c>
      <c r="T44" s="61" t="s">
        <v>869</v>
      </c>
      <c r="U44" s="62">
        <v>42544</v>
      </c>
      <c r="V44" s="63">
        <f t="shared" si="8"/>
        <v>-2.370067760296628</v>
      </c>
      <c r="W44" s="61" t="str">
        <f>T44</f>
        <v>LUC Labor Mar 2016</v>
      </c>
    </row>
    <row r="45" spans="1:23" s="56" customFormat="1" x14ac:dyDescent="0.25">
      <c r="B45" s="56">
        <v>106</v>
      </c>
      <c r="C45" s="56" t="s">
        <v>649</v>
      </c>
      <c r="D45" s="57">
        <f>'[12]8500'!$AI$102</f>
        <v>17621135.686150003</v>
      </c>
      <c r="E45" s="58">
        <f t="shared" si="0"/>
        <v>9.7574037066466945E-2</v>
      </c>
      <c r="F45" s="59">
        <v>8622.01</v>
      </c>
      <c r="G45" s="58">
        <f t="shared" si="1"/>
        <v>0.12276979849372938</v>
      </c>
      <c r="H45" s="74">
        <f>'[4]8500 - Bella Vista'!$K$258</f>
        <v>732080.41999999993</v>
      </c>
      <c r="I45" s="58">
        <f t="shared" si="2"/>
        <v>7.1570668080724251E-2</v>
      </c>
      <c r="J45" s="74">
        <f>'[4]8500 - Bella Vista'!$K$259</f>
        <v>1359483.03</v>
      </c>
      <c r="K45" s="58">
        <f t="shared" si="3"/>
        <v>0.12121531299717649</v>
      </c>
      <c r="L45" s="58">
        <f t="shared" si="4"/>
        <v>0.41312981663809706</v>
      </c>
      <c r="M45" s="58">
        <f t="shared" si="5"/>
        <v>0.10328245415952426</v>
      </c>
      <c r="N45" s="50">
        <f t="shared" si="6"/>
        <v>449.76096334187389</v>
      </c>
      <c r="O45" s="60">
        <v>769.39146754762476</v>
      </c>
      <c r="P45" s="60">
        <v>534.62190929876908</v>
      </c>
      <c r="Q45" s="111">
        <v>-234.76955824885567</v>
      </c>
      <c r="R45" s="111">
        <f t="shared" si="7"/>
        <v>-319.63050420575087</v>
      </c>
      <c r="S45" s="61" t="s">
        <v>797</v>
      </c>
      <c r="T45" s="61" t="s">
        <v>869</v>
      </c>
      <c r="U45" s="62">
        <v>42544</v>
      </c>
      <c r="V45" s="63">
        <f t="shared" si="8"/>
        <v>-319.63050420575087</v>
      </c>
      <c r="W45" s="61" t="str">
        <f t="shared" si="9"/>
        <v>LUC Labor Mar 2016</v>
      </c>
    </row>
    <row r="46" spans="1:23" x14ac:dyDescent="0.25">
      <c r="A46" s="70"/>
      <c r="B46" s="70"/>
      <c r="C46" s="70" t="s">
        <v>651</v>
      </c>
      <c r="D46" s="71">
        <f>'[13]Holly Ranch - Consol'!$AI$77</f>
        <v>660954.87708000024</v>
      </c>
      <c r="E46" s="65">
        <f t="shared" si="0"/>
        <v>3.6599250368496961E-3</v>
      </c>
      <c r="F46" s="72">
        <v>1868</v>
      </c>
      <c r="G46" s="65">
        <f t="shared" si="1"/>
        <v>2.6598668243980984E-2</v>
      </c>
      <c r="H46" s="71">
        <f>'[4]8110 - Holly Ranch'!$L$304</f>
        <v>186117.81</v>
      </c>
      <c r="I46" s="65">
        <f t="shared" si="2"/>
        <v>1.8195509181110597E-2</v>
      </c>
      <c r="J46" s="71">
        <f>'[4]8110 - Holly Ranch'!$L$305</f>
        <v>324721.3</v>
      </c>
      <c r="K46" s="65">
        <f t="shared" si="3"/>
        <v>2.8953060205797528E-2</v>
      </c>
      <c r="L46" s="65">
        <f t="shared" si="4"/>
        <v>7.740716266773881E-2</v>
      </c>
      <c r="M46" s="65">
        <f t="shared" si="5"/>
        <v>1.9351790666934703E-2</v>
      </c>
      <c r="N46" s="50">
        <f t="shared" si="6"/>
        <v>84.270654522864277</v>
      </c>
      <c r="O46" s="73">
        <v>102.54002566674706</v>
      </c>
      <c r="P46" s="73">
        <v>115.82841200254937</v>
      </c>
      <c r="Q46" s="111">
        <v>13.288386335802315</v>
      </c>
      <c r="R46" s="111">
        <f t="shared" si="7"/>
        <v>-18.269371143882779</v>
      </c>
      <c r="S46" s="61" t="s">
        <v>798</v>
      </c>
      <c r="T46" s="61" t="s">
        <v>869</v>
      </c>
      <c r="U46" s="62">
        <v>42544</v>
      </c>
      <c r="V46" s="63">
        <f t="shared" si="8"/>
        <v>-18.269371143882779</v>
      </c>
      <c r="W46" s="61" t="str">
        <f t="shared" si="9"/>
        <v>LUC Labor Mar 2016</v>
      </c>
    </row>
    <row r="47" spans="1:23" x14ac:dyDescent="0.25">
      <c r="A47" s="70"/>
      <c r="B47" s="70"/>
      <c r="C47" s="70" t="s">
        <v>653</v>
      </c>
      <c r="D47" s="71">
        <f>'[14]Holly Ranch - Consol'!$AI$52</f>
        <v>251387.12000000002</v>
      </c>
      <c r="E47" s="65">
        <f t="shared" si="0"/>
        <v>1.3920133527030132E-3</v>
      </c>
      <c r="F47" s="72">
        <v>151</v>
      </c>
      <c r="G47" s="65">
        <f t="shared" si="1"/>
        <v>2.1501064801076704E-3</v>
      </c>
      <c r="H47" s="71">
        <f>'[4]8110 - Holly Ranch'!$M$304</f>
        <v>47904.210000000006</v>
      </c>
      <c r="I47" s="65">
        <f t="shared" si="2"/>
        <v>4.6832782572976232E-3</v>
      </c>
      <c r="J47" s="71">
        <f>'[4]8110 - Holly Ranch'!$M$305</f>
        <v>49347.350000000035</v>
      </c>
      <c r="K47" s="65">
        <f t="shared" si="3"/>
        <v>4.399947880063807E-3</v>
      </c>
      <c r="L47" s="65">
        <f t="shared" si="4"/>
        <v>1.2625345970172112E-2</v>
      </c>
      <c r="M47" s="65">
        <f t="shared" si="5"/>
        <v>3.1563364925430281E-3</v>
      </c>
      <c r="N47" s="50">
        <f t="shared" si="6"/>
        <v>13.744802571447751</v>
      </c>
      <c r="O47" s="73">
        <v>7.7705703014227154</v>
      </c>
      <c r="P47" s="73">
        <v>9.3630033256878775</v>
      </c>
      <c r="Q47" s="111">
        <v>1.5924330242651621</v>
      </c>
      <c r="R47" s="111">
        <f t="shared" si="7"/>
        <v>5.9742322700250359</v>
      </c>
      <c r="S47" s="61" t="s">
        <v>799</v>
      </c>
      <c r="T47" s="61" t="s">
        <v>869</v>
      </c>
      <c r="U47" s="62">
        <v>42544</v>
      </c>
      <c r="V47" s="63">
        <f t="shared" si="8"/>
        <v>5.9742322700250359</v>
      </c>
      <c r="W47" s="61" t="str">
        <f t="shared" si="9"/>
        <v>LUC Labor Mar 2016</v>
      </c>
    </row>
    <row r="48" spans="1:23" s="56" customFormat="1" x14ac:dyDescent="0.25">
      <c r="C48" s="56" t="s">
        <v>655</v>
      </c>
      <c r="D48" s="57">
        <f>'[15]Big Eddy - Consol'!$AI$74</f>
        <v>1110284.7551399998</v>
      </c>
      <c r="E48" s="58">
        <f t="shared" si="0"/>
        <v>6.1480126923665578E-3</v>
      </c>
      <c r="F48" s="59">
        <v>658</v>
      </c>
      <c r="G48" s="58">
        <f t="shared" si="1"/>
        <v>9.3693381715950139E-3</v>
      </c>
      <c r="H48" s="57">
        <f>'[4]8112 - Big Eddy'!$L$314</f>
        <v>145722.07800000004</v>
      </c>
      <c r="I48" s="58">
        <f t="shared" si="2"/>
        <v>1.4246285232668037E-2</v>
      </c>
      <c r="J48" s="57">
        <f>'[4]8112 - Big Eddy'!$L$315</f>
        <v>166275.21000000002</v>
      </c>
      <c r="K48" s="58">
        <f t="shared" si="3"/>
        <v>1.4825563231797938E-2</v>
      </c>
      <c r="L48" s="58">
        <f t="shared" si="4"/>
        <v>4.4589199328427545E-2</v>
      </c>
      <c r="M48" s="58">
        <f t="shared" si="5"/>
        <v>1.1147299832106886E-2</v>
      </c>
      <c r="N48" s="50">
        <f t="shared" si="6"/>
        <v>48.542807700960964</v>
      </c>
      <c r="O48" s="60">
        <v>62.532089385097663</v>
      </c>
      <c r="P48" s="60">
        <v>40.800372107964392</v>
      </c>
      <c r="Q48" s="111">
        <v>-21.731717277133271</v>
      </c>
      <c r="R48" s="111">
        <f t="shared" si="7"/>
        <v>-13.989281684136699</v>
      </c>
      <c r="S48" s="61" t="s">
        <v>800</v>
      </c>
      <c r="T48" s="61" t="s">
        <v>869</v>
      </c>
      <c r="U48" s="62">
        <v>42544</v>
      </c>
      <c r="V48" s="63">
        <f t="shared" si="8"/>
        <v>-13.989281684136699</v>
      </c>
      <c r="W48" s="61" t="str">
        <f t="shared" si="9"/>
        <v>LUC Labor Mar 2016</v>
      </c>
    </row>
    <row r="49" spans="1:23" s="56" customFormat="1" x14ac:dyDescent="0.25">
      <c r="C49" s="56" t="s">
        <v>657</v>
      </c>
      <c r="D49" s="57">
        <f>'[16]Big Eddy - Consol'!$AI$69</f>
        <v>1140185.26877</v>
      </c>
      <c r="E49" s="58">
        <f t="shared" si="0"/>
        <v>6.3135816929805856E-3</v>
      </c>
      <c r="F49" s="59">
        <v>411</v>
      </c>
      <c r="G49" s="58">
        <f t="shared" si="1"/>
        <v>5.8522765783063082E-3</v>
      </c>
      <c r="H49" s="57">
        <f>'[4]8112 - Big Eddy'!$M$314</f>
        <v>183074.682</v>
      </c>
      <c r="I49" s="58">
        <f t="shared" si="2"/>
        <v>1.7898002653050252E-2</v>
      </c>
      <c r="J49" s="57">
        <f>'[4]8112 - Big Eddy'!$M$315</f>
        <v>164685.10999999999</v>
      </c>
      <c r="K49" s="58">
        <f t="shared" si="3"/>
        <v>1.4683785464114574E-2</v>
      </c>
      <c r="L49" s="58">
        <f t="shared" si="4"/>
        <v>4.4747646388451717E-2</v>
      </c>
      <c r="M49" s="58">
        <f t="shared" si="5"/>
        <v>1.1186911597112929E-2</v>
      </c>
      <c r="N49" s="50">
        <f t="shared" si="6"/>
        <v>48.715303849835124</v>
      </c>
      <c r="O49" s="60">
        <v>24.571803385579937</v>
      </c>
      <c r="P49" s="60">
        <v>25.484730906342502</v>
      </c>
      <c r="Q49" s="111">
        <v>0.91292752076256534</v>
      </c>
      <c r="R49" s="111">
        <f t="shared" si="7"/>
        <v>24.143500464255187</v>
      </c>
      <c r="S49" s="61" t="s">
        <v>801</v>
      </c>
      <c r="T49" s="61" t="s">
        <v>869</v>
      </c>
      <c r="U49" s="62">
        <v>42544</v>
      </c>
      <c r="V49" s="63">
        <f t="shared" si="8"/>
        <v>24.143500464255187</v>
      </c>
      <c r="W49" s="61" t="str">
        <f t="shared" si="9"/>
        <v>LUC Labor Mar 2016</v>
      </c>
    </row>
    <row r="50" spans="1:23" x14ac:dyDescent="0.25">
      <c r="A50" s="70"/>
      <c r="B50" s="70"/>
      <c r="C50" s="70" t="s">
        <v>659</v>
      </c>
      <c r="D50" s="71">
        <f>'[17]Piney Shores - Consol'!$AI$64</f>
        <v>396377.74923000002</v>
      </c>
      <c r="E50" s="65">
        <f t="shared" si="0"/>
        <v>2.1948742626214362E-3</v>
      </c>
      <c r="F50" s="72">
        <v>273</v>
      </c>
      <c r="G50" s="65">
        <f t="shared" si="1"/>
        <v>3.8872786031085697E-3</v>
      </c>
      <c r="H50" s="71">
        <f>'[4]8114 - Piney Shores'!$L$282</f>
        <v>102733.17000000001</v>
      </c>
      <c r="I50" s="65">
        <f t="shared" si="2"/>
        <v>1.0043543591769084E-2</v>
      </c>
      <c r="J50" s="71">
        <f>'[4]8114 - Piney Shores'!$L$283</f>
        <v>33375.770000000004</v>
      </c>
      <c r="K50" s="65">
        <f t="shared" si="3"/>
        <v>2.9758770928326878E-3</v>
      </c>
      <c r="L50" s="65">
        <f t="shared" si="4"/>
        <v>1.9101573550331777E-2</v>
      </c>
      <c r="M50" s="65">
        <f t="shared" si="5"/>
        <v>4.7753933875829442E-3</v>
      </c>
      <c r="N50" s="50">
        <f t="shared" si="6"/>
        <v>20.795260412948466</v>
      </c>
      <c r="O50" s="73">
        <v>14.386055828309621</v>
      </c>
      <c r="P50" s="73">
        <v>16.927813959687356</v>
      </c>
      <c r="Q50" s="111">
        <v>2.5417581313777351</v>
      </c>
      <c r="R50" s="111">
        <f t="shared" si="7"/>
        <v>6.4092045846388448</v>
      </c>
      <c r="S50" s="61" t="s">
        <v>802</v>
      </c>
      <c r="T50" s="61" t="s">
        <v>869</v>
      </c>
      <c r="U50" s="62">
        <v>42544</v>
      </c>
      <c r="V50" s="63">
        <f t="shared" si="8"/>
        <v>6.4092045846388448</v>
      </c>
      <c r="W50" s="61" t="str">
        <f t="shared" si="9"/>
        <v>LUC Labor Mar 2016</v>
      </c>
    </row>
    <row r="51" spans="1:23" x14ac:dyDescent="0.25">
      <c r="A51" s="70"/>
      <c r="B51" s="70"/>
      <c r="C51" s="70" t="s">
        <v>661</v>
      </c>
      <c r="D51" s="71">
        <f>'[18]8114 - Piney Shores'!$AI$51</f>
        <v>484680.43999999994</v>
      </c>
      <c r="E51" s="65">
        <f t="shared" si="0"/>
        <v>2.6838353702209224E-3</v>
      </c>
      <c r="F51" s="72">
        <v>269</v>
      </c>
      <c r="G51" s="65">
        <f t="shared" si="1"/>
        <v>3.8303221400593601E-3</v>
      </c>
      <c r="H51" s="71">
        <f>'[4]8114 - Piney Shores'!$M$282</f>
        <v>94386.41</v>
      </c>
      <c r="I51" s="65">
        <f t="shared" si="2"/>
        <v>9.2275359877008502E-3</v>
      </c>
      <c r="J51" s="71">
        <f>'[4]8114 - Piney Shores'!$M$283</f>
        <v>25853.869999999995</v>
      </c>
      <c r="K51" s="65">
        <f t="shared" si="3"/>
        <v>2.3052034303350671E-3</v>
      </c>
      <c r="L51" s="65">
        <f t="shared" si="4"/>
        <v>1.8046896928316201E-2</v>
      </c>
      <c r="M51" s="65">
        <f t="shared" si="5"/>
        <v>4.5117242320790504E-3</v>
      </c>
      <c r="N51" s="50">
        <f t="shared" si="6"/>
        <v>19.647068357017986</v>
      </c>
      <c r="O51" s="73">
        <v>14.123536561369665</v>
      </c>
      <c r="P51" s="73">
        <v>16.67978738152344</v>
      </c>
      <c r="Q51" s="111">
        <v>2.5562508201537746</v>
      </c>
      <c r="R51" s="111">
        <f t="shared" si="7"/>
        <v>5.5235317956483208</v>
      </c>
      <c r="S51" s="61" t="s">
        <v>803</v>
      </c>
      <c r="T51" s="61" t="s">
        <v>869</v>
      </c>
      <c r="U51" s="62">
        <v>42544</v>
      </c>
      <c r="V51" s="63">
        <f t="shared" si="8"/>
        <v>5.5235317956483208</v>
      </c>
      <c r="W51" s="61" t="str">
        <f t="shared" si="9"/>
        <v>LUC Labor Mar 2016</v>
      </c>
    </row>
    <row r="52" spans="1:23" s="56" customFormat="1" x14ac:dyDescent="0.25">
      <c r="C52" s="56" t="s">
        <v>663</v>
      </c>
      <c r="D52" s="57">
        <f>'[19]Hill Country - Consol'!$AI$65</f>
        <v>604227.74481000006</v>
      </c>
      <c r="E52" s="58">
        <f t="shared" si="0"/>
        <v>3.3458082054846276E-3</v>
      </c>
      <c r="F52" s="59">
        <v>225</v>
      </c>
      <c r="G52" s="58">
        <f t="shared" si="1"/>
        <v>3.203801046518052E-3</v>
      </c>
      <c r="H52" s="57">
        <f>'[4]8116 - Hill Country'!$L$265</f>
        <v>77948.88</v>
      </c>
      <c r="I52" s="58">
        <f t="shared" si="2"/>
        <v>7.6205472313331446E-3</v>
      </c>
      <c r="J52" s="57">
        <f>'[4]8116 - Hill Country'!$L$266</f>
        <v>35708.57</v>
      </c>
      <c r="K52" s="58">
        <f t="shared" si="3"/>
        <v>3.1838760717973701E-3</v>
      </c>
      <c r="L52" s="58">
        <f t="shared" si="4"/>
        <v>1.7354032555133195E-2</v>
      </c>
      <c r="M52" s="58">
        <f t="shared" si="5"/>
        <v>4.3385081387832987E-3</v>
      </c>
      <c r="N52" s="50">
        <f t="shared" si="6"/>
        <v>18.892769501312213</v>
      </c>
      <c r="O52" s="60">
        <v>11.813367012298047</v>
      </c>
      <c r="P52" s="60">
        <v>13.951495021720348</v>
      </c>
      <c r="Q52" s="111">
        <v>2.1381280094223012</v>
      </c>
      <c r="R52" s="111">
        <f t="shared" si="7"/>
        <v>7.079402489014166</v>
      </c>
      <c r="S52" s="61" t="s">
        <v>804</v>
      </c>
      <c r="T52" s="61" t="s">
        <v>869</v>
      </c>
      <c r="U52" s="62">
        <v>42544</v>
      </c>
      <c r="V52" s="63">
        <f t="shared" si="8"/>
        <v>7.079402489014166</v>
      </c>
      <c r="W52" s="61" t="str">
        <f t="shared" si="9"/>
        <v>LUC Labor Mar 2016</v>
      </c>
    </row>
    <row r="53" spans="1:23" s="56" customFormat="1" x14ac:dyDescent="0.25">
      <c r="C53" s="56" t="s">
        <v>665</v>
      </c>
      <c r="D53" s="57">
        <f>'[20]Hill Country - Consol'!$AI$53</f>
        <v>1929837.0628900002</v>
      </c>
      <c r="E53" s="58">
        <f t="shared" si="0"/>
        <v>1.068614398416293E-2</v>
      </c>
      <c r="F53" s="59">
        <v>379</v>
      </c>
      <c r="G53" s="58">
        <f t="shared" si="1"/>
        <v>5.3966248739126298E-3</v>
      </c>
      <c r="H53" s="57">
        <f>'[4]8116 - Hill Country'!$M$265</f>
        <v>329022.18</v>
      </c>
      <c r="I53" s="58">
        <f t="shared" si="2"/>
        <v>3.2166325710468138E-2</v>
      </c>
      <c r="J53" s="57">
        <f>'[4]8116 - Hill Country'!$M$266</f>
        <v>45586.909999999996</v>
      </c>
      <c r="K53" s="58">
        <f t="shared" si="3"/>
        <v>4.0646565218428023E-3</v>
      </c>
      <c r="L53" s="58">
        <f t="shared" si="4"/>
        <v>5.2313751090386502E-2</v>
      </c>
      <c r="M53" s="58">
        <f t="shared" si="5"/>
        <v>1.3078437772596626E-2</v>
      </c>
      <c r="N53" s="50">
        <f t="shared" si="6"/>
        <v>56.95227538381824</v>
      </c>
      <c r="O53" s="60">
        <v>21.369068328912469</v>
      </c>
      <c r="P53" s="60">
        <v>23.500518281031162</v>
      </c>
      <c r="Q53" s="111">
        <v>2.1314499521186931</v>
      </c>
      <c r="R53" s="111">
        <f t="shared" si="7"/>
        <v>35.58320705490577</v>
      </c>
      <c r="S53" s="61" t="s">
        <v>805</v>
      </c>
      <c r="T53" s="61" t="s">
        <v>869</v>
      </c>
      <c r="U53" s="62">
        <v>42544</v>
      </c>
      <c r="V53" s="63">
        <f t="shared" si="8"/>
        <v>35.58320705490577</v>
      </c>
      <c r="W53" s="61" t="str">
        <f t="shared" si="9"/>
        <v>LUC Labor Mar 2016</v>
      </c>
    </row>
    <row r="54" spans="1:23" x14ac:dyDescent="0.25">
      <c r="B54" s="19">
        <v>103</v>
      </c>
      <c r="C54" s="61" t="s">
        <v>667</v>
      </c>
      <c r="D54" s="68">
        <f>'[21]8300 - Tall Timbers'!$AI$80</f>
        <v>3592073.9862700002</v>
      </c>
      <c r="E54" s="75">
        <f t="shared" si="0"/>
        <v>1.9890497782006411E-2</v>
      </c>
      <c r="F54" s="76">
        <v>2079.12</v>
      </c>
      <c r="G54" s="75">
        <f t="shared" si="1"/>
        <v>2.9604830363718276E-2</v>
      </c>
      <c r="H54" s="68">
        <f>'[4]8300 - Tall Timbers'!$K$251</f>
        <v>484540.13000000006</v>
      </c>
      <c r="I54" s="75">
        <f t="shared" si="2"/>
        <v>4.7370288657660027E-2</v>
      </c>
      <c r="J54" s="68">
        <f>'[4]8300 - Tall Timbers'!$K$252</f>
        <v>432645.06</v>
      </c>
      <c r="K54" s="65">
        <f t="shared" si="3"/>
        <v>3.8575844793430195E-2</v>
      </c>
      <c r="L54" s="65">
        <f t="shared" si="4"/>
        <v>0.13544146159681492</v>
      </c>
      <c r="M54" s="65">
        <f t="shared" si="5"/>
        <v>3.3860365399203729E-2</v>
      </c>
      <c r="N54" s="50">
        <f t="shared" si="6"/>
        <v>147.45070384880435</v>
      </c>
      <c r="O54" s="73">
        <v>96.502082527128053</v>
      </c>
      <c r="P54" s="73">
        <v>128.91925479804092</v>
      </c>
      <c r="Q54" s="111">
        <v>32.417172270912872</v>
      </c>
      <c r="R54" s="111">
        <f t="shared" si="7"/>
        <v>50.948621321676299</v>
      </c>
      <c r="S54" s="61" t="s">
        <v>806</v>
      </c>
      <c r="T54" s="61" t="s">
        <v>869</v>
      </c>
      <c r="U54" s="62">
        <v>42544</v>
      </c>
      <c r="V54" s="63">
        <f t="shared" si="8"/>
        <v>50.948621321676299</v>
      </c>
      <c r="W54" s="61" t="str">
        <f>T54</f>
        <v>LUC Labor Mar 2016</v>
      </c>
    </row>
    <row r="55" spans="1:23" s="56" customFormat="1" x14ac:dyDescent="0.25">
      <c r="B55" s="56">
        <v>104</v>
      </c>
      <c r="C55" s="56" t="s">
        <v>669</v>
      </c>
      <c r="D55" s="57">
        <f>'[22]8400 - Woodmark'!$AI$82</f>
        <v>5180801.7223199988</v>
      </c>
      <c r="E55" s="58">
        <f t="shared" si="0"/>
        <v>2.8687806977446603E-2</v>
      </c>
      <c r="F55" s="59">
        <v>1659.95</v>
      </c>
      <c r="G55" s="58">
        <f t="shared" si="1"/>
        <v>2.3636220209633959E-2</v>
      </c>
      <c r="H55" s="57">
        <f>'[4]8400 - Woodmark'!$K$254</f>
        <v>578853.12999999989</v>
      </c>
      <c r="I55" s="58">
        <f t="shared" si="2"/>
        <v>5.6590647834452834E-2</v>
      </c>
      <c r="J55" s="57">
        <f>'[4]8400 - Woodmark'!$K$255</f>
        <v>437389.14</v>
      </c>
      <c r="K55" s="58">
        <f t="shared" si="3"/>
        <v>3.899884024787411E-2</v>
      </c>
      <c r="L55" s="58">
        <f t="shared" si="4"/>
        <v>0.14791351526940752</v>
      </c>
      <c r="M55" s="58">
        <f t="shared" si="5"/>
        <v>3.697837881735188E-2</v>
      </c>
      <c r="N55" s="50">
        <f t="shared" si="6"/>
        <v>161.0286220932062</v>
      </c>
      <c r="O55" s="60">
        <v>95.977043993248131</v>
      </c>
      <c r="P55" s="60">
        <v>102.92792960579864</v>
      </c>
      <c r="Q55" s="111">
        <v>6.9508856125505076</v>
      </c>
      <c r="R55" s="111">
        <f t="shared" si="7"/>
        <v>65.051578099958064</v>
      </c>
      <c r="S55" s="61" t="s">
        <v>807</v>
      </c>
      <c r="T55" s="61" t="s">
        <v>869</v>
      </c>
      <c r="U55" s="62">
        <v>42544</v>
      </c>
      <c r="V55" s="63">
        <f t="shared" si="8"/>
        <v>65.051578099958064</v>
      </c>
      <c r="W55" s="61" t="str">
        <f t="shared" si="9"/>
        <v>LUC Labor Mar 2016</v>
      </c>
    </row>
    <row r="56" spans="1:23" x14ac:dyDescent="0.25">
      <c r="A56" s="70"/>
      <c r="B56" s="70"/>
      <c r="C56" s="61" t="s">
        <v>671</v>
      </c>
      <c r="D56" s="68">
        <f>'[23]8143 - Entrada Del Oro'!$AI$81</f>
        <v>2774343.0700000003</v>
      </c>
      <c r="E56" s="75">
        <f t="shared" si="0"/>
        <v>1.5362452135252874E-2</v>
      </c>
      <c r="F56" s="76">
        <v>328</v>
      </c>
      <c r="G56" s="75">
        <f t="shared" si="1"/>
        <v>4.6704299700352043E-3</v>
      </c>
      <c r="H56" s="68">
        <f>'[4]8143 - Entrada Del Oro'!$K$207</f>
        <v>76787.320000000007</v>
      </c>
      <c r="I56" s="75">
        <f t="shared" si="2"/>
        <v>7.5069891809541357E-3</v>
      </c>
      <c r="J56" s="68">
        <f>'[4]8143 - Entrada Del Oro'!$K$208</f>
        <v>38639.479999999996</v>
      </c>
      <c r="K56" s="75">
        <f t="shared" si="3"/>
        <v>3.445204212845629E-3</v>
      </c>
      <c r="L56" s="65">
        <f t="shared" si="4"/>
        <v>3.0985075499087845E-2</v>
      </c>
      <c r="M56" s="65">
        <f t="shared" si="5"/>
        <v>7.7462688747719612E-3</v>
      </c>
      <c r="N56" s="50">
        <f t="shared" si="6"/>
        <v>33.732441582395666</v>
      </c>
      <c r="O56" s="69">
        <v>17.693798591753076</v>
      </c>
      <c r="P56" s="69">
        <v>20.338179409441217</v>
      </c>
      <c r="Q56" s="111">
        <v>2.6443808176881411</v>
      </c>
      <c r="R56" s="111">
        <f t="shared" si="7"/>
        <v>16.03864299064259</v>
      </c>
      <c r="S56" s="61" t="s">
        <v>595</v>
      </c>
      <c r="T56" s="61" t="s">
        <v>869</v>
      </c>
      <c r="U56" s="62">
        <v>42544</v>
      </c>
      <c r="V56" s="63">
        <f t="shared" si="8"/>
        <v>16.03864299064259</v>
      </c>
      <c r="W56" s="61" t="str">
        <f>T56</f>
        <v>LUC Labor Mar 2016</v>
      </c>
    </row>
    <row r="57" spans="1:23" x14ac:dyDescent="0.25">
      <c r="A57" s="77"/>
      <c r="B57" s="77"/>
      <c r="C57" s="77" t="s">
        <v>672</v>
      </c>
      <c r="D57" s="74">
        <f>'[24]8146 - Galveston'!$AI$57</f>
        <v>1084189.3546099998</v>
      </c>
      <c r="E57" s="78">
        <f t="shared" si="0"/>
        <v>6.0035138573351797E-3</v>
      </c>
      <c r="F57" s="79">
        <v>156</v>
      </c>
      <c r="G57" s="78">
        <f t="shared" si="1"/>
        <v>2.2213020589191826E-3</v>
      </c>
      <c r="H57" s="74">
        <f>'[4]8146 - Galveston'!$L$227</f>
        <v>28446.170000000002</v>
      </c>
      <c r="I57" s="78">
        <f t="shared" si="2"/>
        <v>2.7809941853626629E-3</v>
      </c>
      <c r="J57" s="74">
        <f>'[4]8146 - Galveston'!$L$228</f>
        <v>22766.53</v>
      </c>
      <c r="K57" s="78">
        <f t="shared" si="3"/>
        <v>2.0299275525415043E-3</v>
      </c>
      <c r="L57" s="78">
        <f t="shared" si="4"/>
        <v>1.303573765415853E-2</v>
      </c>
      <c r="M57" s="78">
        <f t="shared" si="5"/>
        <v>3.2589344135396324E-3</v>
      </c>
      <c r="N57" s="50">
        <f t="shared" si="6"/>
        <v>14.191582619034866</v>
      </c>
      <c r="O57" s="69">
        <v>8.1906011285266462</v>
      </c>
      <c r="P57" s="69">
        <v>9.6730365483927727</v>
      </c>
      <c r="Q57" s="111">
        <v>1.4824354198661265</v>
      </c>
      <c r="R57" s="111">
        <f t="shared" si="7"/>
        <v>6.0009814905082202</v>
      </c>
      <c r="S57" s="61" t="s">
        <v>808</v>
      </c>
      <c r="T57" s="61" t="s">
        <v>869</v>
      </c>
      <c r="U57" s="62">
        <v>42544</v>
      </c>
      <c r="V57" s="63">
        <f t="shared" si="8"/>
        <v>6.0009814905082202</v>
      </c>
      <c r="W57" s="61" t="str">
        <f t="shared" si="9"/>
        <v>LUC Labor Mar 2016</v>
      </c>
    </row>
    <row r="58" spans="1:23" x14ac:dyDescent="0.25">
      <c r="A58" s="77"/>
      <c r="B58" s="77"/>
      <c r="C58" s="77" t="s">
        <v>674</v>
      </c>
      <c r="D58" s="74">
        <f>'[25]8146 - Galveston'!$AI$53</f>
        <v>911939.1784600002</v>
      </c>
      <c r="E58" s="78">
        <f t="shared" si="0"/>
        <v>5.0497078500654144E-3</v>
      </c>
      <c r="F58" s="79">
        <v>156</v>
      </c>
      <c r="G58" s="78">
        <f t="shared" si="1"/>
        <v>2.2213020589191826E-3</v>
      </c>
      <c r="H58" s="74">
        <f>'[4]8146 - Galveston'!$M$227</f>
        <v>29923.199999999997</v>
      </c>
      <c r="I58" s="78">
        <f t="shared" si="2"/>
        <v>2.9253936543107216E-3</v>
      </c>
      <c r="J58" s="74">
        <f>'[4]8146 - Galveston'!$M$228</f>
        <v>19650.75</v>
      </c>
      <c r="K58" s="78">
        <f t="shared" si="3"/>
        <v>1.7521158847266126E-3</v>
      </c>
      <c r="L58" s="78">
        <f t="shared" si="4"/>
        <v>1.194851944802193E-2</v>
      </c>
      <c r="M58" s="78">
        <f t="shared" si="5"/>
        <v>2.9871298620054824E-3</v>
      </c>
      <c r="N58" s="50">
        <f t="shared" si="6"/>
        <v>13.00796360132747</v>
      </c>
      <c r="O58" s="69">
        <v>8.1906011285266462</v>
      </c>
      <c r="P58" s="69">
        <v>9.6730365483927727</v>
      </c>
      <c r="Q58" s="111">
        <v>1.4824354198661265</v>
      </c>
      <c r="R58" s="111">
        <f t="shared" si="7"/>
        <v>4.8173624728008235</v>
      </c>
      <c r="S58" s="61" t="s">
        <v>675</v>
      </c>
      <c r="T58" s="61" t="s">
        <v>869</v>
      </c>
      <c r="U58" s="62">
        <v>42544</v>
      </c>
      <c r="V58" s="63">
        <f t="shared" si="8"/>
        <v>4.8173624728008235</v>
      </c>
      <c r="W58" s="61" t="str">
        <f t="shared" si="9"/>
        <v>LUC Labor Mar 2016</v>
      </c>
    </row>
    <row r="59" spans="1:23" x14ac:dyDescent="0.25">
      <c r="C59" s="25" t="s">
        <v>676</v>
      </c>
      <c r="D59" s="80">
        <f>SUM(D37:D58)</f>
        <v>180592463.07649004</v>
      </c>
      <c r="E59" s="81">
        <f>SUM(E37:E58)</f>
        <v>0.99999999999999956</v>
      </c>
      <c r="F59" s="82">
        <f>SUM(F37:F58)</f>
        <v>70229.08</v>
      </c>
      <c r="G59" s="81">
        <f>SUM(G36:G58)</f>
        <v>1</v>
      </c>
      <c r="H59" s="80">
        <f t="shared" ref="H59:N59" si="10">SUM(H37:H58)</f>
        <v>10228777.229999999</v>
      </c>
      <c r="I59" s="81">
        <f t="shared" si="10"/>
        <v>1</v>
      </c>
      <c r="J59" s="80">
        <f t="shared" si="10"/>
        <v>11215439.670000002</v>
      </c>
      <c r="K59" s="81">
        <f t="shared" si="10"/>
        <v>0.99999999999999978</v>
      </c>
      <c r="L59" s="81">
        <f t="shared" si="10"/>
        <v>3.9999999999999996</v>
      </c>
      <c r="M59" s="81">
        <f t="shared" si="10"/>
        <v>0.99999999999999989</v>
      </c>
      <c r="N59" s="83">
        <f t="shared" si="10"/>
        <v>4354.6696000000002</v>
      </c>
      <c r="O59" s="69"/>
      <c r="P59" s="69"/>
      <c r="Q59" s="110">
        <f>SUM(Q37:Q58)</f>
        <v>-7.1054273576010019E-14</v>
      </c>
      <c r="R59" s="110"/>
      <c r="S59" s="19" t="s">
        <v>677</v>
      </c>
      <c r="T59" s="61" t="s">
        <v>869</v>
      </c>
      <c r="U59" s="62">
        <v>42544</v>
      </c>
      <c r="V59" s="63">
        <f t="shared" si="8"/>
        <v>0</v>
      </c>
      <c r="W59" s="61" t="str">
        <f t="shared" si="9"/>
        <v>LUC Labor Mar 2016</v>
      </c>
    </row>
    <row r="60" spans="1:23" x14ac:dyDescent="0.25">
      <c r="D60" s="85"/>
      <c r="E60" s="85"/>
      <c r="F60" s="85"/>
      <c r="G60" s="85"/>
      <c r="H60" s="85"/>
      <c r="I60" s="85"/>
      <c r="J60" s="85"/>
      <c r="K60" s="85"/>
      <c r="L60" s="85"/>
      <c r="M60" s="86"/>
      <c r="N60" s="50"/>
      <c r="O60" s="69"/>
      <c r="P60" s="69"/>
      <c r="V60" s="87">
        <f>SUM(V37:V59)</f>
        <v>-2.5579538487363607E-13</v>
      </c>
      <c r="W60" s="19" t="s">
        <v>678</v>
      </c>
    </row>
    <row r="61" spans="1:23" x14ac:dyDescent="0.25">
      <c r="C61" s="25"/>
      <c r="D61" s="88">
        <v>0</v>
      </c>
      <c r="E61" s="89">
        <f>D61/$D$65</f>
        <v>0</v>
      </c>
      <c r="F61" s="90">
        <v>0</v>
      </c>
      <c r="G61" s="89">
        <f>F61/$F$65</f>
        <v>0</v>
      </c>
      <c r="H61" s="88">
        <v>0</v>
      </c>
      <c r="I61" s="89">
        <f>H61/$H$65</f>
        <v>0</v>
      </c>
      <c r="J61" s="88">
        <v>0</v>
      </c>
      <c r="K61" s="89">
        <f>J61/$J$65</f>
        <v>0</v>
      </c>
      <c r="L61" s="89">
        <f>E61+G61+I61+K61</f>
        <v>0</v>
      </c>
      <c r="M61" s="89">
        <f>ROUND(L61/$L$65,4)</f>
        <v>0</v>
      </c>
      <c r="N61" s="69"/>
      <c r="O61" s="69"/>
      <c r="P61" s="69"/>
    </row>
    <row r="62" spans="1:23" x14ac:dyDescent="0.25">
      <c r="D62" s="64"/>
      <c r="E62" s="67"/>
      <c r="F62" s="66"/>
      <c r="G62" s="67"/>
      <c r="H62" s="64"/>
      <c r="I62" s="67"/>
      <c r="J62" s="64"/>
      <c r="K62" s="67"/>
      <c r="L62" s="67"/>
      <c r="M62" s="67"/>
      <c r="N62" s="69"/>
      <c r="O62" s="69"/>
      <c r="P62" s="69"/>
    </row>
    <row r="63" spans="1:23" x14ac:dyDescent="0.25">
      <c r="N63" s="69"/>
      <c r="O63" s="69"/>
      <c r="P63" s="69"/>
    </row>
    <row r="64" spans="1:23" x14ac:dyDescent="0.25">
      <c r="D64" s="91"/>
      <c r="E64" s="91"/>
      <c r="F64" s="91"/>
      <c r="G64" s="91"/>
      <c r="H64" s="91"/>
      <c r="I64" s="91"/>
      <c r="J64" s="91"/>
      <c r="K64" s="91"/>
      <c r="L64" s="91"/>
      <c r="M64" s="92"/>
      <c r="N64" s="69"/>
      <c r="O64" s="69"/>
      <c r="P64" s="69"/>
    </row>
    <row r="65" spans="3:16" x14ac:dyDescent="0.25">
      <c r="C65" s="19" t="s">
        <v>679</v>
      </c>
      <c r="D65" s="93">
        <f>D59+D61</f>
        <v>180592463.07649004</v>
      </c>
      <c r="E65" s="67">
        <f>E59+E61</f>
        <v>0.99999999999999956</v>
      </c>
      <c r="F65" s="94">
        <f t="shared" ref="F65:K65" si="11">F59+F61</f>
        <v>70229.08</v>
      </c>
      <c r="G65" s="67">
        <f t="shared" si="11"/>
        <v>1</v>
      </c>
      <c r="H65" s="93">
        <f t="shared" si="11"/>
        <v>10228777.229999999</v>
      </c>
      <c r="I65" s="67">
        <f t="shared" si="11"/>
        <v>1</v>
      </c>
      <c r="J65" s="93">
        <f t="shared" si="11"/>
        <v>11215439.670000002</v>
      </c>
      <c r="K65" s="67">
        <f t="shared" si="11"/>
        <v>0.99999999999999978</v>
      </c>
      <c r="L65" s="67">
        <f>E65+G65+I65+K65</f>
        <v>3.9999999999999991</v>
      </c>
      <c r="M65" s="67">
        <f>M59+M61</f>
        <v>0.99999999999999989</v>
      </c>
      <c r="N65" s="69"/>
      <c r="O65" s="69"/>
      <c r="P65" s="69"/>
    </row>
    <row r="66" spans="3:16" x14ac:dyDescent="0.25">
      <c r="M66" s="67"/>
      <c r="N66" s="69"/>
      <c r="O66" s="69"/>
      <c r="P66" s="69"/>
    </row>
    <row r="67" spans="3:16" x14ac:dyDescent="0.25">
      <c r="C67" s="95" t="s">
        <v>680</v>
      </c>
      <c r="D67" s="64"/>
      <c r="E67" s="95">
        <f>D67/$D$65</f>
        <v>0</v>
      </c>
      <c r="F67" s="96"/>
      <c r="G67" s="95">
        <f>F67/$F$65</f>
        <v>0</v>
      </c>
      <c r="H67" s="95">
        <f>H45*0.34</f>
        <v>248907.34279999998</v>
      </c>
      <c r="I67" s="95">
        <f>H67/$H$65</f>
        <v>2.4334027147446247E-2</v>
      </c>
      <c r="J67" s="95">
        <f>J45*0.34</f>
        <v>462224.23020000005</v>
      </c>
      <c r="K67" s="95">
        <f>J67/$J$65</f>
        <v>4.1213206419040013E-2</v>
      </c>
      <c r="L67" s="95">
        <f>E67+G67+I67+K67</f>
        <v>6.5547233566486257E-2</v>
      </c>
      <c r="M67" s="95">
        <f>ROUND(L67/$L$65,4)</f>
        <v>1.6400000000000001E-2</v>
      </c>
      <c r="N67" s="69"/>
      <c r="O67" s="69"/>
      <c r="P67" s="69"/>
    </row>
    <row r="68" spans="3:16" x14ac:dyDescent="0.25">
      <c r="C68" s="95" t="s">
        <v>681</v>
      </c>
      <c r="D68" s="64"/>
      <c r="E68" s="95">
        <f>D68/$D$65</f>
        <v>0</v>
      </c>
      <c r="F68" s="96">
        <f>F45-F67</f>
        <v>8622.01</v>
      </c>
      <c r="G68" s="95">
        <f>F68/$F$65</f>
        <v>0.12276979849372938</v>
      </c>
      <c r="H68" s="95">
        <f>H69-H67</f>
        <v>483173.07719999994</v>
      </c>
      <c r="I68" s="95">
        <f>H68/$H$65</f>
        <v>4.7236640933278007E-2</v>
      </c>
      <c r="J68" s="95">
        <f>J45-J67</f>
        <v>897258.79979999992</v>
      </c>
      <c r="K68" s="95">
        <f>J68/$J$65</f>
        <v>8.0002106578136473E-2</v>
      </c>
      <c r="L68" s="95">
        <f>E68+G68+I68+K68</f>
        <v>0.25000854600514388</v>
      </c>
      <c r="M68" s="95">
        <f>ROUND(L68/$L$65,4)</f>
        <v>6.25E-2</v>
      </c>
      <c r="N68" s="69"/>
      <c r="O68" s="69"/>
      <c r="P68" s="69"/>
    </row>
    <row r="69" spans="3:16" x14ac:dyDescent="0.25">
      <c r="C69" s="95" t="s">
        <v>682</v>
      </c>
      <c r="D69" s="64"/>
      <c r="E69" s="95">
        <f>E67+E68</f>
        <v>0</v>
      </c>
      <c r="F69" s="95">
        <f>F67+F68</f>
        <v>8622.01</v>
      </c>
      <c r="G69" s="95">
        <f>G67+G68</f>
        <v>0.12276979849372938</v>
      </c>
      <c r="H69" s="95">
        <f>H45</f>
        <v>732080.41999999993</v>
      </c>
      <c r="I69" s="95">
        <f>I67+I68</f>
        <v>7.1570668080724251E-2</v>
      </c>
      <c r="J69" s="95">
        <f>J67+J68</f>
        <v>1359483.03</v>
      </c>
      <c r="K69" s="95">
        <f>K67+K68</f>
        <v>0.12121531299717649</v>
      </c>
      <c r="L69" s="95">
        <f>L67+L68</f>
        <v>0.31555577957163017</v>
      </c>
      <c r="M69" s="95">
        <f>M67+M68</f>
        <v>7.8899999999999998E-2</v>
      </c>
      <c r="N69" s="69"/>
      <c r="O69" s="69"/>
      <c r="P69" s="69"/>
    </row>
    <row r="70" spans="3:16" x14ac:dyDescent="0.25">
      <c r="C70" s="19" t="s">
        <v>683</v>
      </c>
      <c r="F70" s="19" t="s">
        <v>684</v>
      </c>
      <c r="M70" s="67" t="s">
        <v>685</v>
      </c>
      <c r="N70" s="69"/>
      <c r="O70" s="69"/>
      <c r="P70" s="69"/>
    </row>
    <row r="71" spans="3:16" x14ac:dyDescent="0.25">
      <c r="C71" s="19" t="s">
        <v>686</v>
      </c>
      <c r="F71" s="19" t="s">
        <v>687</v>
      </c>
      <c r="M71" s="19" t="s">
        <v>687</v>
      </c>
      <c r="N71" s="69"/>
      <c r="O71" s="69"/>
      <c r="P71" s="69"/>
    </row>
    <row r="72" spans="3:16" x14ac:dyDescent="0.25">
      <c r="F72" s="97">
        <f>+F39+F40</f>
        <v>35148</v>
      </c>
      <c r="M72" s="98">
        <f>+M39+M40</f>
        <v>0.48014578108290978</v>
      </c>
      <c r="N72" s="69"/>
      <c r="O72" s="69"/>
      <c r="P72" s="69"/>
    </row>
    <row r="73" spans="3:16" x14ac:dyDescent="0.25">
      <c r="C73" s="19" t="s">
        <v>688</v>
      </c>
      <c r="M73" s="67"/>
      <c r="N73" s="69"/>
      <c r="O73" s="69"/>
      <c r="P73" s="69"/>
    </row>
    <row r="74" spans="3:16" x14ac:dyDescent="0.25">
      <c r="E74" s="19" t="s">
        <v>689</v>
      </c>
      <c r="F74" s="99">
        <f>+F39/F72</f>
        <v>0.47115056333219529</v>
      </c>
      <c r="L74" s="19" t="s">
        <v>689</v>
      </c>
      <c r="M74" s="99">
        <f>+M39/M72</f>
        <v>0.47645003326043456</v>
      </c>
      <c r="N74" s="69"/>
      <c r="O74" s="69"/>
      <c r="P74" s="69"/>
    </row>
    <row r="75" spans="3:16" x14ac:dyDescent="0.25">
      <c r="E75" s="19" t="s">
        <v>690</v>
      </c>
      <c r="F75" s="99">
        <f>+F40/F72</f>
        <v>0.52884943666780471</v>
      </c>
      <c r="L75" s="19" t="s">
        <v>690</v>
      </c>
      <c r="M75" s="100">
        <f>+M40/M72</f>
        <v>0.52354996673956544</v>
      </c>
    </row>
    <row r="76" spans="3:16" x14ac:dyDescent="0.25">
      <c r="M76" s="67"/>
    </row>
    <row r="77" spans="3:16" x14ac:dyDescent="0.25">
      <c r="M77" s="67"/>
    </row>
    <row r="78" spans="3:16" x14ac:dyDescent="0.25">
      <c r="M78" s="67"/>
    </row>
    <row r="79" spans="3:16" x14ac:dyDescent="0.25">
      <c r="D79" s="101"/>
      <c r="M79" s="67"/>
    </row>
    <row r="80" spans="3:16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D90" s="101"/>
      <c r="M90" s="67"/>
    </row>
    <row r="91" spans="3:13" x14ac:dyDescent="0.25">
      <c r="D91" s="101"/>
      <c r="M91" s="67"/>
    </row>
    <row r="92" spans="3:13" x14ac:dyDescent="0.25">
      <c r="D92" s="101"/>
      <c r="M92" s="67"/>
    </row>
    <row r="93" spans="3:13" x14ac:dyDescent="0.25">
      <c r="D93" s="101"/>
      <c r="M93" s="67"/>
    </row>
    <row r="94" spans="3:13" x14ac:dyDescent="0.25">
      <c r="C94" s="102"/>
      <c r="M94" s="67"/>
    </row>
    <row r="95" spans="3:13" x14ac:dyDescent="0.25">
      <c r="M95" s="67"/>
    </row>
    <row r="96" spans="3:13" x14ac:dyDescent="0.25">
      <c r="M96" s="67"/>
    </row>
    <row r="97" spans="13:13" x14ac:dyDescent="0.25">
      <c r="M97" s="67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0" spans="3:3" x14ac:dyDescent="0.25">
      <c r="C140" s="103"/>
    </row>
    <row r="143" spans="3:3" x14ac:dyDescent="0.25">
      <c r="C143" s="103"/>
    </row>
    <row r="146" spans="3:3" x14ac:dyDescent="0.25">
      <c r="C146" s="103"/>
    </row>
    <row r="149" spans="3:3" x14ac:dyDescent="0.25">
      <c r="C149" s="103"/>
    </row>
    <row r="154" spans="3:3" x14ac:dyDescent="0.25">
      <c r="C154" s="103"/>
    </row>
  </sheetData>
  <pageMargins left="0.7" right="0.7" top="0.75" bottom="0.75" header="0.3" footer="0.3"/>
  <pageSetup scale="56" orientation="landscape" r:id="rId1"/>
  <drawing r:id="rId2"/>
  <legacyDrawing r:id="rId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 filterMode="1">
    <tabColor rgb="FF0000FF"/>
  </sheetPr>
  <dimension ref="A1:N69"/>
  <sheetViews>
    <sheetView workbookViewId="0">
      <selection activeCell="E440" sqref="E440"/>
    </sheetView>
  </sheetViews>
  <sheetFormatPr defaultColWidth="9" defaultRowHeight="14.4" x14ac:dyDescent="0.3"/>
  <cols>
    <col min="1" max="1" width="10.21875" bestFit="1" customWidth="1"/>
    <col min="2" max="2" width="23" customWidth="1"/>
    <col min="3" max="3" width="24.21875" customWidth="1"/>
    <col min="4" max="4" width="20.21875" bestFit="1" customWidth="1"/>
    <col min="5" max="5" width="20" bestFit="1" customWidth="1"/>
    <col min="6" max="6" width="44.77734375" bestFit="1" customWidth="1"/>
    <col min="7" max="7" width="28.77734375" bestFit="1" customWidth="1"/>
    <col min="8" max="8" width="22.44140625" bestFit="1" customWidth="1"/>
    <col min="9" max="9" width="9.21875" bestFit="1" customWidth="1"/>
    <col min="10" max="10" width="13.5546875" bestFit="1" customWidth="1"/>
    <col min="11" max="11" width="14.21875" bestFit="1" customWidth="1"/>
    <col min="12" max="12" width="24" bestFit="1" customWidth="1"/>
    <col min="13" max="13" width="25" bestFit="1" customWidth="1"/>
    <col min="14" max="14" width="9.21875" bestFit="1" customWidth="1"/>
  </cols>
  <sheetData>
    <row r="1" spans="1:14" s="9" customFormat="1" x14ac:dyDescent="0.3">
      <c r="A1" s="9" t="s">
        <v>0</v>
      </c>
      <c r="B1" s="10" t="s">
        <v>1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0" t="s">
        <v>11</v>
      </c>
      <c r="M1" s="10" t="s">
        <v>12</v>
      </c>
      <c r="N1" s="10" t="s">
        <v>13</v>
      </c>
    </row>
    <row r="2" spans="1:14" hidden="1" x14ac:dyDescent="0.3">
      <c r="A2">
        <v>2016</v>
      </c>
      <c r="B2" s="3" t="s">
        <v>21</v>
      </c>
      <c r="C2" s="3" t="s">
        <v>15</v>
      </c>
      <c r="D2" s="1">
        <v>42482</v>
      </c>
      <c r="E2" s="3" t="s">
        <v>22</v>
      </c>
      <c r="F2" s="3" t="s">
        <v>23</v>
      </c>
      <c r="G2" s="3" t="s">
        <v>280</v>
      </c>
      <c r="H2" s="1">
        <v>42485</v>
      </c>
      <c r="I2">
        <v>4</v>
      </c>
      <c r="J2">
        <v>95.82</v>
      </c>
      <c r="K2">
        <v>0</v>
      </c>
      <c r="L2" s="3" t="s">
        <v>25</v>
      </c>
      <c r="M2" s="3" t="s">
        <v>26</v>
      </c>
      <c r="N2" s="3">
        <v>8020</v>
      </c>
    </row>
    <row r="3" spans="1:14" hidden="1" x14ac:dyDescent="0.3">
      <c r="A3">
        <v>2016</v>
      </c>
      <c r="B3" s="3" t="s">
        <v>93</v>
      </c>
      <c r="C3" s="3" t="s">
        <v>15</v>
      </c>
      <c r="D3" s="1">
        <v>42490</v>
      </c>
      <c r="E3" s="3" t="s">
        <v>94</v>
      </c>
      <c r="F3" s="3" t="s">
        <v>95</v>
      </c>
      <c r="G3" s="3" t="s">
        <v>281</v>
      </c>
      <c r="H3" s="1">
        <v>42493</v>
      </c>
      <c r="I3">
        <v>4</v>
      </c>
      <c r="J3" s="2">
        <v>5000</v>
      </c>
      <c r="K3">
        <v>0</v>
      </c>
      <c r="L3" s="3" t="s">
        <v>25</v>
      </c>
      <c r="M3" s="3" t="s">
        <v>26</v>
      </c>
      <c r="N3" s="3">
        <v>8020</v>
      </c>
    </row>
    <row r="4" spans="1:14" hidden="1" x14ac:dyDescent="0.3">
      <c r="A4">
        <v>2016</v>
      </c>
      <c r="B4" s="3" t="s">
        <v>224</v>
      </c>
      <c r="C4" s="3" t="s">
        <v>224</v>
      </c>
      <c r="D4" s="1">
        <v>42461</v>
      </c>
      <c r="E4" s="3"/>
      <c r="F4" s="3"/>
      <c r="G4" s="3"/>
      <c r="H4" s="1">
        <v>42464</v>
      </c>
      <c r="I4">
        <v>4</v>
      </c>
      <c r="J4">
        <v>0</v>
      </c>
      <c r="K4">
        <v>675</v>
      </c>
      <c r="L4" s="3" t="s">
        <v>25</v>
      </c>
      <c r="M4" s="3" t="s">
        <v>26</v>
      </c>
      <c r="N4" s="3">
        <v>8020</v>
      </c>
    </row>
    <row r="5" spans="1:14" hidden="1" x14ac:dyDescent="0.3">
      <c r="A5">
        <v>2016</v>
      </c>
      <c r="B5" s="3" t="s">
        <v>282</v>
      </c>
      <c r="C5" s="3" t="s">
        <v>15</v>
      </c>
      <c r="D5" s="1">
        <v>42482</v>
      </c>
      <c r="E5" s="3" t="s">
        <v>283</v>
      </c>
      <c r="F5" s="3" t="s">
        <v>284</v>
      </c>
      <c r="G5" s="3">
        <v>78964</v>
      </c>
      <c r="H5" s="1">
        <v>42485</v>
      </c>
      <c r="I5">
        <v>4</v>
      </c>
      <c r="J5">
        <v>250</v>
      </c>
      <c r="K5">
        <v>0</v>
      </c>
      <c r="L5" s="3" t="s">
        <v>25</v>
      </c>
      <c r="M5" s="3" t="s">
        <v>26</v>
      </c>
      <c r="N5" s="3">
        <v>8020</v>
      </c>
    </row>
    <row r="6" spans="1:14" hidden="1" x14ac:dyDescent="0.3">
      <c r="A6">
        <v>2016</v>
      </c>
      <c r="B6" s="3" t="s">
        <v>21</v>
      </c>
      <c r="C6" s="3" t="s">
        <v>15</v>
      </c>
      <c r="D6" s="1">
        <v>42471</v>
      </c>
      <c r="E6" s="3" t="s">
        <v>22</v>
      </c>
      <c r="F6" s="3" t="s">
        <v>23</v>
      </c>
      <c r="G6" s="3" t="s">
        <v>285</v>
      </c>
      <c r="H6" s="1">
        <v>42472</v>
      </c>
      <c r="I6">
        <v>4</v>
      </c>
      <c r="J6">
        <v>30.4</v>
      </c>
      <c r="K6">
        <v>0</v>
      </c>
      <c r="L6" s="3" t="s">
        <v>25</v>
      </c>
      <c r="M6" s="3" t="s">
        <v>26</v>
      </c>
      <c r="N6" s="3">
        <v>8020</v>
      </c>
    </row>
    <row r="7" spans="1:14" hidden="1" x14ac:dyDescent="0.3">
      <c r="A7">
        <v>2016</v>
      </c>
      <c r="B7" s="3" t="s">
        <v>103</v>
      </c>
      <c r="C7" s="3" t="s">
        <v>15</v>
      </c>
      <c r="D7" s="1">
        <v>42485</v>
      </c>
      <c r="E7" s="3" t="s">
        <v>265</v>
      </c>
      <c r="F7" s="3" t="s">
        <v>266</v>
      </c>
      <c r="G7" s="3" t="s">
        <v>286</v>
      </c>
      <c r="H7" s="1">
        <v>42487</v>
      </c>
      <c r="I7">
        <v>4</v>
      </c>
      <c r="J7">
        <v>55.11</v>
      </c>
      <c r="K7">
        <v>0</v>
      </c>
      <c r="L7" s="3" t="s">
        <v>25</v>
      </c>
      <c r="M7" s="3" t="s">
        <v>26</v>
      </c>
      <c r="N7" s="3">
        <v>8020</v>
      </c>
    </row>
    <row r="8" spans="1:14" hidden="1" x14ac:dyDescent="0.3">
      <c r="A8">
        <v>2016</v>
      </c>
      <c r="B8" s="3" t="s">
        <v>287</v>
      </c>
      <c r="C8" s="3" t="s">
        <v>15</v>
      </c>
      <c r="D8" s="1">
        <v>42490</v>
      </c>
      <c r="E8" s="3" t="s">
        <v>288</v>
      </c>
      <c r="F8" s="3" t="s">
        <v>289</v>
      </c>
      <c r="G8" s="3">
        <v>319785</v>
      </c>
      <c r="H8" s="1">
        <v>42493</v>
      </c>
      <c r="I8">
        <v>4</v>
      </c>
      <c r="J8">
        <v>742.5</v>
      </c>
      <c r="K8">
        <v>0</v>
      </c>
      <c r="L8" s="3" t="s">
        <v>25</v>
      </c>
      <c r="M8" s="3" t="s">
        <v>26</v>
      </c>
      <c r="N8" s="3">
        <v>8020</v>
      </c>
    </row>
    <row r="9" spans="1:14" x14ac:dyDescent="0.3">
      <c r="A9">
        <v>2016</v>
      </c>
      <c r="B9" s="3" t="s">
        <v>304</v>
      </c>
      <c r="C9" s="3" t="s">
        <v>15</v>
      </c>
      <c r="D9" s="1">
        <v>42488</v>
      </c>
      <c r="E9" s="3" t="s">
        <v>57</v>
      </c>
      <c r="F9" s="3" t="s">
        <v>58</v>
      </c>
      <c r="G9" s="157" t="s">
        <v>305</v>
      </c>
      <c r="H9" s="1">
        <v>42492</v>
      </c>
      <c r="I9">
        <v>4</v>
      </c>
      <c r="J9" s="2">
        <v>21198.28</v>
      </c>
      <c r="K9">
        <v>0</v>
      </c>
      <c r="L9" s="3" t="s">
        <v>60</v>
      </c>
      <c r="M9" s="3" t="s">
        <v>61</v>
      </c>
      <c r="N9" s="3">
        <v>8020</v>
      </c>
    </row>
    <row r="10" spans="1:14" x14ac:dyDescent="0.3">
      <c r="A10">
        <v>2016</v>
      </c>
      <c r="B10" s="3" t="s">
        <v>327</v>
      </c>
      <c r="C10" s="3" t="s">
        <v>15</v>
      </c>
      <c r="D10" s="1">
        <v>42488</v>
      </c>
      <c r="E10" s="3" t="s">
        <v>16</v>
      </c>
      <c r="F10" s="3" t="s">
        <v>17</v>
      </c>
      <c r="G10" s="157" t="s">
        <v>328</v>
      </c>
      <c r="H10" s="1">
        <v>42492</v>
      </c>
      <c r="I10">
        <v>4</v>
      </c>
      <c r="J10" s="2">
        <v>13365.19</v>
      </c>
      <c r="K10">
        <v>0</v>
      </c>
      <c r="L10" s="3" t="s">
        <v>37</v>
      </c>
      <c r="M10" s="3" t="s">
        <v>38</v>
      </c>
      <c r="N10" s="3">
        <v>8020</v>
      </c>
    </row>
    <row r="11" spans="1:14" x14ac:dyDescent="0.3">
      <c r="A11">
        <v>2016</v>
      </c>
      <c r="B11" s="3" t="s">
        <v>329</v>
      </c>
      <c r="C11" s="3" t="s">
        <v>15</v>
      </c>
      <c r="D11" s="1">
        <v>42488</v>
      </c>
      <c r="E11" s="3" t="s">
        <v>16</v>
      </c>
      <c r="F11" s="3" t="s">
        <v>17</v>
      </c>
      <c r="G11" s="157" t="s">
        <v>330</v>
      </c>
      <c r="H11" s="1">
        <v>42492</v>
      </c>
      <c r="I11">
        <v>4</v>
      </c>
      <c r="J11" s="2">
        <v>8275.83</v>
      </c>
      <c r="K11">
        <v>0</v>
      </c>
      <c r="L11" s="3" t="s">
        <v>19</v>
      </c>
      <c r="M11" s="3" t="s">
        <v>20</v>
      </c>
      <c r="N11" s="3">
        <v>8020</v>
      </c>
    </row>
    <row r="12" spans="1:14" hidden="1" x14ac:dyDescent="0.3">
      <c r="A12">
        <v>2016</v>
      </c>
      <c r="B12" s="3" t="s">
        <v>296</v>
      </c>
      <c r="C12" s="3" t="s">
        <v>15</v>
      </c>
      <c r="D12" s="1">
        <v>42479</v>
      </c>
      <c r="E12" s="3" t="s">
        <v>154</v>
      </c>
      <c r="F12" s="3" t="s">
        <v>155</v>
      </c>
      <c r="G12" s="3">
        <v>991799244</v>
      </c>
      <c r="H12" s="1">
        <v>42480</v>
      </c>
      <c r="I12">
        <v>4</v>
      </c>
      <c r="J12">
        <v>505.03</v>
      </c>
      <c r="K12">
        <v>0</v>
      </c>
      <c r="L12" s="3" t="s">
        <v>25</v>
      </c>
      <c r="M12" s="3" t="s">
        <v>26</v>
      </c>
      <c r="N12" s="3">
        <v>8020</v>
      </c>
    </row>
    <row r="13" spans="1:14" hidden="1" x14ac:dyDescent="0.3">
      <c r="A13">
        <v>2016</v>
      </c>
      <c r="B13" s="3" t="s">
        <v>21</v>
      </c>
      <c r="C13" s="3" t="s">
        <v>15</v>
      </c>
      <c r="D13" s="1">
        <v>42471</v>
      </c>
      <c r="E13" s="3" t="s">
        <v>22</v>
      </c>
      <c r="F13" s="3" t="s">
        <v>23</v>
      </c>
      <c r="G13" s="3" t="s">
        <v>297</v>
      </c>
      <c r="H13" s="1">
        <v>42472</v>
      </c>
      <c r="I13">
        <v>4</v>
      </c>
      <c r="J13">
        <v>114.71</v>
      </c>
      <c r="K13">
        <v>0</v>
      </c>
      <c r="L13" s="3" t="s">
        <v>25</v>
      </c>
      <c r="M13" s="3" t="s">
        <v>26</v>
      </c>
      <c r="N13" s="3">
        <v>8020</v>
      </c>
    </row>
    <row r="14" spans="1:14" hidden="1" x14ac:dyDescent="0.3">
      <c r="A14">
        <v>2016</v>
      </c>
      <c r="B14" s="3" t="s">
        <v>298</v>
      </c>
      <c r="C14" s="3" t="s">
        <v>15</v>
      </c>
      <c r="D14" s="1">
        <v>42490</v>
      </c>
      <c r="E14" s="3" t="s">
        <v>16</v>
      </c>
      <c r="F14" s="3" t="s">
        <v>17</v>
      </c>
      <c r="G14" s="3" t="s">
        <v>299</v>
      </c>
      <c r="H14" s="1">
        <v>42493</v>
      </c>
      <c r="I14">
        <v>4</v>
      </c>
      <c r="J14" s="2">
        <v>16155.38</v>
      </c>
      <c r="K14">
        <v>0</v>
      </c>
      <c r="L14" s="3" t="s">
        <v>31</v>
      </c>
      <c r="M14" s="3" t="s">
        <v>32</v>
      </c>
      <c r="N14" s="3">
        <v>8020</v>
      </c>
    </row>
    <row r="15" spans="1:14" x14ac:dyDescent="0.3">
      <c r="A15">
        <v>2016</v>
      </c>
      <c r="B15" s="3" t="s">
        <v>356</v>
      </c>
      <c r="C15" s="3" t="s">
        <v>15</v>
      </c>
      <c r="D15" s="1">
        <v>42488</v>
      </c>
      <c r="E15" s="3" t="s">
        <v>16</v>
      </c>
      <c r="F15" s="3" t="s">
        <v>17</v>
      </c>
      <c r="G15" s="157" t="s">
        <v>357</v>
      </c>
      <c r="H15" s="1">
        <v>42492</v>
      </c>
      <c r="I15">
        <v>4</v>
      </c>
      <c r="J15" s="2">
        <v>4990.46</v>
      </c>
      <c r="K15">
        <v>0</v>
      </c>
      <c r="L15" s="3" t="s">
        <v>37</v>
      </c>
      <c r="M15" s="3" t="s">
        <v>38</v>
      </c>
      <c r="N15" s="3">
        <v>8020</v>
      </c>
    </row>
    <row r="16" spans="1:14" hidden="1" x14ac:dyDescent="0.3">
      <c r="A16">
        <v>2016</v>
      </c>
      <c r="B16" s="3" t="s">
        <v>39</v>
      </c>
      <c r="C16" s="3" t="s">
        <v>15</v>
      </c>
      <c r="D16" s="1">
        <v>42471</v>
      </c>
      <c r="E16" s="3" t="s">
        <v>40</v>
      </c>
      <c r="F16" s="3" t="s">
        <v>41</v>
      </c>
      <c r="G16" s="3" t="s">
        <v>302</v>
      </c>
      <c r="H16" s="1">
        <v>42478</v>
      </c>
      <c r="I16">
        <v>4</v>
      </c>
      <c r="J16" s="2">
        <v>1013.72</v>
      </c>
      <c r="K16">
        <v>0</v>
      </c>
      <c r="L16" s="3" t="s">
        <v>25</v>
      </c>
      <c r="M16" s="3" t="s">
        <v>26</v>
      </c>
      <c r="N16" s="3">
        <v>8020</v>
      </c>
    </row>
    <row r="17" spans="1:14" hidden="1" x14ac:dyDescent="0.3">
      <c r="A17">
        <v>2016</v>
      </c>
      <c r="B17" s="3" t="s">
        <v>93</v>
      </c>
      <c r="C17" s="3" t="s">
        <v>15</v>
      </c>
      <c r="D17" s="1">
        <v>42465</v>
      </c>
      <c r="E17" s="3" t="s">
        <v>94</v>
      </c>
      <c r="F17" s="3" t="s">
        <v>95</v>
      </c>
      <c r="G17" s="3" t="s">
        <v>303</v>
      </c>
      <c r="H17" s="1">
        <v>42466</v>
      </c>
      <c r="I17">
        <v>4</v>
      </c>
      <c r="J17" s="2">
        <v>5000</v>
      </c>
      <c r="K17">
        <v>0</v>
      </c>
      <c r="L17" s="3" t="s">
        <v>25</v>
      </c>
      <c r="M17" s="3" t="s">
        <v>26</v>
      </c>
      <c r="N17" s="3">
        <v>8020</v>
      </c>
    </row>
    <row r="18" spans="1:14" x14ac:dyDescent="0.3">
      <c r="A18">
        <v>2016</v>
      </c>
      <c r="B18" s="3" t="s">
        <v>308</v>
      </c>
      <c r="C18" s="3" t="s">
        <v>15</v>
      </c>
      <c r="D18" s="1">
        <v>42488</v>
      </c>
      <c r="E18" s="3" t="s">
        <v>16</v>
      </c>
      <c r="F18" s="3" t="s">
        <v>17</v>
      </c>
      <c r="G18" s="157" t="s">
        <v>309</v>
      </c>
      <c r="H18" s="1">
        <v>42492</v>
      </c>
      <c r="I18">
        <v>4</v>
      </c>
      <c r="J18" s="2">
        <v>3657.74</v>
      </c>
      <c r="K18">
        <v>0</v>
      </c>
      <c r="L18" s="3" t="s">
        <v>37</v>
      </c>
      <c r="M18" s="3" t="s">
        <v>38</v>
      </c>
      <c r="N18" s="3">
        <v>8020</v>
      </c>
    </row>
    <row r="19" spans="1:14" x14ac:dyDescent="0.3">
      <c r="A19">
        <v>2016</v>
      </c>
      <c r="B19" s="3" t="s">
        <v>351</v>
      </c>
      <c r="C19" s="3" t="s">
        <v>15</v>
      </c>
      <c r="D19" s="1">
        <v>42488</v>
      </c>
      <c r="E19" s="3" t="s">
        <v>16</v>
      </c>
      <c r="F19" s="3" t="s">
        <v>17</v>
      </c>
      <c r="G19" s="157" t="s">
        <v>352</v>
      </c>
      <c r="H19" s="1">
        <v>42492</v>
      </c>
      <c r="I19">
        <v>4</v>
      </c>
      <c r="J19" s="2">
        <v>3601.91</v>
      </c>
      <c r="K19">
        <v>0</v>
      </c>
      <c r="L19" s="3" t="s">
        <v>47</v>
      </c>
      <c r="M19" s="3" t="s">
        <v>48</v>
      </c>
      <c r="N19" s="3">
        <v>8020</v>
      </c>
    </row>
    <row r="20" spans="1:14" x14ac:dyDescent="0.3">
      <c r="A20">
        <v>2016</v>
      </c>
      <c r="B20" s="3" t="s">
        <v>325</v>
      </c>
      <c r="C20" s="3" t="s">
        <v>15</v>
      </c>
      <c r="D20" s="1">
        <v>42488</v>
      </c>
      <c r="E20" s="3" t="s">
        <v>16</v>
      </c>
      <c r="F20" s="3" t="s">
        <v>17</v>
      </c>
      <c r="G20" s="157" t="s">
        <v>326</v>
      </c>
      <c r="H20" s="1">
        <v>42492</v>
      </c>
      <c r="I20">
        <v>4</v>
      </c>
      <c r="J20" s="2">
        <v>3451.43</v>
      </c>
      <c r="K20">
        <v>0</v>
      </c>
      <c r="L20" s="3" t="s">
        <v>19</v>
      </c>
      <c r="M20" s="3" t="s">
        <v>20</v>
      </c>
      <c r="N20" s="3">
        <v>8020</v>
      </c>
    </row>
    <row r="21" spans="1:14" hidden="1" x14ac:dyDescent="0.3">
      <c r="A21">
        <v>2016</v>
      </c>
      <c r="B21" s="3" t="s">
        <v>310</v>
      </c>
      <c r="C21" s="3" t="s">
        <v>15</v>
      </c>
      <c r="D21" s="1">
        <v>42482</v>
      </c>
      <c r="E21" s="3" t="s">
        <v>101</v>
      </c>
      <c r="F21" s="3" t="s">
        <v>102</v>
      </c>
      <c r="G21" s="3">
        <v>11781647</v>
      </c>
      <c r="H21" s="1">
        <v>42485</v>
      </c>
      <c r="I21">
        <v>4</v>
      </c>
      <c r="J21">
        <v>128.57</v>
      </c>
      <c r="K21">
        <v>0</v>
      </c>
      <c r="L21" s="3" t="s">
        <v>25</v>
      </c>
      <c r="M21" s="3" t="s">
        <v>26</v>
      </c>
      <c r="N21" s="3">
        <v>8020</v>
      </c>
    </row>
    <row r="22" spans="1:14" hidden="1" x14ac:dyDescent="0.3">
      <c r="A22">
        <v>2016</v>
      </c>
      <c r="B22" s="3" t="s">
        <v>287</v>
      </c>
      <c r="C22" s="3" t="s">
        <v>15</v>
      </c>
      <c r="D22" s="1">
        <v>42465</v>
      </c>
      <c r="E22" s="3" t="s">
        <v>288</v>
      </c>
      <c r="F22" s="3" t="s">
        <v>289</v>
      </c>
      <c r="G22" s="3">
        <v>319197</v>
      </c>
      <c r="H22" s="1">
        <v>42466</v>
      </c>
      <c r="I22">
        <v>4</v>
      </c>
      <c r="J22">
        <v>531.5</v>
      </c>
      <c r="K22">
        <v>0</v>
      </c>
      <c r="L22" s="3" t="s">
        <v>25</v>
      </c>
      <c r="M22" s="3" t="s">
        <v>26</v>
      </c>
      <c r="N22" s="3">
        <v>8020</v>
      </c>
    </row>
    <row r="23" spans="1:14" hidden="1" x14ac:dyDescent="0.3">
      <c r="A23">
        <v>2016</v>
      </c>
      <c r="B23" s="3" t="s">
        <v>311</v>
      </c>
      <c r="C23" s="3" t="s">
        <v>311</v>
      </c>
      <c r="D23" s="1">
        <v>42490</v>
      </c>
      <c r="E23" s="3"/>
      <c r="F23" s="3"/>
      <c r="G23" s="3"/>
      <c r="H23" s="1">
        <v>42486</v>
      </c>
      <c r="I23">
        <v>4</v>
      </c>
      <c r="J23" s="2">
        <v>2500</v>
      </c>
      <c r="K23">
        <v>0</v>
      </c>
      <c r="L23" s="3" t="s">
        <v>25</v>
      </c>
      <c r="M23" s="3" t="s">
        <v>26</v>
      </c>
      <c r="N23" s="3">
        <v>8020</v>
      </c>
    </row>
    <row r="24" spans="1:14" hidden="1" x14ac:dyDescent="0.3">
      <c r="A24">
        <v>2016</v>
      </c>
      <c r="B24" s="3" t="s">
        <v>21</v>
      </c>
      <c r="C24" s="3" t="s">
        <v>15</v>
      </c>
      <c r="D24" s="1">
        <v>42471</v>
      </c>
      <c r="E24" s="3" t="s">
        <v>22</v>
      </c>
      <c r="F24" s="3" t="s">
        <v>23</v>
      </c>
      <c r="G24" s="3" t="s">
        <v>312</v>
      </c>
      <c r="H24" s="1">
        <v>42472</v>
      </c>
      <c r="I24">
        <v>4</v>
      </c>
      <c r="J24">
        <v>166.02</v>
      </c>
      <c r="K24">
        <v>0</v>
      </c>
      <c r="L24" s="3" t="s">
        <v>25</v>
      </c>
      <c r="M24" s="3" t="s">
        <v>26</v>
      </c>
      <c r="N24" s="3">
        <v>8020</v>
      </c>
    </row>
    <row r="25" spans="1:14" hidden="1" x14ac:dyDescent="0.3">
      <c r="A25">
        <v>2016</v>
      </c>
      <c r="B25" s="3" t="s">
        <v>313</v>
      </c>
      <c r="C25" s="3" t="s">
        <v>15</v>
      </c>
      <c r="D25" s="1">
        <v>42490</v>
      </c>
      <c r="E25" s="3" t="s">
        <v>57</v>
      </c>
      <c r="F25" s="3" t="s">
        <v>58</v>
      </c>
      <c r="G25" s="3" t="s">
        <v>314</v>
      </c>
      <c r="H25" s="1">
        <v>42493</v>
      </c>
      <c r="I25">
        <v>4</v>
      </c>
      <c r="J25" s="2">
        <v>40545.9</v>
      </c>
      <c r="K25">
        <v>0</v>
      </c>
      <c r="L25" s="3" t="s">
        <v>50</v>
      </c>
      <c r="M25" s="3" t="s">
        <v>51</v>
      </c>
      <c r="N25" s="3">
        <v>8020</v>
      </c>
    </row>
    <row r="26" spans="1:14" hidden="1" x14ac:dyDescent="0.3">
      <c r="A26">
        <v>2016</v>
      </c>
      <c r="B26" s="3" t="s">
        <v>103</v>
      </c>
      <c r="C26" s="3" t="s">
        <v>15</v>
      </c>
      <c r="D26" s="1">
        <v>42466</v>
      </c>
      <c r="E26" s="3" t="s">
        <v>140</v>
      </c>
      <c r="F26" s="3" t="s">
        <v>141</v>
      </c>
      <c r="G26" s="3" t="s">
        <v>315</v>
      </c>
      <c r="H26" s="1">
        <v>42471</v>
      </c>
      <c r="I26">
        <v>4</v>
      </c>
      <c r="J26">
        <v>45</v>
      </c>
      <c r="K26">
        <v>0</v>
      </c>
      <c r="L26" s="3" t="s">
        <v>25</v>
      </c>
      <c r="M26" s="3" t="s">
        <v>26</v>
      </c>
      <c r="N26" s="3">
        <v>8020</v>
      </c>
    </row>
    <row r="27" spans="1:14" hidden="1" x14ac:dyDescent="0.3">
      <c r="A27">
        <v>2016</v>
      </c>
      <c r="B27" s="3" t="s">
        <v>316</v>
      </c>
      <c r="C27" s="3" t="s">
        <v>15</v>
      </c>
      <c r="D27" s="1">
        <v>42471</v>
      </c>
      <c r="E27" s="3" t="s">
        <v>63</v>
      </c>
      <c r="F27" s="3" t="s">
        <v>64</v>
      </c>
      <c r="G27" s="3" t="s">
        <v>317</v>
      </c>
      <c r="H27" s="1">
        <v>42472</v>
      </c>
      <c r="I27">
        <v>4</v>
      </c>
      <c r="J27">
        <v>675</v>
      </c>
      <c r="K27">
        <v>0</v>
      </c>
      <c r="L27" s="3" t="s">
        <v>25</v>
      </c>
      <c r="M27" s="3" t="s">
        <v>26</v>
      </c>
      <c r="N27" s="3">
        <v>8020</v>
      </c>
    </row>
    <row r="28" spans="1:14" hidden="1" x14ac:dyDescent="0.3">
      <c r="A28">
        <v>2016</v>
      </c>
      <c r="B28" s="3" t="s">
        <v>318</v>
      </c>
      <c r="C28" s="3" t="s">
        <v>15</v>
      </c>
      <c r="D28" s="1">
        <v>42488</v>
      </c>
      <c r="E28" s="3" t="s">
        <v>173</v>
      </c>
      <c r="F28" s="3" t="s">
        <v>174</v>
      </c>
      <c r="G28" s="3" t="s">
        <v>319</v>
      </c>
      <c r="H28" s="1">
        <v>42489</v>
      </c>
      <c r="I28">
        <v>4</v>
      </c>
      <c r="J28">
        <v>232</v>
      </c>
      <c r="K28">
        <v>0</v>
      </c>
      <c r="L28" s="3" t="s">
        <v>25</v>
      </c>
      <c r="M28" s="3" t="s">
        <v>26</v>
      </c>
      <c r="N28" s="3">
        <v>8020</v>
      </c>
    </row>
    <row r="29" spans="1:14" hidden="1" x14ac:dyDescent="0.3">
      <c r="A29">
        <v>2016</v>
      </c>
      <c r="B29" s="3" t="s">
        <v>320</v>
      </c>
      <c r="C29" s="3" t="s">
        <v>15</v>
      </c>
      <c r="D29" s="1">
        <v>42488</v>
      </c>
      <c r="E29" s="3" t="s">
        <v>16</v>
      </c>
      <c r="F29" s="3" t="s">
        <v>17</v>
      </c>
      <c r="G29" s="3" t="s">
        <v>321</v>
      </c>
      <c r="H29" s="1">
        <v>42492</v>
      </c>
      <c r="I29">
        <v>4</v>
      </c>
      <c r="J29" s="2">
        <v>1672.15</v>
      </c>
      <c r="K29">
        <v>0</v>
      </c>
      <c r="L29" s="3" t="s">
        <v>25</v>
      </c>
      <c r="M29" s="3" t="s">
        <v>26</v>
      </c>
      <c r="N29" s="3">
        <v>8020</v>
      </c>
    </row>
    <row r="30" spans="1:14" hidden="1" x14ac:dyDescent="0.3">
      <c r="A30">
        <v>2016</v>
      </c>
      <c r="B30" s="3" t="s">
        <v>322</v>
      </c>
      <c r="C30" s="3" t="s">
        <v>15</v>
      </c>
      <c r="D30" s="1">
        <v>42490</v>
      </c>
      <c r="E30" s="3" t="s">
        <v>16</v>
      </c>
      <c r="F30" s="3" t="s">
        <v>17</v>
      </c>
      <c r="G30" s="3" t="s">
        <v>323</v>
      </c>
      <c r="H30" s="1">
        <v>42493</v>
      </c>
      <c r="I30">
        <v>4</v>
      </c>
      <c r="J30" s="2">
        <v>7669.9</v>
      </c>
      <c r="K30">
        <v>0</v>
      </c>
      <c r="L30" s="3" t="s">
        <v>75</v>
      </c>
      <c r="M30" s="3" t="s">
        <v>76</v>
      </c>
      <c r="N30" s="3">
        <v>8020</v>
      </c>
    </row>
    <row r="31" spans="1:14" hidden="1" x14ac:dyDescent="0.3">
      <c r="A31">
        <v>2016</v>
      </c>
      <c r="B31" s="3" t="s">
        <v>21</v>
      </c>
      <c r="C31" s="3" t="s">
        <v>15</v>
      </c>
      <c r="D31" s="1">
        <v>42487</v>
      </c>
      <c r="E31" s="3" t="s">
        <v>22</v>
      </c>
      <c r="F31" s="3" t="s">
        <v>23</v>
      </c>
      <c r="G31" s="3" t="s">
        <v>324</v>
      </c>
      <c r="H31" s="1">
        <v>42487</v>
      </c>
      <c r="I31">
        <v>4</v>
      </c>
      <c r="J31">
        <v>30.4</v>
      </c>
      <c r="K31">
        <v>0</v>
      </c>
      <c r="L31" s="3" t="s">
        <v>25</v>
      </c>
      <c r="M31" s="3" t="s">
        <v>26</v>
      </c>
      <c r="N31" s="3">
        <v>8020</v>
      </c>
    </row>
    <row r="32" spans="1:14" x14ac:dyDescent="0.3">
      <c r="A32">
        <v>2016</v>
      </c>
      <c r="B32" s="3" t="s">
        <v>306</v>
      </c>
      <c r="C32" s="3" t="s">
        <v>15</v>
      </c>
      <c r="D32" s="1">
        <v>42488</v>
      </c>
      <c r="E32" s="3" t="s">
        <v>16</v>
      </c>
      <c r="F32" s="3" t="s">
        <v>17</v>
      </c>
      <c r="G32" s="157" t="s">
        <v>307</v>
      </c>
      <c r="H32" s="1">
        <v>42492</v>
      </c>
      <c r="I32">
        <v>4</v>
      </c>
      <c r="J32" s="2">
        <v>2430.9499999999998</v>
      </c>
      <c r="K32">
        <v>0</v>
      </c>
      <c r="L32" s="3" t="s">
        <v>47</v>
      </c>
      <c r="M32" s="3" t="s">
        <v>48</v>
      </c>
      <c r="N32" s="3">
        <v>8020</v>
      </c>
    </row>
    <row r="33" spans="1:14" hidden="1" x14ac:dyDescent="0.3">
      <c r="A33">
        <v>2016</v>
      </c>
      <c r="B33" s="3" t="s">
        <v>253</v>
      </c>
      <c r="C33" s="3" t="s">
        <v>253</v>
      </c>
      <c r="D33" s="1">
        <v>42461</v>
      </c>
      <c r="E33" s="3"/>
      <c r="F33" s="3"/>
      <c r="G33" s="3"/>
      <c r="H33" s="1">
        <v>42464</v>
      </c>
      <c r="I33">
        <v>4</v>
      </c>
      <c r="J33">
        <v>0</v>
      </c>
      <c r="K33" s="2">
        <v>1013.72</v>
      </c>
      <c r="L33" s="3" t="s">
        <v>25</v>
      </c>
      <c r="M33" s="3" t="s">
        <v>26</v>
      </c>
      <c r="N33" s="3">
        <v>8020</v>
      </c>
    </row>
    <row r="34" spans="1:14" x14ac:dyDescent="0.3">
      <c r="A34">
        <v>2016</v>
      </c>
      <c r="B34" s="3" t="s">
        <v>340</v>
      </c>
      <c r="C34" s="3" t="s">
        <v>15</v>
      </c>
      <c r="D34" s="1">
        <v>42488</v>
      </c>
      <c r="E34" s="3" t="s">
        <v>16</v>
      </c>
      <c r="F34" s="3" t="s">
        <v>17</v>
      </c>
      <c r="G34" s="157" t="s">
        <v>341</v>
      </c>
      <c r="H34" s="1">
        <v>42492</v>
      </c>
      <c r="I34">
        <v>4</v>
      </c>
      <c r="J34" s="2">
        <v>2180.85</v>
      </c>
      <c r="K34">
        <v>0</v>
      </c>
      <c r="L34" s="3" t="s">
        <v>37</v>
      </c>
      <c r="M34" s="3" t="s">
        <v>38</v>
      </c>
      <c r="N34" s="3">
        <v>8020</v>
      </c>
    </row>
    <row r="35" spans="1:14" hidden="1" x14ac:dyDescent="0.3">
      <c r="A35">
        <v>2016</v>
      </c>
      <c r="B35" s="3" t="s">
        <v>153</v>
      </c>
      <c r="C35" s="3" t="s">
        <v>15</v>
      </c>
      <c r="D35" s="1">
        <v>42465</v>
      </c>
      <c r="E35" s="3" t="s">
        <v>154</v>
      </c>
      <c r="F35" s="3" t="s">
        <v>155</v>
      </c>
      <c r="G35" s="3">
        <v>991814656</v>
      </c>
      <c r="H35" s="1">
        <v>42466</v>
      </c>
      <c r="I35">
        <v>4</v>
      </c>
      <c r="J35">
        <v>470.09</v>
      </c>
      <c r="K35">
        <v>0</v>
      </c>
      <c r="L35" s="3" t="s">
        <v>25</v>
      </c>
      <c r="M35" s="3" t="s">
        <v>26</v>
      </c>
      <c r="N35" s="3">
        <v>8020</v>
      </c>
    </row>
    <row r="36" spans="1:14" x14ac:dyDescent="0.3">
      <c r="A36">
        <v>2016</v>
      </c>
      <c r="B36" s="3" t="s">
        <v>300</v>
      </c>
      <c r="C36" s="3" t="s">
        <v>15</v>
      </c>
      <c r="D36" s="1">
        <v>42488</v>
      </c>
      <c r="E36" s="3" t="s">
        <v>16</v>
      </c>
      <c r="F36" s="3" t="s">
        <v>17</v>
      </c>
      <c r="G36" s="157" t="s">
        <v>301</v>
      </c>
      <c r="H36" s="1">
        <v>42492</v>
      </c>
      <c r="I36">
        <v>4</v>
      </c>
      <c r="J36" s="2">
        <v>1890.98</v>
      </c>
      <c r="K36">
        <v>0</v>
      </c>
      <c r="L36" s="3" t="s">
        <v>19</v>
      </c>
      <c r="M36" s="3" t="s">
        <v>20</v>
      </c>
      <c r="N36" s="3">
        <v>8020</v>
      </c>
    </row>
    <row r="37" spans="1:14" hidden="1" x14ac:dyDescent="0.3">
      <c r="A37">
        <v>2016</v>
      </c>
      <c r="B37" s="3" t="s">
        <v>331</v>
      </c>
      <c r="C37" s="3" t="s">
        <v>331</v>
      </c>
      <c r="D37" s="1">
        <v>42490</v>
      </c>
      <c r="E37" s="3"/>
      <c r="F37" s="3"/>
      <c r="G37" s="3"/>
      <c r="H37" s="1">
        <v>42493</v>
      </c>
      <c r="I37">
        <v>4</v>
      </c>
      <c r="J37">
        <v>185.85</v>
      </c>
      <c r="K37">
        <v>0</v>
      </c>
      <c r="L37" s="3" t="s">
        <v>25</v>
      </c>
      <c r="M37" s="3" t="s">
        <v>26</v>
      </c>
      <c r="N37" s="3">
        <v>8020</v>
      </c>
    </row>
    <row r="38" spans="1:14" hidden="1" x14ac:dyDescent="0.3">
      <c r="A38">
        <v>2016</v>
      </c>
      <c r="B38" s="3" t="s">
        <v>332</v>
      </c>
      <c r="C38" s="3" t="s">
        <v>15</v>
      </c>
      <c r="D38" s="1">
        <v>42487</v>
      </c>
      <c r="E38" s="3" t="s">
        <v>22</v>
      </c>
      <c r="F38" s="3" t="s">
        <v>23</v>
      </c>
      <c r="G38" s="3" t="s">
        <v>333</v>
      </c>
      <c r="H38" s="1">
        <v>42487</v>
      </c>
      <c r="I38">
        <v>4</v>
      </c>
      <c r="J38">
        <v>332.54</v>
      </c>
      <c r="K38">
        <v>0</v>
      </c>
      <c r="L38" s="3" t="s">
        <v>25</v>
      </c>
      <c r="M38" s="3" t="s">
        <v>26</v>
      </c>
      <c r="N38" s="3">
        <v>8020</v>
      </c>
    </row>
    <row r="39" spans="1:14" x14ac:dyDescent="0.3">
      <c r="A39">
        <v>2016</v>
      </c>
      <c r="B39" s="3" t="s">
        <v>292</v>
      </c>
      <c r="C39" s="3" t="s">
        <v>15</v>
      </c>
      <c r="D39" s="1">
        <v>42488</v>
      </c>
      <c r="E39" s="3" t="s">
        <v>16</v>
      </c>
      <c r="F39" s="3" t="s">
        <v>17</v>
      </c>
      <c r="G39" s="157" t="s">
        <v>293</v>
      </c>
      <c r="H39" s="1">
        <v>42492</v>
      </c>
      <c r="I39">
        <v>4</v>
      </c>
      <c r="J39" s="2">
        <v>1786.81</v>
      </c>
      <c r="K39">
        <v>0</v>
      </c>
      <c r="L39" s="3" t="s">
        <v>37</v>
      </c>
      <c r="M39" s="3" t="s">
        <v>38</v>
      </c>
      <c r="N39" s="3">
        <v>8020</v>
      </c>
    </row>
    <row r="40" spans="1:14" x14ac:dyDescent="0.3">
      <c r="A40">
        <v>2016</v>
      </c>
      <c r="B40" s="3" t="s">
        <v>359</v>
      </c>
      <c r="C40" s="3" t="s">
        <v>15</v>
      </c>
      <c r="D40" s="1">
        <v>42488</v>
      </c>
      <c r="E40" s="3" t="s">
        <v>16</v>
      </c>
      <c r="F40" s="3" t="s">
        <v>17</v>
      </c>
      <c r="G40" s="157" t="s">
        <v>360</v>
      </c>
      <c r="H40" s="1">
        <v>42492</v>
      </c>
      <c r="I40">
        <v>4</v>
      </c>
      <c r="J40" s="2">
        <v>1267.6199999999999</v>
      </c>
      <c r="K40">
        <v>0</v>
      </c>
      <c r="L40" s="3" t="s">
        <v>19</v>
      </c>
      <c r="M40" s="3" t="s">
        <v>20</v>
      </c>
      <c r="N40" s="3">
        <v>8020</v>
      </c>
    </row>
    <row r="41" spans="1:14" x14ac:dyDescent="0.3">
      <c r="A41">
        <v>2016</v>
      </c>
      <c r="B41" s="3" t="s">
        <v>294</v>
      </c>
      <c r="C41" s="3" t="s">
        <v>15</v>
      </c>
      <c r="D41" s="1">
        <v>42488</v>
      </c>
      <c r="E41" s="3" t="s">
        <v>16</v>
      </c>
      <c r="F41" s="3" t="s">
        <v>17</v>
      </c>
      <c r="G41" s="157" t="s">
        <v>295</v>
      </c>
      <c r="H41" s="1">
        <v>42492</v>
      </c>
      <c r="I41">
        <v>4</v>
      </c>
      <c r="J41" s="2">
        <v>1020.66</v>
      </c>
      <c r="K41">
        <v>0</v>
      </c>
      <c r="L41" s="3" t="s">
        <v>47</v>
      </c>
      <c r="M41" s="3" t="s">
        <v>48</v>
      </c>
      <c r="N41" s="3">
        <v>8020</v>
      </c>
    </row>
    <row r="42" spans="1:14" x14ac:dyDescent="0.3">
      <c r="A42">
        <v>2016</v>
      </c>
      <c r="B42" s="3" t="s">
        <v>361</v>
      </c>
      <c r="C42" s="3" t="s">
        <v>15</v>
      </c>
      <c r="D42" s="1">
        <v>42488</v>
      </c>
      <c r="E42" s="3" t="s">
        <v>16</v>
      </c>
      <c r="F42" s="3" t="s">
        <v>17</v>
      </c>
      <c r="G42" s="157" t="s">
        <v>362</v>
      </c>
      <c r="H42" s="1">
        <v>42492</v>
      </c>
      <c r="I42">
        <v>4</v>
      </c>
      <c r="J42">
        <v>762.23</v>
      </c>
      <c r="K42">
        <v>0</v>
      </c>
      <c r="L42" s="3" t="s">
        <v>19</v>
      </c>
      <c r="M42" s="3" t="s">
        <v>20</v>
      </c>
      <c r="N42" s="3">
        <v>8020</v>
      </c>
    </row>
    <row r="43" spans="1:14" x14ac:dyDescent="0.3">
      <c r="A43">
        <v>2016</v>
      </c>
      <c r="B43" s="3" t="s">
        <v>336</v>
      </c>
      <c r="C43" s="3" t="s">
        <v>15</v>
      </c>
      <c r="D43" s="1">
        <v>42488</v>
      </c>
      <c r="E43" s="3" t="s">
        <v>16</v>
      </c>
      <c r="F43" s="3" t="s">
        <v>17</v>
      </c>
      <c r="G43" s="157" t="s">
        <v>337</v>
      </c>
      <c r="H43" s="1">
        <v>42492</v>
      </c>
      <c r="I43">
        <v>4</v>
      </c>
      <c r="J43">
        <v>457.3</v>
      </c>
      <c r="K43">
        <v>0</v>
      </c>
      <c r="L43" s="3" t="s">
        <v>47</v>
      </c>
      <c r="M43" s="3" t="s">
        <v>48</v>
      </c>
      <c r="N43" s="3">
        <v>8020</v>
      </c>
    </row>
    <row r="44" spans="1:14" hidden="1" x14ac:dyDescent="0.3">
      <c r="A44">
        <v>2016</v>
      </c>
      <c r="B44" s="3" t="s">
        <v>344</v>
      </c>
      <c r="C44" s="3" t="s">
        <v>15</v>
      </c>
      <c r="D44" s="1">
        <v>42488</v>
      </c>
      <c r="E44" s="3" t="s">
        <v>16</v>
      </c>
      <c r="F44" s="3" t="s">
        <v>17</v>
      </c>
      <c r="G44" s="3" t="s">
        <v>345</v>
      </c>
      <c r="H44" s="1">
        <v>42492</v>
      </c>
      <c r="I44">
        <v>4</v>
      </c>
      <c r="J44" s="2">
        <v>49358.87</v>
      </c>
      <c r="K44">
        <v>0</v>
      </c>
      <c r="L44" s="3" t="s">
        <v>82</v>
      </c>
      <c r="M44" s="3" t="s">
        <v>83</v>
      </c>
      <c r="N44" s="3">
        <v>8020</v>
      </c>
    </row>
    <row r="45" spans="1:14" hidden="1" x14ac:dyDescent="0.3">
      <c r="A45">
        <v>2016</v>
      </c>
      <c r="B45" s="3" t="s">
        <v>21</v>
      </c>
      <c r="C45" s="3" t="s">
        <v>15</v>
      </c>
      <c r="D45" s="1">
        <v>42482</v>
      </c>
      <c r="E45" s="3" t="s">
        <v>22</v>
      </c>
      <c r="F45" s="3" t="s">
        <v>23</v>
      </c>
      <c r="G45" s="3" t="s">
        <v>346</v>
      </c>
      <c r="H45" s="1">
        <v>42485</v>
      </c>
      <c r="I45">
        <v>4</v>
      </c>
      <c r="J45">
        <v>249.98</v>
      </c>
      <c r="K45">
        <v>0</v>
      </c>
      <c r="L45" s="3" t="s">
        <v>25</v>
      </c>
      <c r="M45" s="3" t="s">
        <v>26</v>
      </c>
      <c r="N45" s="3">
        <v>8020</v>
      </c>
    </row>
    <row r="46" spans="1:14" hidden="1" x14ac:dyDescent="0.3">
      <c r="A46">
        <v>2016</v>
      </c>
      <c r="B46" s="3" t="s">
        <v>347</v>
      </c>
      <c r="C46" s="3" t="s">
        <v>15</v>
      </c>
      <c r="D46" s="1">
        <v>42488</v>
      </c>
      <c r="E46" s="3" t="s">
        <v>16</v>
      </c>
      <c r="F46" s="3" t="s">
        <v>17</v>
      </c>
      <c r="G46" s="3" t="s">
        <v>348</v>
      </c>
      <c r="H46" s="1">
        <v>42492</v>
      </c>
      <c r="I46">
        <v>4</v>
      </c>
      <c r="J46">
        <v>121.29</v>
      </c>
      <c r="K46">
        <v>0</v>
      </c>
      <c r="L46" s="3" t="s">
        <v>25</v>
      </c>
      <c r="M46" s="3" t="s">
        <v>26</v>
      </c>
      <c r="N46" s="3">
        <v>8020</v>
      </c>
    </row>
    <row r="47" spans="1:14" hidden="1" x14ac:dyDescent="0.3">
      <c r="A47">
        <v>2016</v>
      </c>
      <c r="B47" s="3" t="s">
        <v>342</v>
      </c>
      <c r="C47" s="3" t="s">
        <v>15</v>
      </c>
      <c r="D47" s="1">
        <v>42488</v>
      </c>
      <c r="E47" s="3" t="s">
        <v>16</v>
      </c>
      <c r="F47" s="3" t="s">
        <v>17</v>
      </c>
      <c r="G47" s="3" t="s">
        <v>343</v>
      </c>
      <c r="H47" s="1">
        <v>42492</v>
      </c>
      <c r="I47">
        <v>4</v>
      </c>
      <c r="J47">
        <v>130.41</v>
      </c>
      <c r="K47">
        <v>0</v>
      </c>
      <c r="L47" s="3" t="s">
        <v>25</v>
      </c>
      <c r="M47" s="3" t="s">
        <v>26</v>
      </c>
      <c r="N47" s="3">
        <v>8020</v>
      </c>
    </row>
    <row r="48" spans="1:14" hidden="1" x14ac:dyDescent="0.3">
      <c r="A48">
        <v>2016</v>
      </c>
      <c r="B48" s="3" t="s">
        <v>287</v>
      </c>
      <c r="C48" s="3" t="s">
        <v>15</v>
      </c>
      <c r="D48" s="1">
        <v>42465</v>
      </c>
      <c r="E48" s="3" t="s">
        <v>288</v>
      </c>
      <c r="F48" s="3" t="s">
        <v>289</v>
      </c>
      <c r="G48" s="3">
        <v>319584</v>
      </c>
      <c r="H48" s="1">
        <v>42466</v>
      </c>
      <c r="I48">
        <v>4</v>
      </c>
      <c r="J48">
        <v>644.6</v>
      </c>
      <c r="K48">
        <v>0</v>
      </c>
      <c r="L48" s="3" t="s">
        <v>25</v>
      </c>
      <c r="M48" s="3" t="s">
        <v>26</v>
      </c>
      <c r="N48" s="3">
        <v>8020</v>
      </c>
    </row>
    <row r="49" spans="1:14" hidden="1" x14ac:dyDescent="0.3">
      <c r="A49">
        <v>2016</v>
      </c>
      <c r="B49" s="3" t="s">
        <v>21</v>
      </c>
      <c r="C49" s="3" t="s">
        <v>15</v>
      </c>
      <c r="D49" s="1">
        <v>42482</v>
      </c>
      <c r="E49" s="3" t="s">
        <v>22</v>
      </c>
      <c r="F49" s="3" t="s">
        <v>23</v>
      </c>
      <c r="G49" s="3" t="s">
        <v>349</v>
      </c>
      <c r="H49" s="1">
        <v>42485</v>
      </c>
      <c r="I49">
        <v>4</v>
      </c>
      <c r="J49">
        <v>30.4</v>
      </c>
      <c r="K49">
        <v>0</v>
      </c>
      <c r="L49" s="3" t="s">
        <v>25</v>
      </c>
      <c r="M49" s="3" t="s">
        <v>26</v>
      </c>
      <c r="N49" s="3">
        <v>8020</v>
      </c>
    </row>
    <row r="50" spans="1:14" hidden="1" x14ac:dyDescent="0.3">
      <c r="A50">
        <v>2016</v>
      </c>
      <c r="B50" s="3" t="s">
        <v>350</v>
      </c>
      <c r="C50" s="3" t="s">
        <v>15</v>
      </c>
      <c r="D50" s="1">
        <v>42480</v>
      </c>
      <c r="E50" s="3" t="s">
        <v>86</v>
      </c>
      <c r="F50" s="3" t="s">
        <v>87</v>
      </c>
      <c r="G50" s="3">
        <v>8120622308</v>
      </c>
      <c r="H50" s="1">
        <v>42486</v>
      </c>
      <c r="I50">
        <v>4</v>
      </c>
      <c r="J50">
        <v>170.38</v>
      </c>
      <c r="K50">
        <v>0</v>
      </c>
      <c r="L50" s="3" t="s">
        <v>25</v>
      </c>
      <c r="M50" s="3" t="s">
        <v>26</v>
      </c>
      <c r="N50" s="3">
        <v>8020</v>
      </c>
    </row>
    <row r="51" spans="1:14" x14ac:dyDescent="0.3">
      <c r="A51">
        <v>2016</v>
      </c>
      <c r="B51" s="3" t="s">
        <v>334</v>
      </c>
      <c r="C51" s="3" t="s">
        <v>15</v>
      </c>
      <c r="D51" s="1">
        <v>42488</v>
      </c>
      <c r="E51" s="3" t="s">
        <v>16</v>
      </c>
      <c r="F51" s="3" t="s">
        <v>17</v>
      </c>
      <c r="G51" s="157" t="s">
        <v>335</v>
      </c>
      <c r="H51" s="1">
        <v>42492</v>
      </c>
      <c r="I51">
        <v>4</v>
      </c>
      <c r="J51">
        <v>313.24</v>
      </c>
      <c r="K51">
        <v>0</v>
      </c>
      <c r="L51" s="3" t="s">
        <v>37</v>
      </c>
      <c r="M51" s="3" t="s">
        <v>38</v>
      </c>
      <c r="N51" s="3">
        <v>8020</v>
      </c>
    </row>
    <row r="52" spans="1:14" hidden="1" x14ac:dyDescent="0.3">
      <c r="A52">
        <v>2016</v>
      </c>
      <c r="B52" s="3" t="s">
        <v>353</v>
      </c>
      <c r="C52" s="3" t="s">
        <v>15</v>
      </c>
      <c r="D52" s="1">
        <v>42487</v>
      </c>
      <c r="E52" s="3" t="s">
        <v>354</v>
      </c>
      <c r="F52" s="3" t="s">
        <v>355</v>
      </c>
      <c r="G52" s="3">
        <v>696028484</v>
      </c>
      <c r="H52" s="1">
        <v>42487</v>
      </c>
      <c r="I52">
        <v>4</v>
      </c>
      <c r="J52">
        <v>721.93</v>
      </c>
      <c r="K52">
        <v>0</v>
      </c>
      <c r="L52" s="3" t="s">
        <v>25</v>
      </c>
      <c r="M52" s="3" t="s">
        <v>26</v>
      </c>
      <c r="N52" s="3">
        <v>8020</v>
      </c>
    </row>
    <row r="53" spans="1:14" x14ac:dyDescent="0.3">
      <c r="A53">
        <v>2016</v>
      </c>
      <c r="B53" s="3" t="s">
        <v>290</v>
      </c>
      <c r="C53" s="3" t="s">
        <v>15</v>
      </c>
      <c r="D53" s="1">
        <v>42488</v>
      </c>
      <c r="E53" s="3" t="s">
        <v>16</v>
      </c>
      <c r="F53" s="3" t="s">
        <v>17</v>
      </c>
      <c r="G53" s="157" t="s">
        <v>291</v>
      </c>
      <c r="H53" s="1">
        <v>42492</v>
      </c>
      <c r="I53">
        <v>4</v>
      </c>
      <c r="J53">
        <v>161.16999999999999</v>
      </c>
      <c r="K53">
        <v>0</v>
      </c>
      <c r="L53" s="3" t="s">
        <v>47</v>
      </c>
      <c r="M53" s="3" t="s">
        <v>48</v>
      </c>
      <c r="N53" s="3">
        <v>8020</v>
      </c>
    </row>
    <row r="54" spans="1:14" hidden="1" x14ac:dyDescent="0.3">
      <c r="A54">
        <v>2016</v>
      </c>
      <c r="B54" s="3" t="s">
        <v>21</v>
      </c>
      <c r="C54" s="3" t="s">
        <v>15</v>
      </c>
      <c r="D54" s="1">
        <v>42471</v>
      </c>
      <c r="E54" s="3" t="s">
        <v>22</v>
      </c>
      <c r="F54" s="3" t="s">
        <v>23</v>
      </c>
      <c r="G54" s="3" t="s">
        <v>358</v>
      </c>
      <c r="H54" s="1">
        <v>42472</v>
      </c>
      <c r="I54">
        <v>4</v>
      </c>
      <c r="J54">
        <v>39.56</v>
      </c>
      <c r="K54">
        <v>0</v>
      </c>
      <c r="L54" s="3" t="s">
        <v>25</v>
      </c>
      <c r="M54" s="3" t="s">
        <v>26</v>
      </c>
      <c r="N54" s="3">
        <v>8020</v>
      </c>
    </row>
    <row r="55" spans="1:14" x14ac:dyDescent="0.3">
      <c r="A55">
        <v>2016</v>
      </c>
      <c r="B55" s="3" t="s">
        <v>338</v>
      </c>
      <c r="C55" s="3" t="s">
        <v>15</v>
      </c>
      <c r="D55" s="1">
        <v>42488</v>
      </c>
      <c r="E55" s="3" t="s">
        <v>16</v>
      </c>
      <c r="F55" s="3" t="s">
        <v>17</v>
      </c>
      <c r="G55" s="157" t="s">
        <v>339</v>
      </c>
      <c r="H55" s="1">
        <v>42492</v>
      </c>
      <c r="I55">
        <v>4</v>
      </c>
      <c r="J55">
        <v>47.98</v>
      </c>
      <c r="K55">
        <v>0</v>
      </c>
      <c r="L55" s="3" t="s">
        <v>47</v>
      </c>
      <c r="M55" s="3" t="s">
        <v>48</v>
      </c>
      <c r="N55" s="3">
        <v>8020</v>
      </c>
    </row>
    <row r="56" spans="1:14" hidden="1" x14ac:dyDescent="0.3">
      <c r="A56">
        <v>2016</v>
      </c>
      <c r="B56" s="3" t="s">
        <v>325</v>
      </c>
      <c r="C56" s="3" t="s">
        <v>15</v>
      </c>
      <c r="D56" s="1">
        <v>42488</v>
      </c>
      <c r="E56" s="3" t="s">
        <v>16</v>
      </c>
      <c r="F56" s="3" t="s">
        <v>17</v>
      </c>
      <c r="G56" s="3" t="s">
        <v>326</v>
      </c>
      <c r="H56" s="1">
        <v>42492</v>
      </c>
      <c r="I56">
        <v>4</v>
      </c>
      <c r="J56">
        <v>39.75</v>
      </c>
      <c r="K56">
        <v>0</v>
      </c>
      <c r="L56" s="3" t="s">
        <v>25</v>
      </c>
      <c r="M56" s="3" t="s">
        <v>26</v>
      </c>
      <c r="N56" s="3">
        <v>8020</v>
      </c>
    </row>
    <row r="57" spans="1:14" x14ac:dyDescent="0.3">
      <c r="A57">
        <v>2016</v>
      </c>
      <c r="B57" s="3" t="s">
        <v>342</v>
      </c>
      <c r="C57" s="3" t="s">
        <v>15</v>
      </c>
      <c r="D57" s="1">
        <v>42488</v>
      </c>
      <c r="E57" s="3" t="s">
        <v>16</v>
      </c>
      <c r="F57" s="3" t="s">
        <v>17</v>
      </c>
      <c r="G57" s="157" t="s">
        <v>343</v>
      </c>
      <c r="H57" s="1">
        <v>42492</v>
      </c>
      <c r="I57">
        <v>4</v>
      </c>
      <c r="J57">
        <v>17.29</v>
      </c>
      <c r="K57">
        <v>0</v>
      </c>
      <c r="L57" s="3" t="s">
        <v>19</v>
      </c>
      <c r="M57" s="3" t="s">
        <v>20</v>
      </c>
      <c r="N57" s="3">
        <v>8020</v>
      </c>
    </row>
    <row r="58" spans="1:14" hidden="1" x14ac:dyDescent="0.3">
      <c r="A58">
        <v>2016</v>
      </c>
      <c r="B58" s="3" t="s">
        <v>287</v>
      </c>
      <c r="C58" s="3" t="s">
        <v>15</v>
      </c>
      <c r="D58" s="1">
        <v>42465</v>
      </c>
      <c r="E58" s="3" t="s">
        <v>288</v>
      </c>
      <c r="F58" s="3" t="s">
        <v>289</v>
      </c>
      <c r="G58" s="3">
        <v>319386</v>
      </c>
      <c r="H58" s="1">
        <v>42466</v>
      </c>
      <c r="I58">
        <v>4</v>
      </c>
      <c r="J58">
        <v>845.45</v>
      </c>
      <c r="K58">
        <v>0</v>
      </c>
      <c r="L58" s="3" t="s">
        <v>25</v>
      </c>
      <c r="M58" s="3" t="s">
        <v>26</v>
      </c>
      <c r="N58" s="3">
        <v>8020</v>
      </c>
    </row>
    <row r="63" spans="1:14" x14ac:dyDescent="0.3">
      <c r="B63" s="4" t="s">
        <v>128</v>
      </c>
      <c r="C63" s="4" t="s">
        <v>11</v>
      </c>
      <c r="D63" t="s">
        <v>130</v>
      </c>
      <c r="G63" t="s">
        <v>997</v>
      </c>
    </row>
    <row r="64" spans="1:14" x14ac:dyDescent="0.3">
      <c r="B64" t="s">
        <v>61</v>
      </c>
      <c r="C64" t="s">
        <v>60</v>
      </c>
      <c r="D64" s="7">
        <v>21198.28</v>
      </c>
    </row>
    <row r="65" spans="2:4" x14ac:dyDescent="0.3">
      <c r="B65" t="s">
        <v>38</v>
      </c>
      <c r="C65" t="s">
        <v>37</v>
      </c>
      <c r="D65" s="7">
        <v>26294.29</v>
      </c>
    </row>
    <row r="66" spans="2:4" x14ac:dyDescent="0.3">
      <c r="B66" t="s">
        <v>20</v>
      </c>
      <c r="C66" t="s">
        <v>19</v>
      </c>
      <c r="D66" s="7">
        <v>15665.38</v>
      </c>
    </row>
    <row r="67" spans="2:4" x14ac:dyDescent="0.3">
      <c r="B67" t="s">
        <v>48</v>
      </c>
      <c r="C67" t="s">
        <v>47</v>
      </c>
      <c r="D67" s="7">
        <v>7719.97</v>
      </c>
    </row>
    <row r="68" spans="2:4" x14ac:dyDescent="0.3">
      <c r="B68" t="s">
        <v>129</v>
      </c>
      <c r="D68" s="7">
        <v>70877.919999999998</v>
      </c>
    </row>
    <row r="69" spans="2:4" x14ac:dyDescent="0.3">
      <c r="D69" s="7"/>
    </row>
  </sheetData>
  <autoFilter ref="A1:N58">
    <filterColumn colId="12">
      <filters>
        <filter val="APUC Canada - Labor"/>
        <filter val="LABS Corp - Labour"/>
        <filter val="LABS Labor Allocations"/>
        <filter val="LU Canada - Labor"/>
      </filters>
    </filterColumn>
    <sortState ref="A9:N57">
      <sortCondition descending="1" ref="J1:J58"/>
    </sortState>
  </autoFilter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8">
    <pageSetUpPr fitToPage="1"/>
  </sheetPr>
  <dimension ref="A1:T141"/>
  <sheetViews>
    <sheetView topLeftCell="C12" zoomScaleNormal="100" workbookViewId="0">
      <selection activeCell="E440" sqref="E440"/>
    </sheetView>
  </sheetViews>
  <sheetFormatPr defaultColWidth="11.77734375" defaultRowHeight="13.2" x14ac:dyDescent="0.25"/>
  <cols>
    <col min="1" max="1" width="7.21875" style="19" customWidth="1"/>
    <col min="2" max="16384" width="11.77734375" style="19"/>
  </cols>
  <sheetData>
    <row r="1" spans="1:18" s="18" customFormat="1" x14ac:dyDescent="0.25">
      <c r="E1" s="19"/>
      <c r="F1" s="20"/>
    </row>
    <row r="2" spans="1:18" x14ac:dyDescent="0.25">
      <c r="J2" s="19" t="s">
        <v>596</v>
      </c>
      <c r="M2" s="21"/>
      <c r="N2" s="21"/>
    </row>
    <row r="3" spans="1:18" ht="14.4" x14ac:dyDescent="0.3">
      <c r="B3" s="22"/>
      <c r="C3" s="23" t="s">
        <v>597</v>
      </c>
      <c r="D3" s="24"/>
      <c r="E3" s="24"/>
      <c r="F3" s="24"/>
      <c r="G3" s="24"/>
      <c r="H3" s="24"/>
      <c r="I3" s="24"/>
      <c r="J3" s="24"/>
      <c r="K3" s="25"/>
      <c r="L3" s="26"/>
      <c r="M3" s="27"/>
      <c r="P3"/>
    </row>
    <row r="4" spans="1:18" ht="14.4" x14ac:dyDescent="0.3">
      <c r="I4" s="19" t="s">
        <v>598</v>
      </c>
      <c r="J4" s="19" t="s">
        <v>599</v>
      </c>
      <c r="K4" s="25"/>
      <c r="L4" s="26"/>
      <c r="M4" s="28"/>
      <c r="P4"/>
    </row>
    <row r="5" spans="1:18" ht="14.4" x14ac:dyDescent="0.3">
      <c r="K5" s="29" t="s">
        <v>600</v>
      </c>
      <c r="L5" s="30"/>
      <c r="M5" s="29"/>
      <c r="P5"/>
    </row>
    <row r="6" spans="1:18" ht="14.4" x14ac:dyDescent="0.3">
      <c r="K6" s="28"/>
      <c r="L6" s="31" t="s">
        <v>601</v>
      </c>
      <c r="M6" s="32">
        <v>21198.28</v>
      </c>
      <c r="O6" s="19" t="s">
        <v>892</v>
      </c>
    </row>
    <row r="7" spans="1:18" ht="14.4" x14ac:dyDescent="0.3">
      <c r="K7" s="28"/>
      <c r="L7" s="31" t="s">
        <v>603</v>
      </c>
      <c r="M7" s="33">
        <v>5634.98</v>
      </c>
      <c r="O7" s="19" t="s">
        <v>893</v>
      </c>
    </row>
    <row r="8" spans="1:18" ht="14.4" x14ac:dyDescent="0.3">
      <c r="K8" s="28"/>
      <c r="L8" s="31"/>
      <c r="M8" s="33"/>
    </row>
    <row r="9" spans="1:18" ht="14.4" x14ac:dyDescent="0.3">
      <c r="K9" s="28"/>
      <c r="L9" s="31"/>
      <c r="M9" s="34"/>
      <c r="Q9" s="35"/>
      <c r="R9" s="35"/>
    </row>
    <row r="10" spans="1:18" ht="14.4" x14ac:dyDescent="0.3">
      <c r="K10" s="28"/>
      <c r="L10" s="31"/>
      <c r="M10" s="33"/>
    </row>
    <row r="11" spans="1:18" ht="14.4" x14ac:dyDescent="0.3">
      <c r="K11" s="36"/>
      <c r="L11" s="31"/>
      <c r="M11" s="33"/>
    </row>
    <row r="12" spans="1:18" ht="14.4" x14ac:dyDescent="0.3">
      <c r="K12" s="28"/>
      <c r="L12" s="31"/>
      <c r="M12" s="37"/>
    </row>
    <row r="13" spans="1:18" ht="14.4" x14ac:dyDescent="0.3">
      <c r="K13" s="28"/>
      <c r="L13" s="31"/>
      <c r="M13" s="28"/>
    </row>
    <row r="14" spans="1:18" ht="14.4" x14ac:dyDescent="0.3">
      <c r="K14" s="28"/>
      <c r="L14" s="31"/>
      <c r="M14" s="38">
        <f>SUM(M6:M13)</f>
        <v>26833.26</v>
      </c>
    </row>
    <row r="15" spans="1:18" x14ac:dyDescent="0.25">
      <c r="J15" s="39"/>
      <c r="K15" s="39"/>
      <c r="L15" s="40"/>
      <c r="M15" s="39"/>
    </row>
    <row r="16" spans="1:18" ht="14.4" x14ac:dyDescent="0.3">
      <c r="A16" s="24"/>
      <c r="E16" s="24"/>
      <c r="F16" s="24"/>
      <c r="I16" s="24"/>
      <c r="J16" s="39"/>
      <c r="K16" s="41"/>
      <c r="L16" s="40"/>
      <c r="M16" s="42"/>
      <c r="N16" s="24"/>
    </row>
    <row r="17" spans="1:20" ht="14.4" x14ac:dyDescent="0.3">
      <c r="B17" s="43" t="s">
        <v>605</v>
      </c>
      <c r="C17" s="24"/>
      <c r="D17" s="24"/>
      <c r="E17" s="24"/>
      <c r="F17" s="44"/>
      <c r="G17" s="44"/>
      <c r="H17" s="44"/>
      <c r="I17" s="44"/>
      <c r="J17" s="45"/>
      <c r="K17" s="41"/>
      <c r="L17" s="40"/>
      <c r="M17" s="41"/>
    </row>
    <row r="18" spans="1:20" ht="14.4" x14ac:dyDescent="0.3">
      <c r="J18" s="39"/>
      <c r="K18" s="41"/>
      <c r="L18" s="40"/>
      <c r="M18" s="39"/>
    </row>
    <row r="19" spans="1:2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19" t="s">
        <v>607</v>
      </c>
    </row>
    <row r="20" spans="1:20" x14ac:dyDescent="0.25">
      <c r="C20" s="46" t="s">
        <v>608</v>
      </c>
      <c r="D20" s="46" t="s">
        <v>609</v>
      </c>
      <c r="E20" s="46" t="s">
        <v>610</v>
      </c>
      <c r="F20" s="46" t="s">
        <v>611</v>
      </c>
      <c r="G20" s="46" t="s">
        <v>612</v>
      </c>
      <c r="H20" s="46" t="s">
        <v>613</v>
      </c>
      <c r="I20" s="46" t="s">
        <v>614</v>
      </c>
      <c r="J20" s="46" t="s">
        <v>615</v>
      </c>
      <c r="K20" s="46" t="s">
        <v>616</v>
      </c>
      <c r="L20" s="46" t="s">
        <v>617</v>
      </c>
      <c r="M20" s="47"/>
      <c r="N20" s="47"/>
    </row>
    <row r="21" spans="1:20" x14ac:dyDescent="0.25">
      <c r="B21" s="19" t="s">
        <v>618</v>
      </c>
      <c r="C21" s="48">
        <v>0.25</v>
      </c>
      <c r="D21" s="49"/>
      <c r="E21" s="48">
        <v>0.25</v>
      </c>
      <c r="F21" s="49"/>
      <c r="G21" s="48">
        <v>0.25</v>
      </c>
      <c r="H21" s="49"/>
      <c r="I21" s="48">
        <v>0.25</v>
      </c>
      <c r="J21" s="49"/>
      <c r="K21" s="49">
        <f>SUM(C21:J21)</f>
        <v>1</v>
      </c>
      <c r="L21" s="31" t="s">
        <v>619</v>
      </c>
      <c r="M21" s="50">
        <f>M6</f>
        <v>21198.28</v>
      </c>
    </row>
    <row r="22" spans="1:20" x14ac:dyDescent="0.25">
      <c r="C22" s="51" t="s">
        <v>620</v>
      </c>
      <c r="D22" s="31"/>
      <c r="E22" s="51" t="s">
        <v>621</v>
      </c>
      <c r="F22" s="31"/>
      <c r="G22" s="51" t="s">
        <v>622</v>
      </c>
      <c r="H22" s="31"/>
      <c r="I22" s="51" t="s">
        <v>623</v>
      </c>
      <c r="J22" s="31"/>
      <c r="K22" s="51" t="s">
        <v>624</v>
      </c>
      <c r="L22" s="51" t="s">
        <v>625</v>
      </c>
      <c r="M22" s="52" t="s">
        <v>626</v>
      </c>
    </row>
    <row r="23" spans="1:20" ht="14.4" x14ac:dyDescent="0.3">
      <c r="M23" s="52"/>
      <c r="N23" s="19" t="s">
        <v>894</v>
      </c>
      <c r="O23" s="19" t="s">
        <v>787</v>
      </c>
      <c r="P23" s="53" t="s">
        <v>627</v>
      </c>
      <c r="Q23" s="54" t="s">
        <v>1</v>
      </c>
      <c r="R23" s="55" t="s">
        <v>628</v>
      </c>
      <c r="S23" s="55" t="s">
        <v>629</v>
      </c>
      <c r="T23" s="6" t="s">
        <v>630</v>
      </c>
    </row>
    <row r="24" spans="1:20" s="56" customFormat="1" x14ac:dyDescent="0.25">
      <c r="A24" s="56">
        <v>101</v>
      </c>
      <c r="B24" s="56" t="s">
        <v>631</v>
      </c>
      <c r="C24" s="57">
        <f>'[2]8100 - Black Mountain'!$AI$85</f>
        <v>8229778.2437300012</v>
      </c>
      <c r="D24" s="58">
        <f t="shared" ref="D24:D45" si="0">C24/$C$52</f>
        <v>4.5570995065526483E-2</v>
      </c>
      <c r="E24" s="72">
        <v>2079</v>
      </c>
      <c r="F24" s="58">
        <f t="shared" ref="F24:F45" si="1">E24/$E$52</f>
        <v>2.9603155391647325E-2</v>
      </c>
      <c r="G24" s="57">
        <f>'[4]8100 - Black Mountain'!$K$256</f>
        <v>929250.07000000007</v>
      </c>
      <c r="H24" s="58">
        <f t="shared" ref="H24:H45" si="2">G24/$G$52</f>
        <v>9.0846642673437145E-2</v>
      </c>
      <c r="I24" s="57">
        <f>'[4]8100 - Black Mountain'!$K$257</f>
        <v>463830.8</v>
      </c>
      <c r="J24" s="58">
        <f t="shared" ref="J24:J45" si="3">I24/$I$52</f>
        <v>4.1356452680200627E-2</v>
      </c>
      <c r="K24" s="58">
        <f t="shared" ref="K24:K45" si="4">D24+F24+H24+J24</f>
        <v>0.2073772458108116</v>
      </c>
      <c r="L24" s="58">
        <f t="shared" ref="L24:L45" si="5">+D24*$C$21+F24*$E$21+H24*$G$21+J24*$I$21</f>
        <v>5.18443114527029E-2</v>
      </c>
      <c r="M24" s="50">
        <f>$M$21*L24</f>
        <v>1099.0102305816029</v>
      </c>
      <c r="N24" s="60">
        <v>1101.6756249568546</v>
      </c>
      <c r="O24" s="111">
        <f>M24-N24</f>
        <v>-2.665394375251708</v>
      </c>
      <c r="P24" s="61" t="s">
        <v>632</v>
      </c>
      <c r="Q24" s="61" t="s">
        <v>895</v>
      </c>
      <c r="R24" s="62">
        <v>42536</v>
      </c>
      <c r="S24" s="63">
        <f>O24</f>
        <v>-2.665394375251708</v>
      </c>
      <c r="T24" s="61" t="str">
        <f>Q24</f>
        <v>APUC Labor April 2016</v>
      </c>
    </row>
    <row r="25" spans="1:20" x14ac:dyDescent="0.25">
      <c r="A25" s="19">
        <v>102</v>
      </c>
      <c r="B25" s="19" t="s">
        <v>634</v>
      </c>
      <c r="C25" s="64">
        <f>'[5]8200 - Gold Canyon'!$AI$90</f>
        <v>15182771.555269999</v>
      </c>
      <c r="D25" s="65">
        <f t="shared" si="0"/>
        <v>8.4072011071909064E-2</v>
      </c>
      <c r="E25" s="72">
        <v>6324</v>
      </c>
      <c r="F25" s="67">
        <f t="shared" si="1"/>
        <v>9.0048270657420729E-2</v>
      </c>
      <c r="G25" s="68">
        <f>'[4]8200 - Gold Canyon'!$K$255</f>
        <v>896772.11999999988</v>
      </c>
      <c r="H25" s="65">
        <f t="shared" si="2"/>
        <v>8.7671487982928731E-2</v>
      </c>
      <c r="I25" s="68">
        <f>'[4]8200 - Gold Canyon'!$K$256</f>
        <v>898850.15</v>
      </c>
      <c r="J25" s="67">
        <f t="shared" si="3"/>
        <v>8.0143995817151939E-2</v>
      </c>
      <c r="K25" s="67">
        <f t="shared" si="4"/>
        <v>0.34193576552941046</v>
      </c>
      <c r="L25" s="67">
        <f t="shared" si="5"/>
        <v>8.5483941382352616E-2</v>
      </c>
      <c r="M25" s="50">
        <f>$M$21*L25</f>
        <v>1812.1125249266977</v>
      </c>
      <c r="N25" s="69">
        <v>1816.4189163832214</v>
      </c>
      <c r="O25" s="111">
        <f t="shared" ref="O25:O45" si="6">M25-N25</f>
        <v>-4.3063914565236701</v>
      </c>
      <c r="P25" s="61" t="s">
        <v>635</v>
      </c>
      <c r="Q25" s="61" t="s">
        <v>895</v>
      </c>
      <c r="R25" s="62">
        <v>42536</v>
      </c>
      <c r="S25" s="63">
        <f t="shared" ref="S25:S46" si="7">O25</f>
        <v>-4.3063914565236701</v>
      </c>
      <c r="T25" s="61" t="str">
        <f>Q25</f>
        <v>APUC Labor April 2016</v>
      </c>
    </row>
    <row r="26" spans="1:20" s="56" customFormat="1" x14ac:dyDescent="0.25">
      <c r="B26" s="56" t="s">
        <v>637</v>
      </c>
      <c r="C26" s="57">
        <f>'[6]8600 - LPSCO'!$AI$122</f>
        <v>38818419.318070009</v>
      </c>
      <c r="D26" s="58">
        <f t="shared" si="0"/>
        <v>0.21495038417870432</v>
      </c>
      <c r="E26" s="72">
        <v>16560</v>
      </c>
      <c r="F26" s="58">
        <f t="shared" si="1"/>
        <v>0.23580002563043756</v>
      </c>
      <c r="G26" s="57">
        <f>'[4]8600 - LPSCO'!$L$375</f>
        <v>2366511.69</v>
      </c>
      <c r="H26" s="58">
        <f t="shared" si="2"/>
        <v>0.23135821973512666</v>
      </c>
      <c r="I26" s="57">
        <f>'[4]8600 - LPSCO'!$L$373</f>
        <v>2612676.29</v>
      </c>
      <c r="J26" s="58">
        <f t="shared" si="3"/>
        <v>0.23295353252967921</v>
      </c>
      <c r="K26" s="58">
        <f t="shared" si="4"/>
        <v>0.91506216207394775</v>
      </c>
      <c r="L26" s="58">
        <f t="shared" si="5"/>
        <v>0.22876554051848694</v>
      </c>
      <c r="M26" s="50">
        <f>$M$21*L26</f>
        <v>4849.4359822622309</v>
      </c>
      <c r="N26" s="60">
        <v>4794.9799851871803</v>
      </c>
      <c r="O26" s="111">
        <f t="shared" si="6"/>
        <v>54.455997075050618</v>
      </c>
      <c r="P26" s="61" t="s">
        <v>638</v>
      </c>
      <c r="Q26" s="61" t="s">
        <v>895</v>
      </c>
      <c r="R26" s="62">
        <v>42536</v>
      </c>
      <c r="S26" s="63">
        <f t="shared" si="7"/>
        <v>54.455997075050618</v>
      </c>
      <c r="T26" s="61" t="str">
        <f t="shared" ref="T26:T46" si="8">Q26</f>
        <v>APUC Labor April 2016</v>
      </c>
    </row>
    <row r="27" spans="1:20" s="56" customFormat="1" x14ac:dyDescent="0.25">
      <c r="B27" s="56" t="s">
        <v>639</v>
      </c>
      <c r="C27" s="57">
        <f>'[7]8600 - LPSCO'!$AI$113</f>
        <v>57714510.534219995</v>
      </c>
      <c r="D27" s="58">
        <f t="shared" si="0"/>
        <v>0.31958427030133024</v>
      </c>
      <c r="E27" s="72">
        <v>18588</v>
      </c>
      <c r="F27" s="58">
        <f t="shared" si="1"/>
        <v>0.26467698529097666</v>
      </c>
      <c r="G27" s="57">
        <f>'[4]8600 - LPSCO'!$M$375</f>
        <v>1964922.8599999999</v>
      </c>
      <c r="H27" s="58">
        <f t="shared" si="2"/>
        <v>0.19209753187674028</v>
      </c>
      <c r="I27" s="57">
        <f>'[4]8600 - LPSCO'!$M$373</f>
        <v>2570160.9400000004</v>
      </c>
      <c r="J27" s="58">
        <f t="shared" si="3"/>
        <v>0.22916274489665192</v>
      </c>
      <c r="K27" s="58">
        <f t="shared" si="4"/>
        <v>1.0055215323656992</v>
      </c>
      <c r="L27" s="58">
        <f t="shared" si="5"/>
        <v>0.2513803830914248</v>
      </c>
      <c r="M27" s="50">
        <f>$M$21*L27</f>
        <v>5328.8317472792878</v>
      </c>
      <c r="N27" s="60">
        <v>5190.9873910550377</v>
      </c>
      <c r="O27" s="111">
        <f t="shared" si="6"/>
        <v>137.84435622425008</v>
      </c>
      <c r="P27" s="61" t="s">
        <v>640</v>
      </c>
      <c r="Q27" s="61" t="s">
        <v>895</v>
      </c>
      <c r="R27" s="62">
        <v>42536</v>
      </c>
      <c r="S27" s="63">
        <f t="shared" si="7"/>
        <v>137.84435622425008</v>
      </c>
      <c r="T27" s="61" t="str">
        <f t="shared" si="8"/>
        <v>APUC Labor April 2016</v>
      </c>
    </row>
    <row r="28" spans="1:20" x14ac:dyDescent="0.25">
      <c r="A28" s="70"/>
      <c r="B28" s="70" t="s">
        <v>641</v>
      </c>
      <c r="C28" s="71">
        <f>'[8]8134 - Rio Rico'!$AI$111</f>
        <v>13446937.581909999</v>
      </c>
      <c r="D28" s="65">
        <f t="shared" si="0"/>
        <v>7.4460126147205499E-2</v>
      </c>
      <c r="E28" s="72">
        <v>6293</v>
      </c>
      <c r="F28" s="65">
        <f t="shared" si="1"/>
        <v>8.9606857565962775E-2</v>
      </c>
      <c r="G28" s="71">
        <f>'[4]8134 - Rio Rico'!$L$315</f>
        <v>650441.61</v>
      </c>
      <c r="H28" s="65">
        <f t="shared" si="2"/>
        <v>6.3589380761203657E-2</v>
      </c>
      <c r="I28" s="71">
        <f>'[4]8134 - Rio Rico'!$L$316</f>
        <v>1115377.6800000002</v>
      </c>
      <c r="J28" s="65">
        <f t="shared" si="3"/>
        <v>9.9450196587790127E-2</v>
      </c>
      <c r="K28" s="65">
        <f t="shared" si="4"/>
        <v>0.32710656106216207</v>
      </c>
      <c r="L28" s="65">
        <f t="shared" si="5"/>
        <v>8.1776640265540518E-2</v>
      </c>
      <c r="M28" s="50">
        <f>$M$21*L28</f>
        <v>1733.5241178082022</v>
      </c>
      <c r="N28" s="73">
        <v>1701.3846751307069</v>
      </c>
      <c r="O28" s="111">
        <f t="shared" si="6"/>
        <v>32.139442677495254</v>
      </c>
      <c r="P28" s="61" t="s">
        <v>642</v>
      </c>
      <c r="Q28" s="61" t="s">
        <v>895</v>
      </c>
      <c r="R28" s="62">
        <v>42536</v>
      </c>
      <c r="S28" s="63">
        <f t="shared" si="7"/>
        <v>32.139442677495254</v>
      </c>
      <c r="T28" s="61" t="str">
        <f t="shared" si="8"/>
        <v>APUC Labor April 2016</v>
      </c>
    </row>
    <row r="29" spans="1:20" x14ac:dyDescent="0.25">
      <c r="A29" s="70"/>
      <c r="B29" s="70" t="s">
        <v>643</v>
      </c>
      <c r="C29" s="71">
        <f>'[9]8134 - Rio Rico'!$AI$86</f>
        <v>5296911.5407699998</v>
      </c>
      <c r="D29" s="65">
        <f t="shared" si="0"/>
        <v>2.9330745317574465E-2</v>
      </c>
      <c r="E29" s="72">
        <v>2036</v>
      </c>
      <c r="F29" s="65">
        <f t="shared" si="1"/>
        <v>2.8990872716399208E-2</v>
      </c>
      <c r="G29" s="71">
        <f>'[4]8134 - Rio Rico'!$M$315</f>
        <v>211257.25</v>
      </c>
      <c r="H29" s="65">
        <f t="shared" si="2"/>
        <v>2.0653226211673009E-2</v>
      </c>
      <c r="I29" s="71">
        <f>'[4]8134 - Rio Rico'!$M$316</f>
        <v>235279.83999999985</v>
      </c>
      <c r="J29" s="65">
        <f t="shared" si="3"/>
        <v>2.0978209229669888E-2</v>
      </c>
      <c r="K29" s="65">
        <f t="shared" si="4"/>
        <v>9.9953053475316578E-2</v>
      </c>
      <c r="L29" s="65">
        <f t="shared" si="5"/>
        <v>2.4988263368829144E-2</v>
      </c>
      <c r="M29" s="50">
        <f t="shared" ref="M29:M45" si="9">$M$21*L29</f>
        <v>529.70820360618347</v>
      </c>
      <c r="N29" s="73">
        <v>526.3534503612176</v>
      </c>
      <c r="O29" s="111">
        <f t="shared" si="6"/>
        <v>3.3547532449658775</v>
      </c>
      <c r="P29" s="61" t="s">
        <v>644</v>
      </c>
      <c r="Q29" s="61" t="s">
        <v>895</v>
      </c>
      <c r="R29" s="62">
        <v>42536</v>
      </c>
      <c r="S29" s="63">
        <f t="shared" si="7"/>
        <v>3.3547532449658775</v>
      </c>
      <c r="T29" s="61" t="str">
        <f t="shared" si="8"/>
        <v>APUC Labor April 2016</v>
      </c>
    </row>
    <row r="30" spans="1:20" s="56" customFormat="1" x14ac:dyDescent="0.25">
      <c r="A30" s="56">
        <v>116</v>
      </c>
      <c r="B30" s="56" t="s">
        <v>645</v>
      </c>
      <c r="C30" s="57">
        <f>'[10]8137 - Northern Sunrise'!$AI$83</f>
        <v>2048332.6573100004</v>
      </c>
      <c r="D30" s="58">
        <f t="shared" si="0"/>
        <v>1.1342293152302972E-2</v>
      </c>
      <c r="E30" s="72">
        <v>336</v>
      </c>
      <c r="F30" s="58">
        <f t="shared" si="1"/>
        <v>4.7843483461248205E-3</v>
      </c>
      <c r="G30" s="74">
        <f>'[4]8137 - Northern Sunrise'!$K$216</f>
        <v>37739.209999999992</v>
      </c>
      <c r="H30" s="58">
        <f t="shared" si="2"/>
        <v>3.6895133358965525E-3</v>
      </c>
      <c r="I30" s="74">
        <f>'[4]8137 - Northern Sunrise'!$K$217</f>
        <v>59869.53</v>
      </c>
      <c r="J30" s="58">
        <f t="shared" si="3"/>
        <v>5.3381349070196543E-3</v>
      </c>
      <c r="K30" s="58">
        <f t="shared" si="4"/>
        <v>2.5154289741344E-2</v>
      </c>
      <c r="L30" s="58">
        <f t="shared" si="5"/>
        <v>6.288572435336E-3</v>
      </c>
      <c r="M30" s="50">
        <f t="shared" si="9"/>
        <v>133.30691928453442</v>
      </c>
      <c r="N30" s="60">
        <v>131.1463348291455</v>
      </c>
      <c r="O30" s="111">
        <f t="shared" si="6"/>
        <v>2.1605844553889142</v>
      </c>
      <c r="P30" s="61" t="s">
        <v>646</v>
      </c>
      <c r="Q30" s="61" t="s">
        <v>895</v>
      </c>
      <c r="R30" s="62">
        <v>42536</v>
      </c>
      <c r="S30" s="63">
        <f t="shared" si="7"/>
        <v>2.1605844553889142</v>
      </c>
      <c r="T30" s="61" t="str">
        <f t="shared" si="8"/>
        <v>APUC Labor April 2016</v>
      </c>
    </row>
    <row r="31" spans="1:20" x14ac:dyDescent="0.25">
      <c r="A31" s="70">
        <v>117</v>
      </c>
      <c r="B31" s="70" t="s">
        <v>647</v>
      </c>
      <c r="C31" s="71">
        <f>'[11]8140 - Southern Sunrise'!$AI$83</f>
        <v>2112383.6294800006</v>
      </c>
      <c r="D31" s="65">
        <f t="shared" si="0"/>
        <v>1.1696964499483565E-2</v>
      </c>
      <c r="E31" s="72">
        <v>778</v>
      </c>
      <c r="F31" s="65">
        <f t="shared" si="1"/>
        <v>1.1078044682396161E-2</v>
      </c>
      <c r="G31" s="71">
        <f>'[4]8140 - Southern Sunrise'!$K$221</f>
        <v>74342.63</v>
      </c>
      <c r="H31" s="65">
        <f t="shared" si="2"/>
        <v>7.2679879841317076E-3</v>
      </c>
      <c r="I31" s="71">
        <f>'[4]8140 - Southern Sunrise'!$K$222</f>
        <v>103266.36</v>
      </c>
      <c r="J31" s="65">
        <f t="shared" si="3"/>
        <v>9.2075177646602224E-3</v>
      </c>
      <c r="K31" s="65">
        <f t="shared" si="4"/>
        <v>3.9250514930671651E-2</v>
      </c>
      <c r="L31" s="65">
        <f t="shared" si="5"/>
        <v>9.8126287326679128E-3</v>
      </c>
      <c r="M31" s="50">
        <f t="shared" si="9"/>
        <v>208.01085141113956</v>
      </c>
      <c r="N31" s="73">
        <v>204.18901251584288</v>
      </c>
      <c r="O31" s="111">
        <f t="shared" si="6"/>
        <v>3.8218388952966791</v>
      </c>
      <c r="P31" s="61" t="s">
        <v>648</v>
      </c>
      <c r="Q31" s="61" t="s">
        <v>895</v>
      </c>
      <c r="R31" s="62">
        <v>42536</v>
      </c>
      <c r="S31" s="63">
        <f t="shared" si="7"/>
        <v>3.8218388952966791</v>
      </c>
      <c r="T31" s="61" t="str">
        <f>Q31</f>
        <v>APUC Labor April 2016</v>
      </c>
    </row>
    <row r="32" spans="1:20" s="56" customFormat="1" x14ac:dyDescent="0.25">
      <c r="A32" s="56">
        <v>106</v>
      </c>
      <c r="B32" s="56" t="s">
        <v>649</v>
      </c>
      <c r="C32" s="57">
        <f>'[12]8500'!$AI$102</f>
        <v>17621135.686150003</v>
      </c>
      <c r="D32" s="58">
        <f t="shared" si="0"/>
        <v>9.7574037066466945E-2</v>
      </c>
      <c r="E32" s="72">
        <v>8622</v>
      </c>
      <c r="F32" s="58">
        <f t="shared" si="1"/>
        <v>0.1227697959532387</v>
      </c>
      <c r="G32" s="74">
        <f>'[4]8500 - Bella Vista'!$K$258</f>
        <v>732080.41999999993</v>
      </c>
      <c r="H32" s="58">
        <f t="shared" si="2"/>
        <v>7.1570668080724251E-2</v>
      </c>
      <c r="I32" s="74">
        <f>'[4]8500 - Bella Vista'!$K$259</f>
        <v>1359483.03</v>
      </c>
      <c r="J32" s="58">
        <f t="shared" si="3"/>
        <v>0.12121531299717649</v>
      </c>
      <c r="K32" s="58">
        <f t="shared" si="4"/>
        <v>0.41312981409760635</v>
      </c>
      <c r="L32" s="58">
        <f t="shared" si="5"/>
        <v>0.10328245352440159</v>
      </c>
      <c r="M32" s="50">
        <f t="shared" si="9"/>
        <v>2189.4103688972514</v>
      </c>
      <c r="N32" s="60">
        <v>2475.121543503476</v>
      </c>
      <c r="O32" s="111">
        <f t="shared" si="6"/>
        <v>-285.71117460622463</v>
      </c>
      <c r="P32" s="61" t="s">
        <v>650</v>
      </c>
      <c r="Q32" s="61" t="s">
        <v>895</v>
      </c>
      <c r="R32" s="62">
        <v>42536</v>
      </c>
      <c r="S32" s="63">
        <f t="shared" si="7"/>
        <v>-285.71117460622463</v>
      </c>
      <c r="T32" s="61" t="str">
        <f t="shared" si="8"/>
        <v>APUC Labor April 2016</v>
      </c>
    </row>
    <row r="33" spans="1:20" x14ac:dyDescent="0.25">
      <c r="A33" s="70"/>
      <c r="B33" s="70" t="s">
        <v>651</v>
      </c>
      <c r="C33" s="71">
        <f>'[13]Holly Ranch - Consol'!$AI$77</f>
        <v>660954.87708000024</v>
      </c>
      <c r="D33" s="65">
        <f t="shared" si="0"/>
        <v>3.6599250368496961E-3</v>
      </c>
      <c r="E33" s="72">
        <v>1868</v>
      </c>
      <c r="F33" s="65">
        <f t="shared" si="1"/>
        <v>2.65986985433368E-2</v>
      </c>
      <c r="G33" s="71">
        <f>'[4]8110 - Holly Ranch'!$L$304</f>
        <v>186117.81</v>
      </c>
      <c r="H33" s="65">
        <f t="shared" si="2"/>
        <v>1.8195509181110597E-2</v>
      </c>
      <c r="I33" s="71">
        <f>'[4]8110 - Holly Ranch'!$L$305</f>
        <v>324721.3</v>
      </c>
      <c r="J33" s="65">
        <f t="shared" si="3"/>
        <v>2.8953060205797528E-2</v>
      </c>
      <c r="K33" s="65">
        <f t="shared" si="4"/>
        <v>7.7407192967094612E-2</v>
      </c>
      <c r="L33" s="65">
        <f t="shared" si="5"/>
        <v>1.9351798241773653E-2</v>
      </c>
      <c r="M33" s="50">
        <f t="shared" si="9"/>
        <v>410.22483763262557</v>
      </c>
      <c r="N33" s="73">
        <v>394.05290283913052</v>
      </c>
      <c r="O33" s="111">
        <f t="shared" si="6"/>
        <v>16.171934793495041</v>
      </c>
      <c r="P33" s="61" t="s">
        <v>652</v>
      </c>
      <c r="Q33" s="61" t="s">
        <v>895</v>
      </c>
      <c r="R33" s="62">
        <v>42536</v>
      </c>
      <c r="S33" s="63">
        <f t="shared" si="7"/>
        <v>16.171934793495041</v>
      </c>
      <c r="T33" s="61" t="str">
        <f t="shared" si="8"/>
        <v>APUC Labor April 2016</v>
      </c>
    </row>
    <row r="34" spans="1:20" x14ac:dyDescent="0.25">
      <c r="A34" s="70"/>
      <c r="B34" s="70" t="s">
        <v>653</v>
      </c>
      <c r="C34" s="71">
        <f>'[14]Holly Ranch - Consol'!$AI$52</f>
        <v>251387.12000000002</v>
      </c>
      <c r="D34" s="65">
        <f t="shared" si="0"/>
        <v>1.3920133527030132E-3</v>
      </c>
      <c r="E34" s="72">
        <v>151</v>
      </c>
      <c r="F34" s="65">
        <f t="shared" si="1"/>
        <v>2.1501089293596664E-3</v>
      </c>
      <c r="G34" s="71">
        <f>'[4]8110 - Holly Ranch'!$M$304</f>
        <v>47904.210000000006</v>
      </c>
      <c r="H34" s="65">
        <f t="shared" si="2"/>
        <v>4.6832782572976232E-3</v>
      </c>
      <c r="I34" s="71">
        <f>'[4]8110 - Holly Ranch'!$M$305</f>
        <v>49347.350000000035</v>
      </c>
      <c r="J34" s="65">
        <f t="shared" si="3"/>
        <v>4.399947880063807E-3</v>
      </c>
      <c r="K34" s="65">
        <f t="shared" si="4"/>
        <v>1.2625348419424112E-2</v>
      </c>
      <c r="L34" s="65">
        <f t="shared" si="5"/>
        <v>3.1563371048560279E-3</v>
      </c>
      <c r="M34" s="50">
        <f t="shared" si="9"/>
        <v>66.908917723127431</v>
      </c>
      <c r="N34" s="73">
        <v>64.9709367553085</v>
      </c>
      <c r="O34" s="111">
        <f t="shared" si="6"/>
        <v>1.9379809678189304</v>
      </c>
      <c r="P34" s="61" t="s">
        <v>654</v>
      </c>
      <c r="Q34" s="61" t="s">
        <v>895</v>
      </c>
      <c r="R34" s="62">
        <v>42536</v>
      </c>
      <c r="S34" s="63">
        <f t="shared" si="7"/>
        <v>1.9379809678189304</v>
      </c>
      <c r="T34" s="61" t="str">
        <f t="shared" si="8"/>
        <v>APUC Labor April 2016</v>
      </c>
    </row>
    <row r="35" spans="1:20" s="56" customFormat="1" x14ac:dyDescent="0.25">
      <c r="B35" s="56" t="s">
        <v>655</v>
      </c>
      <c r="C35" s="57">
        <f>'[15]Big Eddy - Consol'!$AI$74</f>
        <v>1110284.7551399998</v>
      </c>
      <c r="D35" s="58">
        <f t="shared" si="0"/>
        <v>6.1480126923665578E-3</v>
      </c>
      <c r="E35" s="72">
        <v>658</v>
      </c>
      <c r="F35" s="58">
        <f t="shared" si="1"/>
        <v>9.3693488444944392E-3</v>
      </c>
      <c r="G35" s="57">
        <f>'[4]8112 - Big Eddy'!$L$314</f>
        <v>145722.07800000004</v>
      </c>
      <c r="H35" s="58">
        <f t="shared" si="2"/>
        <v>1.4246285232668037E-2</v>
      </c>
      <c r="I35" s="57">
        <f>'[4]8112 - Big Eddy'!$L$315</f>
        <v>166275.21000000002</v>
      </c>
      <c r="J35" s="58">
        <f t="shared" si="3"/>
        <v>1.4825563231797938E-2</v>
      </c>
      <c r="K35" s="58">
        <f t="shared" si="4"/>
        <v>4.458921000132697E-2</v>
      </c>
      <c r="L35" s="58">
        <f t="shared" si="5"/>
        <v>1.1147302500331743E-2</v>
      </c>
      <c r="M35" s="50">
        <f t="shared" si="9"/>
        <v>236.30363964673236</v>
      </c>
      <c r="N35" s="60">
        <v>262.75076909658173</v>
      </c>
      <c r="O35" s="111">
        <f t="shared" si="6"/>
        <v>-26.447129449849371</v>
      </c>
      <c r="P35" s="61" t="s">
        <v>656</v>
      </c>
      <c r="Q35" s="61" t="s">
        <v>895</v>
      </c>
      <c r="R35" s="62">
        <v>42536</v>
      </c>
      <c r="S35" s="63">
        <f t="shared" si="7"/>
        <v>-26.447129449849371</v>
      </c>
      <c r="T35" s="61" t="str">
        <f t="shared" si="8"/>
        <v>APUC Labor April 2016</v>
      </c>
    </row>
    <row r="36" spans="1:20" s="56" customFormat="1" x14ac:dyDescent="0.25">
      <c r="B36" s="56" t="s">
        <v>657</v>
      </c>
      <c r="C36" s="57">
        <f>'[16]Big Eddy - Consol'!$AI$69</f>
        <v>1140185.26877</v>
      </c>
      <c r="D36" s="58">
        <f t="shared" si="0"/>
        <v>6.3135816929805856E-3</v>
      </c>
      <c r="E36" s="72">
        <v>411</v>
      </c>
      <c r="F36" s="58">
        <f t="shared" si="1"/>
        <v>5.8522832448133959E-3</v>
      </c>
      <c r="G36" s="57">
        <f>'[4]8112 - Big Eddy'!$M$314</f>
        <v>183074.682</v>
      </c>
      <c r="H36" s="58">
        <f t="shared" si="2"/>
        <v>1.7898002653050252E-2</v>
      </c>
      <c r="I36" s="57">
        <f>'[4]8112 - Big Eddy'!$M$315</f>
        <v>164685.10999999999</v>
      </c>
      <c r="J36" s="58">
        <f t="shared" si="3"/>
        <v>1.4683785464114574E-2</v>
      </c>
      <c r="K36" s="58">
        <f t="shared" si="4"/>
        <v>4.4747653054958814E-2</v>
      </c>
      <c r="L36" s="58">
        <f t="shared" si="5"/>
        <v>1.1186913263739703E-2</v>
      </c>
      <c r="M36" s="50">
        <f t="shared" si="9"/>
        <v>237.14331970046806</v>
      </c>
      <c r="N36" s="60">
        <v>236.03226476531657</v>
      </c>
      <c r="O36" s="111">
        <f t="shared" si="6"/>
        <v>1.1110549351514862</v>
      </c>
      <c r="P36" s="61" t="s">
        <v>658</v>
      </c>
      <c r="Q36" s="61" t="s">
        <v>895</v>
      </c>
      <c r="R36" s="62">
        <v>42536</v>
      </c>
      <c r="S36" s="63">
        <f t="shared" si="7"/>
        <v>1.1110549351514862</v>
      </c>
      <c r="T36" s="61" t="str">
        <f t="shared" si="8"/>
        <v>APUC Labor April 2016</v>
      </c>
    </row>
    <row r="37" spans="1:20" x14ac:dyDescent="0.25">
      <c r="A37" s="70"/>
      <c r="B37" s="70" t="s">
        <v>659</v>
      </c>
      <c r="C37" s="71">
        <f>'[17]Piney Shores - Consol'!$AI$64</f>
        <v>396377.74923000002</v>
      </c>
      <c r="D37" s="65">
        <f t="shared" si="0"/>
        <v>2.1948742626214362E-3</v>
      </c>
      <c r="E37" s="72">
        <v>273</v>
      </c>
      <c r="F37" s="65">
        <f t="shared" si="1"/>
        <v>3.8872830312264165E-3</v>
      </c>
      <c r="G37" s="71">
        <f>'[4]8114 - Piney Shores'!$L$282</f>
        <v>102733.17000000001</v>
      </c>
      <c r="H37" s="65">
        <f t="shared" si="2"/>
        <v>1.0043543591769084E-2</v>
      </c>
      <c r="I37" s="71">
        <f>'[4]8114 - Piney Shores'!$L$283</f>
        <v>33375.770000000004</v>
      </c>
      <c r="J37" s="65">
        <f t="shared" si="3"/>
        <v>2.9758770928326878E-3</v>
      </c>
      <c r="K37" s="65">
        <f t="shared" si="4"/>
        <v>1.9101577978449625E-2</v>
      </c>
      <c r="L37" s="65">
        <f t="shared" si="5"/>
        <v>4.7753944946124062E-3</v>
      </c>
      <c r="M37" s="50">
        <f t="shared" si="9"/>
        <v>101.23014960725227</v>
      </c>
      <c r="N37" s="73">
        <v>98.136843209939897</v>
      </c>
      <c r="O37" s="111">
        <f t="shared" si="6"/>
        <v>3.0933063973123751</v>
      </c>
      <c r="P37" s="61" t="s">
        <v>660</v>
      </c>
      <c r="Q37" s="61" t="s">
        <v>895</v>
      </c>
      <c r="R37" s="62">
        <v>42536</v>
      </c>
      <c r="S37" s="63">
        <f t="shared" si="7"/>
        <v>3.0933063973123751</v>
      </c>
      <c r="T37" s="61" t="str">
        <f t="shared" si="8"/>
        <v>APUC Labor April 2016</v>
      </c>
    </row>
    <row r="38" spans="1:20" x14ac:dyDescent="0.25">
      <c r="A38" s="70"/>
      <c r="B38" s="70" t="s">
        <v>661</v>
      </c>
      <c r="C38" s="71">
        <f>'[18]8114 - Piney Shores'!$AI$51</f>
        <v>484680.43999999994</v>
      </c>
      <c r="D38" s="65">
        <f t="shared" si="0"/>
        <v>2.6838353702209224E-3</v>
      </c>
      <c r="E38" s="72">
        <v>269</v>
      </c>
      <c r="F38" s="65">
        <f t="shared" si="1"/>
        <v>3.8303265032963592E-3</v>
      </c>
      <c r="G38" s="71">
        <f>'[4]8114 - Piney Shores'!$M$282</f>
        <v>94386.41</v>
      </c>
      <c r="H38" s="65">
        <f t="shared" si="2"/>
        <v>9.2275359877008502E-3</v>
      </c>
      <c r="I38" s="71">
        <f>'[4]8114 - Piney Shores'!$M$283</f>
        <v>25853.869999999995</v>
      </c>
      <c r="J38" s="65">
        <f t="shared" si="3"/>
        <v>2.3052034303350671E-3</v>
      </c>
      <c r="K38" s="65">
        <f t="shared" si="4"/>
        <v>1.8046901291553199E-2</v>
      </c>
      <c r="L38" s="65">
        <f t="shared" si="5"/>
        <v>4.5117253228882997E-3</v>
      </c>
      <c r="M38" s="50">
        <f t="shared" si="9"/>
        <v>95.640816677676582</v>
      </c>
      <c r="N38" s="73">
        <v>92.529873231311242</v>
      </c>
      <c r="O38" s="111">
        <f t="shared" si="6"/>
        <v>3.11094344636534</v>
      </c>
      <c r="P38" s="61" t="s">
        <v>662</v>
      </c>
      <c r="Q38" s="61" t="s">
        <v>895</v>
      </c>
      <c r="R38" s="62">
        <v>42536</v>
      </c>
      <c r="S38" s="63">
        <f t="shared" si="7"/>
        <v>3.11094344636534</v>
      </c>
      <c r="T38" s="61" t="str">
        <f t="shared" si="8"/>
        <v>APUC Labor April 2016</v>
      </c>
    </row>
    <row r="39" spans="1:20" s="56" customFormat="1" x14ac:dyDescent="0.25">
      <c r="B39" s="56" t="s">
        <v>663</v>
      </c>
      <c r="C39" s="57">
        <f>'[19]Hill Country - Consol'!$AI$65</f>
        <v>604227.74481000006</v>
      </c>
      <c r="D39" s="58">
        <f t="shared" si="0"/>
        <v>3.3458082054846276E-3</v>
      </c>
      <c r="E39" s="72">
        <v>225</v>
      </c>
      <c r="F39" s="58">
        <f t="shared" si="1"/>
        <v>3.2038046960657278E-3</v>
      </c>
      <c r="G39" s="57">
        <f>'[4]8116 - Hill Country'!$L$265</f>
        <v>77948.88</v>
      </c>
      <c r="H39" s="58">
        <f t="shared" si="2"/>
        <v>7.6205472313331446E-3</v>
      </c>
      <c r="I39" s="57">
        <f>'[4]8116 - Hill Country'!$L$266</f>
        <v>35708.57</v>
      </c>
      <c r="J39" s="58">
        <f t="shared" si="3"/>
        <v>3.1838760717973701E-3</v>
      </c>
      <c r="K39" s="58">
        <f t="shared" si="4"/>
        <v>1.7354036204680869E-2</v>
      </c>
      <c r="L39" s="58">
        <f t="shared" si="5"/>
        <v>4.3385090511702173E-3</v>
      </c>
      <c r="M39" s="50">
        <f t="shared" si="9"/>
        <v>91.968929649240593</v>
      </c>
      <c r="N39" s="60">
        <v>89.366839405998206</v>
      </c>
      <c r="O39" s="111">
        <f t="shared" si="6"/>
        <v>2.6020902432423867</v>
      </c>
      <c r="P39" s="61" t="s">
        <v>664</v>
      </c>
      <c r="Q39" s="61" t="s">
        <v>895</v>
      </c>
      <c r="R39" s="62">
        <v>42536</v>
      </c>
      <c r="S39" s="63">
        <f t="shared" si="7"/>
        <v>2.6020902432423867</v>
      </c>
      <c r="T39" s="61" t="str">
        <f t="shared" si="8"/>
        <v>APUC Labor April 2016</v>
      </c>
    </row>
    <row r="40" spans="1:20" s="56" customFormat="1" x14ac:dyDescent="0.25">
      <c r="B40" s="56" t="s">
        <v>665</v>
      </c>
      <c r="C40" s="57">
        <f>'[20]Hill Country - Consol'!$AI$53</f>
        <v>1929837.0628900002</v>
      </c>
      <c r="D40" s="58">
        <f t="shared" si="0"/>
        <v>1.068614398416293E-2</v>
      </c>
      <c r="E40" s="72">
        <v>379</v>
      </c>
      <c r="F40" s="58">
        <f t="shared" si="1"/>
        <v>5.3966310213729371E-3</v>
      </c>
      <c r="G40" s="57">
        <f>'[4]8116 - Hill Country'!$M$265</f>
        <v>329022.18</v>
      </c>
      <c r="H40" s="58">
        <f t="shared" si="2"/>
        <v>3.2166325710468138E-2</v>
      </c>
      <c r="I40" s="57">
        <f>'[4]8116 - Hill Country'!$M$266</f>
        <v>45586.909999999996</v>
      </c>
      <c r="J40" s="58">
        <f t="shared" si="3"/>
        <v>4.0646565218428023E-3</v>
      </c>
      <c r="K40" s="58">
        <f t="shared" si="4"/>
        <v>5.2313757237846814E-2</v>
      </c>
      <c r="L40" s="58">
        <f t="shared" si="5"/>
        <v>1.3078439309461704E-2</v>
      </c>
      <c r="M40" s="50">
        <f t="shared" si="9"/>
        <v>277.24041844497583</v>
      </c>
      <c r="N40" s="60">
        <v>274.64644206314455</v>
      </c>
      <c r="O40" s="111">
        <f t="shared" si="6"/>
        <v>2.5939763818312827</v>
      </c>
      <c r="P40" s="61" t="s">
        <v>666</v>
      </c>
      <c r="Q40" s="61" t="s">
        <v>895</v>
      </c>
      <c r="R40" s="62">
        <v>42536</v>
      </c>
      <c r="S40" s="63">
        <f t="shared" si="7"/>
        <v>2.5939763818312827</v>
      </c>
      <c r="T40" s="61" t="str">
        <f t="shared" si="8"/>
        <v>APUC Labor April 2016</v>
      </c>
    </row>
    <row r="41" spans="1:20" x14ac:dyDescent="0.25">
      <c r="A41" s="19">
        <v>103</v>
      </c>
      <c r="B41" s="61" t="s">
        <v>667</v>
      </c>
      <c r="C41" s="68">
        <f>'[21]8300 - Tall Timbers'!$AI$80</f>
        <v>3592073.9862700002</v>
      </c>
      <c r="D41" s="75">
        <f t="shared" si="0"/>
        <v>1.9890497782006411E-2</v>
      </c>
      <c r="E41" s="72">
        <v>2079</v>
      </c>
      <c r="F41" s="75">
        <f t="shared" si="1"/>
        <v>2.9603155391647325E-2</v>
      </c>
      <c r="G41" s="68">
        <f>'[4]8300 - Tall Timbers'!$K$251</f>
        <v>484540.13000000006</v>
      </c>
      <c r="H41" s="75">
        <f t="shared" si="2"/>
        <v>4.7370288657660027E-2</v>
      </c>
      <c r="I41" s="68">
        <f>'[4]8300 - Tall Timbers'!$K$252</f>
        <v>432645.06</v>
      </c>
      <c r="J41" s="65">
        <f t="shared" si="3"/>
        <v>3.8575844793430195E-2</v>
      </c>
      <c r="K41" s="65">
        <f t="shared" si="4"/>
        <v>0.13543978662474396</v>
      </c>
      <c r="L41" s="65">
        <f t="shared" si="5"/>
        <v>3.3859946656185989E-2</v>
      </c>
      <c r="M41" s="50">
        <f t="shared" si="9"/>
        <v>717.77263000289429</v>
      </c>
      <c r="N41" s="73">
        <v>678.33027624696717</v>
      </c>
      <c r="O41" s="111">
        <f t="shared" si="6"/>
        <v>39.442353755927115</v>
      </c>
      <c r="P41" s="61" t="s">
        <v>668</v>
      </c>
      <c r="Q41" s="61" t="s">
        <v>895</v>
      </c>
      <c r="R41" s="62">
        <v>42536</v>
      </c>
      <c r="S41" s="63">
        <f t="shared" si="7"/>
        <v>39.442353755927115</v>
      </c>
      <c r="T41" s="61" t="str">
        <f>Q41</f>
        <v>APUC Labor April 2016</v>
      </c>
    </row>
    <row r="42" spans="1:20" s="56" customFormat="1" x14ac:dyDescent="0.25">
      <c r="A42" s="56">
        <v>104</v>
      </c>
      <c r="B42" s="56" t="s">
        <v>669</v>
      </c>
      <c r="C42" s="57">
        <f>'[22]8400 - Woodmark'!$AI$82</f>
        <v>5180801.7223199988</v>
      </c>
      <c r="D42" s="58">
        <f t="shared" si="0"/>
        <v>2.8687806977446603E-2</v>
      </c>
      <c r="E42" s="72">
        <v>1660</v>
      </c>
      <c r="F42" s="58">
        <f t="shared" si="1"/>
        <v>2.3636959090973814E-2</v>
      </c>
      <c r="G42" s="57">
        <f>'[4]8400 - Woodmark'!$K$254</f>
        <v>578853.12999999989</v>
      </c>
      <c r="H42" s="58">
        <f t="shared" si="2"/>
        <v>5.6590647834452834E-2</v>
      </c>
      <c r="I42" s="57">
        <f>'[4]8400 - Woodmark'!$K$255</f>
        <v>437389.14</v>
      </c>
      <c r="J42" s="58">
        <f t="shared" si="3"/>
        <v>3.899884024787411E-2</v>
      </c>
      <c r="K42" s="58">
        <f t="shared" si="4"/>
        <v>0.14791425415074735</v>
      </c>
      <c r="L42" s="58">
        <f t="shared" si="5"/>
        <v>3.6978563537686839E-2</v>
      </c>
      <c r="M42" s="50">
        <f t="shared" si="9"/>
        <v>783.88194386967609</v>
      </c>
      <c r="N42" s="60">
        <v>775.41890073135892</v>
      </c>
      <c r="O42" s="111">
        <f t="shared" si="6"/>
        <v>8.4630431383171754</v>
      </c>
      <c r="P42" s="61" t="s">
        <v>670</v>
      </c>
      <c r="Q42" s="61" t="s">
        <v>895</v>
      </c>
      <c r="R42" s="62">
        <v>42536</v>
      </c>
      <c r="S42" s="63">
        <f t="shared" si="7"/>
        <v>8.4630431383171754</v>
      </c>
      <c r="T42" s="61" t="str">
        <f t="shared" si="8"/>
        <v>APUC Labor April 2016</v>
      </c>
    </row>
    <row r="43" spans="1:20" x14ac:dyDescent="0.25">
      <c r="A43" s="70"/>
      <c r="B43" s="61" t="s">
        <v>671</v>
      </c>
      <c r="C43" s="68">
        <f>'[23]8143 - Entrada Del Oro'!$AI$81</f>
        <v>2774343.0700000003</v>
      </c>
      <c r="D43" s="75">
        <f t="shared" si="0"/>
        <v>1.5362452135252874E-2</v>
      </c>
      <c r="E43" s="72">
        <v>328</v>
      </c>
      <c r="F43" s="75">
        <f t="shared" si="1"/>
        <v>4.6704352902647052E-3</v>
      </c>
      <c r="G43" s="68">
        <f>'[4]8143 - Entrada Del Oro'!$K$207</f>
        <v>76787.320000000007</v>
      </c>
      <c r="H43" s="75">
        <f t="shared" si="2"/>
        <v>7.5069891809541357E-3</v>
      </c>
      <c r="I43" s="68">
        <f>'[4]8143 - Entrada Del Oro'!$K$208</f>
        <v>38639.479999999996</v>
      </c>
      <c r="J43" s="75">
        <f t="shared" si="3"/>
        <v>3.445204212845629E-3</v>
      </c>
      <c r="K43" s="65">
        <f t="shared" si="4"/>
        <v>3.0985080819317345E-2</v>
      </c>
      <c r="L43" s="65">
        <f t="shared" si="5"/>
        <v>7.7462702048293362E-3</v>
      </c>
      <c r="M43" s="50">
        <f t="shared" si="9"/>
        <v>164.20760475762961</v>
      </c>
      <c r="N43" s="69">
        <v>160.98940330565398</v>
      </c>
      <c r="O43" s="111">
        <f t="shared" si="6"/>
        <v>3.2182014519756308</v>
      </c>
      <c r="P43" s="61" t="s">
        <v>592</v>
      </c>
      <c r="Q43" s="61" t="s">
        <v>895</v>
      </c>
      <c r="R43" s="62">
        <v>42536</v>
      </c>
      <c r="S43" s="63">
        <f t="shared" si="7"/>
        <v>3.2182014519756308</v>
      </c>
      <c r="T43" s="61" t="str">
        <f>Q43</f>
        <v>APUC Labor April 2016</v>
      </c>
    </row>
    <row r="44" spans="1:20" x14ac:dyDescent="0.25">
      <c r="A44" s="77"/>
      <c r="B44" s="77" t="s">
        <v>672</v>
      </c>
      <c r="C44" s="74">
        <f>'[24]8146 - Galveston'!$AI$57</f>
        <v>1084189.3546099998</v>
      </c>
      <c r="D44" s="78">
        <f t="shared" si="0"/>
        <v>6.0035138573351797E-3</v>
      </c>
      <c r="E44" s="72">
        <v>156</v>
      </c>
      <c r="F44" s="78">
        <f t="shared" si="1"/>
        <v>2.2213045892722381E-3</v>
      </c>
      <c r="G44" s="74">
        <f>'[4]8146 - Galveston'!$L$227</f>
        <v>28446.170000000002</v>
      </c>
      <c r="H44" s="78">
        <f t="shared" si="2"/>
        <v>2.7809941853626629E-3</v>
      </c>
      <c r="I44" s="74">
        <f>'[4]8146 - Galveston'!$L$228</f>
        <v>22766.53</v>
      </c>
      <c r="J44" s="78">
        <f t="shared" si="3"/>
        <v>2.0299275525415043E-3</v>
      </c>
      <c r="K44" s="78">
        <f t="shared" si="4"/>
        <v>1.3035740184511585E-2</v>
      </c>
      <c r="L44" s="78">
        <f t="shared" si="5"/>
        <v>3.2589350461278963E-3</v>
      </c>
      <c r="M44" s="50">
        <f t="shared" si="9"/>
        <v>69.083817609632064</v>
      </c>
      <c r="N44" s="69">
        <v>67.279701707650673</v>
      </c>
      <c r="O44" s="111">
        <f t="shared" si="6"/>
        <v>1.8041159019813904</v>
      </c>
      <c r="P44" s="61" t="s">
        <v>673</v>
      </c>
      <c r="Q44" s="61" t="s">
        <v>895</v>
      </c>
      <c r="R44" s="62">
        <v>42536</v>
      </c>
      <c r="S44" s="63">
        <f t="shared" si="7"/>
        <v>1.8041159019813904</v>
      </c>
      <c r="T44" s="61" t="str">
        <f t="shared" si="8"/>
        <v>APUC Labor April 2016</v>
      </c>
    </row>
    <row r="45" spans="1:20" x14ac:dyDescent="0.25">
      <c r="A45" s="77"/>
      <c r="B45" s="77" t="s">
        <v>674</v>
      </c>
      <c r="C45" s="74">
        <f>'[25]8146 - Galveston'!$AI$53</f>
        <v>911939.1784600002</v>
      </c>
      <c r="D45" s="78">
        <f t="shared" si="0"/>
        <v>5.0497078500654144E-3</v>
      </c>
      <c r="E45" s="72">
        <v>156</v>
      </c>
      <c r="F45" s="78">
        <f t="shared" si="1"/>
        <v>2.2213045892722381E-3</v>
      </c>
      <c r="G45" s="74">
        <f>'[4]8146 - Galveston'!$M$227</f>
        <v>29923.199999999997</v>
      </c>
      <c r="H45" s="78">
        <f t="shared" si="2"/>
        <v>2.9253936543107216E-3</v>
      </c>
      <c r="I45" s="74">
        <f>'[4]8146 - Galveston'!$M$228</f>
        <v>19650.75</v>
      </c>
      <c r="J45" s="78">
        <f t="shared" si="3"/>
        <v>1.7521158847266126E-3</v>
      </c>
      <c r="K45" s="78">
        <f t="shared" si="4"/>
        <v>1.1948521978374985E-2</v>
      </c>
      <c r="L45" s="78">
        <f t="shared" si="5"/>
        <v>2.9871304945937463E-3</v>
      </c>
      <c r="M45" s="50">
        <f t="shared" si="9"/>
        <v>63.32202862093672</v>
      </c>
      <c r="N45" s="69">
        <v>61.517912718955337</v>
      </c>
      <c r="O45" s="111">
        <f t="shared" si="6"/>
        <v>1.8041159019813833</v>
      </c>
      <c r="P45" s="61" t="s">
        <v>675</v>
      </c>
      <c r="Q45" s="61" t="s">
        <v>895</v>
      </c>
      <c r="R45" s="62">
        <v>42536</v>
      </c>
      <c r="S45" s="63">
        <f t="shared" si="7"/>
        <v>1.8041159019813833</v>
      </c>
      <c r="T45" s="61" t="str">
        <f t="shared" si="8"/>
        <v>APUC Labor April 2016</v>
      </c>
    </row>
    <row r="46" spans="1:20" x14ac:dyDescent="0.25">
      <c r="B46" s="25" t="s">
        <v>676</v>
      </c>
      <c r="C46" s="80">
        <f>SUM(C24:C45)</f>
        <v>180592463.07649004</v>
      </c>
      <c r="D46" s="81">
        <f>SUM(D24:D45)</f>
        <v>0.99999999999999956</v>
      </c>
      <c r="E46" s="82">
        <f>SUM(E24:E45)</f>
        <v>70229</v>
      </c>
      <c r="F46" s="81">
        <f>SUM(F23:F45)</f>
        <v>1</v>
      </c>
      <c r="G46" s="80">
        <f t="shared" ref="G46:M46" si="10">SUM(G24:G45)</f>
        <v>10228777.229999999</v>
      </c>
      <c r="H46" s="81">
        <f t="shared" si="10"/>
        <v>1</v>
      </c>
      <c r="I46" s="80">
        <f t="shared" si="10"/>
        <v>11215439.670000002</v>
      </c>
      <c r="J46" s="81">
        <f t="shared" si="10"/>
        <v>0.99999999999999978</v>
      </c>
      <c r="K46" s="81">
        <f t="shared" si="10"/>
        <v>3.9999999999999987</v>
      </c>
      <c r="L46" s="81">
        <f t="shared" si="10"/>
        <v>0.99999999999999967</v>
      </c>
      <c r="M46" s="83">
        <f t="shared" si="10"/>
        <v>21198.280000000002</v>
      </c>
      <c r="N46" s="69"/>
      <c r="O46" s="110">
        <f>SUM(O24:O45)</f>
        <v>-2.4229507289419416E-12</v>
      </c>
      <c r="P46" s="19" t="s">
        <v>677</v>
      </c>
      <c r="Q46" s="61" t="s">
        <v>895</v>
      </c>
      <c r="R46" s="62">
        <v>42536</v>
      </c>
      <c r="S46" s="63">
        <f t="shared" si="7"/>
        <v>-2.4229507289419416E-12</v>
      </c>
      <c r="T46" s="61" t="str">
        <f t="shared" si="8"/>
        <v>APUC Labor April 2016</v>
      </c>
    </row>
    <row r="47" spans="1:20" x14ac:dyDescent="0.25">
      <c r="C47" s="85"/>
      <c r="D47" s="85"/>
      <c r="E47" s="85"/>
      <c r="F47" s="85"/>
      <c r="G47" s="85"/>
      <c r="H47" s="85"/>
      <c r="I47" s="85"/>
      <c r="J47" s="85"/>
      <c r="K47" s="85"/>
      <c r="L47" s="86"/>
      <c r="M47" s="50"/>
      <c r="N47" s="69"/>
      <c r="S47" s="87">
        <f>SUM(S24:S46)</f>
        <v>-4.8459014578838833E-12</v>
      </c>
      <c r="T47" s="19" t="s">
        <v>678</v>
      </c>
    </row>
    <row r="48" spans="1:20" x14ac:dyDescent="0.25">
      <c r="B48" s="25"/>
      <c r="C48" s="88">
        <v>0</v>
      </c>
      <c r="D48" s="89">
        <f>C48/$C$52</f>
        <v>0</v>
      </c>
      <c r="E48" s="90">
        <v>0</v>
      </c>
      <c r="F48" s="89">
        <f>E48/$E$52</f>
        <v>0</v>
      </c>
      <c r="G48" s="88">
        <v>0</v>
      </c>
      <c r="H48" s="89">
        <f>G48/$G$52</f>
        <v>0</v>
      </c>
      <c r="I48" s="88">
        <v>0</v>
      </c>
      <c r="J48" s="89">
        <f>I48/$I$52</f>
        <v>0</v>
      </c>
      <c r="K48" s="89">
        <f>D48+F48+H48+J48</f>
        <v>0</v>
      </c>
      <c r="L48" s="89">
        <f>ROUND(K48/$K$52,4)</f>
        <v>0</v>
      </c>
      <c r="M48" s="69"/>
      <c r="N48" s="69"/>
    </row>
    <row r="49" spans="2:14" x14ac:dyDescent="0.25">
      <c r="C49" s="64"/>
      <c r="D49" s="67"/>
      <c r="E49" s="66"/>
      <c r="F49" s="67"/>
      <c r="G49" s="64"/>
      <c r="H49" s="67"/>
      <c r="I49" s="64"/>
      <c r="J49" s="67"/>
      <c r="K49" s="67"/>
      <c r="L49" s="67"/>
      <c r="M49" s="69"/>
      <c r="N49" s="69"/>
    </row>
    <row r="50" spans="2:14" x14ac:dyDescent="0.25">
      <c r="M50" s="69"/>
      <c r="N50" s="69"/>
    </row>
    <row r="51" spans="2:14" x14ac:dyDescent="0.25">
      <c r="C51" s="91"/>
      <c r="D51" s="91"/>
      <c r="E51" s="91"/>
      <c r="F51" s="91"/>
      <c r="G51" s="91"/>
      <c r="H51" s="91"/>
      <c r="I51" s="91"/>
      <c r="J51" s="91"/>
      <c r="K51" s="91"/>
      <c r="L51" s="92"/>
      <c r="M51" s="69"/>
      <c r="N51" s="69"/>
    </row>
    <row r="52" spans="2:14" x14ac:dyDescent="0.25">
      <c r="B52" s="19" t="s">
        <v>679</v>
      </c>
      <c r="C52" s="93">
        <f>C46+C48</f>
        <v>180592463.07649004</v>
      </c>
      <c r="D52" s="67">
        <f>D46+D48</f>
        <v>0.99999999999999956</v>
      </c>
      <c r="E52" s="94">
        <f t="shared" ref="E52:J52" si="11">E46+E48</f>
        <v>70229</v>
      </c>
      <c r="F52" s="67">
        <f t="shared" si="11"/>
        <v>1</v>
      </c>
      <c r="G52" s="93">
        <f t="shared" si="11"/>
        <v>10228777.229999999</v>
      </c>
      <c r="H52" s="67">
        <f t="shared" si="11"/>
        <v>1</v>
      </c>
      <c r="I52" s="93">
        <f t="shared" si="11"/>
        <v>11215439.670000002</v>
      </c>
      <c r="J52" s="67">
        <f t="shared" si="11"/>
        <v>0.99999999999999978</v>
      </c>
      <c r="K52" s="67">
        <f>D52+F52+H52+J52</f>
        <v>3.9999999999999991</v>
      </c>
      <c r="L52" s="67">
        <f>L46+L48</f>
        <v>0.99999999999999967</v>
      </c>
      <c r="M52" s="69"/>
      <c r="N52" s="69"/>
    </row>
    <row r="53" spans="2:14" x14ac:dyDescent="0.25">
      <c r="L53" s="67"/>
      <c r="M53" s="69"/>
      <c r="N53" s="69"/>
    </row>
    <row r="54" spans="2:14" x14ac:dyDescent="0.25">
      <c r="B54" s="95" t="s">
        <v>680</v>
      </c>
      <c r="C54" s="64"/>
      <c r="D54" s="95">
        <f>C54/$C$52</f>
        <v>0</v>
      </c>
      <c r="E54" s="96"/>
      <c r="F54" s="95">
        <f>E54/$E$52</f>
        <v>0</v>
      </c>
      <c r="G54" s="95">
        <f>G32*0.34</f>
        <v>248907.34279999998</v>
      </c>
      <c r="H54" s="95">
        <f>G54/$G$52</f>
        <v>2.4334027147446247E-2</v>
      </c>
      <c r="I54" s="95">
        <f>I32*0.34</f>
        <v>462224.23020000005</v>
      </c>
      <c r="J54" s="95">
        <f>I54/$I$52</f>
        <v>4.1213206419040013E-2</v>
      </c>
      <c r="K54" s="95">
        <f>D54+F54+H54+J54</f>
        <v>6.5547233566486257E-2</v>
      </c>
      <c r="L54" s="95">
        <f>ROUND(K54/$K$52,4)</f>
        <v>1.6400000000000001E-2</v>
      </c>
      <c r="M54" s="69"/>
      <c r="N54" s="69"/>
    </row>
    <row r="55" spans="2:14" x14ac:dyDescent="0.25">
      <c r="B55" s="95" t="s">
        <v>681</v>
      </c>
      <c r="C55" s="64"/>
      <c r="D55" s="95">
        <f>C55/$C$52</f>
        <v>0</v>
      </c>
      <c r="E55" s="96">
        <f>E32-E54</f>
        <v>8622</v>
      </c>
      <c r="F55" s="95">
        <f>E55/$E$52</f>
        <v>0.1227697959532387</v>
      </c>
      <c r="G55" s="95">
        <f>G56-G54</f>
        <v>483173.07719999994</v>
      </c>
      <c r="H55" s="95">
        <f>G55/$G$52</f>
        <v>4.7236640933278007E-2</v>
      </c>
      <c r="I55" s="95">
        <f>I32-I54</f>
        <v>897258.79979999992</v>
      </c>
      <c r="J55" s="95">
        <f>I55/$I$52</f>
        <v>8.0002106578136473E-2</v>
      </c>
      <c r="K55" s="95">
        <f>D55+F55+H55+J55</f>
        <v>0.25000854346465318</v>
      </c>
      <c r="L55" s="95">
        <f>ROUND(K55/$K$52,4)</f>
        <v>6.25E-2</v>
      </c>
      <c r="M55" s="69"/>
      <c r="N55" s="69"/>
    </row>
    <row r="56" spans="2:14" x14ac:dyDescent="0.25">
      <c r="B56" s="95" t="s">
        <v>682</v>
      </c>
      <c r="C56" s="64"/>
      <c r="D56" s="95">
        <f>D54+D55</f>
        <v>0</v>
      </c>
      <c r="E56" s="95">
        <f>E54+E55</f>
        <v>8622</v>
      </c>
      <c r="F56" s="95">
        <f>F54+F55</f>
        <v>0.1227697959532387</v>
      </c>
      <c r="G56" s="95">
        <f>G32</f>
        <v>732080.41999999993</v>
      </c>
      <c r="H56" s="95">
        <f>H54+H55</f>
        <v>7.1570668080724251E-2</v>
      </c>
      <c r="I56" s="95">
        <f>I54+I55</f>
        <v>1359483.03</v>
      </c>
      <c r="J56" s="95">
        <f>J54+J55</f>
        <v>0.12121531299717649</v>
      </c>
      <c r="K56" s="95">
        <f>K54+K55</f>
        <v>0.31555577703113946</v>
      </c>
      <c r="L56" s="95">
        <f>L54+L55</f>
        <v>7.8899999999999998E-2</v>
      </c>
      <c r="M56" s="69"/>
      <c r="N56" s="69"/>
    </row>
    <row r="57" spans="2:14" x14ac:dyDescent="0.25">
      <c r="B57" s="19" t="s">
        <v>683</v>
      </c>
      <c r="E57" s="19" t="s">
        <v>684</v>
      </c>
      <c r="L57" s="67" t="s">
        <v>685</v>
      </c>
      <c r="M57" s="69"/>
      <c r="N57" s="69"/>
    </row>
    <row r="58" spans="2:14" x14ac:dyDescent="0.25">
      <c r="B58" s="19" t="s">
        <v>686</v>
      </c>
      <c r="E58" s="19" t="s">
        <v>687</v>
      </c>
      <c r="L58" s="19" t="s">
        <v>687</v>
      </c>
      <c r="M58" s="69"/>
      <c r="N58" s="69"/>
    </row>
    <row r="59" spans="2:14" x14ac:dyDescent="0.25">
      <c r="E59" s="97">
        <f>+E26+E27</f>
        <v>35148</v>
      </c>
      <c r="L59" s="98">
        <f>+L26+L27</f>
        <v>0.48014592360991171</v>
      </c>
      <c r="M59" s="69"/>
      <c r="N59" s="69"/>
    </row>
    <row r="60" spans="2:14" x14ac:dyDescent="0.25">
      <c r="B60" s="19" t="s">
        <v>688</v>
      </c>
      <c r="L60" s="67"/>
      <c r="M60" s="69"/>
      <c r="N60" s="69"/>
    </row>
    <row r="61" spans="2:14" x14ac:dyDescent="0.25">
      <c r="D61" s="19" t="s">
        <v>689</v>
      </c>
      <c r="E61" s="99">
        <f>+E26/E59</f>
        <v>0.47115056333219529</v>
      </c>
      <c r="K61" s="19" t="s">
        <v>689</v>
      </c>
      <c r="L61" s="99">
        <f>+L26/L59</f>
        <v>0.47645003168733452</v>
      </c>
      <c r="M61" s="69"/>
      <c r="N61" s="69"/>
    </row>
    <row r="62" spans="2:14" x14ac:dyDescent="0.25">
      <c r="D62" s="19" t="s">
        <v>690</v>
      </c>
      <c r="E62" s="99">
        <f>+E27/E59</f>
        <v>0.52884943666780471</v>
      </c>
      <c r="K62" s="19" t="s">
        <v>690</v>
      </c>
      <c r="L62" s="100">
        <f>+L27/L59</f>
        <v>0.52354996831266554</v>
      </c>
    </row>
    <row r="63" spans="2:14" x14ac:dyDescent="0.25">
      <c r="L63" s="67"/>
    </row>
    <row r="64" spans="2:14" x14ac:dyDescent="0.25">
      <c r="L64" s="67"/>
    </row>
    <row r="65" spans="3:12" x14ac:dyDescent="0.25">
      <c r="L65" s="67"/>
    </row>
    <row r="66" spans="3:12" x14ac:dyDescent="0.25">
      <c r="C66" s="101"/>
      <c r="L66" s="67"/>
    </row>
    <row r="67" spans="3:12" x14ac:dyDescent="0.25">
      <c r="C67" s="101"/>
      <c r="L67" s="67"/>
    </row>
    <row r="68" spans="3:12" x14ac:dyDescent="0.25">
      <c r="C68" s="101"/>
      <c r="L68" s="67"/>
    </row>
    <row r="69" spans="3:12" x14ac:dyDescent="0.25">
      <c r="C69" s="101"/>
      <c r="L69" s="67"/>
    </row>
    <row r="70" spans="3:12" x14ac:dyDescent="0.25">
      <c r="C70" s="101"/>
      <c r="L70" s="67"/>
    </row>
    <row r="71" spans="3:12" x14ac:dyDescent="0.25">
      <c r="C71" s="101"/>
      <c r="L71" s="67"/>
    </row>
    <row r="72" spans="3:12" x14ac:dyDescent="0.25">
      <c r="C72" s="101"/>
      <c r="L72" s="67"/>
    </row>
    <row r="73" spans="3:12" x14ac:dyDescent="0.25">
      <c r="C73" s="101"/>
      <c r="L73" s="67"/>
    </row>
    <row r="74" spans="3:12" x14ac:dyDescent="0.25">
      <c r="C74" s="101"/>
      <c r="L74" s="67"/>
    </row>
    <row r="75" spans="3:12" x14ac:dyDescent="0.25">
      <c r="C75" s="101"/>
      <c r="L75" s="67"/>
    </row>
    <row r="76" spans="3:12" x14ac:dyDescent="0.25">
      <c r="C76" s="101"/>
      <c r="L76" s="67"/>
    </row>
    <row r="77" spans="3:12" x14ac:dyDescent="0.25">
      <c r="C77" s="101"/>
      <c r="L77" s="67"/>
    </row>
    <row r="78" spans="3:12" x14ac:dyDescent="0.25">
      <c r="C78" s="101"/>
      <c r="L78" s="67"/>
    </row>
    <row r="79" spans="3:12" x14ac:dyDescent="0.25">
      <c r="C79" s="101"/>
      <c r="L79" s="67"/>
    </row>
    <row r="80" spans="3:12" x14ac:dyDescent="0.25">
      <c r="C80" s="101"/>
      <c r="L80" s="67"/>
    </row>
    <row r="81" spans="2:12" x14ac:dyDescent="0.25">
      <c r="B81" s="102"/>
      <c r="L81" s="67"/>
    </row>
    <row r="82" spans="2:12" x14ac:dyDescent="0.25">
      <c r="L82" s="67"/>
    </row>
    <row r="83" spans="2:12" x14ac:dyDescent="0.25">
      <c r="L83" s="67"/>
    </row>
    <row r="84" spans="2:12" x14ac:dyDescent="0.25">
      <c r="L84" s="67"/>
    </row>
    <row r="106" spans="2:2" x14ac:dyDescent="0.25">
      <c r="B106" s="103"/>
    </row>
    <row r="109" spans="2:2" x14ac:dyDescent="0.25">
      <c r="B109" s="103"/>
    </row>
    <row r="112" spans="2:2" x14ac:dyDescent="0.25">
      <c r="B112" s="103"/>
    </row>
    <row r="115" spans="2:2" x14ac:dyDescent="0.25">
      <c r="B115" s="103"/>
    </row>
    <row r="118" spans="2:2" x14ac:dyDescent="0.25">
      <c r="B118" s="103"/>
    </row>
    <row r="121" spans="2:2" x14ac:dyDescent="0.25">
      <c r="B121" s="103"/>
    </row>
    <row r="124" spans="2:2" x14ac:dyDescent="0.25">
      <c r="B124" s="103"/>
    </row>
    <row r="127" spans="2:2" x14ac:dyDescent="0.25">
      <c r="B127" s="103"/>
    </row>
    <row r="130" spans="2:2" x14ac:dyDescent="0.25">
      <c r="B130" s="103"/>
    </row>
    <row r="133" spans="2:2" x14ac:dyDescent="0.25">
      <c r="B133" s="103"/>
    </row>
    <row r="136" spans="2:2" x14ac:dyDescent="0.25">
      <c r="B136" s="103"/>
    </row>
    <row r="141" spans="2:2" x14ac:dyDescent="0.25">
      <c r="B141" s="103"/>
    </row>
  </sheetData>
  <pageMargins left="0.7" right="0.7" top="0.75" bottom="0.75" header="0.3" footer="0.3"/>
  <pageSetup scale="82" orientation="landscape" r:id="rId1"/>
  <drawing r:id="rId2"/>
  <legacyDrawing r:id="rId3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9">
    <pageSetUpPr fitToPage="1"/>
  </sheetPr>
  <dimension ref="A1:V157"/>
  <sheetViews>
    <sheetView topLeftCell="E1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4.21875" style="19" customWidth="1"/>
    <col min="17" max="17" width="16.77734375" style="19" bestFit="1" customWidth="1"/>
    <col min="18" max="18" width="20.44140625" style="19" bestFit="1" customWidth="1"/>
    <col min="19" max="19" width="22.5546875" style="19" bestFit="1" customWidth="1"/>
    <col min="20" max="20" width="15.77734375" style="19" bestFit="1" customWidth="1"/>
    <col min="21" max="21" width="9" style="19" bestFit="1" customWidth="1"/>
    <col min="22" max="22" width="22.5546875" style="19" bestFit="1" customWidth="1"/>
    <col min="23" max="16384" width="12.5546875" style="19"/>
  </cols>
  <sheetData>
    <row r="1" spans="3:20" s="18" customFormat="1" x14ac:dyDescent="0.25">
      <c r="F1" s="19"/>
      <c r="G1" s="20"/>
    </row>
    <row r="2" spans="3:20" x14ac:dyDescent="0.25">
      <c r="J2" s="19" t="s">
        <v>810</v>
      </c>
      <c r="N2" s="21"/>
      <c r="O2" s="21"/>
      <c r="P2" s="21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R3"/>
    </row>
    <row r="4" spans="3:20" ht="14.4" x14ac:dyDescent="0.3">
      <c r="J4" s="19" t="s">
        <v>598</v>
      </c>
      <c r="K4" s="19" t="s">
        <v>599</v>
      </c>
      <c r="L4" s="25"/>
      <c r="M4" s="26"/>
      <c r="N4" s="28"/>
    </row>
    <row r="5" spans="3:20" ht="14.4" x14ac:dyDescent="0.3">
      <c r="L5" s="29" t="s">
        <v>600</v>
      </c>
      <c r="M5" s="30"/>
      <c r="N5" s="29"/>
      <c r="R5"/>
    </row>
    <row r="6" spans="3:20" ht="14.4" x14ac:dyDescent="0.3">
      <c r="L6" s="36" t="s">
        <v>37</v>
      </c>
      <c r="M6" s="31"/>
      <c r="N6" s="105">
        <v>13365.19</v>
      </c>
      <c r="Q6" s="19" t="s">
        <v>328</v>
      </c>
    </row>
    <row r="7" spans="3:20" ht="14.4" x14ac:dyDescent="0.3">
      <c r="L7" s="36" t="s">
        <v>736</v>
      </c>
      <c r="M7" s="31"/>
      <c r="N7" s="33">
        <v>3552.77</v>
      </c>
      <c r="Q7" s="19" t="s">
        <v>896</v>
      </c>
    </row>
    <row r="8" spans="3:20" ht="14.4" x14ac:dyDescent="0.3">
      <c r="L8" s="28"/>
      <c r="M8" s="31"/>
      <c r="N8" s="33"/>
    </row>
    <row r="9" spans="3:20" ht="14.4" x14ac:dyDescent="0.3">
      <c r="L9" s="36" t="s">
        <v>37</v>
      </c>
      <c r="M9" s="31"/>
      <c r="N9" s="105">
        <v>3657.74</v>
      </c>
      <c r="Q9" s="19" t="s">
        <v>309</v>
      </c>
      <c r="S9" s="35"/>
      <c r="T9" s="35"/>
    </row>
    <row r="10" spans="3:20" ht="14.4" x14ac:dyDescent="0.3">
      <c r="L10" s="36" t="s">
        <v>736</v>
      </c>
      <c r="M10" s="31"/>
      <c r="N10" s="33">
        <v>972.31</v>
      </c>
      <c r="Q10" s="19" t="s">
        <v>897</v>
      </c>
    </row>
    <row r="11" spans="3:20" ht="14.4" x14ac:dyDescent="0.3">
      <c r="L11" s="36"/>
      <c r="M11" s="31"/>
      <c r="N11" s="33"/>
    </row>
    <row r="12" spans="3:20" ht="14.4" x14ac:dyDescent="0.3">
      <c r="L12" s="36" t="s">
        <v>37</v>
      </c>
      <c r="M12" s="31"/>
      <c r="N12" s="106">
        <v>2180.85</v>
      </c>
      <c r="Q12" s="19" t="s">
        <v>341</v>
      </c>
    </row>
    <row r="13" spans="3:20" ht="14.4" x14ac:dyDescent="0.3">
      <c r="L13" s="36" t="s">
        <v>736</v>
      </c>
      <c r="M13" s="31"/>
      <c r="N13" s="33">
        <v>579.72</v>
      </c>
      <c r="Q13" s="19" t="s">
        <v>898</v>
      </c>
    </row>
    <row r="14" spans="3:20" ht="14.4" x14ac:dyDescent="0.3">
      <c r="L14" s="36"/>
      <c r="M14" s="31"/>
      <c r="N14" s="33"/>
    </row>
    <row r="15" spans="3:20" ht="14.4" x14ac:dyDescent="0.3">
      <c r="L15" s="36" t="s">
        <v>37</v>
      </c>
      <c r="M15" s="31"/>
      <c r="N15" s="106">
        <v>313.24</v>
      </c>
      <c r="Q15" s="19" t="s">
        <v>335</v>
      </c>
    </row>
    <row r="16" spans="3:20" ht="14.4" x14ac:dyDescent="0.3">
      <c r="L16" s="36" t="s">
        <v>736</v>
      </c>
      <c r="M16" s="31"/>
      <c r="N16" s="34">
        <v>83.27</v>
      </c>
      <c r="Q16" s="19" t="s">
        <v>899</v>
      </c>
    </row>
    <row r="17" spans="2:17" ht="14.4" x14ac:dyDescent="0.3">
      <c r="L17" s="36"/>
      <c r="M17" s="31"/>
      <c r="N17" s="34"/>
    </row>
    <row r="18" spans="2:17" ht="14.4" x14ac:dyDescent="0.3">
      <c r="L18" s="36" t="s">
        <v>37</v>
      </c>
      <c r="M18" s="31"/>
      <c r="N18" s="105">
        <v>4990.46</v>
      </c>
      <c r="Q18" s="19" t="s">
        <v>357</v>
      </c>
    </row>
    <row r="19" spans="2:17" ht="14.4" x14ac:dyDescent="0.3">
      <c r="L19" s="36" t="s">
        <v>736</v>
      </c>
      <c r="M19" s="31"/>
      <c r="N19" s="34">
        <v>1326.58</v>
      </c>
      <c r="Q19" s="19" t="s">
        <v>900</v>
      </c>
    </row>
    <row r="20" spans="2:17" ht="14.4" x14ac:dyDescent="0.3">
      <c r="L20" s="36"/>
      <c r="M20" s="31"/>
      <c r="N20" s="34"/>
    </row>
    <row r="21" spans="2:17" ht="14.4" x14ac:dyDescent="0.3">
      <c r="L21" s="36" t="s">
        <v>37</v>
      </c>
      <c r="M21" s="31"/>
      <c r="N21" s="105">
        <v>1786.81</v>
      </c>
      <c r="Q21" s="19" t="s">
        <v>293</v>
      </c>
    </row>
    <row r="22" spans="2:17" ht="14.4" x14ac:dyDescent="0.3">
      <c r="L22" s="36" t="s">
        <v>736</v>
      </c>
      <c r="M22" s="31"/>
      <c r="N22" s="113">
        <v>474.97</v>
      </c>
      <c r="Q22" s="19" t="s">
        <v>901</v>
      </c>
    </row>
    <row r="23" spans="2:17" ht="14.4" x14ac:dyDescent="0.3">
      <c r="L23" s="28"/>
      <c r="M23" s="31"/>
      <c r="N23" s="38">
        <f>SUM(N6:N22)</f>
        <v>33283.909999999996</v>
      </c>
    </row>
    <row r="24" spans="2:17" ht="14.4" x14ac:dyDescent="0.3">
      <c r="L24" s="28"/>
      <c r="M24" s="31"/>
      <c r="N24" s="112"/>
    </row>
    <row r="25" spans="2:17" ht="14.4" hidden="1" x14ac:dyDescent="0.3">
      <c r="L25" s="36" t="s">
        <v>25</v>
      </c>
      <c r="M25" s="31"/>
      <c r="N25" s="112">
        <v>121.29</v>
      </c>
      <c r="Q25" s="19" t="s">
        <v>348</v>
      </c>
    </row>
    <row r="26" spans="2:17" ht="14.4" x14ac:dyDescent="0.3">
      <c r="L26" s="36"/>
      <c r="M26" s="31"/>
      <c r="N26" s="112"/>
    </row>
    <row r="27" spans="2:17" ht="14.4" x14ac:dyDescent="0.3">
      <c r="L27" s="36"/>
      <c r="M27" s="31"/>
      <c r="N27" s="112"/>
    </row>
    <row r="28" spans="2:17" ht="14.4" x14ac:dyDescent="0.3">
      <c r="L28" s="36"/>
      <c r="M28" s="31"/>
      <c r="N28" s="112"/>
    </row>
    <row r="29" spans="2:17" ht="14.4" x14ac:dyDescent="0.3">
      <c r="L29" s="28"/>
      <c r="M29" s="31"/>
      <c r="N29" s="112"/>
    </row>
    <row r="30" spans="2:17" ht="14.4" x14ac:dyDescent="0.3">
      <c r="L30" s="36"/>
      <c r="M30" s="31"/>
      <c r="N30" s="112"/>
    </row>
    <row r="31" spans="2:17" x14ac:dyDescent="0.25">
      <c r="K31" s="39"/>
      <c r="L31" s="39"/>
      <c r="M31" s="40"/>
      <c r="N31" s="39"/>
    </row>
    <row r="32" spans="2:17" ht="14.4" x14ac:dyDescent="0.3">
      <c r="B32" s="24"/>
      <c r="F32" s="24"/>
      <c r="G32" s="24"/>
      <c r="J32" s="24"/>
      <c r="K32" s="39"/>
      <c r="L32" s="41"/>
      <c r="M32" s="40"/>
      <c r="N32" s="42"/>
      <c r="O32" s="24"/>
      <c r="P32" s="24"/>
    </row>
    <row r="33" spans="1:22" ht="14.4" x14ac:dyDescent="0.3">
      <c r="C33" s="43" t="s">
        <v>605</v>
      </c>
      <c r="D33" s="24"/>
      <c r="E33" s="24"/>
      <c r="F33" s="24"/>
      <c r="G33" s="44"/>
      <c r="H33" s="44"/>
      <c r="I33" s="44"/>
      <c r="J33" s="44"/>
      <c r="K33" s="45"/>
      <c r="L33" s="41"/>
      <c r="M33" s="40"/>
      <c r="N33" s="41"/>
    </row>
    <row r="34" spans="1:22" ht="14.4" x14ac:dyDescent="0.3">
      <c r="K34" s="39"/>
      <c r="L34" s="41"/>
      <c r="M34" s="40"/>
      <c r="N34" s="39"/>
    </row>
    <row r="35" spans="1:22" x14ac:dyDescent="0.25">
      <c r="A35" s="24" t="s">
        <v>606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19" t="s">
        <v>607</v>
      </c>
    </row>
    <row r="36" spans="1:22" x14ac:dyDescent="0.25">
      <c r="D36" s="46" t="s">
        <v>608</v>
      </c>
      <c r="E36" s="46" t="s">
        <v>609</v>
      </c>
      <c r="F36" s="46" t="s">
        <v>610</v>
      </c>
      <c r="G36" s="46" t="s">
        <v>611</v>
      </c>
      <c r="H36" s="46" t="s">
        <v>612</v>
      </c>
      <c r="I36" s="46" t="s">
        <v>613</v>
      </c>
      <c r="J36" s="46" t="s">
        <v>614</v>
      </c>
      <c r="K36" s="46" t="s">
        <v>615</v>
      </c>
      <c r="L36" s="46" t="s">
        <v>616</v>
      </c>
      <c r="M36" s="46" t="s">
        <v>617</v>
      </c>
      <c r="N36" s="47"/>
      <c r="O36" s="47"/>
      <c r="P36" s="107"/>
    </row>
    <row r="37" spans="1:22" x14ac:dyDescent="0.25">
      <c r="C37" s="19" t="s">
        <v>618</v>
      </c>
      <c r="D37" s="48">
        <v>0.25</v>
      </c>
      <c r="E37" s="49"/>
      <c r="F37" s="48">
        <v>0.25</v>
      </c>
      <c r="G37" s="49"/>
      <c r="H37" s="48">
        <v>0.25</v>
      </c>
      <c r="I37" s="49"/>
      <c r="J37" s="48">
        <v>0.25</v>
      </c>
      <c r="K37" s="49"/>
      <c r="L37" s="49">
        <f>SUM(D37:K37)</f>
        <v>1</v>
      </c>
      <c r="M37" s="31" t="s">
        <v>619</v>
      </c>
      <c r="N37" s="50">
        <f>N6+N9+N12+N15+N18+N21</f>
        <v>26294.29</v>
      </c>
    </row>
    <row r="38" spans="1:22" x14ac:dyDescent="0.25">
      <c r="D38" s="51" t="s">
        <v>620</v>
      </c>
      <c r="E38" s="31"/>
      <c r="F38" s="51" t="s">
        <v>621</v>
      </c>
      <c r="G38" s="31"/>
      <c r="H38" s="51" t="s">
        <v>622</v>
      </c>
      <c r="I38" s="31"/>
      <c r="J38" s="51" t="s">
        <v>623</v>
      </c>
      <c r="K38" s="31"/>
      <c r="L38" s="51" t="s">
        <v>624</v>
      </c>
      <c r="M38" s="51" t="s">
        <v>625</v>
      </c>
      <c r="N38" s="52" t="s">
        <v>626</v>
      </c>
    </row>
    <row r="39" spans="1:22" ht="14.4" x14ac:dyDescent="0.3">
      <c r="N39" s="52"/>
      <c r="P39" s="19" t="s">
        <v>902</v>
      </c>
      <c r="Q39" s="19" t="s">
        <v>903</v>
      </c>
      <c r="R39" s="53" t="s">
        <v>627</v>
      </c>
      <c r="S39" s="54" t="s">
        <v>1</v>
      </c>
      <c r="T39" s="55" t="s">
        <v>628</v>
      </c>
      <c r="U39" s="55" t="s">
        <v>629</v>
      </c>
      <c r="V39" s="6" t="s">
        <v>630</v>
      </c>
    </row>
    <row r="40" spans="1:22" s="56" customFormat="1" x14ac:dyDescent="0.25">
      <c r="B40" s="56">
        <v>101</v>
      </c>
      <c r="C40" s="56" t="s">
        <v>631</v>
      </c>
      <c r="D40" s="57">
        <f>'[2]8100 - Black Mountain'!$AI$85</f>
        <v>8229778.2437300012</v>
      </c>
      <c r="E40" s="58">
        <f t="shared" ref="E40:E61" si="0">D40/$D$68</f>
        <v>4.5570995065526483E-2</v>
      </c>
      <c r="F40" s="59">
        <v>2079</v>
      </c>
      <c r="G40" s="58">
        <f t="shared" ref="G40:G61" si="1">F40/$F$68</f>
        <v>2.9603155391647325E-2</v>
      </c>
      <c r="H40" s="57">
        <f>'[4]8100 - Black Mountain'!$K$256</f>
        <v>929250.07000000007</v>
      </c>
      <c r="I40" s="58">
        <f t="shared" ref="I40:I61" si="2">H40/$H$68</f>
        <v>9.0846642673437145E-2</v>
      </c>
      <c r="J40" s="57">
        <f>'[4]8100 - Black Mountain'!$K$257</f>
        <v>463830.8</v>
      </c>
      <c r="K40" s="58">
        <f t="shared" ref="K40:K61" si="3">J40/$J$68</f>
        <v>4.1356452680200627E-2</v>
      </c>
      <c r="L40" s="58">
        <f t="shared" ref="L40:L61" si="4">E40+G40+I40+K40</f>
        <v>0.2073772458108116</v>
      </c>
      <c r="M40" s="58">
        <f t="shared" ref="M40:M61" si="5">+E40*$D$37+G40*$F$37+I40*$H$37+K40*$J$37</f>
        <v>5.18443114527029E-2</v>
      </c>
      <c r="N40" s="50">
        <f>+$N$37*M40</f>
        <v>1363.2093601876913</v>
      </c>
      <c r="O40" s="60"/>
      <c r="P40" s="60">
        <v>791.61854509283819</v>
      </c>
      <c r="Q40" s="111">
        <f>N40-P40</f>
        <v>571.59081509485316</v>
      </c>
      <c r="R40" s="61" t="s">
        <v>747</v>
      </c>
      <c r="S40" s="61" t="s">
        <v>904</v>
      </c>
      <c r="T40" s="62">
        <v>42490</v>
      </c>
      <c r="U40" s="63">
        <f>Q40</f>
        <v>571.59081509485316</v>
      </c>
      <c r="V40" s="61" t="str">
        <f>S40</f>
        <v>LABS Corp Labor April 2016</v>
      </c>
    </row>
    <row r="41" spans="1:22" x14ac:dyDescent="0.25">
      <c r="B41" s="19">
        <v>102</v>
      </c>
      <c r="C41" s="19" t="s">
        <v>634</v>
      </c>
      <c r="D41" s="64">
        <f>'[5]8200 - Gold Canyon'!$AI$90</f>
        <v>15182771.555269999</v>
      </c>
      <c r="E41" s="65">
        <f t="shared" si="0"/>
        <v>8.4072011071909064E-2</v>
      </c>
      <c r="F41" s="66">
        <v>6324</v>
      </c>
      <c r="G41" s="67">
        <f t="shared" si="1"/>
        <v>9.0048270657420729E-2</v>
      </c>
      <c r="H41" s="68">
        <f>'[4]8200 - Gold Canyon'!$K$255</f>
        <v>896772.11999999988</v>
      </c>
      <c r="I41" s="65">
        <f t="shared" si="2"/>
        <v>8.7671487982928731E-2</v>
      </c>
      <c r="J41" s="68">
        <f>'[4]8200 - Gold Canyon'!$K$256</f>
        <v>898850.15</v>
      </c>
      <c r="K41" s="67">
        <f t="shared" si="3"/>
        <v>8.0143995817151939E-2</v>
      </c>
      <c r="L41" s="67">
        <f t="shared" si="4"/>
        <v>0.34193576552941046</v>
      </c>
      <c r="M41" s="67">
        <f t="shared" si="5"/>
        <v>8.5483941382352616E-2</v>
      </c>
      <c r="N41" s="50">
        <f>+$N$37*M41</f>
        <v>2247.7395450505805</v>
      </c>
      <c r="O41" s="69"/>
      <c r="P41" s="69">
        <v>2389.1218885941648</v>
      </c>
      <c r="Q41" s="111">
        <f t="shared" ref="Q41:Q61" si="6">N41-P41</f>
        <v>-141.38234354358428</v>
      </c>
      <c r="R41" s="61" t="s">
        <v>749</v>
      </c>
      <c r="S41" s="61" t="s">
        <v>904</v>
      </c>
      <c r="T41" s="62">
        <v>42490</v>
      </c>
      <c r="U41" s="63">
        <f t="shared" ref="U41:U62" si="7">Q41</f>
        <v>-141.38234354358428</v>
      </c>
      <c r="V41" s="61" t="str">
        <f>S41</f>
        <v>LABS Corp Labor April 2016</v>
      </c>
    </row>
    <row r="42" spans="1:22" s="56" customFormat="1" x14ac:dyDescent="0.25">
      <c r="C42" s="56" t="s">
        <v>637</v>
      </c>
      <c r="D42" s="57">
        <f>'[6]8600 - LPSCO'!$AI$122</f>
        <v>38818419.318070009</v>
      </c>
      <c r="E42" s="58">
        <f t="shared" si="0"/>
        <v>0.21495038417870432</v>
      </c>
      <c r="F42" s="59">
        <v>16560</v>
      </c>
      <c r="G42" s="58">
        <f t="shared" si="1"/>
        <v>0.23580002563043756</v>
      </c>
      <c r="H42" s="57">
        <f>'[4]8600 - LPSCO'!$L$375</f>
        <v>2366511.69</v>
      </c>
      <c r="I42" s="58">
        <f t="shared" si="2"/>
        <v>0.23135821973512666</v>
      </c>
      <c r="J42" s="57">
        <f>'[4]8600 - LPSCO'!$L$373</f>
        <v>2612676.29</v>
      </c>
      <c r="K42" s="58">
        <f t="shared" si="3"/>
        <v>0.23295353252967921</v>
      </c>
      <c r="L42" s="58">
        <f t="shared" si="4"/>
        <v>0.91506216207394775</v>
      </c>
      <c r="M42" s="58">
        <f t="shared" si="5"/>
        <v>0.22876554051848694</v>
      </c>
      <c r="N42" s="50">
        <f t="shared" ref="N42:N49" si="8">+$N$37*M42</f>
        <v>6015.2274643998462</v>
      </c>
      <c r="O42" s="60"/>
      <c r="P42" s="60">
        <v>5930.0059615384616</v>
      </c>
      <c r="Q42" s="111">
        <f t="shared" si="6"/>
        <v>85.221502861384579</v>
      </c>
      <c r="R42" s="61" t="s">
        <v>750</v>
      </c>
      <c r="S42" s="61" t="s">
        <v>904</v>
      </c>
      <c r="T42" s="62">
        <v>42490</v>
      </c>
      <c r="U42" s="63">
        <f t="shared" si="7"/>
        <v>85.221502861384579</v>
      </c>
      <c r="V42" s="61" t="str">
        <f t="shared" ref="V42:V62" si="9">S42</f>
        <v>LABS Corp Labor April 2016</v>
      </c>
    </row>
    <row r="43" spans="1:22" s="56" customFormat="1" x14ac:dyDescent="0.25">
      <c r="C43" s="56" t="s">
        <v>639</v>
      </c>
      <c r="D43" s="57">
        <f>'[7]8600 - LPSCO'!$AI$113</f>
        <v>57714510.534219995</v>
      </c>
      <c r="E43" s="58">
        <f t="shared" si="0"/>
        <v>0.31958427030133024</v>
      </c>
      <c r="F43" s="59">
        <v>18588</v>
      </c>
      <c r="G43" s="58">
        <f t="shared" si="1"/>
        <v>0.26467698529097666</v>
      </c>
      <c r="H43" s="57">
        <f>'[4]8600 - LPSCO'!$M$375</f>
        <v>1964922.8599999999</v>
      </c>
      <c r="I43" s="58">
        <f t="shared" si="2"/>
        <v>0.19209753187674028</v>
      </c>
      <c r="J43" s="57">
        <f>'[4]8600 - LPSCO'!$M$373</f>
        <v>2570160.9400000004</v>
      </c>
      <c r="K43" s="58">
        <f t="shared" si="3"/>
        <v>0.22916274489665192</v>
      </c>
      <c r="L43" s="58">
        <f t="shared" si="4"/>
        <v>1.0055215323656992</v>
      </c>
      <c r="M43" s="58">
        <f t="shared" si="5"/>
        <v>0.2513803830914248</v>
      </c>
      <c r="N43" s="50">
        <f t="shared" si="8"/>
        <v>6609.8686933170202</v>
      </c>
      <c r="O43" s="60"/>
      <c r="P43" s="60">
        <v>6275.5663196286469</v>
      </c>
      <c r="Q43" s="111">
        <f t="shared" si="6"/>
        <v>334.30237368837334</v>
      </c>
      <c r="R43" s="61" t="s">
        <v>751</v>
      </c>
      <c r="S43" s="61" t="s">
        <v>904</v>
      </c>
      <c r="T43" s="62">
        <v>42490</v>
      </c>
      <c r="U43" s="63">
        <f t="shared" si="7"/>
        <v>334.30237368837334</v>
      </c>
      <c r="V43" s="61" t="str">
        <f t="shared" si="9"/>
        <v>LABS Corp Labor April 2016</v>
      </c>
    </row>
    <row r="44" spans="1:22" x14ac:dyDescent="0.25">
      <c r="A44" s="70"/>
      <c r="B44" s="70"/>
      <c r="C44" s="70" t="s">
        <v>641</v>
      </c>
      <c r="D44" s="71">
        <f>'[8]8134 - Rio Rico'!$AI$111</f>
        <v>13446937.581909999</v>
      </c>
      <c r="E44" s="65">
        <f t="shared" si="0"/>
        <v>7.4460126147205499E-2</v>
      </c>
      <c r="F44" s="72">
        <v>6293</v>
      </c>
      <c r="G44" s="65">
        <f t="shared" si="1"/>
        <v>8.9606857565962775E-2</v>
      </c>
      <c r="H44" s="71">
        <f>'[4]8134 - Rio Rico'!$L$315</f>
        <v>650441.61</v>
      </c>
      <c r="I44" s="65">
        <f t="shared" si="2"/>
        <v>6.3589380761203657E-2</v>
      </c>
      <c r="J44" s="71">
        <f>'[4]8134 - Rio Rico'!$L$316</f>
        <v>1115377.6800000002</v>
      </c>
      <c r="K44" s="65">
        <f t="shared" si="3"/>
        <v>9.9450196587790127E-2</v>
      </c>
      <c r="L44" s="65">
        <f t="shared" si="4"/>
        <v>0.32710656106216207</v>
      </c>
      <c r="M44" s="65">
        <f t="shared" si="5"/>
        <v>8.1776640265540518E-2</v>
      </c>
      <c r="N44" s="50">
        <f t="shared" si="8"/>
        <v>2150.2586943677993</v>
      </c>
      <c r="O44" s="73"/>
      <c r="P44" s="73">
        <v>2196.6859827586209</v>
      </c>
      <c r="Q44" s="111">
        <f t="shared" si="6"/>
        <v>-46.427288390821559</v>
      </c>
      <c r="R44" s="61" t="s">
        <v>752</v>
      </c>
      <c r="S44" s="61" t="s">
        <v>904</v>
      </c>
      <c r="T44" s="62">
        <v>42490</v>
      </c>
      <c r="U44" s="63">
        <f t="shared" si="7"/>
        <v>-46.427288390821559</v>
      </c>
      <c r="V44" s="61" t="str">
        <f t="shared" si="9"/>
        <v>LABS Corp Labor April 2016</v>
      </c>
    </row>
    <row r="45" spans="1:22" x14ac:dyDescent="0.25">
      <c r="A45" s="70"/>
      <c r="B45" s="70"/>
      <c r="C45" s="70" t="s">
        <v>643</v>
      </c>
      <c r="D45" s="71">
        <f>'[9]8134 - Rio Rico'!$AI$86</f>
        <v>5296911.5407699998</v>
      </c>
      <c r="E45" s="65">
        <f t="shared" si="0"/>
        <v>2.9330745317574465E-2</v>
      </c>
      <c r="F45" s="72">
        <v>2036</v>
      </c>
      <c r="G45" s="65">
        <f t="shared" si="1"/>
        <v>2.8990872716399208E-2</v>
      </c>
      <c r="H45" s="71">
        <f>'[4]8134 - Rio Rico'!$M$315</f>
        <v>211257.25</v>
      </c>
      <c r="I45" s="65">
        <f t="shared" si="2"/>
        <v>2.0653226211673009E-2</v>
      </c>
      <c r="J45" s="71">
        <f>'[4]8134 - Rio Rico'!$M$316</f>
        <v>235279.83999999985</v>
      </c>
      <c r="K45" s="65">
        <f t="shared" si="3"/>
        <v>2.0978209229669888E-2</v>
      </c>
      <c r="L45" s="65">
        <f t="shared" si="4"/>
        <v>9.9953053475316578E-2</v>
      </c>
      <c r="M45" s="65">
        <f t="shared" si="5"/>
        <v>2.4988263368829144E-2</v>
      </c>
      <c r="N45" s="50">
        <f t="shared" si="8"/>
        <v>657.04864361637055</v>
      </c>
      <c r="O45" s="73"/>
      <c r="P45" s="73">
        <v>745.6495066312998</v>
      </c>
      <c r="Q45" s="111">
        <f t="shared" si="6"/>
        <v>-88.600863014929246</v>
      </c>
      <c r="R45" s="61" t="s">
        <v>753</v>
      </c>
      <c r="S45" s="61" t="s">
        <v>904</v>
      </c>
      <c r="T45" s="62">
        <v>42490</v>
      </c>
      <c r="U45" s="63">
        <f t="shared" si="7"/>
        <v>-88.600863014929246</v>
      </c>
      <c r="V45" s="61" t="str">
        <f t="shared" si="9"/>
        <v>LABS Corp Labor April 2016</v>
      </c>
    </row>
    <row r="46" spans="1:22" s="56" customFormat="1" x14ac:dyDescent="0.25">
      <c r="B46" s="56">
        <v>116</v>
      </c>
      <c r="C46" s="56" t="s">
        <v>645</v>
      </c>
      <c r="D46" s="57">
        <f>'[10]8137 - Northern Sunrise'!$AI$83</f>
        <v>2048332.6573100004</v>
      </c>
      <c r="E46" s="58">
        <f t="shared" si="0"/>
        <v>1.1342293152302972E-2</v>
      </c>
      <c r="F46" s="59">
        <v>336</v>
      </c>
      <c r="G46" s="58">
        <f t="shared" si="1"/>
        <v>4.7843483461248205E-3</v>
      </c>
      <c r="H46" s="74">
        <f>'[4]8137 - Northern Sunrise'!$K$216</f>
        <v>37739.209999999992</v>
      </c>
      <c r="I46" s="58">
        <f t="shared" si="2"/>
        <v>3.6895133358965525E-3</v>
      </c>
      <c r="J46" s="74">
        <f>'[4]8137 - Northern Sunrise'!$K$217</f>
        <v>59869.53</v>
      </c>
      <c r="K46" s="58">
        <f t="shared" si="3"/>
        <v>5.3381349070196543E-3</v>
      </c>
      <c r="L46" s="58">
        <f t="shared" si="4"/>
        <v>2.5154289741344E-2</v>
      </c>
      <c r="M46" s="58">
        <f t="shared" si="5"/>
        <v>6.288572435336E-3</v>
      </c>
      <c r="N46" s="50">
        <f t="shared" si="8"/>
        <v>165.35354730073104</v>
      </c>
      <c r="O46" s="60"/>
      <c r="P46" s="60">
        <v>115.08111007957561</v>
      </c>
      <c r="Q46" s="111">
        <f t="shared" si="6"/>
        <v>50.272437221155428</v>
      </c>
      <c r="R46" s="61" t="s">
        <v>754</v>
      </c>
      <c r="S46" s="61" t="s">
        <v>904</v>
      </c>
      <c r="T46" s="62">
        <v>42490</v>
      </c>
      <c r="U46" s="63">
        <f t="shared" si="7"/>
        <v>50.272437221155428</v>
      </c>
      <c r="V46" s="61" t="str">
        <f t="shared" si="9"/>
        <v>LABS Corp Labor April 2016</v>
      </c>
    </row>
    <row r="47" spans="1:22" x14ac:dyDescent="0.25">
      <c r="A47" s="70"/>
      <c r="B47" s="70">
        <v>117</v>
      </c>
      <c r="C47" s="70" t="s">
        <v>647</v>
      </c>
      <c r="D47" s="71">
        <f>'[11]8140 - Southern Sunrise'!$AI$83</f>
        <v>2112383.6294800006</v>
      </c>
      <c r="E47" s="65">
        <f t="shared" si="0"/>
        <v>1.1696964499483565E-2</v>
      </c>
      <c r="F47" s="72">
        <v>778</v>
      </c>
      <c r="G47" s="65">
        <f t="shared" si="1"/>
        <v>1.1078044682396161E-2</v>
      </c>
      <c r="H47" s="71">
        <f>'[4]8140 - Southern Sunrise'!$K$221</f>
        <v>74342.63</v>
      </c>
      <c r="I47" s="65">
        <f t="shared" si="2"/>
        <v>7.2679879841317076E-3</v>
      </c>
      <c r="J47" s="71">
        <f>'[4]8140 - Southern Sunrise'!$K$222</f>
        <v>103266.36</v>
      </c>
      <c r="K47" s="65">
        <f t="shared" si="3"/>
        <v>9.2075177646602224E-3</v>
      </c>
      <c r="L47" s="65">
        <f t="shared" si="4"/>
        <v>3.9250514930671651E-2</v>
      </c>
      <c r="M47" s="65">
        <f t="shared" si="5"/>
        <v>9.8126287326679128E-3</v>
      </c>
      <c r="N47" s="50">
        <f t="shared" si="8"/>
        <v>258.01610555910258</v>
      </c>
      <c r="O47" s="73"/>
      <c r="P47" s="73">
        <v>272.326924403183</v>
      </c>
      <c r="Q47" s="111">
        <f t="shared" si="6"/>
        <v>-14.310818844080416</v>
      </c>
      <c r="R47" s="61" t="s">
        <v>755</v>
      </c>
      <c r="S47" s="61" t="s">
        <v>904</v>
      </c>
      <c r="T47" s="62">
        <v>42490</v>
      </c>
      <c r="U47" s="63">
        <f t="shared" si="7"/>
        <v>-14.310818844080416</v>
      </c>
      <c r="V47" s="61" t="str">
        <f>S47</f>
        <v>LABS Corp Labor April 2016</v>
      </c>
    </row>
    <row r="48" spans="1:22" s="56" customFormat="1" x14ac:dyDescent="0.25">
      <c r="B48" s="56">
        <v>106</v>
      </c>
      <c r="C48" s="56" t="s">
        <v>649</v>
      </c>
      <c r="D48" s="57">
        <f>'[12]8500'!$AI$102</f>
        <v>17621135.686150003</v>
      </c>
      <c r="E48" s="58">
        <f t="shared" si="0"/>
        <v>9.7574037066466945E-2</v>
      </c>
      <c r="F48" s="59">
        <v>8622</v>
      </c>
      <c r="G48" s="58">
        <f t="shared" si="1"/>
        <v>0.1227697959532387</v>
      </c>
      <c r="H48" s="74">
        <f>'[4]8500 - Bella Vista'!$K$258</f>
        <v>732080.41999999993</v>
      </c>
      <c r="I48" s="58">
        <f t="shared" si="2"/>
        <v>7.1570668080724251E-2</v>
      </c>
      <c r="J48" s="74">
        <f>'[4]8500 - Bella Vista'!$K$259</f>
        <v>1359483.03</v>
      </c>
      <c r="K48" s="58">
        <f t="shared" si="3"/>
        <v>0.12121531299717649</v>
      </c>
      <c r="L48" s="58">
        <f t="shared" si="4"/>
        <v>0.41312981409760635</v>
      </c>
      <c r="M48" s="58">
        <f t="shared" si="5"/>
        <v>0.10328245352440159</v>
      </c>
      <c r="N48" s="50">
        <f t="shared" si="8"/>
        <v>2715.7387848821377</v>
      </c>
      <c r="O48" s="60"/>
      <c r="P48" s="60">
        <v>4645.7261352785144</v>
      </c>
      <c r="Q48" s="111">
        <f t="shared" si="6"/>
        <v>-1929.9873503963768</v>
      </c>
      <c r="R48" s="61" t="s">
        <v>756</v>
      </c>
      <c r="S48" s="61" t="s">
        <v>904</v>
      </c>
      <c r="T48" s="62">
        <v>42490</v>
      </c>
      <c r="U48" s="63">
        <f t="shared" si="7"/>
        <v>-1929.9873503963768</v>
      </c>
      <c r="V48" s="61" t="str">
        <f t="shared" si="9"/>
        <v>LABS Corp Labor April 2016</v>
      </c>
    </row>
    <row r="49" spans="1:22" x14ac:dyDescent="0.25">
      <c r="A49" s="70"/>
      <c r="B49" s="70"/>
      <c r="C49" s="70" t="s">
        <v>651</v>
      </c>
      <c r="D49" s="71">
        <f>'[13]Holly Ranch - Consol'!$AI$77</f>
        <v>660954.87708000024</v>
      </c>
      <c r="E49" s="65">
        <f t="shared" si="0"/>
        <v>3.6599250368496961E-3</v>
      </c>
      <c r="F49" s="72">
        <v>1868</v>
      </c>
      <c r="G49" s="65">
        <f t="shared" si="1"/>
        <v>2.65986985433368E-2</v>
      </c>
      <c r="H49" s="71">
        <f>'[4]8110 - Holly Ranch'!$L$304</f>
        <v>186117.81</v>
      </c>
      <c r="I49" s="65">
        <f t="shared" si="2"/>
        <v>1.8195509181110597E-2</v>
      </c>
      <c r="J49" s="71">
        <f>'[4]8110 - Holly Ranch'!$L$305</f>
        <v>324721.3</v>
      </c>
      <c r="K49" s="65">
        <f t="shared" si="3"/>
        <v>2.8953060205797528E-2</v>
      </c>
      <c r="L49" s="65">
        <f t="shared" si="4"/>
        <v>7.7407192967094612E-2</v>
      </c>
      <c r="M49" s="65">
        <f t="shared" si="5"/>
        <v>1.9351798241773653E-2</v>
      </c>
      <c r="N49" s="50">
        <f t="shared" si="8"/>
        <v>508.84179499068654</v>
      </c>
      <c r="O49" s="73"/>
      <c r="P49" s="73">
        <v>619.15539389920434</v>
      </c>
      <c r="Q49" s="111">
        <f t="shared" si="6"/>
        <v>-110.3135989085178</v>
      </c>
      <c r="R49" s="61" t="s">
        <v>757</v>
      </c>
      <c r="S49" s="61" t="s">
        <v>904</v>
      </c>
      <c r="T49" s="62">
        <v>42490</v>
      </c>
      <c r="U49" s="63">
        <f t="shared" si="7"/>
        <v>-110.3135989085178</v>
      </c>
      <c r="V49" s="61" t="str">
        <f t="shared" si="9"/>
        <v>LABS Corp Labor April 2016</v>
      </c>
    </row>
    <row r="50" spans="1:22" x14ac:dyDescent="0.25">
      <c r="A50" s="70"/>
      <c r="B50" s="70"/>
      <c r="C50" s="70" t="s">
        <v>653</v>
      </c>
      <c r="D50" s="71">
        <f>'[14]Holly Ranch - Consol'!$AI$52</f>
        <v>251387.12000000002</v>
      </c>
      <c r="E50" s="65">
        <f t="shared" si="0"/>
        <v>1.3920133527030132E-3</v>
      </c>
      <c r="F50" s="72">
        <v>151</v>
      </c>
      <c r="G50" s="65">
        <f t="shared" si="1"/>
        <v>2.1501089293596664E-3</v>
      </c>
      <c r="H50" s="71">
        <f>'[4]8110 - Holly Ranch'!$M$304</f>
        <v>47904.210000000006</v>
      </c>
      <c r="I50" s="65">
        <f t="shared" si="2"/>
        <v>4.6832782572976232E-3</v>
      </c>
      <c r="J50" s="71">
        <f>'[4]8110 - Holly Ranch'!$M$305</f>
        <v>49347.350000000035</v>
      </c>
      <c r="K50" s="65">
        <f t="shared" si="3"/>
        <v>4.399947880063807E-3</v>
      </c>
      <c r="L50" s="65">
        <f t="shared" si="4"/>
        <v>1.2625348419424112E-2</v>
      </c>
      <c r="M50" s="65">
        <f t="shared" si="5"/>
        <v>3.1563371048560279E-3</v>
      </c>
      <c r="N50" s="50">
        <f>+$N$37*M50</f>
        <v>82.993643172844813</v>
      </c>
      <c r="O50" s="73"/>
      <c r="P50" s="73">
        <v>46.920122015915119</v>
      </c>
      <c r="Q50" s="111">
        <f t="shared" si="6"/>
        <v>36.073521156929694</v>
      </c>
      <c r="R50" s="61" t="s">
        <v>758</v>
      </c>
      <c r="S50" s="61" t="s">
        <v>904</v>
      </c>
      <c r="T50" s="62">
        <v>42490</v>
      </c>
      <c r="U50" s="63">
        <f t="shared" si="7"/>
        <v>36.073521156929694</v>
      </c>
      <c r="V50" s="61" t="str">
        <f t="shared" si="9"/>
        <v>LABS Corp Labor April 2016</v>
      </c>
    </row>
    <row r="51" spans="1:22" s="56" customFormat="1" x14ac:dyDescent="0.25">
      <c r="C51" s="56" t="s">
        <v>655</v>
      </c>
      <c r="D51" s="57">
        <f>'[15]Big Eddy - Consol'!$AI$74</f>
        <v>1110284.7551399998</v>
      </c>
      <c r="E51" s="58">
        <f t="shared" si="0"/>
        <v>6.1480126923665578E-3</v>
      </c>
      <c r="F51" s="59">
        <v>658</v>
      </c>
      <c r="G51" s="58">
        <f t="shared" si="1"/>
        <v>9.3693488444944392E-3</v>
      </c>
      <c r="H51" s="57">
        <f>'[4]8112 - Big Eddy'!$L$314</f>
        <v>145722.07800000004</v>
      </c>
      <c r="I51" s="58">
        <f t="shared" si="2"/>
        <v>1.4246285232668037E-2</v>
      </c>
      <c r="J51" s="57">
        <f>'[4]8112 - Big Eddy'!$L$315</f>
        <v>166275.21000000002</v>
      </c>
      <c r="K51" s="58">
        <f t="shared" si="3"/>
        <v>1.4825563231797938E-2</v>
      </c>
      <c r="L51" s="58">
        <f t="shared" si="4"/>
        <v>4.458921000132697E-2</v>
      </c>
      <c r="M51" s="58">
        <f t="shared" si="5"/>
        <v>1.1147302500331743E-2</v>
      </c>
      <c r="N51" s="50">
        <f t="shared" ref="N51:N61" si="10">+$N$37*M51</f>
        <v>293.11040466144794</v>
      </c>
      <c r="O51" s="60"/>
      <c r="P51" s="60">
        <v>377.58017108753319</v>
      </c>
      <c r="Q51" s="111">
        <f t="shared" si="6"/>
        <v>-84.469766426085243</v>
      </c>
      <c r="R51" s="61" t="s">
        <v>759</v>
      </c>
      <c r="S51" s="61" t="s">
        <v>904</v>
      </c>
      <c r="T51" s="62">
        <v>42490</v>
      </c>
      <c r="U51" s="63">
        <f t="shared" si="7"/>
        <v>-84.469766426085243</v>
      </c>
      <c r="V51" s="61" t="str">
        <f t="shared" si="9"/>
        <v>LABS Corp Labor April 2016</v>
      </c>
    </row>
    <row r="52" spans="1:22" s="56" customFormat="1" x14ac:dyDescent="0.25">
      <c r="C52" s="56" t="s">
        <v>657</v>
      </c>
      <c r="D52" s="57">
        <f>'[16]Big Eddy - Consol'!$AI$69</f>
        <v>1140185.26877</v>
      </c>
      <c r="E52" s="58">
        <f t="shared" si="0"/>
        <v>6.3135816929805856E-3</v>
      </c>
      <c r="F52" s="59">
        <v>411</v>
      </c>
      <c r="G52" s="58">
        <f t="shared" si="1"/>
        <v>5.8522832448133959E-3</v>
      </c>
      <c r="H52" s="57">
        <f>'[4]8112 - Big Eddy'!$M$314</f>
        <v>183074.682</v>
      </c>
      <c r="I52" s="58">
        <f t="shared" si="2"/>
        <v>1.7898002653050252E-2</v>
      </c>
      <c r="J52" s="57">
        <f>'[4]8112 - Big Eddy'!$M$315</f>
        <v>164685.10999999999</v>
      </c>
      <c r="K52" s="58">
        <f t="shared" si="3"/>
        <v>1.4683785464114574E-2</v>
      </c>
      <c r="L52" s="58">
        <f t="shared" si="4"/>
        <v>4.4747653054958814E-2</v>
      </c>
      <c r="M52" s="58">
        <f t="shared" si="5"/>
        <v>1.1186913263739703E-2</v>
      </c>
      <c r="N52" s="50">
        <f t="shared" si="10"/>
        <v>294.15194156161823</v>
      </c>
      <c r="O52" s="60"/>
      <c r="P52" s="60">
        <v>148.36903448275862</v>
      </c>
      <c r="Q52" s="111">
        <f t="shared" si="6"/>
        <v>145.78290707885961</v>
      </c>
      <c r="R52" s="61" t="s">
        <v>760</v>
      </c>
      <c r="S52" s="61" t="s">
        <v>904</v>
      </c>
      <c r="T52" s="62">
        <v>42490</v>
      </c>
      <c r="U52" s="63">
        <f t="shared" si="7"/>
        <v>145.78290707885961</v>
      </c>
      <c r="V52" s="61" t="str">
        <f t="shared" si="9"/>
        <v>LABS Corp Labor April 2016</v>
      </c>
    </row>
    <row r="53" spans="1:22" x14ac:dyDescent="0.25">
      <c r="A53" s="70"/>
      <c r="B53" s="70"/>
      <c r="C53" s="70" t="s">
        <v>659</v>
      </c>
      <c r="D53" s="71">
        <f>'[17]Piney Shores - Consol'!$AI$64</f>
        <v>396377.74923000002</v>
      </c>
      <c r="E53" s="65">
        <f t="shared" si="0"/>
        <v>2.1948742626214362E-3</v>
      </c>
      <c r="F53" s="72">
        <v>273</v>
      </c>
      <c r="G53" s="65">
        <f t="shared" si="1"/>
        <v>3.8872830312264165E-3</v>
      </c>
      <c r="H53" s="71">
        <f>'[4]8114 - Piney Shores'!$L$282</f>
        <v>102733.17000000001</v>
      </c>
      <c r="I53" s="65">
        <f t="shared" si="2"/>
        <v>1.0043543591769084E-2</v>
      </c>
      <c r="J53" s="71">
        <f>'[4]8114 - Piney Shores'!$L$283</f>
        <v>33375.770000000004</v>
      </c>
      <c r="K53" s="65">
        <f t="shared" si="3"/>
        <v>2.9758770928326878E-3</v>
      </c>
      <c r="L53" s="65">
        <f t="shared" si="4"/>
        <v>1.9101577978449625E-2</v>
      </c>
      <c r="M53" s="65">
        <f t="shared" si="5"/>
        <v>4.7753944946124062E-3</v>
      </c>
      <c r="N53" s="50">
        <f t="shared" si="10"/>
        <v>125.56560770574205</v>
      </c>
      <c r="O53" s="73"/>
      <c r="P53" s="73">
        <v>86.865631299734744</v>
      </c>
      <c r="Q53" s="111">
        <f t="shared" si="6"/>
        <v>38.699976406007309</v>
      </c>
      <c r="R53" s="61" t="s">
        <v>761</v>
      </c>
      <c r="S53" s="61" t="s">
        <v>904</v>
      </c>
      <c r="T53" s="62">
        <v>42490</v>
      </c>
      <c r="U53" s="63">
        <f t="shared" si="7"/>
        <v>38.699976406007309</v>
      </c>
      <c r="V53" s="61" t="str">
        <f t="shared" si="9"/>
        <v>LABS Corp Labor April 2016</v>
      </c>
    </row>
    <row r="54" spans="1:22" x14ac:dyDescent="0.25">
      <c r="A54" s="70"/>
      <c r="B54" s="70"/>
      <c r="C54" s="70" t="s">
        <v>661</v>
      </c>
      <c r="D54" s="71">
        <f>'[18]8114 - Piney Shores'!$AI$51</f>
        <v>484680.43999999994</v>
      </c>
      <c r="E54" s="65">
        <f t="shared" si="0"/>
        <v>2.6838353702209224E-3</v>
      </c>
      <c r="F54" s="72">
        <v>269</v>
      </c>
      <c r="G54" s="65">
        <f t="shared" si="1"/>
        <v>3.8303265032963592E-3</v>
      </c>
      <c r="H54" s="71">
        <f>'[4]8114 - Piney Shores'!$M$282</f>
        <v>94386.41</v>
      </c>
      <c r="I54" s="65">
        <f t="shared" si="2"/>
        <v>9.2275359877008502E-3</v>
      </c>
      <c r="J54" s="71">
        <f>'[4]8114 - Piney Shores'!$M$283</f>
        <v>25853.869999999995</v>
      </c>
      <c r="K54" s="65">
        <f t="shared" si="3"/>
        <v>2.3052034303350671E-3</v>
      </c>
      <c r="L54" s="65">
        <f t="shared" si="4"/>
        <v>1.8046901291553199E-2</v>
      </c>
      <c r="M54" s="65">
        <f t="shared" si="5"/>
        <v>4.5117253228882997E-3</v>
      </c>
      <c r="N54" s="50">
        <f t="shared" si="10"/>
        <v>118.63261404036859</v>
      </c>
      <c r="O54" s="73"/>
      <c r="P54" s="73">
        <v>85.280492042440315</v>
      </c>
      <c r="Q54" s="111">
        <f t="shared" si="6"/>
        <v>33.352121997928279</v>
      </c>
      <c r="R54" s="61" t="s">
        <v>762</v>
      </c>
      <c r="S54" s="61" t="s">
        <v>904</v>
      </c>
      <c r="T54" s="62">
        <v>42490</v>
      </c>
      <c r="U54" s="63">
        <f t="shared" si="7"/>
        <v>33.352121997928279</v>
      </c>
      <c r="V54" s="61" t="str">
        <f t="shared" si="9"/>
        <v>LABS Corp Labor April 2016</v>
      </c>
    </row>
    <row r="55" spans="1:22" s="56" customFormat="1" x14ac:dyDescent="0.25">
      <c r="C55" s="56" t="s">
        <v>663</v>
      </c>
      <c r="D55" s="57">
        <f>'[19]Hill Country - Consol'!$AI$65</f>
        <v>604227.74481000006</v>
      </c>
      <c r="E55" s="58">
        <f t="shared" si="0"/>
        <v>3.3458082054846276E-3</v>
      </c>
      <c r="F55" s="59">
        <v>225</v>
      </c>
      <c r="G55" s="58">
        <f t="shared" si="1"/>
        <v>3.2038046960657278E-3</v>
      </c>
      <c r="H55" s="57">
        <f>'[4]8116 - Hill Country'!$L$265</f>
        <v>77948.88</v>
      </c>
      <c r="I55" s="58">
        <f t="shared" si="2"/>
        <v>7.6205472313331446E-3</v>
      </c>
      <c r="J55" s="57">
        <f>'[4]8116 - Hill Country'!$L$266</f>
        <v>35708.57</v>
      </c>
      <c r="K55" s="58">
        <f t="shared" si="3"/>
        <v>3.1838760717973701E-3</v>
      </c>
      <c r="L55" s="58">
        <f t="shared" si="4"/>
        <v>1.7354036204680869E-2</v>
      </c>
      <c r="M55" s="58">
        <f t="shared" si="5"/>
        <v>4.3385090511702173E-3</v>
      </c>
      <c r="N55" s="50">
        <f t="shared" si="10"/>
        <v>114.07801515909453</v>
      </c>
      <c r="O55" s="60"/>
      <c r="P55" s="60">
        <v>71.331266578249341</v>
      </c>
      <c r="Q55" s="111">
        <f t="shared" si="6"/>
        <v>42.746748580845193</v>
      </c>
      <c r="R55" s="61" t="s">
        <v>763</v>
      </c>
      <c r="S55" s="61" t="s">
        <v>904</v>
      </c>
      <c r="T55" s="62">
        <v>42490</v>
      </c>
      <c r="U55" s="63">
        <f t="shared" si="7"/>
        <v>42.746748580845193</v>
      </c>
      <c r="V55" s="61" t="str">
        <f t="shared" si="9"/>
        <v>LABS Corp Labor April 2016</v>
      </c>
    </row>
    <row r="56" spans="1:22" s="56" customFormat="1" x14ac:dyDescent="0.25">
      <c r="C56" s="56" t="s">
        <v>665</v>
      </c>
      <c r="D56" s="57">
        <f>'[20]Hill Country - Consol'!$AI$53</f>
        <v>1929837.0628900002</v>
      </c>
      <c r="E56" s="58">
        <f t="shared" si="0"/>
        <v>1.068614398416293E-2</v>
      </c>
      <c r="F56" s="59">
        <v>379</v>
      </c>
      <c r="G56" s="58">
        <f t="shared" si="1"/>
        <v>5.3966310213729371E-3</v>
      </c>
      <c r="H56" s="57">
        <f>'[4]8116 - Hill Country'!$M$265</f>
        <v>329022.18</v>
      </c>
      <c r="I56" s="58">
        <f t="shared" si="2"/>
        <v>3.2166325710468138E-2</v>
      </c>
      <c r="J56" s="57">
        <f>'[4]8116 - Hill Country'!$M$266</f>
        <v>45586.909999999996</v>
      </c>
      <c r="K56" s="58">
        <f t="shared" si="3"/>
        <v>4.0646565218428023E-3</v>
      </c>
      <c r="L56" s="58">
        <f t="shared" si="4"/>
        <v>5.2313757237846814E-2</v>
      </c>
      <c r="M56" s="58">
        <f t="shared" si="5"/>
        <v>1.3078439309461704E-2</v>
      </c>
      <c r="N56" s="50">
        <f t="shared" si="10"/>
        <v>343.88827595038578</v>
      </c>
      <c r="O56" s="60"/>
      <c r="P56" s="60">
        <v>129.0303355437666</v>
      </c>
      <c r="Q56" s="111">
        <f t="shared" si="6"/>
        <v>214.85794040661918</v>
      </c>
      <c r="R56" s="61" t="s">
        <v>764</v>
      </c>
      <c r="S56" s="61" t="s">
        <v>904</v>
      </c>
      <c r="T56" s="62">
        <v>42490</v>
      </c>
      <c r="U56" s="63">
        <f t="shared" si="7"/>
        <v>214.85794040661918</v>
      </c>
      <c r="V56" s="61" t="str">
        <f t="shared" si="9"/>
        <v>LABS Corp Labor April 2016</v>
      </c>
    </row>
    <row r="57" spans="1:22" x14ac:dyDescent="0.25">
      <c r="B57" s="19">
        <v>103</v>
      </c>
      <c r="C57" s="61" t="s">
        <v>667</v>
      </c>
      <c r="D57" s="68">
        <f>'[21]8300 - Tall Timbers'!$AI$80</f>
        <v>3592073.9862700002</v>
      </c>
      <c r="E57" s="75">
        <f t="shared" si="0"/>
        <v>1.9890497782006411E-2</v>
      </c>
      <c r="F57" s="76">
        <v>2079</v>
      </c>
      <c r="G57" s="75">
        <f t="shared" si="1"/>
        <v>2.9603155391647325E-2</v>
      </c>
      <c r="H57" s="68">
        <f>'[4]8300 - Tall Timbers'!$K$251</f>
        <v>484540.13000000006</v>
      </c>
      <c r="I57" s="75">
        <f t="shared" si="2"/>
        <v>4.7370288657660027E-2</v>
      </c>
      <c r="J57" s="68">
        <f>'[4]8300 - Tall Timbers'!$K$252</f>
        <v>432645.06</v>
      </c>
      <c r="K57" s="65">
        <f t="shared" si="3"/>
        <v>3.8575844793430195E-2</v>
      </c>
      <c r="L57" s="65">
        <f t="shared" si="4"/>
        <v>0.13543978662474396</v>
      </c>
      <c r="M57" s="65">
        <f t="shared" si="5"/>
        <v>3.3859946656185989E-2</v>
      </c>
      <c r="N57" s="50">
        <f t="shared" si="10"/>
        <v>890.3232567622847</v>
      </c>
      <c r="O57" s="73"/>
      <c r="P57" s="73">
        <v>582.69719098143241</v>
      </c>
      <c r="Q57" s="111">
        <f t="shared" si="6"/>
        <v>307.62606578085229</v>
      </c>
      <c r="R57" s="61" t="s">
        <v>765</v>
      </c>
      <c r="S57" s="61" t="s">
        <v>904</v>
      </c>
      <c r="T57" s="62">
        <v>42490</v>
      </c>
      <c r="U57" s="63">
        <f t="shared" si="7"/>
        <v>307.62606578085229</v>
      </c>
      <c r="V57" s="61" t="str">
        <f>S57</f>
        <v>LABS Corp Labor April 2016</v>
      </c>
    </row>
    <row r="58" spans="1:22" s="56" customFormat="1" x14ac:dyDescent="0.25">
      <c r="B58" s="56">
        <v>104</v>
      </c>
      <c r="C58" s="56" t="s">
        <v>669</v>
      </c>
      <c r="D58" s="57">
        <f>'[22]8400 - Woodmark'!$AI$82</f>
        <v>5180801.7223199988</v>
      </c>
      <c r="E58" s="58">
        <f t="shared" si="0"/>
        <v>2.8687806977446603E-2</v>
      </c>
      <c r="F58" s="59">
        <v>1660</v>
      </c>
      <c r="G58" s="58">
        <f t="shared" si="1"/>
        <v>2.3636959090973814E-2</v>
      </c>
      <c r="H58" s="57">
        <f>'[4]8400 - Woodmark'!$K$254</f>
        <v>578853.12999999989</v>
      </c>
      <c r="I58" s="58">
        <f t="shared" si="2"/>
        <v>5.6590647834452834E-2</v>
      </c>
      <c r="J58" s="57">
        <f>'[4]8400 - Woodmark'!$K$255</f>
        <v>437389.14</v>
      </c>
      <c r="K58" s="58">
        <f t="shared" si="3"/>
        <v>3.899884024787411E-2</v>
      </c>
      <c r="L58" s="58">
        <f t="shared" si="4"/>
        <v>0.14791425415074735</v>
      </c>
      <c r="M58" s="58">
        <f t="shared" si="5"/>
        <v>3.6978563537686839E-2</v>
      </c>
      <c r="N58" s="50">
        <f t="shared" si="10"/>
        <v>972.32507344336375</v>
      </c>
      <c r="O58" s="60"/>
      <c r="P58" s="60">
        <v>579.52691246684356</v>
      </c>
      <c r="Q58" s="111">
        <f t="shared" si="6"/>
        <v>392.79816097652019</v>
      </c>
      <c r="R58" s="61" t="s">
        <v>766</v>
      </c>
      <c r="S58" s="61" t="s">
        <v>904</v>
      </c>
      <c r="T58" s="62">
        <v>42490</v>
      </c>
      <c r="U58" s="63">
        <f t="shared" si="7"/>
        <v>392.79816097652019</v>
      </c>
      <c r="V58" s="61" t="str">
        <f t="shared" si="9"/>
        <v>LABS Corp Labor April 2016</v>
      </c>
    </row>
    <row r="59" spans="1:22" x14ac:dyDescent="0.25">
      <c r="A59" s="70"/>
      <c r="B59" s="70"/>
      <c r="C59" s="61" t="s">
        <v>671</v>
      </c>
      <c r="D59" s="68">
        <f>'[23]8143 - Entrada Del Oro'!$AI$81</f>
        <v>2774343.0700000003</v>
      </c>
      <c r="E59" s="75">
        <f t="shared" si="0"/>
        <v>1.5362452135252874E-2</v>
      </c>
      <c r="F59" s="76">
        <v>328</v>
      </c>
      <c r="G59" s="75">
        <f t="shared" si="1"/>
        <v>4.6704352902647052E-3</v>
      </c>
      <c r="H59" s="68">
        <f>'[4]8143 - Entrada Del Oro'!$K$207</f>
        <v>76787.320000000007</v>
      </c>
      <c r="I59" s="75">
        <f t="shared" si="2"/>
        <v>7.5069891809541357E-3</v>
      </c>
      <c r="J59" s="68">
        <f>'[4]8143 - Entrada Del Oro'!$K$208</f>
        <v>38639.479999999996</v>
      </c>
      <c r="K59" s="75">
        <f t="shared" si="3"/>
        <v>3.445204212845629E-3</v>
      </c>
      <c r="L59" s="65">
        <f t="shared" si="4"/>
        <v>3.0985080819317345E-2</v>
      </c>
      <c r="M59" s="65">
        <f t="shared" si="5"/>
        <v>7.7462702048293362E-3</v>
      </c>
      <c r="N59" s="50">
        <f t="shared" si="10"/>
        <v>203.68267518414197</v>
      </c>
      <c r="O59" s="69"/>
      <c r="P59" s="69">
        <v>106.83838594164457</v>
      </c>
      <c r="Q59" s="111">
        <f t="shared" si="6"/>
        <v>96.844289242497396</v>
      </c>
      <c r="R59" s="61" t="s">
        <v>593</v>
      </c>
      <c r="S59" s="61" t="s">
        <v>904</v>
      </c>
      <c r="T59" s="62">
        <v>42490</v>
      </c>
      <c r="U59" s="63">
        <f t="shared" si="7"/>
        <v>96.844289242497396</v>
      </c>
      <c r="V59" s="61" t="str">
        <f>S59</f>
        <v>LABS Corp Labor April 2016</v>
      </c>
    </row>
    <row r="60" spans="1:22" x14ac:dyDescent="0.25">
      <c r="A60" s="77"/>
      <c r="B60" s="77"/>
      <c r="C60" s="77" t="s">
        <v>672</v>
      </c>
      <c r="D60" s="74">
        <f>'[24]8146 - Galveston'!$AI$57</f>
        <v>1084189.3546099998</v>
      </c>
      <c r="E60" s="78">
        <f t="shared" si="0"/>
        <v>6.0035138573351797E-3</v>
      </c>
      <c r="F60" s="79">
        <v>156</v>
      </c>
      <c r="G60" s="78">
        <f t="shared" si="1"/>
        <v>2.2213045892722381E-3</v>
      </c>
      <c r="H60" s="74">
        <f>'[4]8146 - Galveston'!$L$227</f>
        <v>28446.170000000002</v>
      </c>
      <c r="I60" s="78">
        <f t="shared" si="2"/>
        <v>2.7809941853626629E-3</v>
      </c>
      <c r="J60" s="74">
        <f>'[4]8146 - Galveston'!$L$228</f>
        <v>22766.53</v>
      </c>
      <c r="K60" s="78">
        <f t="shared" si="3"/>
        <v>2.0299275525415043E-3</v>
      </c>
      <c r="L60" s="78">
        <f t="shared" si="4"/>
        <v>1.3035740184511585E-2</v>
      </c>
      <c r="M60" s="78">
        <f t="shared" si="5"/>
        <v>3.2589350461278963E-3</v>
      </c>
      <c r="N60" s="50">
        <f t="shared" si="10"/>
        <v>85.691383194050289</v>
      </c>
      <c r="O60" s="69"/>
      <c r="P60" s="69">
        <v>49.456344827586207</v>
      </c>
      <c r="Q60" s="111">
        <f t="shared" si="6"/>
        <v>36.235038366464082</v>
      </c>
      <c r="R60" s="61" t="s">
        <v>767</v>
      </c>
      <c r="S60" s="61" t="s">
        <v>904</v>
      </c>
      <c r="T60" s="62">
        <v>42490</v>
      </c>
      <c r="U60" s="63">
        <f t="shared" si="7"/>
        <v>36.235038366464082</v>
      </c>
      <c r="V60" s="61" t="str">
        <f t="shared" si="9"/>
        <v>LABS Corp Labor April 2016</v>
      </c>
    </row>
    <row r="61" spans="1:22" x14ac:dyDescent="0.25">
      <c r="A61" s="77"/>
      <c r="B61" s="77"/>
      <c r="C61" s="77" t="s">
        <v>674</v>
      </c>
      <c r="D61" s="74">
        <f>'[25]8146 - Galveston'!$AI$53</f>
        <v>911939.1784600002</v>
      </c>
      <c r="E61" s="78">
        <f t="shared" si="0"/>
        <v>5.0497078500654144E-3</v>
      </c>
      <c r="F61" s="79">
        <v>156</v>
      </c>
      <c r="G61" s="78">
        <f t="shared" si="1"/>
        <v>2.2213045892722381E-3</v>
      </c>
      <c r="H61" s="74">
        <f>'[4]8146 - Galveston'!$M$227</f>
        <v>29923.199999999997</v>
      </c>
      <c r="I61" s="78">
        <f t="shared" si="2"/>
        <v>2.9253936543107216E-3</v>
      </c>
      <c r="J61" s="74">
        <f>'[4]8146 - Galveston'!$M$228</f>
        <v>19650.75</v>
      </c>
      <c r="K61" s="78">
        <f t="shared" si="3"/>
        <v>1.7521158847266126E-3</v>
      </c>
      <c r="L61" s="78">
        <f t="shared" si="4"/>
        <v>1.1948521978374985E-2</v>
      </c>
      <c r="M61" s="78">
        <f t="shared" si="5"/>
        <v>2.9871304945937463E-3</v>
      </c>
      <c r="N61" s="50">
        <f t="shared" si="10"/>
        <v>78.544475492691404</v>
      </c>
      <c r="O61" s="69"/>
      <c r="P61" s="69">
        <v>49.456344827586207</v>
      </c>
      <c r="Q61" s="111">
        <f t="shared" si="6"/>
        <v>29.088130665105197</v>
      </c>
      <c r="R61" s="61" t="s">
        <v>830</v>
      </c>
      <c r="S61" s="61" t="s">
        <v>904</v>
      </c>
      <c r="T61" s="62">
        <v>42490</v>
      </c>
      <c r="U61" s="63">
        <f t="shared" si="7"/>
        <v>29.088130665105197</v>
      </c>
      <c r="V61" s="61" t="str">
        <f t="shared" si="9"/>
        <v>LABS Corp Labor April 2016</v>
      </c>
    </row>
    <row r="62" spans="1:22" x14ac:dyDescent="0.25">
      <c r="C62" s="25" t="s">
        <v>676</v>
      </c>
      <c r="D62" s="80">
        <f>SUM(D40:D61)</f>
        <v>180592463.07649004</v>
      </c>
      <c r="E62" s="81">
        <f>SUM(E40:E61)</f>
        <v>0.99999999999999956</v>
      </c>
      <c r="F62" s="82">
        <f>SUM(F40:F61)</f>
        <v>70229</v>
      </c>
      <c r="G62" s="81">
        <f>SUM(G39:G61)</f>
        <v>1</v>
      </c>
      <c r="H62" s="80">
        <f t="shared" ref="H62:N62" si="11">SUM(H40:H61)</f>
        <v>10228777.229999999</v>
      </c>
      <c r="I62" s="81">
        <f t="shared" si="11"/>
        <v>1</v>
      </c>
      <c r="J62" s="80">
        <f t="shared" si="11"/>
        <v>11215439.670000002</v>
      </c>
      <c r="K62" s="81">
        <f t="shared" si="11"/>
        <v>0.99999999999999978</v>
      </c>
      <c r="L62" s="81">
        <f t="shared" si="11"/>
        <v>3.9999999999999987</v>
      </c>
      <c r="M62" s="81">
        <f t="shared" si="11"/>
        <v>0.99999999999999967</v>
      </c>
      <c r="N62" s="83">
        <f t="shared" si="11"/>
        <v>26294.290000000005</v>
      </c>
      <c r="O62" s="69"/>
      <c r="P62" s="69">
        <f>SUM(P40:P61)</f>
        <v>26294.290000000008</v>
      </c>
      <c r="Q62" s="110">
        <f>SUM(Q40:Q61)</f>
        <v>-4.6895820560166612E-13</v>
      </c>
      <c r="R62" s="19" t="s">
        <v>677</v>
      </c>
      <c r="S62" s="61" t="s">
        <v>904</v>
      </c>
      <c r="T62" s="62">
        <v>42490</v>
      </c>
      <c r="U62" s="63">
        <f t="shared" si="7"/>
        <v>-4.6895820560166612E-13</v>
      </c>
      <c r="V62" s="61" t="str">
        <f t="shared" si="9"/>
        <v>LABS Corp Labor April 2016</v>
      </c>
    </row>
    <row r="63" spans="1:22" x14ac:dyDescent="0.25">
      <c r="D63" s="85"/>
      <c r="E63" s="85"/>
      <c r="F63" s="85"/>
      <c r="G63" s="85"/>
      <c r="H63" s="85"/>
      <c r="I63" s="85"/>
      <c r="J63" s="85"/>
      <c r="K63" s="85"/>
      <c r="L63" s="85"/>
      <c r="M63" s="86"/>
      <c r="N63" s="50"/>
      <c r="O63" s="69"/>
      <c r="P63" s="69"/>
      <c r="U63" s="87">
        <f>SUM(U40:U62)</f>
        <v>-9.3791641120333225E-13</v>
      </c>
      <c r="V63" s="19" t="s">
        <v>678</v>
      </c>
    </row>
    <row r="64" spans="1:22" x14ac:dyDescent="0.25">
      <c r="C64" s="25"/>
      <c r="D64" s="88">
        <v>0</v>
      </c>
      <c r="E64" s="89">
        <f>D64/$D$68</f>
        <v>0</v>
      </c>
      <c r="F64" s="90">
        <v>0</v>
      </c>
      <c r="G64" s="89">
        <f>F64/$F$68</f>
        <v>0</v>
      </c>
      <c r="H64" s="88">
        <v>0</v>
      </c>
      <c r="I64" s="89">
        <f>H64/$H$68</f>
        <v>0</v>
      </c>
      <c r="J64" s="88">
        <v>0</v>
      </c>
      <c r="K64" s="89">
        <f>J64/$J$68</f>
        <v>0</v>
      </c>
      <c r="L64" s="89">
        <f>E64+G64+I64+K64</f>
        <v>0</v>
      </c>
      <c r="M64" s="89">
        <f>ROUND(L64/$L$68,4)</f>
        <v>0</v>
      </c>
      <c r="N64" s="69"/>
      <c r="O64" s="69"/>
      <c r="P64" s="69"/>
    </row>
    <row r="65" spans="3:16" x14ac:dyDescent="0.25">
      <c r="D65" s="64"/>
      <c r="E65" s="67"/>
      <c r="F65" s="66"/>
      <c r="G65" s="67"/>
      <c r="H65" s="64"/>
      <c r="I65" s="67"/>
      <c r="J65" s="64"/>
      <c r="K65" s="67"/>
      <c r="L65" s="67"/>
      <c r="M65" s="67"/>
      <c r="N65" s="69"/>
      <c r="O65" s="69"/>
      <c r="P65" s="69"/>
    </row>
    <row r="66" spans="3:16" x14ac:dyDescent="0.25">
      <c r="N66" s="69"/>
      <c r="O66" s="69"/>
      <c r="P66" s="69"/>
    </row>
    <row r="67" spans="3:16" x14ac:dyDescent="0.25">
      <c r="D67" s="91"/>
      <c r="E67" s="91"/>
      <c r="F67" s="91"/>
      <c r="G67" s="91"/>
      <c r="H67" s="91"/>
      <c r="I67" s="91"/>
      <c r="J67" s="91"/>
      <c r="K67" s="91"/>
      <c r="L67" s="91"/>
      <c r="M67" s="92"/>
      <c r="N67" s="69"/>
      <c r="O67" s="69"/>
      <c r="P67" s="69"/>
    </row>
    <row r="68" spans="3:16" x14ac:dyDescent="0.25">
      <c r="C68" s="19" t="s">
        <v>679</v>
      </c>
      <c r="D68" s="93">
        <f>D62+D64</f>
        <v>180592463.07649004</v>
      </c>
      <c r="E68" s="67">
        <f>E62+E64</f>
        <v>0.99999999999999956</v>
      </c>
      <c r="F68" s="94">
        <f t="shared" ref="F68:K68" si="12">F62+F64</f>
        <v>70229</v>
      </c>
      <c r="G68" s="67">
        <f t="shared" si="12"/>
        <v>1</v>
      </c>
      <c r="H68" s="93">
        <f t="shared" si="12"/>
        <v>10228777.229999999</v>
      </c>
      <c r="I68" s="67">
        <f t="shared" si="12"/>
        <v>1</v>
      </c>
      <c r="J68" s="93">
        <f t="shared" si="12"/>
        <v>11215439.670000002</v>
      </c>
      <c r="K68" s="67">
        <f t="shared" si="12"/>
        <v>0.99999999999999978</v>
      </c>
      <c r="L68" s="67">
        <f>E68+G68+I68+K68</f>
        <v>3.9999999999999991</v>
      </c>
      <c r="M68" s="67">
        <f>M62+M64</f>
        <v>0.99999999999999967</v>
      </c>
      <c r="N68" s="69"/>
      <c r="O68" s="69"/>
      <c r="P68" s="69"/>
    </row>
    <row r="69" spans="3:16" x14ac:dyDescent="0.25">
      <c r="M69" s="67"/>
      <c r="N69" s="69"/>
      <c r="O69" s="69"/>
      <c r="P69" s="69"/>
    </row>
    <row r="70" spans="3:16" x14ac:dyDescent="0.25">
      <c r="C70" s="95" t="s">
        <v>680</v>
      </c>
      <c r="D70" s="64"/>
      <c r="E70" s="95">
        <f>D70/$D$68</f>
        <v>0</v>
      </c>
      <c r="F70" s="96"/>
      <c r="G70" s="95">
        <f>F70/$F$68</f>
        <v>0</v>
      </c>
      <c r="H70" s="95">
        <f>H48*0.34</f>
        <v>248907.34279999998</v>
      </c>
      <c r="I70" s="95">
        <f>H70/$H$68</f>
        <v>2.4334027147446247E-2</v>
      </c>
      <c r="J70" s="95">
        <f>J48*0.34</f>
        <v>462224.23020000005</v>
      </c>
      <c r="K70" s="95">
        <f>J70/$J$68</f>
        <v>4.1213206419040013E-2</v>
      </c>
      <c r="L70" s="95">
        <f>E70+G70+I70+K70</f>
        <v>6.5547233566486257E-2</v>
      </c>
      <c r="M70" s="95">
        <f>ROUND(L70/$L$68,4)</f>
        <v>1.6400000000000001E-2</v>
      </c>
      <c r="N70" s="69"/>
      <c r="O70" s="69"/>
      <c r="P70" s="69"/>
    </row>
    <row r="71" spans="3:16" x14ac:dyDescent="0.25">
      <c r="C71" s="95" t="s">
        <v>681</v>
      </c>
      <c r="D71" s="64"/>
      <c r="E71" s="95">
        <f>D71/$D$68</f>
        <v>0</v>
      </c>
      <c r="F71" s="96">
        <f>F48-F70</f>
        <v>8622</v>
      </c>
      <c r="G71" s="95">
        <f>F71/$F$68</f>
        <v>0.1227697959532387</v>
      </c>
      <c r="H71" s="95">
        <f>H72-H70</f>
        <v>483173.07719999994</v>
      </c>
      <c r="I71" s="95">
        <f>H71/$H$68</f>
        <v>4.7236640933278007E-2</v>
      </c>
      <c r="J71" s="95">
        <f>J48-J70</f>
        <v>897258.79979999992</v>
      </c>
      <c r="K71" s="95">
        <f>J71/$J$68</f>
        <v>8.0002106578136473E-2</v>
      </c>
      <c r="L71" s="95">
        <f>E71+G71+I71+K71</f>
        <v>0.25000854346465318</v>
      </c>
      <c r="M71" s="95">
        <f>ROUND(L71/$L$68,4)</f>
        <v>6.25E-2</v>
      </c>
      <c r="N71" s="69"/>
      <c r="O71" s="69"/>
      <c r="P71" s="69"/>
    </row>
    <row r="72" spans="3:16" x14ac:dyDescent="0.25">
      <c r="C72" s="95" t="s">
        <v>682</v>
      </c>
      <c r="D72" s="64"/>
      <c r="E72" s="95">
        <f>E70+E71</f>
        <v>0</v>
      </c>
      <c r="F72" s="95">
        <f>F70+F71</f>
        <v>8622</v>
      </c>
      <c r="G72" s="95">
        <f>G70+G71</f>
        <v>0.1227697959532387</v>
      </c>
      <c r="H72" s="95">
        <f>H48</f>
        <v>732080.41999999993</v>
      </c>
      <c r="I72" s="95">
        <f>I70+I71</f>
        <v>7.1570668080724251E-2</v>
      </c>
      <c r="J72" s="95">
        <f>J70+J71</f>
        <v>1359483.03</v>
      </c>
      <c r="K72" s="95">
        <f>K70+K71</f>
        <v>0.12121531299717649</v>
      </c>
      <c r="L72" s="95">
        <f>L70+L71</f>
        <v>0.31555577703113946</v>
      </c>
      <c r="M72" s="95">
        <f>M70+M71</f>
        <v>7.8899999999999998E-2</v>
      </c>
      <c r="N72" s="69"/>
      <c r="O72" s="69"/>
      <c r="P72" s="69"/>
    </row>
    <row r="73" spans="3:16" x14ac:dyDescent="0.25">
      <c r="C73" s="19" t="s">
        <v>683</v>
      </c>
      <c r="F73" s="19" t="s">
        <v>684</v>
      </c>
      <c r="M73" s="67" t="s">
        <v>685</v>
      </c>
      <c r="N73" s="69"/>
      <c r="O73" s="69"/>
      <c r="P73" s="69"/>
    </row>
    <row r="74" spans="3:16" x14ac:dyDescent="0.25">
      <c r="C74" s="19" t="s">
        <v>686</v>
      </c>
      <c r="F74" s="19" t="s">
        <v>687</v>
      </c>
      <c r="M74" s="19" t="s">
        <v>687</v>
      </c>
      <c r="N74" s="69"/>
      <c r="O74" s="69"/>
      <c r="P74" s="69"/>
    </row>
    <row r="75" spans="3:16" x14ac:dyDescent="0.25">
      <c r="F75" s="97">
        <f>+F42+F43</f>
        <v>35148</v>
      </c>
      <c r="M75" s="98">
        <f>+M42+M43</f>
        <v>0.48014592360991171</v>
      </c>
      <c r="N75" s="69"/>
      <c r="O75" s="69"/>
      <c r="P75" s="69"/>
    </row>
    <row r="76" spans="3:16" x14ac:dyDescent="0.25">
      <c r="C76" s="19" t="s">
        <v>688</v>
      </c>
      <c r="M76" s="67"/>
      <c r="N76" s="69"/>
      <c r="O76" s="69"/>
      <c r="P76" s="69"/>
    </row>
    <row r="77" spans="3:16" x14ac:dyDescent="0.25">
      <c r="E77" s="19" t="s">
        <v>689</v>
      </c>
      <c r="F77" s="99">
        <f>+F42/F75</f>
        <v>0.47115056333219529</v>
      </c>
      <c r="L77" s="19" t="s">
        <v>689</v>
      </c>
      <c r="M77" s="99">
        <f>+M42/M75</f>
        <v>0.47645003168733452</v>
      </c>
      <c r="N77" s="69"/>
      <c r="O77" s="69"/>
      <c r="P77" s="69"/>
    </row>
    <row r="78" spans="3:16" x14ac:dyDescent="0.25">
      <c r="E78" s="19" t="s">
        <v>690</v>
      </c>
      <c r="F78" s="99">
        <f>+F43/F75</f>
        <v>0.52884943666780471</v>
      </c>
      <c r="L78" s="19" t="s">
        <v>690</v>
      </c>
      <c r="M78" s="100">
        <f>+M43/M75</f>
        <v>0.52354996831266554</v>
      </c>
    </row>
    <row r="79" spans="3:16" x14ac:dyDescent="0.25">
      <c r="M79" s="67"/>
    </row>
    <row r="80" spans="3:16" x14ac:dyDescent="0.25">
      <c r="M80" s="67"/>
    </row>
    <row r="81" spans="4:13" x14ac:dyDescent="0.25">
      <c r="M81" s="67"/>
    </row>
    <row r="82" spans="4:13" x14ac:dyDescent="0.25">
      <c r="D82" s="101"/>
      <c r="M82" s="67"/>
    </row>
    <row r="83" spans="4:13" x14ac:dyDescent="0.25">
      <c r="D83" s="101"/>
      <c r="M83" s="67"/>
    </row>
    <row r="84" spans="4:13" x14ac:dyDescent="0.25">
      <c r="D84" s="101"/>
      <c r="M84" s="67"/>
    </row>
    <row r="85" spans="4:13" x14ac:dyDescent="0.25">
      <c r="D85" s="101"/>
      <c r="M85" s="67"/>
    </row>
    <row r="86" spans="4:13" x14ac:dyDescent="0.25">
      <c r="D86" s="101"/>
      <c r="M86" s="67"/>
    </row>
    <row r="87" spans="4:13" x14ac:dyDescent="0.25">
      <c r="D87" s="101"/>
      <c r="M87" s="67"/>
    </row>
    <row r="88" spans="4:13" x14ac:dyDescent="0.25">
      <c r="D88" s="101"/>
      <c r="M88" s="67"/>
    </row>
    <row r="89" spans="4:13" x14ac:dyDescent="0.25">
      <c r="D89" s="101"/>
      <c r="M89" s="67"/>
    </row>
    <row r="90" spans="4:13" x14ac:dyDescent="0.25">
      <c r="D90" s="101"/>
      <c r="M90" s="67"/>
    </row>
    <row r="91" spans="4:13" x14ac:dyDescent="0.25">
      <c r="D91" s="101"/>
      <c r="M91" s="67"/>
    </row>
    <row r="92" spans="4:13" x14ac:dyDescent="0.25">
      <c r="D92" s="101"/>
      <c r="M92" s="67"/>
    </row>
    <row r="93" spans="4:13" x14ac:dyDescent="0.25">
      <c r="D93" s="101"/>
      <c r="M93" s="67"/>
    </row>
    <row r="94" spans="4:13" x14ac:dyDescent="0.25">
      <c r="D94" s="101"/>
      <c r="M94" s="67"/>
    </row>
    <row r="95" spans="4:13" x14ac:dyDescent="0.25">
      <c r="D95" s="101"/>
      <c r="M95" s="67"/>
    </row>
    <row r="96" spans="4:13" x14ac:dyDescent="0.25">
      <c r="D96" s="101"/>
      <c r="M96" s="67"/>
    </row>
    <row r="97" spans="3:13" x14ac:dyDescent="0.25">
      <c r="C97" s="102"/>
      <c r="M97" s="67"/>
    </row>
    <row r="98" spans="3:13" x14ac:dyDescent="0.25">
      <c r="M98" s="67"/>
    </row>
    <row r="99" spans="3:13" x14ac:dyDescent="0.25">
      <c r="M99" s="67"/>
    </row>
    <row r="100" spans="3:13" x14ac:dyDescent="0.25">
      <c r="M100" s="67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0" spans="3:3" x14ac:dyDescent="0.25">
      <c r="C140" s="103"/>
    </row>
    <row r="143" spans="3:3" x14ac:dyDescent="0.25">
      <c r="C143" s="103"/>
    </row>
    <row r="146" spans="3:3" x14ac:dyDescent="0.25">
      <c r="C146" s="103"/>
    </row>
    <row r="149" spans="3:3" x14ac:dyDescent="0.25">
      <c r="C149" s="103"/>
    </row>
    <row r="152" spans="3:3" x14ac:dyDescent="0.25">
      <c r="C152" s="103"/>
    </row>
    <row r="157" spans="3:3" x14ac:dyDescent="0.25">
      <c r="C157" s="103"/>
    </row>
  </sheetData>
  <pageMargins left="0.7" right="0.7" top="0.75" bottom="0.75" header="0.3" footer="0.3"/>
  <pageSetup scale="61" orientation="landscape" r:id="rId1"/>
  <drawing r:id="rId2"/>
  <legacyDrawing r:id="rId3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0">
    <pageSetUpPr fitToPage="1"/>
  </sheetPr>
  <dimension ref="A1:U165"/>
  <sheetViews>
    <sheetView topLeftCell="D3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4.777343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12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36" t="s">
        <v>19</v>
      </c>
      <c r="M7" s="31"/>
      <c r="N7" s="105">
        <v>8275.83</v>
      </c>
      <c r="P7" s="19" t="s">
        <v>905</v>
      </c>
    </row>
    <row r="8" spans="3:17" ht="14.4" x14ac:dyDescent="0.3">
      <c r="L8" s="28"/>
      <c r="M8" s="31" t="s">
        <v>603</v>
      </c>
      <c r="N8" s="34">
        <v>2199.91</v>
      </c>
      <c r="P8" s="19" t="s">
        <v>906</v>
      </c>
    </row>
    <row r="9" spans="3:17" ht="14.4" x14ac:dyDescent="0.3">
      <c r="L9" s="36" t="s">
        <v>25</v>
      </c>
      <c r="M9" s="31"/>
      <c r="N9" s="34"/>
    </row>
    <row r="10" spans="3:17" ht="14.4" x14ac:dyDescent="0.3">
      <c r="L10" s="36" t="s">
        <v>697</v>
      </c>
      <c r="M10" s="31"/>
      <c r="N10" s="34"/>
    </row>
    <row r="11" spans="3:17" ht="14.4" x14ac:dyDescent="0.3">
      <c r="L11" s="28"/>
      <c r="M11" s="31"/>
      <c r="N11" s="34"/>
    </row>
    <row r="12" spans="3:17" ht="14.4" x14ac:dyDescent="0.3">
      <c r="L12" s="36" t="s">
        <v>19</v>
      </c>
      <c r="M12" s="31"/>
      <c r="N12" s="105">
        <v>1267.6199999999999</v>
      </c>
      <c r="P12" s="19" t="s">
        <v>360</v>
      </c>
    </row>
    <row r="13" spans="3:17" ht="14.4" x14ac:dyDescent="0.3">
      <c r="L13" s="28"/>
      <c r="M13" s="31" t="s">
        <v>603</v>
      </c>
      <c r="N13" s="34">
        <v>336.96</v>
      </c>
      <c r="P13" s="19" t="s">
        <v>907</v>
      </c>
    </row>
    <row r="14" spans="3:17" ht="14.4" x14ac:dyDescent="0.3">
      <c r="L14" s="36" t="s">
        <v>908</v>
      </c>
      <c r="M14" s="31" t="s">
        <v>697</v>
      </c>
      <c r="N14" s="34"/>
    </row>
    <row r="15" spans="3:17" ht="14.4" x14ac:dyDescent="0.3">
      <c r="L15" s="28"/>
      <c r="M15" s="31" t="s">
        <v>25</v>
      </c>
      <c r="N15" s="34"/>
    </row>
    <row r="16" spans="3:17" ht="14.4" x14ac:dyDescent="0.3">
      <c r="L16" s="36" t="s">
        <v>702</v>
      </c>
      <c r="M16" s="31"/>
      <c r="N16" s="28"/>
    </row>
    <row r="17" spans="12:16" ht="14.4" x14ac:dyDescent="0.3">
      <c r="L17" s="28"/>
      <c r="M17" s="31"/>
      <c r="N17" s="34"/>
    </row>
    <row r="18" spans="12:16" ht="14.4" x14ac:dyDescent="0.3">
      <c r="L18" s="36" t="s">
        <v>19</v>
      </c>
      <c r="M18" s="31"/>
      <c r="N18" s="105">
        <v>17.29</v>
      </c>
      <c r="P18" s="19" t="s">
        <v>343</v>
      </c>
    </row>
    <row r="19" spans="12:16" ht="14.4" x14ac:dyDescent="0.3">
      <c r="L19" s="28"/>
      <c r="M19" s="31" t="s">
        <v>603</v>
      </c>
      <c r="N19" s="34">
        <v>4.5999999999999996</v>
      </c>
      <c r="P19" s="19" t="s">
        <v>909</v>
      </c>
    </row>
    <row r="20" spans="12:16" ht="14.4" x14ac:dyDescent="0.3">
      <c r="L20" s="36" t="s">
        <v>908</v>
      </c>
      <c r="M20" s="31"/>
      <c r="N20" s="34">
        <v>1092.5999999999999</v>
      </c>
      <c r="P20" s="19" t="s">
        <v>343</v>
      </c>
    </row>
    <row r="21" spans="12:16" ht="14.4" x14ac:dyDescent="0.3">
      <c r="L21" s="36" t="s">
        <v>25</v>
      </c>
      <c r="M21" s="31"/>
      <c r="N21" s="34">
        <v>130.41</v>
      </c>
      <c r="P21" s="19" t="s">
        <v>343</v>
      </c>
    </row>
    <row r="22" spans="12:16" ht="14.4" x14ac:dyDescent="0.3">
      <c r="L22" s="36"/>
      <c r="M22" s="31"/>
      <c r="N22" s="34"/>
    </row>
    <row r="23" spans="12:16" ht="14.4" x14ac:dyDescent="0.3">
      <c r="L23" s="28"/>
      <c r="M23" s="31"/>
      <c r="N23" s="34"/>
    </row>
    <row r="24" spans="12:16" ht="14.4" x14ac:dyDescent="0.3">
      <c r="L24" s="36" t="s">
        <v>19</v>
      </c>
      <c r="M24" s="31"/>
      <c r="N24" s="105">
        <v>3451.43</v>
      </c>
      <c r="P24" s="19" t="s">
        <v>326</v>
      </c>
    </row>
    <row r="25" spans="12:16" ht="14.4" x14ac:dyDescent="0.3">
      <c r="L25" s="28"/>
      <c r="M25" s="31" t="s">
        <v>603</v>
      </c>
      <c r="N25" s="34">
        <v>917.47</v>
      </c>
      <c r="P25" s="19" t="s">
        <v>910</v>
      </c>
    </row>
    <row r="26" spans="12:16" ht="14.4" x14ac:dyDescent="0.3">
      <c r="L26" s="36" t="s">
        <v>911</v>
      </c>
      <c r="M26" s="31"/>
      <c r="N26" s="34">
        <v>60.68</v>
      </c>
      <c r="P26" s="19" t="s">
        <v>326</v>
      </c>
    </row>
    <row r="27" spans="12:16" ht="14.4" x14ac:dyDescent="0.3">
      <c r="L27" s="28"/>
      <c r="M27" s="31" t="s">
        <v>25</v>
      </c>
      <c r="N27" s="34">
        <v>39.75</v>
      </c>
      <c r="P27" s="19" t="s">
        <v>326</v>
      </c>
    </row>
    <row r="28" spans="12:16" ht="14.4" x14ac:dyDescent="0.3">
      <c r="L28" s="36" t="s">
        <v>702</v>
      </c>
      <c r="M28" s="31"/>
      <c r="N28" s="34">
        <v>1136.3599999999999</v>
      </c>
      <c r="P28" s="19" t="s">
        <v>326</v>
      </c>
    </row>
    <row r="29" spans="12:16" ht="14.4" x14ac:dyDescent="0.3">
      <c r="L29" s="36"/>
      <c r="M29" s="31"/>
      <c r="N29" s="34"/>
    </row>
    <row r="30" spans="12:16" ht="14.4" x14ac:dyDescent="0.3">
      <c r="L30" s="36" t="s">
        <v>19</v>
      </c>
      <c r="M30" s="31"/>
      <c r="N30" s="105">
        <v>762.23</v>
      </c>
      <c r="P30" s="19" t="s">
        <v>362</v>
      </c>
    </row>
    <row r="31" spans="12:16" ht="14.4" x14ac:dyDescent="0.3">
      <c r="L31" s="28"/>
      <c r="M31" s="31" t="s">
        <v>603</v>
      </c>
      <c r="N31" s="34">
        <v>202.62</v>
      </c>
      <c r="P31" s="19" t="s">
        <v>912</v>
      </c>
    </row>
    <row r="32" spans="12:16" ht="14.4" x14ac:dyDescent="0.3">
      <c r="L32" s="28"/>
      <c r="M32" s="31"/>
      <c r="N32" s="34"/>
    </row>
    <row r="33" spans="1:21" ht="14.4" x14ac:dyDescent="0.3">
      <c r="L33" s="36" t="s">
        <v>19</v>
      </c>
      <c r="M33" s="31"/>
      <c r="N33" s="105">
        <v>1890.98</v>
      </c>
      <c r="P33" s="19" t="s">
        <v>362</v>
      </c>
    </row>
    <row r="34" spans="1:21" ht="14.4" x14ac:dyDescent="0.3">
      <c r="L34" s="28"/>
      <c r="M34" s="31" t="s">
        <v>603</v>
      </c>
      <c r="N34" s="34">
        <v>502.66</v>
      </c>
      <c r="P34" s="19" t="s">
        <v>912</v>
      </c>
    </row>
    <row r="35" spans="1:21" ht="14.4" x14ac:dyDescent="0.3">
      <c r="L35" s="36"/>
      <c r="M35" s="31"/>
      <c r="N35" s="28"/>
    </row>
    <row r="36" spans="1:21" ht="14.4" x14ac:dyDescent="0.3">
      <c r="L36" s="28"/>
      <c r="M36" s="31"/>
      <c r="N36" s="38">
        <f>SUM(N6:N35)</f>
        <v>22289.4</v>
      </c>
    </row>
    <row r="37" spans="1:21" ht="14.4" x14ac:dyDescent="0.3">
      <c r="L37" s="28"/>
      <c r="M37" s="31"/>
      <c r="N37" s="112"/>
    </row>
    <row r="38" spans="1:21" ht="14.4" x14ac:dyDescent="0.3">
      <c r="L38" s="28"/>
      <c r="M38" s="31"/>
      <c r="N38" s="112"/>
    </row>
    <row r="39" spans="1:21" x14ac:dyDescent="0.25">
      <c r="K39" s="39"/>
      <c r="L39" s="39"/>
      <c r="M39" s="40"/>
      <c r="N39" s="39"/>
    </row>
    <row r="40" spans="1:21" ht="14.4" x14ac:dyDescent="0.3">
      <c r="B40" s="24"/>
      <c r="F40" s="24"/>
      <c r="G40" s="24"/>
      <c r="J40" s="24"/>
      <c r="K40" s="39"/>
      <c r="L40" s="41"/>
      <c r="M40" s="40"/>
      <c r="N40" s="42"/>
      <c r="O40" s="24"/>
    </row>
    <row r="41" spans="1:21" ht="14.4" x14ac:dyDescent="0.3">
      <c r="C41" s="43" t="s">
        <v>605</v>
      </c>
      <c r="D41" s="24"/>
      <c r="E41" s="24"/>
      <c r="F41" s="24"/>
      <c r="G41" s="44"/>
      <c r="H41" s="44"/>
      <c r="I41" s="44"/>
      <c r="J41" s="44"/>
      <c r="K41" s="45"/>
      <c r="L41" s="41"/>
      <c r="M41" s="40"/>
      <c r="N41" s="41"/>
    </row>
    <row r="42" spans="1:21" ht="14.4" x14ac:dyDescent="0.3">
      <c r="K42" s="39"/>
      <c r="L42" s="41"/>
      <c r="M42" s="40"/>
      <c r="N42" s="39"/>
    </row>
    <row r="43" spans="1:21" x14ac:dyDescent="0.25">
      <c r="A43" s="24" t="s">
        <v>606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19" t="s">
        <v>607</v>
      </c>
    </row>
    <row r="44" spans="1:21" x14ac:dyDescent="0.25">
      <c r="D44" s="46" t="s">
        <v>608</v>
      </c>
      <c r="E44" s="46" t="s">
        <v>609</v>
      </c>
      <c r="F44" s="46" t="s">
        <v>610</v>
      </c>
      <c r="G44" s="46" t="s">
        <v>611</v>
      </c>
      <c r="H44" s="46" t="s">
        <v>612</v>
      </c>
      <c r="I44" s="46" t="s">
        <v>613</v>
      </c>
      <c r="J44" s="46" t="s">
        <v>614</v>
      </c>
      <c r="K44" s="46" t="s">
        <v>615</v>
      </c>
      <c r="L44" s="46" t="s">
        <v>616</v>
      </c>
      <c r="M44" s="46" t="s">
        <v>617</v>
      </c>
      <c r="N44" s="47"/>
      <c r="O44" s="47"/>
    </row>
    <row r="45" spans="1:21" x14ac:dyDescent="0.25">
      <c r="C45" s="19" t="s">
        <v>618</v>
      </c>
      <c r="D45" s="48">
        <v>0.25</v>
      </c>
      <c r="E45" s="49"/>
      <c r="F45" s="48">
        <v>0.25</v>
      </c>
      <c r="G45" s="49"/>
      <c r="H45" s="48">
        <v>0.25</v>
      </c>
      <c r="I45" s="49"/>
      <c r="J45" s="48">
        <v>0.25</v>
      </c>
      <c r="K45" s="49"/>
      <c r="L45" s="49">
        <f>SUM(D45:K45)</f>
        <v>1</v>
      </c>
      <c r="M45" s="31" t="s">
        <v>619</v>
      </c>
      <c r="N45" s="50">
        <f>+N7+N12+N18+N24+N30+N33</f>
        <v>15665.380000000001</v>
      </c>
    </row>
    <row r="46" spans="1:21" x14ac:dyDescent="0.25">
      <c r="D46" s="51" t="s">
        <v>620</v>
      </c>
      <c r="E46" s="31"/>
      <c r="F46" s="51" t="s">
        <v>621</v>
      </c>
      <c r="G46" s="31"/>
      <c r="H46" s="51" t="s">
        <v>622</v>
      </c>
      <c r="I46" s="31"/>
      <c r="J46" s="51" t="s">
        <v>623</v>
      </c>
      <c r="K46" s="31"/>
      <c r="L46" s="51" t="s">
        <v>624</v>
      </c>
      <c r="M46" s="51" t="s">
        <v>625</v>
      </c>
      <c r="N46" s="52" t="s">
        <v>626</v>
      </c>
    </row>
    <row r="47" spans="1:21" ht="14.4" x14ac:dyDescent="0.3">
      <c r="N47" s="52"/>
      <c r="O47" s="19" t="s">
        <v>913</v>
      </c>
      <c r="P47" s="19" t="s">
        <v>787</v>
      </c>
      <c r="Q47" s="53" t="s">
        <v>627</v>
      </c>
      <c r="R47" s="54" t="s">
        <v>1</v>
      </c>
      <c r="S47" s="55" t="s">
        <v>628</v>
      </c>
      <c r="T47" s="55" t="s">
        <v>629</v>
      </c>
      <c r="U47" s="6" t="s">
        <v>630</v>
      </c>
    </row>
    <row r="48" spans="1:21" s="56" customFormat="1" x14ac:dyDescent="0.25">
      <c r="B48" s="56">
        <v>101</v>
      </c>
      <c r="C48" s="56" t="s">
        <v>631</v>
      </c>
      <c r="D48" s="57">
        <f>'[2]8100 - Black Mountain'!$AI$85</f>
        <v>8229778.2437300012</v>
      </c>
      <c r="E48" s="58">
        <f t="shared" ref="E48:E69" si="0">D48/$D$76</f>
        <v>4.5570995065526483E-2</v>
      </c>
      <c r="F48" s="72">
        <v>2079</v>
      </c>
      <c r="G48" s="58">
        <f t="shared" ref="G48:G69" si="1">F48/$F$76</f>
        <v>2.9603155391647325E-2</v>
      </c>
      <c r="H48" s="57">
        <f>'[4]8100 - Black Mountain'!$K$256</f>
        <v>929250.07000000007</v>
      </c>
      <c r="I48" s="58">
        <f t="shared" ref="I48:I69" si="2">H48/$H$76</f>
        <v>9.0846642673437145E-2</v>
      </c>
      <c r="J48" s="57">
        <f>'[4]8100 - Black Mountain'!$K$257</f>
        <v>463830.8</v>
      </c>
      <c r="K48" s="58">
        <f t="shared" ref="K48:K69" si="3">J48/$J$76</f>
        <v>4.1356452680200627E-2</v>
      </c>
      <c r="L48" s="58">
        <f t="shared" ref="L48:L69" si="4">E48+G48+I48+K48</f>
        <v>0.2073772458108116</v>
      </c>
      <c r="M48" s="58">
        <f t="shared" ref="M48:M69" si="5">+E48*$D$45+G48*$F$45+I48*$H$45+K48*$J$45</f>
        <v>5.18443114527029E-2</v>
      </c>
      <c r="N48" s="50">
        <f t="shared" ref="N48:N69" si="6">$N$45*M48</f>
        <v>812.16083974494302</v>
      </c>
      <c r="O48" s="60">
        <v>814.13054746359671</v>
      </c>
      <c r="P48" s="111">
        <f>N48-O48</f>
        <v>-1.9697077186536944</v>
      </c>
      <c r="Q48" s="61" t="s">
        <v>712</v>
      </c>
      <c r="R48" s="61" t="s">
        <v>914</v>
      </c>
      <c r="S48" s="62">
        <v>42536</v>
      </c>
      <c r="T48" s="63">
        <f>P48</f>
        <v>-1.9697077186536944</v>
      </c>
      <c r="U48" s="61" t="str">
        <f>R48</f>
        <v>LABS Labor April 2016</v>
      </c>
    </row>
    <row r="49" spans="1:21" x14ac:dyDescent="0.25">
      <c r="B49" s="19">
        <v>102</v>
      </c>
      <c r="C49" s="19" t="s">
        <v>634</v>
      </c>
      <c r="D49" s="64">
        <f>'[5]8200 - Gold Canyon'!$AI$90</f>
        <v>15182771.555269999</v>
      </c>
      <c r="E49" s="65">
        <f t="shared" si="0"/>
        <v>8.4072011071909064E-2</v>
      </c>
      <c r="F49" s="72">
        <v>6324</v>
      </c>
      <c r="G49" s="67">
        <f t="shared" si="1"/>
        <v>9.0048270657420729E-2</v>
      </c>
      <c r="H49" s="68">
        <f>'[4]8200 - Gold Canyon'!$K$255</f>
        <v>896772.11999999988</v>
      </c>
      <c r="I49" s="65">
        <f t="shared" si="2"/>
        <v>8.7671487982928731E-2</v>
      </c>
      <c r="J49" s="68">
        <f>'[4]8200 - Gold Canyon'!$K$256</f>
        <v>898850.15</v>
      </c>
      <c r="K49" s="67">
        <f t="shared" si="3"/>
        <v>8.0143995817151939E-2</v>
      </c>
      <c r="L49" s="67">
        <f t="shared" si="4"/>
        <v>0.34193576552941046</v>
      </c>
      <c r="M49" s="67">
        <f t="shared" si="5"/>
        <v>8.5483941382352616E-2</v>
      </c>
      <c r="N49" s="50">
        <f t="shared" si="6"/>
        <v>1339.138425652279</v>
      </c>
      <c r="O49" s="69">
        <v>1342.3208186858269</v>
      </c>
      <c r="P49" s="111">
        <f t="shared" ref="P49:P69" si="7">N49-O49</f>
        <v>-3.1823930335478963</v>
      </c>
      <c r="Q49" s="61" t="s">
        <v>714</v>
      </c>
      <c r="R49" s="61" t="s">
        <v>914</v>
      </c>
      <c r="S49" s="62">
        <v>42536</v>
      </c>
      <c r="T49" s="63">
        <f t="shared" ref="T49:T70" si="8">P49</f>
        <v>-3.1823930335478963</v>
      </c>
      <c r="U49" s="61" t="str">
        <f>R49</f>
        <v>LABS Labor April 2016</v>
      </c>
    </row>
    <row r="50" spans="1:21" s="56" customFormat="1" x14ac:dyDescent="0.25">
      <c r="C50" s="56" t="s">
        <v>637</v>
      </c>
      <c r="D50" s="57">
        <f>'[6]8600 - LPSCO'!$AI$122</f>
        <v>38818419.318070009</v>
      </c>
      <c r="E50" s="58">
        <f t="shared" si="0"/>
        <v>0.21495038417870432</v>
      </c>
      <c r="F50" s="72">
        <v>16560</v>
      </c>
      <c r="G50" s="58">
        <f t="shared" si="1"/>
        <v>0.23580002563043756</v>
      </c>
      <c r="H50" s="57">
        <f>'[4]8600 - LPSCO'!$L$375</f>
        <v>2366511.69</v>
      </c>
      <c r="I50" s="58">
        <f t="shared" si="2"/>
        <v>0.23135821973512666</v>
      </c>
      <c r="J50" s="57">
        <f>'[4]8600 - LPSCO'!$L$373</f>
        <v>2612676.29</v>
      </c>
      <c r="K50" s="58">
        <f t="shared" si="3"/>
        <v>0.23295353252967921</v>
      </c>
      <c r="L50" s="58">
        <f t="shared" si="4"/>
        <v>0.91506216207394775</v>
      </c>
      <c r="M50" s="58">
        <f>+E50*$D$45+G50*$F$45+I50*$H$45+K50*$J$45</f>
        <v>0.22876554051848694</v>
      </c>
      <c r="N50" s="50">
        <f t="shared" si="6"/>
        <v>3583.6991231274951</v>
      </c>
      <c r="O50" s="60">
        <v>3543.4565238477612</v>
      </c>
      <c r="P50" s="111">
        <f t="shared" si="7"/>
        <v>40.242599279733895</v>
      </c>
      <c r="Q50" s="61" t="s">
        <v>715</v>
      </c>
      <c r="R50" s="61" t="s">
        <v>914</v>
      </c>
      <c r="S50" s="62">
        <v>42536</v>
      </c>
      <c r="T50" s="63">
        <f t="shared" si="8"/>
        <v>40.242599279733895</v>
      </c>
      <c r="U50" s="61" t="str">
        <f t="shared" ref="U50:U70" si="9">R50</f>
        <v>LABS Labor April 2016</v>
      </c>
    </row>
    <row r="51" spans="1:21" s="56" customFormat="1" x14ac:dyDescent="0.25">
      <c r="C51" s="56" t="s">
        <v>639</v>
      </c>
      <c r="D51" s="57">
        <f>'[7]8600 - LPSCO'!$AI$113</f>
        <v>57714510.534219995</v>
      </c>
      <c r="E51" s="58">
        <f t="shared" si="0"/>
        <v>0.31958427030133024</v>
      </c>
      <c r="F51" s="72">
        <v>18588</v>
      </c>
      <c r="G51" s="58">
        <f t="shared" si="1"/>
        <v>0.26467698529097666</v>
      </c>
      <c r="H51" s="57">
        <f>'[4]8600 - LPSCO'!$M$375</f>
        <v>1964922.8599999999</v>
      </c>
      <c r="I51" s="58">
        <f t="shared" si="2"/>
        <v>0.19209753187674028</v>
      </c>
      <c r="J51" s="57">
        <f>'[4]8600 - LPSCO'!$M$373</f>
        <v>2570160.9400000004</v>
      </c>
      <c r="K51" s="58">
        <f t="shared" si="3"/>
        <v>0.22916274489665192</v>
      </c>
      <c r="L51" s="58">
        <f t="shared" si="4"/>
        <v>1.0055215323656992</v>
      </c>
      <c r="M51" s="58">
        <f t="shared" si="5"/>
        <v>0.2513803830914248</v>
      </c>
      <c r="N51" s="50">
        <f t="shared" si="6"/>
        <v>3937.9692256727444</v>
      </c>
      <c r="O51" s="60">
        <v>3836.103214793171</v>
      </c>
      <c r="P51" s="111">
        <f t="shared" si="7"/>
        <v>101.86601087957342</v>
      </c>
      <c r="Q51" s="61" t="s">
        <v>716</v>
      </c>
      <c r="R51" s="61" t="s">
        <v>914</v>
      </c>
      <c r="S51" s="62">
        <v>42536</v>
      </c>
      <c r="T51" s="63">
        <f t="shared" si="8"/>
        <v>101.86601087957342</v>
      </c>
      <c r="U51" s="61" t="str">
        <f t="shared" si="9"/>
        <v>LABS Labor April 2016</v>
      </c>
    </row>
    <row r="52" spans="1:21" x14ac:dyDescent="0.25">
      <c r="A52" s="70"/>
      <c r="B52" s="70"/>
      <c r="C52" s="70" t="s">
        <v>641</v>
      </c>
      <c r="D52" s="71">
        <f>'[8]8134 - Rio Rico'!$AI$111</f>
        <v>13446937.581909999</v>
      </c>
      <c r="E52" s="65">
        <f t="shared" si="0"/>
        <v>7.4460126147205499E-2</v>
      </c>
      <c r="F52" s="72">
        <v>6293</v>
      </c>
      <c r="G52" s="65">
        <f t="shared" si="1"/>
        <v>8.9606857565962775E-2</v>
      </c>
      <c r="H52" s="71">
        <f>'[4]8134 - Rio Rico'!$L$315</f>
        <v>650441.61</v>
      </c>
      <c r="I52" s="65">
        <f t="shared" si="2"/>
        <v>6.3589380761203657E-2</v>
      </c>
      <c r="J52" s="71">
        <f>'[4]8134 - Rio Rico'!$L$316</f>
        <v>1115377.6800000002</v>
      </c>
      <c r="K52" s="65">
        <f t="shared" si="3"/>
        <v>9.9450196587790127E-2</v>
      </c>
      <c r="L52" s="65">
        <f t="shared" si="4"/>
        <v>0.32710656106216207</v>
      </c>
      <c r="M52" s="65">
        <f t="shared" si="5"/>
        <v>8.1776640265540518E-2</v>
      </c>
      <c r="N52" s="50">
        <f t="shared" si="6"/>
        <v>1281.0621448829932</v>
      </c>
      <c r="O52" s="73">
        <v>1257.3113225270672</v>
      </c>
      <c r="P52" s="111">
        <f t="shared" si="7"/>
        <v>23.750822355925948</v>
      </c>
      <c r="Q52" s="61" t="s">
        <v>717</v>
      </c>
      <c r="R52" s="61" t="s">
        <v>914</v>
      </c>
      <c r="S52" s="62">
        <v>42536</v>
      </c>
      <c r="T52" s="63">
        <f t="shared" si="8"/>
        <v>23.750822355925948</v>
      </c>
      <c r="U52" s="61" t="str">
        <f t="shared" si="9"/>
        <v>LABS Labor April 2016</v>
      </c>
    </row>
    <row r="53" spans="1:21" x14ac:dyDescent="0.25">
      <c r="A53" s="70"/>
      <c r="B53" s="70"/>
      <c r="C53" s="70" t="s">
        <v>643</v>
      </c>
      <c r="D53" s="71">
        <f>'[9]8134 - Rio Rico'!$AI$86</f>
        <v>5296911.5407699998</v>
      </c>
      <c r="E53" s="65">
        <f t="shared" si="0"/>
        <v>2.9330745317574465E-2</v>
      </c>
      <c r="F53" s="72">
        <v>2036</v>
      </c>
      <c r="G53" s="65">
        <f t="shared" si="1"/>
        <v>2.8990872716399208E-2</v>
      </c>
      <c r="H53" s="71">
        <f>'[4]8134 - Rio Rico'!$M$315</f>
        <v>211257.25</v>
      </c>
      <c r="I53" s="65">
        <f t="shared" si="2"/>
        <v>2.0653226211673009E-2</v>
      </c>
      <c r="J53" s="71">
        <f>'[4]8134 - Rio Rico'!$M$316</f>
        <v>235279.83999999985</v>
      </c>
      <c r="K53" s="65">
        <f t="shared" si="3"/>
        <v>2.0978209229669888E-2</v>
      </c>
      <c r="L53" s="65">
        <f t="shared" si="4"/>
        <v>9.9953053475316578E-2</v>
      </c>
      <c r="M53" s="65">
        <f t="shared" si="5"/>
        <v>2.4988263368829144E-2</v>
      </c>
      <c r="N53" s="50">
        <f t="shared" si="6"/>
        <v>391.45064121278875</v>
      </c>
      <c r="O53" s="73">
        <v>388.97150213223017</v>
      </c>
      <c r="P53" s="111">
        <f t="shared" si="7"/>
        <v>2.479139080558582</v>
      </c>
      <c r="Q53" s="61" t="s">
        <v>718</v>
      </c>
      <c r="R53" s="61" t="s">
        <v>914</v>
      </c>
      <c r="S53" s="62">
        <v>42536</v>
      </c>
      <c r="T53" s="63">
        <f t="shared" si="8"/>
        <v>2.479139080558582</v>
      </c>
      <c r="U53" s="61" t="str">
        <f t="shared" si="9"/>
        <v>LABS Labor April 2016</v>
      </c>
    </row>
    <row r="54" spans="1:21" s="56" customFormat="1" x14ac:dyDescent="0.25">
      <c r="B54" s="56">
        <v>116</v>
      </c>
      <c r="C54" s="56" t="s">
        <v>645</v>
      </c>
      <c r="D54" s="57">
        <f>'[10]8137 - Northern Sunrise'!$AI$83</f>
        <v>2048332.6573100004</v>
      </c>
      <c r="E54" s="58">
        <f t="shared" si="0"/>
        <v>1.1342293152302972E-2</v>
      </c>
      <c r="F54" s="72">
        <v>336</v>
      </c>
      <c r="G54" s="58">
        <f t="shared" si="1"/>
        <v>4.7843483461248205E-3</v>
      </c>
      <c r="H54" s="74">
        <f>'[4]8137 - Northern Sunrise'!$K$216</f>
        <v>37739.209999999992</v>
      </c>
      <c r="I54" s="58">
        <f t="shared" si="2"/>
        <v>3.6895133358965525E-3</v>
      </c>
      <c r="J54" s="74">
        <f>'[4]8137 - Northern Sunrise'!$K$217</f>
        <v>59869.53</v>
      </c>
      <c r="K54" s="58">
        <f t="shared" si="3"/>
        <v>5.3381349070196543E-3</v>
      </c>
      <c r="L54" s="58">
        <f t="shared" si="4"/>
        <v>2.5154289741344E-2</v>
      </c>
      <c r="M54" s="58">
        <f t="shared" si="5"/>
        <v>6.288572435336E-3</v>
      </c>
      <c r="N54" s="50">
        <f t="shared" si="6"/>
        <v>98.512876857063873</v>
      </c>
      <c r="O54" s="60">
        <v>96.91622012284958</v>
      </c>
      <c r="P54" s="111">
        <f t="shared" si="7"/>
        <v>1.5966567342142923</v>
      </c>
      <c r="Q54" s="61" t="s">
        <v>719</v>
      </c>
      <c r="R54" s="61" t="s">
        <v>914</v>
      </c>
      <c r="S54" s="62">
        <v>42536</v>
      </c>
      <c r="T54" s="63">
        <f t="shared" si="8"/>
        <v>1.5966567342142923</v>
      </c>
      <c r="U54" s="61" t="str">
        <f t="shared" si="9"/>
        <v>LABS Labor April 2016</v>
      </c>
    </row>
    <row r="55" spans="1:21" x14ac:dyDescent="0.25">
      <c r="A55" s="70"/>
      <c r="B55" s="70">
        <v>117</v>
      </c>
      <c r="C55" s="70" t="s">
        <v>647</v>
      </c>
      <c r="D55" s="71">
        <f>'[11]8140 - Southern Sunrise'!$AI$83</f>
        <v>2112383.6294800006</v>
      </c>
      <c r="E55" s="65">
        <f t="shared" si="0"/>
        <v>1.1696964499483565E-2</v>
      </c>
      <c r="F55" s="72">
        <v>778</v>
      </c>
      <c r="G55" s="65">
        <f t="shared" si="1"/>
        <v>1.1078044682396161E-2</v>
      </c>
      <c r="H55" s="71">
        <f>'[4]8140 - Southern Sunrise'!$K$221</f>
        <v>74342.63</v>
      </c>
      <c r="I55" s="65">
        <f t="shared" si="2"/>
        <v>7.2679879841317076E-3</v>
      </c>
      <c r="J55" s="71">
        <f>'[4]8140 - Southern Sunrise'!$K$222</f>
        <v>103266.36</v>
      </c>
      <c r="K55" s="65">
        <f t="shared" si="3"/>
        <v>9.2075177646602224E-3</v>
      </c>
      <c r="L55" s="65">
        <f t="shared" si="4"/>
        <v>3.9250514930671651E-2</v>
      </c>
      <c r="M55" s="65">
        <f t="shared" si="5"/>
        <v>9.8126287326679128E-3</v>
      </c>
      <c r="N55" s="50">
        <f t="shared" si="6"/>
        <v>153.71855789616129</v>
      </c>
      <c r="O55" s="73">
        <v>150.89424580133081</v>
      </c>
      <c r="P55" s="111">
        <f t="shared" si="7"/>
        <v>2.824312094830475</v>
      </c>
      <c r="Q55" s="61" t="s">
        <v>720</v>
      </c>
      <c r="R55" s="61" t="s">
        <v>914</v>
      </c>
      <c r="S55" s="62">
        <v>42536</v>
      </c>
      <c r="T55" s="63">
        <f t="shared" si="8"/>
        <v>2.824312094830475</v>
      </c>
      <c r="U55" s="61" t="str">
        <f>R55</f>
        <v>LABS Labor April 2016</v>
      </c>
    </row>
    <row r="56" spans="1:21" s="56" customFormat="1" x14ac:dyDescent="0.25">
      <c r="B56" s="56">
        <v>106</v>
      </c>
      <c r="C56" s="56" t="s">
        <v>649</v>
      </c>
      <c r="D56" s="57">
        <f>'[12]8500'!$AI$102</f>
        <v>17621135.686150003</v>
      </c>
      <c r="E56" s="58">
        <f t="shared" si="0"/>
        <v>9.7574037066466945E-2</v>
      </c>
      <c r="F56" s="72">
        <v>8622</v>
      </c>
      <c r="G56" s="58">
        <f t="shared" si="1"/>
        <v>0.1227697959532387</v>
      </c>
      <c r="H56" s="74">
        <f>'[4]8500 - Bella Vista'!$K$258</f>
        <v>732080.41999999993</v>
      </c>
      <c r="I56" s="58">
        <f t="shared" si="2"/>
        <v>7.1570668080724251E-2</v>
      </c>
      <c r="J56" s="74">
        <f>'[4]8500 - Bella Vista'!$K$259</f>
        <v>1359483.03</v>
      </c>
      <c r="K56" s="58">
        <f t="shared" si="3"/>
        <v>0.12121531299717649</v>
      </c>
      <c r="L56" s="58">
        <f t="shared" si="4"/>
        <v>0.41312981409760635</v>
      </c>
      <c r="M56" s="58">
        <f t="shared" si="5"/>
        <v>0.10328245352440159</v>
      </c>
      <c r="N56" s="50">
        <f t="shared" si="6"/>
        <v>1617.9588817920903</v>
      </c>
      <c r="O56" s="60">
        <v>1829.097432677014</v>
      </c>
      <c r="P56" s="111">
        <f t="shared" si="7"/>
        <v>-211.13855088492369</v>
      </c>
      <c r="Q56" s="61" t="s">
        <v>721</v>
      </c>
      <c r="R56" s="61" t="s">
        <v>914</v>
      </c>
      <c r="S56" s="62">
        <v>42536</v>
      </c>
      <c r="T56" s="63">
        <f t="shared" si="8"/>
        <v>-211.13855088492369</v>
      </c>
      <c r="U56" s="61" t="str">
        <f t="shared" si="9"/>
        <v>LABS Labor April 2016</v>
      </c>
    </row>
    <row r="57" spans="1:21" x14ac:dyDescent="0.25">
      <c r="A57" s="70"/>
      <c r="B57" s="70"/>
      <c r="C57" s="70" t="s">
        <v>651</v>
      </c>
      <c r="D57" s="71">
        <f>'[13]Holly Ranch - Consol'!$AI$77</f>
        <v>660954.87708000024</v>
      </c>
      <c r="E57" s="65">
        <f t="shared" si="0"/>
        <v>3.6599250368496961E-3</v>
      </c>
      <c r="F57" s="72">
        <v>1868</v>
      </c>
      <c r="G57" s="65">
        <f t="shared" si="1"/>
        <v>2.65986985433368E-2</v>
      </c>
      <c r="H57" s="71">
        <f>'[4]8110 - Holly Ranch'!$L$304</f>
        <v>186117.81</v>
      </c>
      <c r="I57" s="65">
        <f t="shared" si="2"/>
        <v>1.8195509181110597E-2</v>
      </c>
      <c r="J57" s="71">
        <f>'[4]8110 - Holly Ranch'!$L$305</f>
        <v>324721.3</v>
      </c>
      <c r="K57" s="65">
        <f t="shared" si="3"/>
        <v>2.8953060205797528E-2</v>
      </c>
      <c r="L57" s="65">
        <f t="shared" si="4"/>
        <v>7.7407192967094612E-2</v>
      </c>
      <c r="M57" s="65">
        <f t="shared" si="5"/>
        <v>1.9351798241773653E-2</v>
      </c>
      <c r="N57" s="50">
        <f t="shared" si="6"/>
        <v>303.15327314071618</v>
      </c>
      <c r="O57" s="73">
        <v>291.20232693775432</v>
      </c>
      <c r="P57" s="111">
        <f t="shared" si="7"/>
        <v>11.950946202961859</v>
      </c>
      <c r="Q57" s="61" t="s">
        <v>722</v>
      </c>
      <c r="R57" s="61" t="s">
        <v>914</v>
      </c>
      <c r="S57" s="62">
        <v>42536</v>
      </c>
      <c r="T57" s="63">
        <f t="shared" si="8"/>
        <v>11.950946202961859</v>
      </c>
      <c r="U57" s="61" t="str">
        <f t="shared" si="9"/>
        <v>LABS Labor April 2016</v>
      </c>
    </row>
    <row r="58" spans="1:21" x14ac:dyDescent="0.25">
      <c r="A58" s="70"/>
      <c r="B58" s="70"/>
      <c r="C58" s="70" t="s">
        <v>653</v>
      </c>
      <c r="D58" s="71">
        <f>'[14]Holly Ranch - Consol'!$AI$52</f>
        <v>251387.12000000002</v>
      </c>
      <c r="E58" s="65">
        <f t="shared" si="0"/>
        <v>1.3920133527030132E-3</v>
      </c>
      <c r="F58" s="72">
        <v>151</v>
      </c>
      <c r="G58" s="65">
        <f t="shared" si="1"/>
        <v>2.1501089293596664E-3</v>
      </c>
      <c r="H58" s="71">
        <f>'[4]8110 - Holly Ranch'!$M$304</f>
        <v>47904.210000000006</v>
      </c>
      <c r="I58" s="65">
        <f t="shared" si="2"/>
        <v>4.6832782572976232E-3</v>
      </c>
      <c r="J58" s="71">
        <f>'[4]8110 - Holly Ranch'!$M$305</f>
        <v>49347.350000000035</v>
      </c>
      <c r="K58" s="65">
        <f t="shared" si="3"/>
        <v>4.399947880063807E-3</v>
      </c>
      <c r="L58" s="65">
        <f t="shared" si="4"/>
        <v>1.2625348419424112E-2</v>
      </c>
      <c r="M58" s="65">
        <f t="shared" si="5"/>
        <v>3.1563371048560279E-3</v>
      </c>
      <c r="N58" s="50">
        <f t="shared" si="6"/>
        <v>49.445220155669524</v>
      </c>
      <c r="O58" s="73">
        <v>48.013065834958056</v>
      </c>
      <c r="P58" s="111">
        <f t="shared" si="7"/>
        <v>1.4321543207114686</v>
      </c>
      <c r="Q58" s="61" t="s">
        <v>723</v>
      </c>
      <c r="R58" s="61" t="s">
        <v>914</v>
      </c>
      <c r="S58" s="62">
        <v>42536</v>
      </c>
      <c r="T58" s="63">
        <f t="shared" si="8"/>
        <v>1.4321543207114686</v>
      </c>
      <c r="U58" s="61" t="str">
        <f t="shared" si="9"/>
        <v>LABS Labor April 2016</v>
      </c>
    </row>
    <row r="59" spans="1:21" s="56" customFormat="1" x14ac:dyDescent="0.25">
      <c r="C59" s="56" t="s">
        <v>655</v>
      </c>
      <c r="D59" s="57">
        <f>'[15]Big Eddy - Consol'!$AI$74</f>
        <v>1110284.7551399998</v>
      </c>
      <c r="E59" s="58">
        <f t="shared" si="0"/>
        <v>6.1480126923665578E-3</v>
      </c>
      <c r="F59" s="72">
        <v>658</v>
      </c>
      <c r="G59" s="58">
        <f t="shared" si="1"/>
        <v>9.3693488444944392E-3</v>
      </c>
      <c r="H59" s="57">
        <f>'[4]8112 - Big Eddy'!$L$314</f>
        <v>145722.07800000004</v>
      </c>
      <c r="I59" s="58">
        <f t="shared" si="2"/>
        <v>1.4246285232668037E-2</v>
      </c>
      <c r="J59" s="57">
        <f>'[4]8112 - Big Eddy'!$L$315</f>
        <v>166275.21000000002</v>
      </c>
      <c r="K59" s="58">
        <f t="shared" si="3"/>
        <v>1.4825563231797938E-2</v>
      </c>
      <c r="L59" s="58">
        <f t="shared" si="4"/>
        <v>4.458921000132697E-2</v>
      </c>
      <c r="M59" s="58">
        <f t="shared" si="5"/>
        <v>1.1147302500331743E-2</v>
      </c>
      <c r="N59" s="50">
        <f t="shared" si="6"/>
        <v>174.62672964264689</v>
      </c>
      <c r="O59" s="60">
        <v>194.17097251240241</v>
      </c>
      <c r="P59" s="111">
        <f t="shared" si="7"/>
        <v>-19.544242869755521</v>
      </c>
      <c r="Q59" s="61" t="s">
        <v>724</v>
      </c>
      <c r="R59" s="61" t="s">
        <v>914</v>
      </c>
      <c r="S59" s="62">
        <v>42536</v>
      </c>
      <c r="T59" s="63">
        <f t="shared" si="8"/>
        <v>-19.544242869755521</v>
      </c>
      <c r="U59" s="61" t="str">
        <f t="shared" si="9"/>
        <v>LABS Labor April 2016</v>
      </c>
    </row>
    <row r="60" spans="1:21" s="56" customFormat="1" x14ac:dyDescent="0.25">
      <c r="C60" s="56" t="s">
        <v>657</v>
      </c>
      <c r="D60" s="57">
        <f>'[16]Big Eddy - Consol'!$AI$69</f>
        <v>1140185.26877</v>
      </c>
      <c r="E60" s="58">
        <f t="shared" si="0"/>
        <v>6.3135816929805856E-3</v>
      </c>
      <c r="F60" s="72">
        <v>411</v>
      </c>
      <c r="G60" s="58">
        <f t="shared" si="1"/>
        <v>5.8522832448133959E-3</v>
      </c>
      <c r="H60" s="57">
        <f>'[4]8112 - Big Eddy'!$M$314</f>
        <v>183074.682</v>
      </c>
      <c r="I60" s="58">
        <f t="shared" si="2"/>
        <v>1.7898002653050252E-2</v>
      </c>
      <c r="J60" s="57">
        <f>'[4]8112 - Big Eddy'!$M$315</f>
        <v>164685.10999999999</v>
      </c>
      <c r="K60" s="58">
        <f t="shared" si="3"/>
        <v>1.4683785464114574E-2</v>
      </c>
      <c r="L60" s="58">
        <f t="shared" si="4"/>
        <v>4.4747653054958814E-2</v>
      </c>
      <c r="M60" s="58">
        <f t="shared" si="5"/>
        <v>1.1186913263739703E-2</v>
      </c>
      <c r="N60" s="50">
        <f t="shared" si="6"/>
        <v>175.2472473035227</v>
      </c>
      <c r="O60" s="60">
        <v>174.42618551171583</v>
      </c>
      <c r="P60" s="111">
        <f t="shared" si="7"/>
        <v>0.82106179180686922</v>
      </c>
      <c r="Q60" s="61" t="s">
        <v>725</v>
      </c>
      <c r="R60" s="61" t="s">
        <v>914</v>
      </c>
      <c r="S60" s="62">
        <v>42536</v>
      </c>
      <c r="T60" s="63">
        <f t="shared" si="8"/>
        <v>0.82106179180686922</v>
      </c>
      <c r="U60" s="61" t="str">
        <f t="shared" si="9"/>
        <v>LABS Labor April 2016</v>
      </c>
    </row>
    <row r="61" spans="1:21" x14ac:dyDescent="0.25">
      <c r="A61" s="70"/>
      <c r="B61" s="70"/>
      <c r="C61" s="70" t="s">
        <v>659</v>
      </c>
      <c r="D61" s="71">
        <f>'[17]Piney Shores - Consol'!$AI$64</f>
        <v>396377.74923000002</v>
      </c>
      <c r="E61" s="65">
        <f t="shared" si="0"/>
        <v>2.1948742626214362E-3</v>
      </c>
      <c r="F61" s="72">
        <v>273</v>
      </c>
      <c r="G61" s="65">
        <f t="shared" si="1"/>
        <v>3.8872830312264165E-3</v>
      </c>
      <c r="H61" s="71">
        <f>'[4]8114 - Piney Shores'!$L$282</f>
        <v>102733.17000000001</v>
      </c>
      <c r="I61" s="65">
        <f t="shared" si="2"/>
        <v>1.0043543591769084E-2</v>
      </c>
      <c r="J61" s="71">
        <f>'[4]8114 - Piney Shores'!$L$283</f>
        <v>33375.770000000004</v>
      </c>
      <c r="K61" s="65">
        <f t="shared" si="3"/>
        <v>2.9758770928326878E-3</v>
      </c>
      <c r="L61" s="65">
        <f t="shared" si="4"/>
        <v>1.9101577978449625E-2</v>
      </c>
      <c r="M61" s="65">
        <f t="shared" si="5"/>
        <v>4.7753944946124062E-3</v>
      </c>
      <c r="N61" s="50">
        <f t="shared" si="6"/>
        <v>74.808369408011302</v>
      </c>
      <c r="O61" s="73">
        <v>72.522437711178853</v>
      </c>
      <c r="P61" s="111">
        <f t="shared" si="7"/>
        <v>2.2859316968324492</v>
      </c>
      <c r="Q61" s="61" t="s">
        <v>726</v>
      </c>
      <c r="R61" s="61" t="s">
        <v>914</v>
      </c>
      <c r="S61" s="62">
        <v>42536</v>
      </c>
      <c r="T61" s="63">
        <f t="shared" si="8"/>
        <v>2.2859316968324492</v>
      </c>
      <c r="U61" s="61" t="str">
        <f t="shared" si="9"/>
        <v>LABS Labor April 2016</v>
      </c>
    </row>
    <row r="62" spans="1:21" x14ac:dyDescent="0.25">
      <c r="A62" s="70"/>
      <c r="B62" s="70"/>
      <c r="C62" s="70" t="s">
        <v>661</v>
      </c>
      <c r="D62" s="71">
        <f>'[18]8114 - Piney Shores'!$AI$51</f>
        <v>484680.43999999994</v>
      </c>
      <c r="E62" s="65">
        <f t="shared" si="0"/>
        <v>2.6838353702209224E-3</v>
      </c>
      <c r="F62" s="72">
        <v>269</v>
      </c>
      <c r="G62" s="65">
        <f t="shared" si="1"/>
        <v>3.8303265032963592E-3</v>
      </c>
      <c r="H62" s="71">
        <f>'[4]8114 - Piney Shores'!$M$282</f>
        <v>94386.41</v>
      </c>
      <c r="I62" s="65">
        <f t="shared" si="2"/>
        <v>9.2275359877008502E-3</v>
      </c>
      <c r="J62" s="71">
        <f>'[4]8114 - Piney Shores'!$M$283</f>
        <v>25853.869999999995</v>
      </c>
      <c r="K62" s="65">
        <f t="shared" si="3"/>
        <v>2.3052034303350671E-3</v>
      </c>
      <c r="L62" s="65">
        <f t="shared" si="4"/>
        <v>1.8046901291553199E-2</v>
      </c>
      <c r="M62" s="65">
        <f t="shared" si="5"/>
        <v>4.5117253228882997E-3</v>
      </c>
      <c r="N62" s="50">
        <f t="shared" si="6"/>
        <v>70.677891638667916</v>
      </c>
      <c r="O62" s="73">
        <v>68.378926286487328</v>
      </c>
      <c r="P62" s="111">
        <f t="shared" si="7"/>
        <v>2.2989653521805877</v>
      </c>
      <c r="Q62" s="61" t="s">
        <v>727</v>
      </c>
      <c r="R62" s="61" t="s">
        <v>914</v>
      </c>
      <c r="S62" s="62">
        <v>42536</v>
      </c>
      <c r="T62" s="63">
        <f t="shared" si="8"/>
        <v>2.2989653521805877</v>
      </c>
      <c r="U62" s="61" t="str">
        <f t="shared" si="9"/>
        <v>LABS Labor April 2016</v>
      </c>
    </row>
    <row r="63" spans="1:21" s="56" customFormat="1" x14ac:dyDescent="0.25">
      <c r="C63" s="56" t="s">
        <v>663</v>
      </c>
      <c r="D63" s="57">
        <f>'[19]Hill Country - Consol'!$AI$65</f>
        <v>604227.74481000006</v>
      </c>
      <c r="E63" s="58">
        <f t="shared" si="0"/>
        <v>3.3458082054846276E-3</v>
      </c>
      <c r="F63" s="72">
        <v>225</v>
      </c>
      <c r="G63" s="58">
        <f t="shared" si="1"/>
        <v>3.2038046960657278E-3</v>
      </c>
      <c r="H63" s="57">
        <f>'[4]8116 - Hill Country'!$L$265</f>
        <v>77948.88</v>
      </c>
      <c r="I63" s="58">
        <f t="shared" si="2"/>
        <v>7.6205472313331446E-3</v>
      </c>
      <c r="J63" s="57">
        <f>'[4]8116 - Hill Country'!$L$266</f>
        <v>35708.57</v>
      </c>
      <c r="K63" s="58">
        <f t="shared" si="3"/>
        <v>3.1838760717973701E-3</v>
      </c>
      <c r="L63" s="58">
        <f t="shared" si="4"/>
        <v>1.7354036204680869E-2</v>
      </c>
      <c r="M63" s="58">
        <f t="shared" si="5"/>
        <v>4.3385090511702173E-3</v>
      </c>
      <c r="N63" s="50">
        <f t="shared" si="6"/>
        <v>67.964392920020899</v>
      </c>
      <c r="O63" s="60">
        <v>66.04146651020443</v>
      </c>
      <c r="P63" s="111">
        <f t="shared" si="7"/>
        <v>1.9229264098164691</v>
      </c>
      <c r="Q63" s="61" t="s">
        <v>728</v>
      </c>
      <c r="R63" s="61" t="s">
        <v>914</v>
      </c>
      <c r="S63" s="62">
        <v>42536</v>
      </c>
      <c r="T63" s="63">
        <f t="shared" si="8"/>
        <v>1.9229264098164691</v>
      </c>
      <c r="U63" s="61" t="str">
        <f t="shared" si="9"/>
        <v>LABS Labor April 2016</v>
      </c>
    </row>
    <row r="64" spans="1:21" s="56" customFormat="1" x14ac:dyDescent="0.25">
      <c r="C64" s="56" t="s">
        <v>665</v>
      </c>
      <c r="D64" s="57">
        <f>'[20]Hill Country - Consol'!$AI$53</f>
        <v>1929837.0628900002</v>
      </c>
      <c r="E64" s="58">
        <f t="shared" si="0"/>
        <v>1.068614398416293E-2</v>
      </c>
      <c r="F64" s="72">
        <v>379</v>
      </c>
      <c r="G64" s="58">
        <f t="shared" si="1"/>
        <v>5.3966310213729371E-3</v>
      </c>
      <c r="H64" s="57">
        <f>'[4]8116 - Hill Country'!$M$265</f>
        <v>329022.18</v>
      </c>
      <c r="I64" s="58">
        <f t="shared" si="2"/>
        <v>3.2166325710468138E-2</v>
      </c>
      <c r="J64" s="57">
        <f>'[4]8116 - Hill Country'!$M$266</f>
        <v>45586.909999999996</v>
      </c>
      <c r="K64" s="58">
        <f t="shared" si="3"/>
        <v>4.0646565218428023E-3</v>
      </c>
      <c r="L64" s="58">
        <f t="shared" si="4"/>
        <v>5.2313757237846814E-2</v>
      </c>
      <c r="M64" s="58">
        <f t="shared" si="5"/>
        <v>1.3078439309461704E-2</v>
      </c>
      <c r="N64" s="50">
        <f t="shared" si="6"/>
        <v>204.87872158965519</v>
      </c>
      <c r="O64" s="60">
        <v>202.96179126642085</v>
      </c>
      <c r="P64" s="111">
        <f t="shared" si="7"/>
        <v>1.9169303232343395</v>
      </c>
      <c r="Q64" s="61" t="s">
        <v>729</v>
      </c>
      <c r="R64" s="61" t="s">
        <v>914</v>
      </c>
      <c r="S64" s="62">
        <v>42536</v>
      </c>
      <c r="T64" s="63">
        <f t="shared" si="8"/>
        <v>1.9169303232343395</v>
      </c>
      <c r="U64" s="61" t="str">
        <f t="shared" si="9"/>
        <v>LABS Labor April 2016</v>
      </c>
    </row>
    <row r="65" spans="1:21" x14ac:dyDescent="0.25">
      <c r="B65" s="19">
        <v>103</v>
      </c>
      <c r="C65" s="61" t="s">
        <v>667</v>
      </c>
      <c r="D65" s="68">
        <f>'[21]8300 - Tall Timbers'!$AI$80</f>
        <v>3592073.9862700002</v>
      </c>
      <c r="E65" s="75">
        <f t="shared" si="0"/>
        <v>1.9890497782006411E-2</v>
      </c>
      <c r="F65" s="72">
        <v>2079</v>
      </c>
      <c r="G65" s="75">
        <f t="shared" si="1"/>
        <v>2.9603155391647325E-2</v>
      </c>
      <c r="H65" s="68">
        <f>'[4]8300 - Tall Timbers'!$K$251</f>
        <v>484540.13000000006</v>
      </c>
      <c r="I65" s="75">
        <f t="shared" si="2"/>
        <v>4.7370288657660027E-2</v>
      </c>
      <c r="J65" s="68">
        <f>'[4]8300 - Tall Timbers'!$K$252</f>
        <v>432645.06</v>
      </c>
      <c r="K65" s="65">
        <f t="shared" si="3"/>
        <v>3.8575844793430195E-2</v>
      </c>
      <c r="L65" s="65">
        <f t="shared" si="4"/>
        <v>0.13543978662474396</v>
      </c>
      <c r="M65" s="65">
        <f t="shared" si="5"/>
        <v>3.3859946656185989E-2</v>
      </c>
      <c r="N65" s="50">
        <f t="shared" si="6"/>
        <v>530.42893114888295</v>
      </c>
      <c r="O65" s="73">
        <v>501.28130880966364</v>
      </c>
      <c r="P65" s="111">
        <f t="shared" si="7"/>
        <v>29.147622339219311</v>
      </c>
      <c r="Q65" s="61" t="s">
        <v>730</v>
      </c>
      <c r="R65" s="61" t="s">
        <v>914</v>
      </c>
      <c r="S65" s="62">
        <v>42536</v>
      </c>
      <c r="T65" s="63">
        <f t="shared" si="8"/>
        <v>29.147622339219311</v>
      </c>
      <c r="U65" s="61" t="str">
        <f>R65</f>
        <v>LABS Labor April 2016</v>
      </c>
    </row>
    <row r="66" spans="1:21" s="56" customFormat="1" x14ac:dyDescent="0.25">
      <c r="B66" s="56">
        <v>104</v>
      </c>
      <c r="C66" s="56" t="s">
        <v>669</v>
      </c>
      <c r="D66" s="57">
        <f>'[22]8400 - Woodmark'!$AI$82</f>
        <v>5180801.7223199988</v>
      </c>
      <c r="E66" s="58">
        <f t="shared" si="0"/>
        <v>2.8687806977446603E-2</v>
      </c>
      <c r="F66" s="72">
        <v>1660</v>
      </c>
      <c r="G66" s="58">
        <f t="shared" si="1"/>
        <v>2.3636959090973814E-2</v>
      </c>
      <c r="H66" s="57">
        <f>'[4]8400 - Woodmark'!$K$254</f>
        <v>578853.12999999989</v>
      </c>
      <c r="I66" s="58">
        <f t="shared" si="2"/>
        <v>5.6590647834452834E-2</v>
      </c>
      <c r="J66" s="57">
        <f>'[4]8400 - Woodmark'!$K$255</f>
        <v>437389.14</v>
      </c>
      <c r="K66" s="58">
        <f t="shared" si="3"/>
        <v>3.899884024787411E-2</v>
      </c>
      <c r="L66" s="58">
        <f t="shared" si="4"/>
        <v>0.14791425415074735</v>
      </c>
      <c r="M66" s="58">
        <f t="shared" si="5"/>
        <v>3.6978563537686839E-2</v>
      </c>
      <c r="N66" s="50">
        <f t="shared" si="6"/>
        <v>579.28324967200865</v>
      </c>
      <c r="O66" s="60">
        <v>573.02912024650186</v>
      </c>
      <c r="P66" s="111">
        <f t="shared" si="7"/>
        <v>6.2541294255067896</v>
      </c>
      <c r="Q66" s="61" t="s">
        <v>731</v>
      </c>
      <c r="R66" s="61" t="s">
        <v>914</v>
      </c>
      <c r="S66" s="62">
        <v>42536</v>
      </c>
      <c r="T66" s="63">
        <f t="shared" si="8"/>
        <v>6.2541294255067896</v>
      </c>
      <c r="U66" s="61" t="str">
        <f t="shared" si="9"/>
        <v>LABS Labor April 2016</v>
      </c>
    </row>
    <row r="67" spans="1:21" x14ac:dyDescent="0.25">
      <c r="A67" s="70"/>
      <c r="B67" s="70"/>
      <c r="C67" s="61" t="s">
        <v>671</v>
      </c>
      <c r="D67" s="68">
        <f>'[23]8143 - Entrada Del Oro'!$AI$81</f>
        <v>2774343.0700000003</v>
      </c>
      <c r="E67" s="75">
        <f t="shared" si="0"/>
        <v>1.5362452135252874E-2</v>
      </c>
      <c r="F67" s="72">
        <v>328</v>
      </c>
      <c r="G67" s="75">
        <f t="shared" si="1"/>
        <v>4.6704352902647052E-3</v>
      </c>
      <c r="H67" s="68">
        <f>'[4]8143 - Entrada Del Oro'!$K$207</f>
        <v>76787.320000000007</v>
      </c>
      <c r="I67" s="75">
        <f t="shared" si="2"/>
        <v>7.5069891809541357E-3</v>
      </c>
      <c r="J67" s="68">
        <f>'[4]8143 - Entrada Del Oro'!$K$208</f>
        <v>38639.479999999996</v>
      </c>
      <c r="K67" s="75">
        <f t="shared" si="3"/>
        <v>3.445204212845629E-3</v>
      </c>
      <c r="L67" s="65">
        <f t="shared" si="4"/>
        <v>3.0985080819317345E-2</v>
      </c>
      <c r="M67" s="65">
        <f t="shared" si="5"/>
        <v>7.7462702048293362E-3</v>
      </c>
      <c r="N67" s="50">
        <f t="shared" si="6"/>
        <v>121.34826634132939</v>
      </c>
      <c r="O67" s="69">
        <v>118.97003807650083</v>
      </c>
      <c r="P67" s="111">
        <f t="shared" si="7"/>
        <v>2.3782282648285644</v>
      </c>
      <c r="Q67" s="61" t="s">
        <v>594</v>
      </c>
      <c r="R67" s="61" t="s">
        <v>914</v>
      </c>
      <c r="S67" s="62">
        <v>42536</v>
      </c>
      <c r="T67" s="63">
        <f t="shared" si="8"/>
        <v>2.3782282648285644</v>
      </c>
      <c r="U67" s="61" t="str">
        <f>R67</f>
        <v>LABS Labor April 2016</v>
      </c>
    </row>
    <row r="68" spans="1:21" x14ac:dyDescent="0.25">
      <c r="A68" s="77"/>
      <c r="B68" s="77"/>
      <c r="C68" s="77" t="s">
        <v>672</v>
      </c>
      <c r="D68" s="74">
        <f>'[24]8146 - Galveston'!$AI$57</f>
        <v>1084189.3546099998</v>
      </c>
      <c r="E68" s="78">
        <f t="shared" si="0"/>
        <v>6.0035138573351797E-3</v>
      </c>
      <c r="F68" s="72">
        <v>156</v>
      </c>
      <c r="G68" s="78">
        <f t="shared" si="1"/>
        <v>2.2213045892722381E-3</v>
      </c>
      <c r="H68" s="74">
        <f>'[4]8146 - Galveston'!$L$227</f>
        <v>28446.170000000002</v>
      </c>
      <c r="I68" s="78">
        <f t="shared" si="2"/>
        <v>2.7809941853626629E-3</v>
      </c>
      <c r="J68" s="74">
        <f>'[4]8146 - Galveston'!$L$228</f>
        <v>22766.53</v>
      </c>
      <c r="K68" s="78">
        <f t="shared" si="3"/>
        <v>2.0299275525415043E-3</v>
      </c>
      <c r="L68" s="78">
        <f t="shared" si="4"/>
        <v>1.3035740184511585E-2</v>
      </c>
      <c r="M68" s="78">
        <f t="shared" si="5"/>
        <v>3.2589350461278963E-3</v>
      </c>
      <c r="N68" s="50">
        <f t="shared" si="6"/>
        <v>51.052455892911027</v>
      </c>
      <c r="O68" s="69">
        <v>49.71922691543827</v>
      </c>
      <c r="P68" s="111">
        <f t="shared" si="7"/>
        <v>1.333228977472757</v>
      </c>
      <c r="Q68" s="61" t="s">
        <v>732</v>
      </c>
      <c r="R68" s="61" t="s">
        <v>914</v>
      </c>
      <c r="S68" s="62">
        <v>42536</v>
      </c>
      <c r="T68" s="63">
        <f t="shared" si="8"/>
        <v>1.333228977472757</v>
      </c>
      <c r="U68" s="61" t="str">
        <f t="shared" si="9"/>
        <v>LABS Labor April 2016</v>
      </c>
    </row>
    <row r="69" spans="1:21" x14ac:dyDescent="0.25">
      <c r="A69" s="77"/>
      <c r="B69" s="77"/>
      <c r="C69" s="77" t="s">
        <v>674</v>
      </c>
      <c r="D69" s="74">
        <f>'[25]8146 - Galveston'!$AI$53</f>
        <v>911939.1784600002</v>
      </c>
      <c r="E69" s="78">
        <f t="shared" si="0"/>
        <v>5.0497078500654144E-3</v>
      </c>
      <c r="F69" s="72">
        <v>156</v>
      </c>
      <c r="G69" s="78">
        <f t="shared" si="1"/>
        <v>2.2213045892722381E-3</v>
      </c>
      <c r="H69" s="74">
        <f>'[4]8146 - Galveston'!$M$227</f>
        <v>29923.199999999997</v>
      </c>
      <c r="I69" s="78">
        <f t="shared" si="2"/>
        <v>2.9253936543107216E-3</v>
      </c>
      <c r="J69" s="74">
        <f>'[4]8146 - Galveston'!$M$228</f>
        <v>19650.75</v>
      </c>
      <c r="K69" s="78">
        <f t="shared" si="3"/>
        <v>1.7521158847266126E-3</v>
      </c>
      <c r="L69" s="78">
        <f t="shared" si="4"/>
        <v>1.1948521978374985E-2</v>
      </c>
      <c r="M69" s="78">
        <f t="shared" si="5"/>
        <v>2.9871304945937463E-3</v>
      </c>
      <c r="N69" s="50">
        <f t="shared" si="6"/>
        <v>46.794534307398983</v>
      </c>
      <c r="O69" s="69">
        <v>45.461305329926233</v>
      </c>
      <c r="P69" s="111">
        <f t="shared" si="7"/>
        <v>1.3332289774727499</v>
      </c>
      <c r="Q69" s="61" t="s">
        <v>733</v>
      </c>
      <c r="R69" s="61" t="s">
        <v>914</v>
      </c>
      <c r="S69" s="62">
        <v>42536</v>
      </c>
      <c r="T69" s="63">
        <f t="shared" si="8"/>
        <v>1.3332289774727499</v>
      </c>
      <c r="U69" s="61" t="str">
        <f t="shared" si="9"/>
        <v>LABS Labor April 2016</v>
      </c>
    </row>
    <row r="70" spans="1:21" x14ac:dyDescent="0.25">
      <c r="C70" s="25" t="s">
        <v>676</v>
      </c>
      <c r="D70" s="80">
        <f>SUM(D48:D69)</f>
        <v>180592463.07649004</v>
      </c>
      <c r="E70" s="81">
        <f>SUM(E48:E69)</f>
        <v>0.99999999999999956</v>
      </c>
      <c r="F70" s="82">
        <f>SUM(F48:F69)</f>
        <v>70229</v>
      </c>
      <c r="G70" s="81">
        <f>SUM(G47:G69)</f>
        <v>1</v>
      </c>
      <c r="H70" s="80">
        <f t="shared" ref="H70:N70" si="10">SUM(H48:H69)</f>
        <v>10228777.229999999</v>
      </c>
      <c r="I70" s="81">
        <f t="shared" si="10"/>
        <v>1</v>
      </c>
      <c r="J70" s="80">
        <f t="shared" si="10"/>
        <v>11215439.670000002</v>
      </c>
      <c r="K70" s="81">
        <f t="shared" si="10"/>
        <v>0.99999999999999978</v>
      </c>
      <c r="L70" s="81">
        <f t="shared" si="10"/>
        <v>3.9999999999999987</v>
      </c>
      <c r="M70" s="81">
        <f t="shared" si="10"/>
        <v>0.99999999999999967</v>
      </c>
      <c r="N70" s="83">
        <f t="shared" si="10"/>
        <v>15665.380000000001</v>
      </c>
      <c r="O70" s="69"/>
      <c r="Q70" s="19" t="s">
        <v>677</v>
      </c>
      <c r="R70" s="61" t="s">
        <v>914</v>
      </c>
      <c r="S70" s="62">
        <v>42536</v>
      </c>
      <c r="T70" s="63">
        <f t="shared" si="8"/>
        <v>0</v>
      </c>
      <c r="U70" s="61" t="str">
        <f t="shared" si="9"/>
        <v>LABS Labor April 2016</v>
      </c>
    </row>
    <row r="71" spans="1:21" x14ac:dyDescent="0.25">
      <c r="D71" s="85"/>
      <c r="E71" s="85"/>
      <c r="F71" s="85"/>
      <c r="G71" s="85"/>
      <c r="H71" s="85"/>
      <c r="I71" s="85"/>
      <c r="J71" s="85"/>
      <c r="K71" s="85"/>
      <c r="L71" s="85"/>
      <c r="M71" s="86"/>
      <c r="N71" s="50"/>
      <c r="O71" s="69"/>
      <c r="T71" s="87">
        <f>SUM(T48:T70)</f>
        <v>2.8421709430404007E-14</v>
      </c>
      <c r="U71" s="19" t="s">
        <v>678</v>
      </c>
    </row>
    <row r="72" spans="1:21" x14ac:dyDescent="0.25">
      <c r="C72" s="25"/>
      <c r="D72" s="88">
        <v>0</v>
      </c>
      <c r="E72" s="89">
        <f>D72/$D$76</f>
        <v>0</v>
      </c>
      <c r="F72" s="90">
        <v>0</v>
      </c>
      <c r="G72" s="89">
        <f>F72/$F$76</f>
        <v>0</v>
      </c>
      <c r="H72" s="88">
        <v>0</v>
      </c>
      <c r="I72" s="89">
        <f>H72/$H$76</f>
        <v>0</v>
      </c>
      <c r="J72" s="88">
        <v>0</v>
      </c>
      <c r="K72" s="89">
        <f>J72/$J$76</f>
        <v>0</v>
      </c>
      <c r="L72" s="89">
        <f>E72+G72+I72+K72</f>
        <v>0</v>
      </c>
      <c r="M72" s="89">
        <f>ROUND(L72/$L$76,4)</f>
        <v>0</v>
      </c>
      <c r="N72" s="69"/>
      <c r="O72" s="69"/>
    </row>
    <row r="73" spans="1:21" x14ac:dyDescent="0.25">
      <c r="D73" s="64"/>
      <c r="E73" s="67"/>
      <c r="F73" s="66"/>
      <c r="G73" s="67"/>
      <c r="H73" s="64"/>
      <c r="I73" s="67"/>
      <c r="J73" s="64"/>
      <c r="K73" s="67"/>
      <c r="L73" s="67"/>
      <c r="M73" s="67"/>
      <c r="N73" s="69"/>
      <c r="O73" s="69"/>
    </row>
    <row r="74" spans="1:21" x14ac:dyDescent="0.25">
      <c r="N74" s="69"/>
      <c r="O74" s="69"/>
    </row>
    <row r="75" spans="1:21" x14ac:dyDescent="0.25">
      <c r="D75" s="91"/>
      <c r="E75" s="91"/>
      <c r="F75" s="91"/>
      <c r="G75" s="91"/>
      <c r="H75" s="91"/>
      <c r="I75" s="91"/>
      <c r="J75" s="91"/>
      <c r="K75" s="91"/>
      <c r="L75" s="91"/>
      <c r="M75" s="92"/>
      <c r="N75" s="69"/>
      <c r="O75" s="69"/>
    </row>
    <row r="76" spans="1:21" x14ac:dyDescent="0.25">
      <c r="C76" s="19" t="s">
        <v>679</v>
      </c>
      <c r="D76" s="93">
        <f>D70+D72</f>
        <v>180592463.07649004</v>
      </c>
      <c r="E76" s="67">
        <f>E70+E72</f>
        <v>0.99999999999999956</v>
      </c>
      <c r="F76" s="94">
        <f t="shared" ref="F76:K76" si="11">F70+F72</f>
        <v>70229</v>
      </c>
      <c r="G76" s="67">
        <f t="shared" si="11"/>
        <v>1</v>
      </c>
      <c r="H76" s="93">
        <f t="shared" si="11"/>
        <v>10228777.229999999</v>
      </c>
      <c r="I76" s="67">
        <f t="shared" si="11"/>
        <v>1</v>
      </c>
      <c r="J76" s="93">
        <f t="shared" si="11"/>
        <v>11215439.670000002</v>
      </c>
      <c r="K76" s="67">
        <f t="shared" si="11"/>
        <v>0.99999999999999978</v>
      </c>
      <c r="L76" s="67">
        <f>E76+G76+I76+K76</f>
        <v>3.9999999999999991</v>
      </c>
      <c r="M76" s="67">
        <f>M70+M72</f>
        <v>0.99999999999999967</v>
      </c>
      <c r="N76" s="69"/>
      <c r="O76" s="69"/>
    </row>
    <row r="77" spans="1:21" x14ac:dyDescent="0.25">
      <c r="M77" s="67"/>
      <c r="N77" s="69"/>
      <c r="O77" s="69"/>
    </row>
    <row r="78" spans="1:21" x14ac:dyDescent="0.25">
      <c r="C78" s="95" t="s">
        <v>680</v>
      </c>
      <c r="D78" s="64"/>
      <c r="E78" s="95">
        <f>D78/$D$76</f>
        <v>0</v>
      </c>
      <c r="F78" s="96"/>
      <c r="G78" s="95">
        <f>F78/$F$76</f>
        <v>0</v>
      </c>
      <c r="H78" s="95">
        <f>H56*0.34</f>
        <v>248907.34279999998</v>
      </c>
      <c r="I78" s="95">
        <f>H78/$H$76</f>
        <v>2.4334027147446247E-2</v>
      </c>
      <c r="J78" s="95">
        <f>J56*0.34</f>
        <v>462224.23020000005</v>
      </c>
      <c r="K78" s="95">
        <f>J78/$J$76</f>
        <v>4.1213206419040013E-2</v>
      </c>
      <c r="L78" s="95">
        <f>E78+G78+I78+K78</f>
        <v>6.5547233566486257E-2</v>
      </c>
      <c r="M78" s="95">
        <f>ROUND(L78/$L$76,4)</f>
        <v>1.6400000000000001E-2</v>
      </c>
      <c r="N78" s="69"/>
      <c r="O78" s="69"/>
    </row>
    <row r="79" spans="1:21" x14ac:dyDescent="0.25">
      <c r="C79" s="95" t="s">
        <v>681</v>
      </c>
      <c r="D79" s="64"/>
      <c r="E79" s="95">
        <f>D79/$D$76</f>
        <v>0</v>
      </c>
      <c r="F79" s="96">
        <f>F56-F78</f>
        <v>8622</v>
      </c>
      <c r="G79" s="95">
        <f>F79/$F$76</f>
        <v>0.1227697959532387</v>
      </c>
      <c r="H79" s="95">
        <f>H80-H78</f>
        <v>483173.07719999994</v>
      </c>
      <c r="I79" s="95">
        <f>H79/$H$76</f>
        <v>4.7236640933278007E-2</v>
      </c>
      <c r="J79" s="95">
        <f>J56-J78</f>
        <v>897258.79979999992</v>
      </c>
      <c r="K79" s="95">
        <f>J79/$J$76</f>
        <v>8.0002106578136473E-2</v>
      </c>
      <c r="L79" s="95">
        <f>E79+G79+I79+K79</f>
        <v>0.25000854346465318</v>
      </c>
      <c r="M79" s="95">
        <f>ROUND(L79/$L$76,4)</f>
        <v>6.25E-2</v>
      </c>
      <c r="N79" s="69"/>
      <c r="O79" s="69"/>
    </row>
    <row r="80" spans="1:21" x14ac:dyDescent="0.25">
      <c r="C80" s="95" t="s">
        <v>682</v>
      </c>
      <c r="D80" s="64"/>
      <c r="E80" s="95">
        <f>E78+E79</f>
        <v>0</v>
      </c>
      <c r="F80" s="95">
        <f>F78+F79</f>
        <v>8622</v>
      </c>
      <c r="G80" s="95">
        <f>G78+G79</f>
        <v>0.1227697959532387</v>
      </c>
      <c r="H80" s="95">
        <f>H56</f>
        <v>732080.41999999993</v>
      </c>
      <c r="I80" s="95">
        <f>I78+I79</f>
        <v>7.1570668080724251E-2</v>
      </c>
      <c r="J80" s="95">
        <f>J78+J79</f>
        <v>1359483.03</v>
      </c>
      <c r="K80" s="95">
        <f>K78+K79</f>
        <v>0.12121531299717649</v>
      </c>
      <c r="L80" s="95">
        <f>L78+L79</f>
        <v>0.31555577703113946</v>
      </c>
      <c r="M80" s="95">
        <f>M78+M79</f>
        <v>7.8899999999999998E-2</v>
      </c>
      <c r="N80" s="69"/>
      <c r="O80" s="69"/>
    </row>
    <row r="81" spans="3:15" x14ac:dyDescent="0.25">
      <c r="C81" s="19" t="s">
        <v>683</v>
      </c>
      <c r="F81" s="19" t="s">
        <v>684</v>
      </c>
      <c r="M81" s="67" t="s">
        <v>685</v>
      </c>
      <c r="N81" s="69"/>
      <c r="O81" s="69"/>
    </row>
    <row r="82" spans="3:15" x14ac:dyDescent="0.25">
      <c r="C82" s="19" t="s">
        <v>686</v>
      </c>
      <c r="F82" s="19" t="s">
        <v>687</v>
      </c>
      <c r="M82" s="19" t="s">
        <v>687</v>
      </c>
      <c r="N82" s="69"/>
      <c r="O82" s="69"/>
    </row>
    <row r="83" spans="3:15" x14ac:dyDescent="0.25">
      <c r="F83" s="97">
        <f>+F50+F51</f>
        <v>35148</v>
      </c>
      <c r="M83" s="98">
        <f>+M50+M51</f>
        <v>0.48014592360991171</v>
      </c>
      <c r="N83" s="69"/>
      <c r="O83" s="69"/>
    </row>
    <row r="84" spans="3:15" x14ac:dyDescent="0.25">
      <c r="C84" s="19" t="s">
        <v>688</v>
      </c>
      <c r="M84" s="67"/>
      <c r="N84" s="69"/>
      <c r="O84" s="69"/>
    </row>
    <row r="85" spans="3:15" x14ac:dyDescent="0.25">
      <c r="E85" s="19" t="s">
        <v>689</v>
      </c>
      <c r="F85" s="99">
        <f>+F50/F83</f>
        <v>0.47115056333219529</v>
      </c>
      <c r="L85" s="19" t="s">
        <v>689</v>
      </c>
      <c r="M85" s="99">
        <f>+M50/M83</f>
        <v>0.47645003168733452</v>
      </c>
      <c r="N85" s="69"/>
      <c r="O85" s="69"/>
    </row>
    <row r="86" spans="3:15" x14ac:dyDescent="0.25">
      <c r="E86" s="19" t="s">
        <v>690</v>
      </c>
      <c r="F86" s="99">
        <f>+F51/F83</f>
        <v>0.52884943666780471</v>
      </c>
      <c r="L86" s="19" t="s">
        <v>690</v>
      </c>
      <c r="M86" s="100">
        <f>+M51/M83</f>
        <v>0.52354996831266554</v>
      </c>
    </row>
    <row r="87" spans="3:15" x14ac:dyDescent="0.25">
      <c r="M87" s="67"/>
    </row>
    <row r="88" spans="3:15" x14ac:dyDescent="0.25">
      <c r="M88" s="67"/>
    </row>
    <row r="89" spans="3:15" x14ac:dyDescent="0.25">
      <c r="M89" s="67"/>
    </row>
    <row r="90" spans="3:15" x14ac:dyDescent="0.25">
      <c r="D90" s="101"/>
      <c r="M90" s="67"/>
    </row>
    <row r="91" spans="3:15" x14ac:dyDescent="0.25">
      <c r="D91" s="101"/>
      <c r="M91" s="67"/>
    </row>
    <row r="92" spans="3:15" x14ac:dyDescent="0.25">
      <c r="D92" s="101"/>
      <c r="M92" s="67"/>
    </row>
    <row r="93" spans="3:15" x14ac:dyDescent="0.25">
      <c r="D93" s="101"/>
      <c r="M93" s="67"/>
    </row>
    <row r="94" spans="3:15" x14ac:dyDescent="0.25">
      <c r="D94" s="101"/>
      <c r="M94" s="67"/>
    </row>
    <row r="95" spans="3:15" x14ac:dyDescent="0.25">
      <c r="D95" s="101"/>
      <c r="M95" s="67"/>
    </row>
    <row r="96" spans="3:15" x14ac:dyDescent="0.25">
      <c r="D96" s="101"/>
      <c r="M96" s="67"/>
    </row>
    <row r="97" spans="3:13" x14ac:dyDescent="0.25">
      <c r="D97" s="101"/>
      <c r="M97" s="67"/>
    </row>
    <row r="98" spans="3:13" x14ac:dyDescent="0.25">
      <c r="D98" s="101"/>
      <c r="M98" s="67"/>
    </row>
    <row r="99" spans="3:13" x14ac:dyDescent="0.25">
      <c r="D99" s="101"/>
      <c r="M99" s="67"/>
    </row>
    <row r="100" spans="3:13" x14ac:dyDescent="0.25">
      <c r="D100" s="101"/>
      <c r="M100" s="67"/>
    </row>
    <row r="101" spans="3:13" x14ac:dyDescent="0.25">
      <c r="D101" s="101"/>
      <c r="M101" s="67"/>
    </row>
    <row r="102" spans="3:13" x14ac:dyDescent="0.25">
      <c r="D102" s="101"/>
      <c r="M102" s="67"/>
    </row>
    <row r="103" spans="3:13" x14ac:dyDescent="0.25">
      <c r="D103" s="101"/>
      <c r="M103" s="67"/>
    </row>
    <row r="104" spans="3:13" x14ac:dyDescent="0.25">
      <c r="D104" s="101"/>
      <c r="M104" s="67"/>
    </row>
    <row r="105" spans="3:13" x14ac:dyDescent="0.25">
      <c r="C105" s="102"/>
      <c r="M105" s="67"/>
    </row>
    <row r="106" spans="3:13" x14ac:dyDescent="0.25">
      <c r="M106" s="67"/>
    </row>
    <row r="107" spans="3:13" x14ac:dyDescent="0.25">
      <c r="M107" s="67"/>
    </row>
    <row r="108" spans="3:13" x14ac:dyDescent="0.25">
      <c r="M108" s="67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1" spans="3:3" x14ac:dyDescent="0.25">
      <c r="C151" s="103"/>
    </row>
    <row r="154" spans="3:3" x14ac:dyDescent="0.25">
      <c r="C154" s="103"/>
    </row>
    <row r="157" spans="3:3" x14ac:dyDescent="0.25">
      <c r="C157" s="103"/>
    </row>
    <row r="160" spans="3:3" x14ac:dyDescent="0.25">
      <c r="C160" s="103"/>
    </row>
    <row r="165" spans="3:3" x14ac:dyDescent="0.25">
      <c r="C165" s="103"/>
    </row>
  </sheetData>
  <pageMargins left="0.7" right="0.7" top="0.75" bottom="0.75" header="0.3" footer="0.3"/>
  <pageSetup scale="53" orientation="landscape" r:id="rId1"/>
  <drawing r:id="rId2"/>
  <legacyDrawing r:id="rId3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1">
    <pageSetUpPr fitToPage="1"/>
  </sheetPr>
  <dimension ref="A1:V156"/>
  <sheetViews>
    <sheetView topLeftCell="E31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hidden="1" customWidth="1"/>
    <col min="2" max="2" width="6" style="19" hidden="1" customWidth="1"/>
    <col min="3" max="3" width="15.218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5.44140625" style="19" customWidth="1"/>
    <col min="16" max="16" width="11.77734375" style="19" customWidth="1"/>
    <col min="17" max="17" width="4.21875" style="19" customWidth="1"/>
    <col min="18" max="18" width="20.44140625" style="19" bestFit="1" customWidth="1"/>
    <col min="19" max="19" width="22.5546875" style="19" bestFit="1" customWidth="1"/>
    <col min="20" max="20" width="15.77734375" style="19" bestFit="1" customWidth="1"/>
    <col min="21" max="21" width="9" style="19" bestFit="1" customWidth="1"/>
    <col min="22" max="22" width="22.5546875" style="19" bestFit="1" customWidth="1"/>
    <col min="23" max="16384" width="12.5546875" style="19"/>
  </cols>
  <sheetData>
    <row r="1" spans="3:20" s="18" customFormat="1" x14ac:dyDescent="0.25">
      <c r="F1" s="19"/>
      <c r="G1" s="20"/>
    </row>
    <row r="2" spans="3:20" x14ac:dyDescent="0.25">
      <c r="L2" s="19" t="s">
        <v>773</v>
      </c>
      <c r="N2" s="21"/>
      <c r="O2" s="21"/>
      <c r="P2" s="21"/>
    </row>
    <row r="3" spans="3:20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R3"/>
    </row>
    <row r="4" spans="3:20" ht="14.4" x14ac:dyDescent="0.3">
      <c r="J4" s="19" t="s">
        <v>598</v>
      </c>
      <c r="K4" s="19" t="s">
        <v>599</v>
      </c>
      <c r="L4" s="25"/>
      <c r="M4" s="26"/>
      <c r="N4" s="28"/>
      <c r="R4"/>
    </row>
    <row r="5" spans="3:20" ht="14.4" x14ac:dyDescent="0.3">
      <c r="L5" s="29" t="s">
        <v>600</v>
      </c>
      <c r="M5" s="30"/>
      <c r="N5" s="29"/>
      <c r="R5"/>
    </row>
    <row r="6" spans="3:20" ht="14.4" x14ac:dyDescent="0.3">
      <c r="L6" s="28"/>
      <c r="M6" s="31" t="s">
        <v>774</v>
      </c>
      <c r="N6" s="105">
        <v>47.98</v>
      </c>
      <c r="Q6" s="19" t="s">
        <v>339</v>
      </c>
    </row>
    <row r="7" spans="3:20" ht="14.4" x14ac:dyDescent="0.3">
      <c r="L7" s="28"/>
      <c r="M7" s="31" t="s">
        <v>603</v>
      </c>
      <c r="N7" s="33">
        <v>12.6</v>
      </c>
      <c r="Q7" s="19" t="s">
        <v>915</v>
      </c>
    </row>
    <row r="8" spans="3:20" ht="14.4" x14ac:dyDescent="0.3">
      <c r="L8" s="28"/>
      <c r="M8" s="31"/>
      <c r="N8" s="33"/>
    </row>
    <row r="9" spans="3:20" ht="14.4" x14ac:dyDescent="0.3">
      <c r="L9" s="28"/>
      <c r="M9" s="31" t="s">
        <v>774</v>
      </c>
      <c r="N9" s="105">
        <v>3601.91</v>
      </c>
      <c r="Q9" s="19" t="s">
        <v>352</v>
      </c>
      <c r="S9" s="35"/>
      <c r="T9" s="35"/>
    </row>
    <row r="10" spans="3:20" ht="14.4" x14ac:dyDescent="0.3">
      <c r="L10" s="28"/>
      <c r="M10" s="31" t="s">
        <v>603</v>
      </c>
      <c r="N10" s="33">
        <v>957.47</v>
      </c>
      <c r="Q10" s="19" t="s">
        <v>916</v>
      </c>
    </row>
    <row r="11" spans="3:20" ht="14.4" x14ac:dyDescent="0.3">
      <c r="L11" s="36"/>
      <c r="M11" s="31" t="s">
        <v>774</v>
      </c>
      <c r="N11" s="106">
        <v>161.16999999999999</v>
      </c>
      <c r="Q11" s="19" t="s">
        <v>291</v>
      </c>
    </row>
    <row r="12" spans="3:20" ht="14.4" x14ac:dyDescent="0.3">
      <c r="L12" s="28"/>
      <c r="M12" s="31" t="s">
        <v>603</v>
      </c>
      <c r="N12" s="34">
        <v>42.84</v>
      </c>
      <c r="Q12" s="19" t="s">
        <v>917</v>
      </c>
    </row>
    <row r="13" spans="3:20" ht="14.4" x14ac:dyDescent="0.3">
      <c r="L13" s="36"/>
      <c r="M13" s="31" t="s">
        <v>774</v>
      </c>
      <c r="N13" s="106">
        <v>1020.66</v>
      </c>
      <c r="Q13" s="19" t="s">
        <v>295</v>
      </c>
    </row>
    <row r="14" spans="3:20" ht="14.4" x14ac:dyDescent="0.3">
      <c r="L14" s="28"/>
      <c r="M14" s="31" t="s">
        <v>603</v>
      </c>
      <c r="N14" s="34">
        <v>271.31</v>
      </c>
      <c r="Q14" s="19" t="s">
        <v>918</v>
      </c>
    </row>
    <row r="15" spans="3:20" ht="14.4" x14ac:dyDescent="0.3">
      <c r="L15" s="28"/>
      <c r="M15" s="31" t="s">
        <v>774</v>
      </c>
      <c r="N15" s="105">
        <v>2430.9499999999998</v>
      </c>
      <c r="Q15" s="19" t="s">
        <v>307</v>
      </c>
    </row>
    <row r="16" spans="3:20" ht="14.4" x14ac:dyDescent="0.3">
      <c r="L16" s="28"/>
      <c r="M16" s="31" t="s">
        <v>603</v>
      </c>
      <c r="N16" s="34">
        <v>646.20000000000005</v>
      </c>
      <c r="Q16" s="19" t="s">
        <v>919</v>
      </c>
    </row>
    <row r="17" spans="2:17" ht="14.4" x14ac:dyDescent="0.3">
      <c r="L17" s="28"/>
      <c r="M17" s="31" t="s">
        <v>774</v>
      </c>
      <c r="N17" s="105">
        <v>457.3</v>
      </c>
      <c r="Q17" s="19" t="s">
        <v>337</v>
      </c>
    </row>
    <row r="18" spans="2:17" ht="14.4" x14ac:dyDescent="0.3">
      <c r="L18" s="28"/>
      <c r="M18" s="31" t="s">
        <v>603</v>
      </c>
      <c r="N18" s="34">
        <v>121.56</v>
      </c>
      <c r="Q18" s="19" t="s">
        <v>920</v>
      </c>
    </row>
    <row r="19" spans="2:17" ht="14.4" x14ac:dyDescent="0.3">
      <c r="L19" s="28"/>
      <c r="M19" s="31"/>
      <c r="N19" s="34"/>
    </row>
    <row r="20" spans="2:17" ht="14.4" x14ac:dyDescent="0.3">
      <c r="L20" s="28"/>
      <c r="M20" s="31" t="s">
        <v>705</v>
      </c>
      <c r="N20" s="34"/>
    </row>
    <row r="21" spans="2:17" ht="14.4" x14ac:dyDescent="0.3">
      <c r="L21" s="28"/>
      <c r="M21" s="31" t="s">
        <v>705</v>
      </c>
      <c r="N21" s="34"/>
    </row>
    <row r="22" spans="2:17" ht="14.4" x14ac:dyDescent="0.3">
      <c r="L22" s="28"/>
      <c r="M22" s="31" t="s">
        <v>705</v>
      </c>
      <c r="N22" s="34"/>
    </row>
    <row r="23" spans="2:17" ht="14.4" x14ac:dyDescent="0.3">
      <c r="L23" s="28"/>
      <c r="M23" s="31" t="s">
        <v>854</v>
      </c>
      <c r="N23" s="34"/>
    </row>
    <row r="24" spans="2:17" ht="14.4" x14ac:dyDescent="0.3">
      <c r="L24" s="28"/>
      <c r="M24" s="31" t="s">
        <v>781</v>
      </c>
      <c r="N24" s="34"/>
    </row>
    <row r="25" spans="2:17" ht="14.4" x14ac:dyDescent="0.3">
      <c r="L25" s="28"/>
      <c r="M25" s="31" t="s">
        <v>702</v>
      </c>
      <c r="N25" s="34"/>
    </row>
    <row r="26" spans="2:17" ht="14.4" x14ac:dyDescent="0.3">
      <c r="L26" s="28"/>
      <c r="M26" s="31" t="s">
        <v>781</v>
      </c>
      <c r="N26" s="34">
        <v>458.78</v>
      </c>
      <c r="O26" s="19" t="s">
        <v>352</v>
      </c>
    </row>
    <row r="27" spans="2:17" ht="14.4" x14ac:dyDescent="0.3">
      <c r="L27" s="28"/>
      <c r="M27" s="31" t="s">
        <v>819</v>
      </c>
    </row>
    <row r="28" spans="2:17" ht="14.4" x14ac:dyDescent="0.3">
      <c r="L28" s="28"/>
      <c r="M28" s="31"/>
      <c r="N28" s="28"/>
    </row>
    <row r="29" spans="2:17" ht="14.4" x14ac:dyDescent="0.3">
      <c r="L29" s="28"/>
      <c r="M29" s="31"/>
      <c r="N29" s="38">
        <f>SUM(N6:N28)</f>
        <v>10230.73</v>
      </c>
    </row>
    <row r="30" spans="2:17" x14ac:dyDescent="0.25">
      <c r="K30" s="39"/>
      <c r="L30" s="39"/>
      <c r="M30" s="40"/>
      <c r="N30" s="39"/>
    </row>
    <row r="31" spans="2:17" ht="14.4" x14ac:dyDescent="0.3">
      <c r="B31" s="24"/>
      <c r="F31" s="24"/>
      <c r="G31" s="24"/>
      <c r="J31" s="24"/>
      <c r="K31" s="39"/>
      <c r="L31" s="41"/>
      <c r="M31" s="40"/>
      <c r="N31" s="42"/>
      <c r="O31" s="24"/>
      <c r="P31" s="24"/>
    </row>
    <row r="32" spans="2:17" ht="14.4" x14ac:dyDescent="0.3">
      <c r="C32" s="43" t="s">
        <v>605</v>
      </c>
      <c r="D32" s="24"/>
      <c r="E32" s="24"/>
      <c r="F32" s="24"/>
      <c r="G32" s="44"/>
      <c r="H32" s="44"/>
      <c r="I32" s="44"/>
      <c r="J32" s="44"/>
      <c r="K32" s="45"/>
      <c r="L32" s="41"/>
      <c r="M32" s="40"/>
      <c r="N32" s="41"/>
    </row>
    <row r="33" spans="1:22" ht="14.4" x14ac:dyDescent="0.3">
      <c r="K33" s="39"/>
      <c r="L33" s="41"/>
      <c r="M33" s="40"/>
      <c r="N33" s="39"/>
    </row>
    <row r="34" spans="1:22" x14ac:dyDescent="0.25">
      <c r="A34" s="24" t="s">
        <v>606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19" t="s">
        <v>607</v>
      </c>
    </row>
    <row r="35" spans="1:22" x14ac:dyDescent="0.25">
      <c r="D35" s="46" t="s">
        <v>608</v>
      </c>
      <c r="E35" s="46" t="s">
        <v>609</v>
      </c>
      <c r="F35" s="46" t="s">
        <v>610</v>
      </c>
      <c r="G35" s="46" t="s">
        <v>611</v>
      </c>
      <c r="H35" s="46" t="s">
        <v>612</v>
      </c>
      <c r="I35" s="46" t="s">
        <v>613</v>
      </c>
      <c r="J35" s="46" t="s">
        <v>614</v>
      </c>
      <c r="K35" s="46" t="s">
        <v>615</v>
      </c>
      <c r="L35" s="46" t="s">
        <v>616</v>
      </c>
      <c r="M35" s="46" t="s">
        <v>617</v>
      </c>
      <c r="N35" s="47"/>
      <c r="O35" s="47" t="s">
        <v>921</v>
      </c>
      <c r="P35" s="107"/>
    </row>
    <row r="36" spans="1:22" x14ac:dyDescent="0.25">
      <c r="C36" s="19" t="s">
        <v>618</v>
      </c>
      <c r="D36" s="48">
        <v>0.25</v>
      </c>
      <c r="E36" s="49"/>
      <c r="F36" s="48">
        <v>0.25</v>
      </c>
      <c r="G36" s="49"/>
      <c r="H36" s="48">
        <v>0.25</v>
      </c>
      <c r="I36" s="49"/>
      <c r="J36" s="48">
        <v>0.25</v>
      </c>
      <c r="K36" s="49"/>
      <c r="L36" s="49">
        <f>SUM(D36:K36)</f>
        <v>1</v>
      </c>
      <c r="M36" s="31" t="s">
        <v>619</v>
      </c>
      <c r="N36" s="50">
        <f>N6+N9+N11+N13+N15+N17</f>
        <v>7719.97</v>
      </c>
    </row>
    <row r="37" spans="1:22" s="70" customFormat="1" x14ac:dyDescent="0.25">
      <c r="D37" s="115" t="s">
        <v>620</v>
      </c>
      <c r="E37" s="116"/>
      <c r="F37" s="115" t="s">
        <v>621</v>
      </c>
      <c r="G37" s="116"/>
      <c r="H37" s="115" t="s">
        <v>622</v>
      </c>
      <c r="I37" s="116"/>
      <c r="J37" s="115" t="s">
        <v>623</v>
      </c>
      <c r="K37" s="116"/>
      <c r="L37" s="115" t="s">
        <v>624</v>
      </c>
      <c r="M37" s="115" t="s">
        <v>625</v>
      </c>
      <c r="N37" s="70" t="s">
        <v>626</v>
      </c>
    </row>
    <row r="38" spans="1:22" s="70" customFormat="1" ht="14.4" x14ac:dyDescent="0.3">
      <c r="R38" s="117" t="s">
        <v>627</v>
      </c>
      <c r="S38" s="118" t="s">
        <v>1</v>
      </c>
      <c r="T38" s="119" t="s">
        <v>628</v>
      </c>
      <c r="U38" s="119" t="s">
        <v>629</v>
      </c>
      <c r="V38" s="120" t="s">
        <v>630</v>
      </c>
    </row>
    <row r="39" spans="1:22" s="70" customFormat="1" x14ac:dyDescent="0.25">
      <c r="B39" s="70" t="s">
        <v>922</v>
      </c>
      <c r="C39" s="70" t="s">
        <v>631</v>
      </c>
      <c r="D39" s="71">
        <f>'[2]8100 - Black Mountain'!$AI$85</f>
        <v>8229778.2437300012</v>
      </c>
      <c r="E39" s="65">
        <f t="shared" ref="E39:E60" si="0">D39/$D$67</f>
        <v>4.5570995065526483E-2</v>
      </c>
      <c r="F39" s="72">
        <v>2079</v>
      </c>
      <c r="G39" s="65">
        <f t="shared" ref="G39:G60" si="1">F39/$F$67</f>
        <v>2.9603155391647325E-2</v>
      </c>
      <c r="H39" s="71">
        <f>'[4]8100 - Black Mountain'!$K$256</f>
        <v>929250.07000000007</v>
      </c>
      <c r="I39" s="65">
        <f t="shared" ref="I39:I60" si="2">H39/$H$67</f>
        <v>9.0846642673437145E-2</v>
      </c>
      <c r="J39" s="71">
        <f>'[4]8100 - Black Mountain'!$K$257</f>
        <v>463830.8</v>
      </c>
      <c r="K39" s="65">
        <f t="shared" ref="K39:K60" si="3">J39/$J$67</f>
        <v>4.1356452680200627E-2</v>
      </c>
      <c r="L39" s="65">
        <f t="shared" ref="L39:L60" si="4">E39+G39+I39+K39</f>
        <v>0.2073772458108116</v>
      </c>
      <c r="M39" s="65">
        <f t="shared" ref="M39:M60" si="5">+E39*$D$36+G39*$F$36+I39*$H$36+K39*$J$36</f>
        <v>5.18443114527029E-2</v>
      </c>
      <c r="N39" s="73">
        <f>+$N$36*M39</f>
        <v>400.23652908552282</v>
      </c>
      <c r="O39" s="73">
        <v>232.41819496021222</v>
      </c>
      <c r="P39" s="73">
        <f>N39-O39</f>
        <v>167.8183341253106</v>
      </c>
      <c r="R39" s="70" t="s">
        <v>788</v>
      </c>
      <c r="S39" s="70" t="s">
        <v>923</v>
      </c>
      <c r="T39" s="121">
        <v>42490</v>
      </c>
      <c r="U39" s="122">
        <f>P39</f>
        <v>167.8183341253106</v>
      </c>
      <c r="V39" s="70" t="str">
        <f>S39</f>
        <v>LUC Labor April 2016</v>
      </c>
    </row>
    <row r="40" spans="1:22" s="70" customFormat="1" x14ac:dyDescent="0.25">
      <c r="C40" s="70" t="s">
        <v>634</v>
      </c>
      <c r="D40" s="71">
        <f>'[5]8200 - Gold Canyon'!$AI$90</f>
        <v>15182771.555269999</v>
      </c>
      <c r="E40" s="65">
        <f t="shared" si="0"/>
        <v>8.4072011071909064E-2</v>
      </c>
      <c r="F40" s="72">
        <v>6324</v>
      </c>
      <c r="G40" s="65">
        <f t="shared" si="1"/>
        <v>9.0048270657420729E-2</v>
      </c>
      <c r="H40" s="71">
        <f>'[4]8200 - Gold Canyon'!$K$255</f>
        <v>896772.11999999988</v>
      </c>
      <c r="I40" s="65">
        <f t="shared" si="2"/>
        <v>8.7671487982928731E-2</v>
      </c>
      <c r="J40" s="71">
        <f>'[4]8200 - Gold Canyon'!$K$256</f>
        <v>898850.15</v>
      </c>
      <c r="K40" s="65">
        <f t="shared" si="3"/>
        <v>8.0143995817151939E-2</v>
      </c>
      <c r="L40" s="65">
        <f t="shared" si="4"/>
        <v>0.34193576552941046</v>
      </c>
      <c r="M40" s="65">
        <f t="shared" si="5"/>
        <v>8.5483941382352616E-2</v>
      </c>
      <c r="N40" s="73">
        <f>+$N$36*M40</f>
        <v>659.93346295352069</v>
      </c>
      <c r="O40" s="73">
        <v>701.44313865444906</v>
      </c>
      <c r="P40" s="73">
        <f t="shared" ref="P40:P60" si="6">N40-O40</f>
        <v>-41.509675700928369</v>
      </c>
      <c r="R40" s="70" t="s">
        <v>790</v>
      </c>
      <c r="S40" s="70" t="s">
        <v>923</v>
      </c>
      <c r="T40" s="121">
        <v>42490</v>
      </c>
      <c r="U40" s="122">
        <f t="shared" ref="U40:U61" si="7">P40</f>
        <v>-41.509675700928369</v>
      </c>
      <c r="V40" s="70" t="str">
        <f>S40</f>
        <v>LUC Labor April 2016</v>
      </c>
    </row>
    <row r="41" spans="1:22" s="70" customFormat="1" x14ac:dyDescent="0.25">
      <c r="B41" s="70" t="s">
        <v>636</v>
      </c>
      <c r="C41" s="70" t="s">
        <v>637</v>
      </c>
      <c r="D41" s="71">
        <f>'[6]8600 - LPSCO'!$AI$122</f>
        <v>38818419.318070009</v>
      </c>
      <c r="E41" s="65">
        <f t="shared" si="0"/>
        <v>0.21495038417870432</v>
      </c>
      <c r="F41" s="72">
        <v>16560</v>
      </c>
      <c r="G41" s="65">
        <f t="shared" si="1"/>
        <v>0.23580002563043756</v>
      </c>
      <c r="H41" s="71">
        <f>'[4]8600 - LPSCO'!$L$375</f>
        <v>2366511.69</v>
      </c>
      <c r="I41" s="65">
        <f t="shared" si="2"/>
        <v>0.23135821973512666</v>
      </c>
      <c r="J41" s="71">
        <f>'[4]8600 - LPSCO'!$L$373</f>
        <v>2612676.29</v>
      </c>
      <c r="K41" s="65">
        <f t="shared" si="3"/>
        <v>0.23295353252967921</v>
      </c>
      <c r="L41" s="65">
        <f t="shared" si="4"/>
        <v>0.91506216207394775</v>
      </c>
      <c r="M41" s="65">
        <f t="shared" si="5"/>
        <v>0.22876554051848694</v>
      </c>
      <c r="N41" s="73">
        <f t="shared" ref="N41:N60" si="8">+$N$36*M41</f>
        <v>1766.0631098365036</v>
      </c>
      <c r="O41" s="73">
        <v>1741.0421853146854</v>
      </c>
      <c r="P41" s="73">
        <f t="shared" si="6"/>
        <v>25.020924521818188</v>
      </c>
      <c r="R41" s="70" t="s">
        <v>791</v>
      </c>
      <c r="S41" s="70" t="s">
        <v>923</v>
      </c>
      <c r="T41" s="121">
        <v>42490</v>
      </c>
      <c r="U41" s="122">
        <f t="shared" si="7"/>
        <v>25.020924521818188</v>
      </c>
      <c r="V41" s="70" t="str">
        <f t="shared" ref="V41:V61" si="9">S41</f>
        <v>LUC Labor April 2016</v>
      </c>
    </row>
    <row r="42" spans="1:22" s="70" customFormat="1" x14ac:dyDescent="0.25">
      <c r="C42" s="70" t="s">
        <v>639</v>
      </c>
      <c r="D42" s="71">
        <f>'[7]8600 - LPSCO'!$AI$113</f>
        <v>57714510.534219995</v>
      </c>
      <c r="E42" s="65">
        <f t="shared" si="0"/>
        <v>0.31958427030133024</v>
      </c>
      <c r="F42" s="72">
        <v>18588</v>
      </c>
      <c r="G42" s="65">
        <f t="shared" si="1"/>
        <v>0.26467698529097666</v>
      </c>
      <c r="H42" s="71">
        <f>'[4]8600 - LPSCO'!$M$375</f>
        <v>1964922.8599999999</v>
      </c>
      <c r="I42" s="65">
        <f t="shared" si="2"/>
        <v>0.19209753187674028</v>
      </c>
      <c r="J42" s="71">
        <f>'[4]8600 - LPSCO'!$M$373</f>
        <v>2570160.9400000004</v>
      </c>
      <c r="K42" s="65">
        <f t="shared" si="3"/>
        <v>0.22916274489665192</v>
      </c>
      <c r="L42" s="65">
        <f t="shared" si="4"/>
        <v>1.0055215323656992</v>
      </c>
      <c r="M42" s="65">
        <f t="shared" si="5"/>
        <v>0.2513803830914248</v>
      </c>
      <c r="N42" s="73">
        <f t="shared" si="8"/>
        <v>1940.6490160543067</v>
      </c>
      <c r="O42" s="73">
        <v>1842.4982656136967</v>
      </c>
      <c r="P42" s="73">
        <f t="shared" si="6"/>
        <v>98.150750440609954</v>
      </c>
      <c r="R42" s="70" t="s">
        <v>792</v>
      </c>
      <c r="S42" s="70" t="s">
        <v>923</v>
      </c>
      <c r="T42" s="121">
        <v>42490</v>
      </c>
      <c r="U42" s="122">
        <f t="shared" si="7"/>
        <v>98.150750440609954</v>
      </c>
      <c r="V42" s="70" t="str">
        <f t="shared" si="9"/>
        <v>LUC Labor April 2016</v>
      </c>
    </row>
    <row r="43" spans="1:22" s="70" customFormat="1" x14ac:dyDescent="0.25">
      <c r="B43" s="70" t="s">
        <v>924</v>
      </c>
      <c r="C43" s="70" t="s">
        <v>641</v>
      </c>
      <c r="D43" s="71">
        <f>'[8]8134 - Rio Rico'!$AI$111</f>
        <v>13446937.581909999</v>
      </c>
      <c r="E43" s="65">
        <f t="shared" si="0"/>
        <v>7.4460126147205499E-2</v>
      </c>
      <c r="F43" s="72">
        <v>6293</v>
      </c>
      <c r="G43" s="65">
        <f t="shared" si="1"/>
        <v>8.9606857565962775E-2</v>
      </c>
      <c r="H43" s="71">
        <f>'[4]8134 - Rio Rico'!$L$315</f>
        <v>650441.61</v>
      </c>
      <c r="I43" s="65">
        <f t="shared" si="2"/>
        <v>6.3589380761203657E-2</v>
      </c>
      <c r="J43" s="71">
        <f>'[4]8134 - Rio Rico'!$L$316</f>
        <v>1115377.6800000002</v>
      </c>
      <c r="K43" s="65">
        <f t="shared" si="3"/>
        <v>9.9450196587790127E-2</v>
      </c>
      <c r="L43" s="65">
        <f t="shared" si="4"/>
        <v>0.32710656106216207</v>
      </c>
      <c r="M43" s="65">
        <f t="shared" si="5"/>
        <v>8.1776640265540518E-2</v>
      </c>
      <c r="N43" s="73">
        <f t="shared" si="8"/>
        <v>631.3132095507649</v>
      </c>
      <c r="O43" s="73">
        <v>644.94420219435744</v>
      </c>
      <c r="P43" s="73">
        <f t="shared" si="6"/>
        <v>-13.630992643592549</v>
      </c>
      <c r="R43" s="70" t="s">
        <v>793</v>
      </c>
      <c r="S43" s="70" t="s">
        <v>923</v>
      </c>
      <c r="T43" s="121">
        <v>42490</v>
      </c>
      <c r="U43" s="122">
        <f t="shared" si="7"/>
        <v>-13.630992643592549</v>
      </c>
      <c r="V43" s="70" t="str">
        <f t="shared" si="9"/>
        <v>LUC Labor April 2016</v>
      </c>
    </row>
    <row r="44" spans="1:22" s="70" customFormat="1" x14ac:dyDescent="0.25">
      <c r="C44" s="70" t="s">
        <v>643</v>
      </c>
      <c r="D44" s="71">
        <f>'[9]8134 - Rio Rico'!$AI$86</f>
        <v>5296911.5407699998</v>
      </c>
      <c r="E44" s="65">
        <f t="shared" si="0"/>
        <v>2.9330745317574465E-2</v>
      </c>
      <c r="F44" s="72">
        <v>2036</v>
      </c>
      <c r="G44" s="65">
        <f t="shared" si="1"/>
        <v>2.8990872716399208E-2</v>
      </c>
      <c r="H44" s="71">
        <f>'[4]8134 - Rio Rico'!$M$315</f>
        <v>211257.25</v>
      </c>
      <c r="I44" s="65">
        <f t="shared" si="2"/>
        <v>2.0653226211673009E-2</v>
      </c>
      <c r="J44" s="71">
        <f>'[4]8134 - Rio Rico'!$M$316</f>
        <v>235279.83999999985</v>
      </c>
      <c r="K44" s="65">
        <f t="shared" si="3"/>
        <v>2.0978209229669888E-2</v>
      </c>
      <c r="L44" s="65">
        <f t="shared" si="4"/>
        <v>9.9953053475316578E-2</v>
      </c>
      <c r="M44" s="65">
        <f t="shared" si="5"/>
        <v>2.4988263368829144E-2</v>
      </c>
      <c r="N44" s="73">
        <f t="shared" si="8"/>
        <v>192.90864355945993</v>
      </c>
      <c r="O44" s="73">
        <v>218.92174391126116</v>
      </c>
      <c r="P44" s="73">
        <f t="shared" si="6"/>
        <v>-26.013100351801228</v>
      </c>
      <c r="R44" s="70" t="s">
        <v>794</v>
      </c>
      <c r="S44" s="70" t="s">
        <v>923</v>
      </c>
      <c r="T44" s="121">
        <v>42490</v>
      </c>
      <c r="U44" s="122">
        <f t="shared" si="7"/>
        <v>-26.013100351801228</v>
      </c>
      <c r="V44" s="70" t="str">
        <f t="shared" si="9"/>
        <v>LUC Labor April 2016</v>
      </c>
    </row>
    <row r="45" spans="1:22" s="70" customFormat="1" x14ac:dyDescent="0.25">
      <c r="C45" s="70" t="s">
        <v>645</v>
      </c>
      <c r="D45" s="71">
        <f>'[10]8137 - Northern Sunrise'!$AI$83</f>
        <v>2048332.6573100004</v>
      </c>
      <c r="E45" s="65">
        <f t="shared" si="0"/>
        <v>1.1342293152302972E-2</v>
      </c>
      <c r="F45" s="72">
        <v>336</v>
      </c>
      <c r="G45" s="65">
        <f t="shared" si="1"/>
        <v>4.7843483461248205E-3</v>
      </c>
      <c r="H45" s="71">
        <f>'[4]8137 - Northern Sunrise'!$K$216</f>
        <v>37739.209999999992</v>
      </c>
      <c r="I45" s="65">
        <f t="shared" si="2"/>
        <v>3.6895133358965525E-3</v>
      </c>
      <c r="J45" s="71">
        <f>'[4]8137 - Northern Sunrise'!$K$217</f>
        <v>59869.53</v>
      </c>
      <c r="K45" s="65">
        <f t="shared" si="3"/>
        <v>5.3381349070196543E-3</v>
      </c>
      <c r="L45" s="65">
        <f t="shared" si="4"/>
        <v>2.5154289741344E-2</v>
      </c>
      <c r="M45" s="65">
        <f t="shared" si="5"/>
        <v>6.288572435336E-3</v>
      </c>
      <c r="N45" s="73">
        <f t="shared" si="8"/>
        <v>48.547590543620863</v>
      </c>
      <c r="O45" s="73">
        <v>33.787667108753318</v>
      </c>
      <c r="P45" s="73">
        <f t="shared" si="6"/>
        <v>14.759923434867545</v>
      </c>
      <c r="R45" s="70" t="s">
        <v>795</v>
      </c>
      <c r="S45" s="70" t="s">
        <v>923</v>
      </c>
      <c r="T45" s="121">
        <v>42490</v>
      </c>
      <c r="U45" s="122">
        <f t="shared" si="7"/>
        <v>14.759923434867545</v>
      </c>
      <c r="V45" s="70" t="str">
        <f t="shared" si="9"/>
        <v>LUC Labor April 2016</v>
      </c>
    </row>
    <row r="46" spans="1:22" s="70" customFormat="1" x14ac:dyDescent="0.25">
      <c r="C46" s="70" t="s">
        <v>647</v>
      </c>
      <c r="D46" s="71">
        <f>'[11]8140 - Southern Sunrise'!$AI$83</f>
        <v>2112383.6294800006</v>
      </c>
      <c r="E46" s="65">
        <f t="shared" si="0"/>
        <v>1.1696964499483565E-2</v>
      </c>
      <c r="F46" s="72">
        <v>778</v>
      </c>
      <c r="G46" s="65">
        <f t="shared" si="1"/>
        <v>1.1078044682396161E-2</v>
      </c>
      <c r="H46" s="71">
        <f>'[4]8140 - Southern Sunrise'!$K$221</f>
        <v>74342.63</v>
      </c>
      <c r="I46" s="65">
        <f t="shared" si="2"/>
        <v>7.2679879841317076E-3</v>
      </c>
      <c r="J46" s="71">
        <f>'[4]8140 - Southern Sunrise'!$K$222</f>
        <v>103266.36</v>
      </c>
      <c r="K46" s="65">
        <f t="shared" si="3"/>
        <v>9.2075177646602224E-3</v>
      </c>
      <c r="L46" s="65">
        <f t="shared" si="4"/>
        <v>3.9250514930671651E-2</v>
      </c>
      <c r="M46" s="65">
        <f t="shared" si="5"/>
        <v>9.8126287326679128E-3</v>
      </c>
      <c r="N46" s="73">
        <f t="shared" si="8"/>
        <v>75.753199437334303</v>
      </c>
      <c r="O46" s="73">
        <v>79.954837593441042</v>
      </c>
      <c r="P46" s="73">
        <f t="shared" si="6"/>
        <v>-4.2016381561067391</v>
      </c>
      <c r="R46" s="70" t="s">
        <v>796</v>
      </c>
      <c r="S46" s="70" t="s">
        <v>923</v>
      </c>
      <c r="T46" s="121">
        <v>42490</v>
      </c>
      <c r="U46" s="122">
        <f t="shared" si="7"/>
        <v>-4.2016381561067391</v>
      </c>
      <c r="V46" s="70" t="str">
        <f>S46</f>
        <v>LUC Labor April 2016</v>
      </c>
    </row>
    <row r="47" spans="1:22" s="70" customFormat="1" x14ac:dyDescent="0.25">
      <c r="C47" s="70" t="s">
        <v>649</v>
      </c>
      <c r="D47" s="71">
        <f>'[12]8500'!$AI$102</f>
        <v>17621135.686150003</v>
      </c>
      <c r="E47" s="65">
        <f t="shared" si="0"/>
        <v>9.7574037066466945E-2</v>
      </c>
      <c r="F47" s="72">
        <v>8622</v>
      </c>
      <c r="G47" s="65">
        <f t="shared" si="1"/>
        <v>0.1227697959532387</v>
      </c>
      <c r="H47" s="71">
        <f>'[4]8500 - Bella Vista'!$K$258</f>
        <v>732080.41999999993</v>
      </c>
      <c r="I47" s="65">
        <f t="shared" si="2"/>
        <v>7.1570668080724251E-2</v>
      </c>
      <c r="J47" s="71">
        <f>'[4]8500 - Bella Vista'!$K$259</f>
        <v>1359483.03</v>
      </c>
      <c r="K47" s="65">
        <f t="shared" si="3"/>
        <v>0.12121531299717649</v>
      </c>
      <c r="L47" s="65">
        <f t="shared" si="4"/>
        <v>0.41312981409760635</v>
      </c>
      <c r="M47" s="65">
        <f t="shared" si="5"/>
        <v>0.10328245352440159</v>
      </c>
      <c r="N47" s="73">
        <f t="shared" si="8"/>
        <v>797.33744273477453</v>
      </c>
      <c r="O47" s="73">
        <v>1363.9792666988185</v>
      </c>
      <c r="P47" s="73">
        <f t="shared" si="6"/>
        <v>-566.64182396404397</v>
      </c>
      <c r="R47" s="70" t="s">
        <v>797</v>
      </c>
      <c r="S47" s="70" t="s">
        <v>923</v>
      </c>
      <c r="T47" s="121">
        <v>42490</v>
      </c>
      <c r="U47" s="122">
        <f t="shared" si="7"/>
        <v>-566.64182396404397</v>
      </c>
      <c r="V47" s="70" t="str">
        <f t="shared" si="9"/>
        <v>LUC Labor April 2016</v>
      </c>
    </row>
    <row r="48" spans="1:22" s="70" customFormat="1" x14ac:dyDescent="0.25">
      <c r="B48" s="70" t="s">
        <v>925</v>
      </c>
      <c r="C48" s="70" t="s">
        <v>651</v>
      </c>
      <c r="D48" s="71">
        <f>'[13]Holly Ranch - Consol'!$AI$77</f>
        <v>660954.87708000024</v>
      </c>
      <c r="E48" s="65">
        <f t="shared" si="0"/>
        <v>3.6599250368496961E-3</v>
      </c>
      <c r="F48" s="72">
        <v>1868</v>
      </c>
      <c r="G48" s="65">
        <f t="shared" si="1"/>
        <v>2.65986985433368E-2</v>
      </c>
      <c r="H48" s="71">
        <f>'[4]8110 - Holly Ranch'!$L$304</f>
        <v>186117.81</v>
      </c>
      <c r="I48" s="65">
        <f t="shared" si="2"/>
        <v>1.8195509181110597E-2</v>
      </c>
      <c r="J48" s="71">
        <f>'[4]8110 - Holly Ranch'!$L$305</f>
        <v>324721.3</v>
      </c>
      <c r="K48" s="65">
        <f t="shared" si="3"/>
        <v>2.8953060205797528E-2</v>
      </c>
      <c r="L48" s="65">
        <f t="shared" si="4"/>
        <v>7.7407192967094612E-2</v>
      </c>
      <c r="M48" s="65">
        <f t="shared" si="5"/>
        <v>1.9351798241773653E-2</v>
      </c>
      <c r="N48" s="73">
        <f t="shared" si="8"/>
        <v>149.39530187254536</v>
      </c>
      <c r="O48" s="73">
        <v>181.78323378345794</v>
      </c>
      <c r="P48" s="73">
        <f t="shared" si="6"/>
        <v>-32.387931910912584</v>
      </c>
      <c r="R48" s="70" t="s">
        <v>798</v>
      </c>
      <c r="S48" s="70" t="s">
        <v>923</v>
      </c>
      <c r="T48" s="121">
        <v>42490</v>
      </c>
      <c r="U48" s="122">
        <f t="shared" si="7"/>
        <v>-32.387931910912584</v>
      </c>
      <c r="V48" s="70" t="str">
        <f t="shared" si="9"/>
        <v>LUC Labor April 2016</v>
      </c>
    </row>
    <row r="49" spans="3:22" s="70" customFormat="1" x14ac:dyDescent="0.25">
      <c r="C49" s="70" t="s">
        <v>653</v>
      </c>
      <c r="D49" s="71">
        <f>'[14]Holly Ranch - Consol'!$AI$52</f>
        <v>251387.12000000002</v>
      </c>
      <c r="E49" s="65">
        <f t="shared" si="0"/>
        <v>1.3920133527030132E-3</v>
      </c>
      <c r="F49" s="72">
        <v>151</v>
      </c>
      <c r="G49" s="65">
        <f t="shared" si="1"/>
        <v>2.1501089293596664E-3</v>
      </c>
      <c r="H49" s="71">
        <f>'[4]8110 - Holly Ranch'!$M$304</f>
        <v>47904.210000000006</v>
      </c>
      <c r="I49" s="65">
        <f t="shared" si="2"/>
        <v>4.6832782572976232E-3</v>
      </c>
      <c r="J49" s="71">
        <f>'[4]8110 - Holly Ranch'!$M$305</f>
        <v>49347.350000000035</v>
      </c>
      <c r="K49" s="65">
        <f t="shared" si="3"/>
        <v>4.399947880063807E-3</v>
      </c>
      <c r="L49" s="65">
        <f t="shared" si="4"/>
        <v>1.2625348419424112E-2</v>
      </c>
      <c r="M49" s="65">
        <f t="shared" si="5"/>
        <v>3.1563371048560279E-3</v>
      </c>
      <c r="N49" s="73">
        <f t="shared" si="8"/>
        <v>24.36682775937539</v>
      </c>
      <c r="O49" s="73">
        <v>13.775687967205208</v>
      </c>
      <c r="P49" s="73">
        <f t="shared" si="6"/>
        <v>10.591139792170182</v>
      </c>
      <c r="R49" s="70" t="s">
        <v>799</v>
      </c>
      <c r="S49" s="70" t="s">
        <v>923</v>
      </c>
      <c r="T49" s="121">
        <v>42490</v>
      </c>
      <c r="U49" s="122">
        <f t="shared" si="7"/>
        <v>10.591139792170182</v>
      </c>
      <c r="V49" s="70" t="str">
        <f t="shared" si="9"/>
        <v>LUC Labor April 2016</v>
      </c>
    </row>
    <row r="50" spans="3:22" s="70" customFormat="1" x14ac:dyDescent="0.25">
      <c r="C50" s="70" t="s">
        <v>655</v>
      </c>
      <c r="D50" s="71">
        <f>'[15]Big Eddy - Consol'!$AI$74</f>
        <v>1110284.7551399998</v>
      </c>
      <c r="E50" s="65">
        <f t="shared" si="0"/>
        <v>6.1480126923665578E-3</v>
      </c>
      <c r="F50" s="72">
        <v>658</v>
      </c>
      <c r="G50" s="65">
        <f t="shared" si="1"/>
        <v>9.3693488444944392E-3</v>
      </c>
      <c r="H50" s="71">
        <f>'[4]8112 - Big Eddy'!$L$314</f>
        <v>145722.07800000004</v>
      </c>
      <c r="I50" s="65">
        <f t="shared" si="2"/>
        <v>1.4246285232668037E-2</v>
      </c>
      <c r="J50" s="71">
        <f>'[4]8112 - Big Eddy'!$L$315</f>
        <v>166275.21000000002</v>
      </c>
      <c r="K50" s="65">
        <f t="shared" si="3"/>
        <v>1.4825563231797938E-2</v>
      </c>
      <c r="L50" s="65">
        <f t="shared" si="4"/>
        <v>4.458921000132697E-2</v>
      </c>
      <c r="M50" s="65">
        <f t="shared" si="5"/>
        <v>1.1147302500331743E-2</v>
      </c>
      <c r="N50" s="73">
        <f t="shared" si="8"/>
        <v>86.056840883486046</v>
      </c>
      <c r="O50" s="73">
        <v>110.85705654690138</v>
      </c>
      <c r="P50" s="73">
        <f t="shared" si="6"/>
        <v>-24.800215663415329</v>
      </c>
      <c r="R50" s="70" t="s">
        <v>800</v>
      </c>
      <c r="S50" s="70" t="s">
        <v>923</v>
      </c>
      <c r="T50" s="121">
        <v>42490</v>
      </c>
      <c r="U50" s="122">
        <f t="shared" si="7"/>
        <v>-24.800215663415329</v>
      </c>
      <c r="V50" s="70" t="str">
        <f t="shared" si="9"/>
        <v>LUC Labor April 2016</v>
      </c>
    </row>
    <row r="51" spans="3:22" s="70" customFormat="1" x14ac:dyDescent="0.25">
      <c r="C51" s="70" t="s">
        <v>657</v>
      </c>
      <c r="D51" s="71">
        <f>'[16]Big Eddy - Consol'!$AI$69</f>
        <v>1140185.26877</v>
      </c>
      <c r="E51" s="65">
        <f t="shared" si="0"/>
        <v>6.3135816929805856E-3</v>
      </c>
      <c r="F51" s="72">
        <v>411</v>
      </c>
      <c r="G51" s="65">
        <f t="shared" si="1"/>
        <v>5.8522832448133959E-3</v>
      </c>
      <c r="H51" s="71">
        <f>'[4]8112 - Big Eddy'!$M$314</f>
        <v>183074.682</v>
      </c>
      <c r="I51" s="65">
        <f t="shared" si="2"/>
        <v>1.7898002653050252E-2</v>
      </c>
      <c r="J51" s="71">
        <f>'[4]8112 - Big Eddy'!$M$315</f>
        <v>164685.10999999999</v>
      </c>
      <c r="K51" s="65">
        <f t="shared" si="3"/>
        <v>1.4683785464114574E-2</v>
      </c>
      <c r="L51" s="65">
        <f t="shared" si="4"/>
        <v>4.4747653054958814E-2</v>
      </c>
      <c r="M51" s="65">
        <f t="shared" si="5"/>
        <v>1.1186913263739703E-2</v>
      </c>
      <c r="N51" s="73">
        <f t="shared" si="8"/>
        <v>86.362634788672608</v>
      </c>
      <c r="O51" s="73">
        <v>43.560959247648903</v>
      </c>
      <c r="P51" s="73">
        <f t="shared" si="6"/>
        <v>42.801675541023705</v>
      </c>
      <c r="R51" s="70" t="s">
        <v>801</v>
      </c>
      <c r="S51" s="70" t="s">
        <v>923</v>
      </c>
      <c r="T51" s="121">
        <v>42490</v>
      </c>
      <c r="U51" s="122">
        <f t="shared" si="7"/>
        <v>42.801675541023705</v>
      </c>
      <c r="V51" s="70" t="str">
        <f t="shared" si="9"/>
        <v>LUC Labor April 2016</v>
      </c>
    </row>
    <row r="52" spans="3:22" s="70" customFormat="1" x14ac:dyDescent="0.25">
      <c r="C52" s="70" t="s">
        <v>659</v>
      </c>
      <c r="D52" s="71">
        <f>'[17]Piney Shores - Consol'!$AI$64</f>
        <v>396377.74923000002</v>
      </c>
      <c r="E52" s="65">
        <f t="shared" si="0"/>
        <v>2.1948742626214362E-3</v>
      </c>
      <c r="F52" s="72">
        <v>273</v>
      </c>
      <c r="G52" s="65">
        <f t="shared" si="1"/>
        <v>3.8872830312264165E-3</v>
      </c>
      <c r="H52" s="71">
        <f>'[4]8114 - Piney Shores'!$L$282</f>
        <v>102733.17000000001</v>
      </c>
      <c r="I52" s="65">
        <f t="shared" si="2"/>
        <v>1.0043543591769084E-2</v>
      </c>
      <c r="J52" s="71">
        <f>'[4]8114 - Piney Shores'!$L$283</f>
        <v>33375.770000000004</v>
      </c>
      <c r="K52" s="65">
        <f t="shared" si="3"/>
        <v>2.9758770928326878E-3</v>
      </c>
      <c r="L52" s="65">
        <f t="shared" si="4"/>
        <v>1.9101577978449625E-2</v>
      </c>
      <c r="M52" s="65">
        <f t="shared" si="5"/>
        <v>4.7753944946124062E-3</v>
      </c>
      <c r="N52" s="73">
        <f t="shared" si="8"/>
        <v>36.865902236572936</v>
      </c>
      <c r="O52" s="73">
        <v>25.503638533879911</v>
      </c>
      <c r="P52" s="73">
        <f t="shared" si="6"/>
        <v>11.362263702693024</v>
      </c>
      <c r="R52" s="70" t="s">
        <v>802</v>
      </c>
      <c r="S52" s="70" t="s">
        <v>923</v>
      </c>
      <c r="T52" s="121">
        <v>42490</v>
      </c>
      <c r="U52" s="122">
        <f t="shared" si="7"/>
        <v>11.362263702693024</v>
      </c>
      <c r="V52" s="70" t="str">
        <f t="shared" si="9"/>
        <v>LUC Labor April 2016</v>
      </c>
    </row>
    <row r="53" spans="3:22" s="70" customFormat="1" x14ac:dyDescent="0.25">
      <c r="C53" s="70" t="s">
        <v>661</v>
      </c>
      <c r="D53" s="71">
        <f>'[18]8114 - Piney Shores'!$AI$51</f>
        <v>484680.43999999994</v>
      </c>
      <c r="E53" s="65">
        <f t="shared" si="0"/>
        <v>2.6838353702209224E-3</v>
      </c>
      <c r="F53" s="72">
        <v>269</v>
      </c>
      <c r="G53" s="65">
        <f t="shared" si="1"/>
        <v>3.8303265032963592E-3</v>
      </c>
      <c r="H53" s="71">
        <f>'[4]8114 - Piney Shores'!$M$282</f>
        <v>94386.41</v>
      </c>
      <c r="I53" s="65">
        <f t="shared" si="2"/>
        <v>9.2275359877008502E-3</v>
      </c>
      <c r="J53" s="71">
        <f>'[4]8114 - Piney Shores'!$M$283</f>
        <v>25853.869999999995</v>
      </c>
      <c r="K53" s="65">
        <f t="shared" si="3"/>
        <v>2.3052034303350671E-3</v>
      </c>
      <c r="L53" s="65">
        <f t="shared" si="4"/>
        <v>1.8046901291553199E-2</v>
      </c>
      <c r="M53" s="65">
        <f t="shared" si="5"/>
        <v>4.5117253228882997E-3</v>
      </c>
      <c r="N53" s="73">
        <f t="shared" si="8"/>
        <v>34.830384140937987</v>
      </c>
      <c r="O53" s="73">
        <v>25.038243670122981</v>
      </c>
      <c r="P53" s="73">
        <f t="shared" si="6"/>
        <v>9.7921404708150064</v>
      </c>
      <c r="R53" s="70" t="s">
        <v>803</v>
      </c>
      <c r="S53" s="70" t="s">
        <v>923</v>
      </c>
      <c r="T53" s="121">
        <v>42490</v>
      </c>
      <c r="U53" s="122">
        <f t="shared" si="7"/>
        <v>9.7921404708150064</v>
      </c>
      <c r="V53" s="70" t="str">
        <f t="shared" si="9"/>
        <v>LUC Labor April 2016</v>
      </c>
    </row>
    <row r="54" spans="3:22" s="70" customFormat="1" x14ac:dyDescent="0.25">
      <c r="C54" s="70" t="s">
        <v>663</v>
      </c>
      <c r="D54" s="71">
        <f>'[19]Hill Country - Consol'!$AI$65</f>
        <v>604227.74481000006</v>
      </c>
      <c r="E54" s="65">
        <f t="shared" si="0"/>
        <v>3.3458082054846276E-3</v>
      </c>
      <c r="F54" s="72">
        <v>225</v>
      </c>
      <c r="G54" s="65">
        <f t="shared" si="1"/>
        <v>3.2038046960657278E-3</v>
      </c>
      <c r="H54" s="71">
        <f>'[4]8116 - Hill Country'!$L$265</f>
        <v>77948.88</v>
      </c>
      <c r="I54" s="65">
        <f t="shared" si="2"/>
        <v>7.6205472313331446E-3</v>
      </c>
      <c r="J54" s="71">
        <f>'[4]8116 - Hill Country'!$L$266</f>
        <v>35708.57</v>
      </c>
      <c r="K54" s="65">
        <f t="shared" si="3"/>
        <v>3.1838760717973701E-3</v>
      </c>
      <c r="L54" s="65">
        <f t="shared" si="4"/>
        <v>1.7354036204680869E-2</v>
      </c>
      <c r="M54" s="65">
        <f t="shared" si="5"/>
        <v>4.3385090511702173E-3</v>
      </c>
      <c r="N54" s="73">
        <f t="shared" si="8"/>
        <v>33.493159719762545</v>
      </c>
      <c r="O54" s="73">
        <v>20.942768869061972</v>
      </c>
      <c r="P54" s="73">
        <f t="shared" si="6"/>
        <v>12.550390850700573</v>
      </c>
      <c r="R54" s="70" t="s">
        <v>804</v>
      </c>
      <c r="S54" s="70" t="s">
        <v>923</v>
      </c>
      <c r="T54" s="121">
        <v>42490</v>
      </c>
      <c r="U54" s="122">
        <f t="shared" si="7"/>
        <v>12.550390850700573</v>
      </c>
      <c r="V54" s="70" t="str">
        <f t="shared" si="9"/>
        <v>LUC Labor April 2016</v>
      </c>
    </row>
    <row r="55" spans="3:22" s="70" customFormat="1" x14ac:dyDescent="0.25">
      <c r="C55" s="70" t="s">
        <v>665</v>
      </c>
      <c r="D55" s="71">
        <f>'[20]Hill Country - Consol'!$AI$53</f>
        <v>1929837.0628900002</v>
      </c>
      <c r="E55" s="65">
        <f t="shared" si="0"/>
        <v>1.068614398416293E-2</v>
      </c>
      <c r="F55" s="72">
        <v>379</v>
      </c>
      <c r="G55" s="65">
        <f t="shared" si="1"/>
        <v>5.3966310213729371E-3</v>
      </c>
      <c r="H55" s="71">
        <f>'[4]8116 - Hill Country'!$M$265</f>
        <v>329022.18</v>
      </c>
      <c r="I55" s="65">
        <f t="shared" si="2"/>
        <v>3.2166325710468138E-2</v>
      </c>
      <c r="J55" s="71">
        <f>'[4]8116 - Hill Country'!$M$266</f>
        <v>45586.909999999996</v>
      </c>
      <c r="K55" s="65">
        <f t="shared" si="3"/>
        <v>4.0646565218428023E-3</v>
      </c>
      <c r="L55" s="65">
        <f t="shared" si="4"/>
        <v>5.2313757237846814E-2</v>
      </c>
      <c r="M55" s="65">
        <f t="shared" si="5"/>
        <v>1.3078439309461704E-2</v>
      </c>
      <c r="N55" s="73">
        <f t="shared" si="8"/>
        <v>100.96515911586508</v>
      </c>
      <c r="O55" s="73">
        <v>37.883141909814327</v>
      </c>
      <c r="P55" s="73">
        <f t="shared" si="6"/>
        <v>63.08201720605075</v>
      </c>
      <c r="R55" s="70" t="s">
        <v>805</v>
      </c>
      <c r="S55" s="70" t="s">
        <v>923</v>
      </c>
      <c r="T55" s="121">
        <v>42490</v>
      </c>
      <c r="U55" s="122">
        <f t="shared" si="7"/>
        <v>63.08201720605075</v>
      </c>
      <c r="V55" s="70" t="str">
        <f t="shared" si="9"/>
        <v>LUC Labor April 2016</v>
      </c>
    </row>
    <row r="56" spans="3:22" s="70" customFormat="1" x14ac:dyDescent="0.25">
      <c r="C56" s="70" t="s">
        <v>667</v>
      </c>
      <c r="D56" s="71">
        <f>'[21]8300 - Tall Timbers'!$AI$80</f>
        <v>3592073.9862700002</v>
      </c>
      <c r="E56" s="65">
        <f t="shared" si="0"/>
        <v>1.9890497782006411E-2</v>
      </c>
      <c r="F56" s="72">
        <v>2079</v>
      </c>
      <c r="G56" s="65">
        <f t="shared" si="1"/>
        <v>2.9603155391647325E-2</v>
      </c>
      <c r="H56" s="71">
        <f>'[4]8300 - Tall Timbers'!$K$251</f>
        <v>484540.13000000006</v>
      </c>
      <c r="I56" s="65">
        <f t="shared" si="2"/>
        <v>4.7370288657660027E-2</v>
      </c>
      <c r="J56" s="71">
        <f>'[4]8300 - Tall Timbers'!$K$252</f>
        <v>432645.06</v>
      </c>
      <c r="K56" s="65">
        <f t="shared" si="3"/>
        <v>3.8575844793430195E-2</v>
      </c>
      <c r="L56" s="65">
        <f t="shared" si="4"/>
        <v>0.13543978662474396</v>
      </c>
      <c r="M56" s="65">
        <f t="shared" si="5"/>
        <v>3.3859946656185989E-2</v>
      </c>
      <c r="N56" s="73">
        <f t="shared" si="8"/>
        <v>261.39777238735616</v>
      </c>
      <c r="O56" s="73">
        <v>171.07915191704848</v>
      </c>
      <c r="P56" s="73">
        <f t="shared" si="6"/>
        <v>90.318620470307678</v>
      </c>
      <c r="R56" s="70" t="s">
        <v>806</v>
      </c>
      <c r="S56" s="70" t="s">
        <v>923</v>
      </c>
      <c r="T56" s="121">
        <v>42490</v>
      </c>
      <c r="U56" s="122">
        <f t="shared" si="7"/>
        <v>90.318620470307678</v>
      </c>
      <c r="V56" s="70" t="str">
        <f>S56</f>
        <v>LUC Labor April 2016</v>
      </c>
    </row>
    <row r="57" spans="3:22" s="70" customFormat="1" x14ac:dyDescent="0.25">
      <c r="C57" s="70" t="s">
        <v>669</v>
      </c>
      <c r="D57" s="71">
        <f>'[22]8400 - Woodmark'!$AI$82</f>
        <v>5180801.7223199988</v>
      </c>
      <c r="E57" s="65">
        <f t="shared" si="0"/>
        <v>2.8687806977446603E-2</v>
      </c>
      <c r="F57" s="72">
        <v>1660</v>
      </c>
      <c r="G57" s="65">
        <f t="shared" si="1"/>
        <v>2.3636959090973814E-2</v>
      </c>
      <c r="H57" s="71">
        <f>'[4]8400 - Woodmark'!$K$254</f>
        <v>578853.12999999989</v>
      </c>
      <c r="I57" s="65">
        <f t="shared" si="2"/>
        <v>5.6590647834452834E-2</v>
      </c>
      <c r="J57" s="71">
        <f>'[4]8400 - Woodmark'!$K$255</f>
        <v>437389.14</v>
      </c>
      <c r="K57" s="65">
        <f t="shared" si="3"/>
        <v>3.899884024787411E-2</v>
      </c>
      <c r="L57" s="65">
        <f t="shared" si="4"/>
        <v>0.14791425415074735</v>
      </c>
      <c r="M57" s="65">
        <f t="shared" si="5"/>
        <v>3.6978563537686839E-2</v>
      </c>
      <c r="N57" s="73">
        <f t="shared" si="8"/>
        <v>285.47340115403625</v>
      </c>
      <c r="O57" s="73">
        <v>170.14836218953459</v>
      </c>
      <c r="P57" s="73">
        <f t="shared" si="6"/>
        <v>115.32503896450166</v>
      </c>
      <c r="R57" s="70" t="s">
        <v>807</v>
      </c>
      <c r="S57" s="70" t="s">
        <v>923</v>
      </c>
      <c r="T57" s="121">
        <v>42490</v>
      </c>
      <c r="U57" s="122">
        <f t="shared" si="7"/>
        <v>115.32503896450166</v>
      </c>
      <c r="V57" s="70" t="str">
        <f t="shared" si="9"/>
        <v>LUC Labor April 2016</v>
      </c>
    </row>
    <row r="58" spans="3:22" s="70" customFormat="1" x14ac:dyDescent="0.25">
      <c r="C58" s="70" t="s">
        <v>671</v>
      </c>
      <c r="D58" s="71">
        <f>'[23]8143 - Entrada Del Oro'!$AI$81</f>
        <v>2774343.0700000003</v>
      </c>
      <c r="E58" s="65">
        <f t="shared" si="0"/>
        <v>1.5362452135252874E-2</v>
      </c>
      <c r="F58" s="72">
        <v>328</v>
      </c>
      <c r="G58" s="65">
        <f t="shared" si="1"/>
        <v>4.6704352902647052E-3</v>
      </c>
      <c r="H58" s="71">
        <f>'[4]8143 - Entrada Del Oro'!$K$207</f>
        <v>76787.320000000007</v>
      </c>
      <c r="I58" s="65">
        <f t="shared" si="2"/>
        <v>7.5069891809541357E-3</v>
      </c>
      <c r="J58" s="71">
        <f>'[4]8143 - Entrada Del Oro'!$K$208</f>
        <v>38639.479999999996</v>
      </c>
      <c r="K58" s="65">
        <f t="shared" si="3"/>
        <v>3.445204212845629E-3</v>
      </c>
      <c r="L58" s="65">
        <f t="shared" si="4"/>
        <v>3.0985080819317345E-2</v>
      </c>
      <c r="M58" s="65">
        <f t="shared" si="5"/>
        <v>7.7462702048293362E-3</v>
      </c>
      <c r="N58" s="73">
        <f t="shared" si="8"/>
        <v>59.80097359317633</v>
      </c>
      <c r="O58" s="73">
        <v>31.367613817217268</v>
      </c>
      <c r="P58" s="73">
        <f t="shared" si="6"/>
        <v>28.433359775959062</v>
      </c>
      <c r="R58" s="70" t="s">
        <v>595</v>
      </c>
      <c r="S58" s="70" t="s">
        <v>923</v>
      </c>
      <c r="T58" s="121">
        <v>42490</v>
      </c>
      <c r="U58" s="122">
        <f t="shared" si="7"/>
        <v>28.433359775959062</v>
      </c>
      <c r="V58" s="70" t="str">
        <f>S58</f>
        <v>LUC Labor April 2016</v>
      </c>
    </row>
    <row r="59" spans="3:22" s="70" customFormat="1" x14ac:dyDescent="0.25">
      <c r="C59" s="70" t="s">
        <v>672</v>
      </c>
      <c r="D59" s="71">
        <f>'[24]8146 - Galveston'!$AI$57</f>
        <v>1084189.3546099998</v>
      </c>
      <c r="E59" s="65">
        <f t="shared" si="0"/>
        <v>6.0035138573351797E-3</v>
      </c>
      <c r="F59" s="72">
        <v>156</v>
      </c>
      <c r="G59" s="65">
        <f t="shared" si="1"/>
        <v>2.2213045892722381E-3</v>
      </c>
      <c r="H59" s="71">
        <f>'[4]8146 - Galveston'!$L$227</f>
        <v>28446.170000000002</v>
      </c>
      <c r="I59" s="65">
        <f t="shared" si="2"/>
        <v>2.7809941853626629E-3</v>
      </c>
      <c r="J59" s="71">
        <f>'[4]8146 - Galveston'!$L$228</f>
        <v>22766.53</v>
      </c>
      <c r="K59" s="65">
        <f t="shared" si="3"/>
        <v>2.0299275525415043E-3</v>
      </c>
      <c r="L59" s="65">
        <f t="shared" si="4"/>
        <v>1.3035740184511585E-2</v>
      </c>
      <c r="M59" s="65">
        <f t="shared" si="5"/>
        <v>3.2589350461278963E-3</v>
      </c>
      <c r="N59" s="73">
        <f t="shared" si="8"/>
        <v>25.158880788055978</v>
      </c>
      <c r="O59" s="73">
        <v>14.520319749216302</v>
      </c>
      <c r="P59" s="73">
        <f t="shared" si="6"/>
        <v>10.638561038839676</v>
      </c>
      <c r="R59" s="70" t="s">
        <v>808</v>
      </c>
      <c r="S59" s="70" t="s">
        <v>923</v>
      </c>
      <c r="T59" s="121">
        <v>42490</v>
      </c>
      <c r="U59" s="122">
        <f t="shared" si="7"/>
        <v>10.638561038839676</v>
      </c>
      <c r="V59" s="70" t="str">
        <f t="shared" si="9"/>
        <v>LUC Labor April 2016</v>
      </c>
    </row>
    <row r="60" spans="3:22" s="70" customFormat="1" ht="12" customHeight="1" x14ac:dyDescent="0.25">
      <c r="C60" s="70" t="s">
        <v>674</v>
      </c>
      <c r="D60" s="71">
        <f>'[25]8146 - Galveston'!$AI$53</f>
        <v>911939.1784600002</v>
      </c>
      <c r="E60" s="65">
        <f t="shared" si="0"/>
        <v>5.0497078500654144E-3</v>
      </c>
      <c r="F60" s="72">
        <v>156</v>
      </c>
      <c r="G60" s="65">
        <f t="shared" si="1"/>
        <v>2.2213045892722381E-3</v>
      </c>
      <c r="H60" s="71">
        <f>'[4]8146 - Galveston'!$M$227</f>
        <v>29923.199999999997</v>
      </c>
      <c r="I60" s="65">
        <f t="shared" si="2"/>
        <v>2.9253936543107216E-3</v>
      </c>
      <c r="J60" s="71">
        <f>'[4]8146 - Galveston'!$M$228</f>
        <v>19650.75</v>
      </c>
      <c r="K60" s="65">
        <f t="shared" si="3"/>
        <v>1.7521158847266126E-3</v>
      </c>
      <c r="L60" s="65">
        <f t="shared" si="4"/>
        <v>1.1948521978374985E-2</v>
      </c>
      <c r="M60" s="65">
        <f t="shared" si="5"/>
        <v>2.9871304945937463E-3</v>
      </c>
      <c r="N60" s="73">
        <f t="shared" si="8"/>
        <v>23.060557804348885</v>
      </c>
      <c r="O60" s="73">
        <v>14.520319749216302</v>
      </c>
      <c r="P60" s="73">
        <f t="shared" si="6"/>
        <v>8.5402380551325834</v>
      </c>
      <c r="R60" s="70" t="s">
        <v>675</v>
      </c>
      <c r="S60" s="70" t="s">
        <v>923</v>
      </c>
      <c r="T60" s="121">
        <v>42490</v>
      </c>
      <c r="U60" s="122">
        <f t="shared" si="7"/>
        <v>8.5402380551325834</v>
      </c>
      <c r="V60" s="70" t="str">
        <f t="shared" si="9"/>
        <v>LUC Labor April 2016</v>
      </c>
    </row>
    <row r="61" spans="3:22" s="70" customFormat="1" x14ac:dyDescent="0.25">
      <c r="C61" s="123" t="s">
        <v>676</v>
      </c>
      <c r="D61" s="124">
        <f>SUM(D39:D60)</f>
        <v>180592463.07649004</v>
      </c>
      <c r="E61" s="125">
        <f>SUM(E39:E60)</f>
        <v>0.99999999999999956</v>
      </c>
      <c r="F61" s="126">
        <f>SUM(F39:F60)</f>
        <v>70229</v>
      </c>
      <c r="G61" s="125">
        <f>SUM(G38:G60)</f>
        <v>1</v>
      </c>
      <c r="H61" s="124">
        <f t="shared" ref="H61:P61" si="10">SUM(H39:H60)</f>
        <v>10228777.229999999</v>
      </c>
      <c r="I61" s="125">
        <f t="shared" si="10"/>
        <v>1</v>
      </c>
      <c r="J61" s="124">
        <f t="shared" si="10"/>
        <v>11215439.670000002</v>
      </c>
      <c r="K61" s="125">
        <f t="shared" si="10"/>
        <v>0.99999999999999978</v>
      </c>
      <c r="L61" s="125">
        <f t="shared" si="10"/>
        <v>3.9999999999999987</v>
      </c>
      <c r="M61" s="125">
        <f t="shared" si="10"/>
        <v>0.99999999999999967</v>
      </c>
      <c r="N61" s="127">
        <f t="shared" si="10"/>
        <v>7719.9699999999984</v>
      </c>
      <c r="O61" s="73">
        <f t="shared" si="10"/>
        <v>7719.9700000000021</v>
      </c>
      <c r="P61" s="73">
        <f t="shared" si="10"/>
        <v>-5.2580162446247414E-13</v>
      </c>
      <c r="R61" s="70" t="s">
        <v>677</v>
      </c>
      <c r="S61" s="70" t="s">
        <v>923</v>
      </c>
      <c r="T61" s="121">
        <v>42490</v>
      </c>
      <c r="U61" s="122">
        <f t="shared" si="7"/>
        <v>-5.2580162446247414E-13</v>
      </c>
      <c r="V61" s="70" t="str">
        <f t="shared" si="9"/>
        <v>LUC Labor April 2016</v>
      </c>
    </row>
    <row r="62" spans="3:22" s="70" customFormat="1" x14ac:dyDescent="0.25">
      <c r="D62" s="128"/>
      <c r="E62" s="128"/>
      <c r="F62" s="128"/>
      <c r="G62" s="128"/>
      <c r="H62" s="128"/>
      <c r="I62" s="128"/>
      <c r="J62" s="128"/>
      <c r="K62" s="128"/>
      <c r="L62" s="128"/>
      <c r="M62" s="129"/>
      <c r="N62" s="73"/>
      <c r="O62" s="73"/>
      <c r="P62" s="73"/>
      <c r="U62" s="130">
        <f>SUM(U39:U61)</f>
        <v>-1.0516032489249483E-12</v>
      </c>
      <c r="V62" s="70" t="s">
        <v>678</v>
      </c>
    </row>
    <row r="63" spans="3:22" s="70" customFormat="1" x14ac:dyDescent="0.25">
      <c r="C63" s="123"/>
      <c r="D63" s="131">
        <v>0</v>
      </c>
      <c r="E63" s="132">
        <f>D63/$D$67</f>
        <v>0</v>
      </c>
      <c r="F63" s="133">
        <v>0</v>
      </c>
      <c r="G63" s="132">
        <f>F63/$F$67</f>
        <v>0</v>
      </c>
      <c r="H63" s="131">
        <v>0</v>
      </c>
      <c r="I63" s="132">
        <f>H63/$H$67</f>
        <v>0</v>
      </c>
      <c r="J63" s="131">
        <v>0</v>
      </c>
      <c r="K63" s="132">
        <f>J63/$J$67</f>
        <v>0</v>
      </c>
      <c r="L63" s="132">
        <f>E63+G63+I63+K63</f>
        <v>0</v>
      </c>
      <c r="M63" s="132">
        <f>ROUND(L63/$L$67,4)</f>
        <v>0</v>
      </c>
      <c r="N63" s="73"/>
      <c r="O63" s="73"/>
      <c r="P63" s="73"/>
    </row>
    <row r="64" spans="3:22" s="70" customFormat="1" x14ac:dyDescent="0.25">
      <c r="D64" s="71"/>
      <c r="E64" s="65"/>
      <c r="F64" s="72"/>
      <c r="G64" s="65"/>
      <c r="H64" s="71"/>
      <c r="I64" s="65"/>
      <c r="J64" s="71"/>
      <c r="K64" s="65"/>
      <c r="L64" s="65"/>
      <c r="M64" s="65"/>
      <c r="N64" s="73"/>
      <c r="O64" s="73"/>
      <c r="P64" s="73"/>
    </row>
    <row r="65" spans="3:16" s="70" customFormat="1" x14ac:dyDescent="0.25">
      <c r="N65" s="73"/>
      <c r="O65" s="73"/>
      <c r="P65" s="73"/>
    </row>
    <row r="66" spans="3:16" s="70" customFormat="1" x14ac:dyDescent="0.25">
      <c r="D66" s="134"/>
      <c r="E66" s="134"/>
      <c r="F66" s="134"/>
      <c r="G66" s="134"/>
      <c r="H66" s="134"/>
      <c r="I66" s="134"/>
      <c r="J66" s="134"/>
      <c r="K66" s="134"/>
      <c r="L66" s="134"/>
      <c r="M66" s="135"/>
      <c r="N66" s="73"/>
      <c r="O66" s="73"/>
      <c r="P66" s="73"/>
    </row>
    <row r="67" spans="3:16" s="70" customFormat="1" x14ac:dyDescent="0.25">
      <c r="C67" s="70" t="s">
        <v>679</v>
      </c>
      <c r="D67" s="136">
        <f>D61+D63</f>
        <v>180592463.07649004</v>
      </c>
      <c r="E67" s="65">
        <f>E61+E63</f>
        <v>0.99999999999999956</v>
      </c>
      <c r="F67" s="137">
        <f t="shared" ref="F67:K67" si="11">F61+F63</f>
        <v>70229</v>
      </c>
      <c r="G67" s="65">
        <f t="shared" si="11"/>
        <v>1</v>
      </c>
      <c r="H67" s="136">
        <f t="shared" si="11"/>
        <v>10228777.229999999</v>
      </c>
      <c r="I67" s="65">
        <f t="shared" si="11"/>
        <v>1</v>
      </c>
      <c r="J67" s="136">
        <f t="shared" si="11"/>
        <v>11215439.670000002</v>
      </c>
      <c r="K67" s="65">
        <f t="shared" si="11"/>
        <v>0.99999999999999978</v>
      </c>
      <c r="L67" s="65">
        <f>E67+G67+I67+K67</f>
        <v>3.9999999999999991</v>
      </c>
      <c r="M67" s="65">
        <f>M61+M63</f>
        <v>0.99999999999999967</v>
      </c>
      <c r="N67" s="73"/>
      <c r="O67" s="73"/>
      <c r="P67" s="73"/>
    </row>
    <row r="68" spans="3:16" x14ac:dyDescent="0.25">
      <c r="M68" s="67"/>
      <c r="N68" s="69"/>
      <c r="O68" s="69"/>
      <c r="P68" s="69"/>
    </row>
    <row r="69" spans="3:16" x14ac:dyDescent="0.25">
      <c r="C69" s="95" t="s">
        <v>680</v>
      </c>
      <c r="D69" s="64"/>
      <c r="E69" s="95">
        <f>D69/$D$67</f>
        <v>0</v>
      </c>
      <c r="F69" s="96"/>
      <c r="G69" s="95">
        <f>F69/$F$67</f>
        <v>0</v>
      </c>
      <c r="H69" s="95">
        <f>H47*0.34</f>
        <v>248907.34279999998</v>
      </c>
      <c r="I69" s="95">
        <f>H69/$H$67</f>
        <v>2.4334027147446247E-2</v>
      </c>
      <c r="J69" s="95">
        <f>J47*0.34</f>
        <v>462224.23020000005</v>
      </c>
      <c r="K69" s="95">
        <f>J69/$J$67</f>
        <v>4.1213206419040013E-2</v>
      </c>
      <c r="L69" s="95">
        <f>E69+G69+I69+K69</f>
        <v>6.5547233566486257E-2</v>
      </c>
      <c r="M69" s="95">
        <f>ROUND(L69/$L$67,4)</f>
        <v>1.6400000000000001E-2</v>
      </c>
      <c r="N69" s="69"/>
      <c r="O69" s="69"/>
      <c r="P69" s="69"/>
    </row>
    <row r="70" spans="3:16" x14ac:dyDescent="0.25">
      <c r="C70" s="95" t="s">
        <v>681</v>
      </c>
      <c r="D70" s="64"/>
      <c r="E70" s="95">
        <f>D70/$D$67</f>
        <v>0</v>
      </c>
      <c r="F70" s="96">
        <f>F47-F69</f>
        <v>8622</v>
      </c>
      <c r="G70" s="95">
        <f>F70/$F$67</f>
        <v>0.1227697959532387</v>
      </c>
      <c r="H70" s="95">
        <f>H71-H69</f>
        <v>483173.07719999994</v>
      </c>
      <c r="I70" s="95">
        <f>H70/$H$67</f>
        <v>4.7236640933278007E-2</v>
      </c>
      <c r="J70" s="95">
        <f>J47-J69</f>
        <v>897258.79979999992</v>
      </c>
      <c r="K70" s="95">
        <f>J70/$J$67</f>
        <v>8.0002106578136473E-2</v>
      </c>
      <c r="L70" s="95">
        <f>E70+G70+I70+K70</f>
        <v>0.25000854346465318</v>
      </c>
      <c r="M70" s="95">
        <f>ROUND(L70/$L$67,4)</f>
        <v>6.25E-2</v>
      </c>
      <c r="N70" s="69"/>
      <c r="O70" s="69"/>
      <c r="P70" s="69"/>
    </row>
    <row r="71" spans="3:16" x14ac:dyDescent="0.25">
      <c r="C71" s="95" t="s">
        <v>682</v>
      </c>
      <c r="D71" s="64"/>
      <c r="E71" s="95">
        <f>E69+E70</f>
        <v>0</v>
      </c>
      <c r="F71" s="95">
        <f>F69+F70</f>
        <v>8622</v>
      </c>
      <c r="G71" s="95">
        <f>G69+G70</f>
        <v>0.1227697959532387</v>
      </c>
      <c r="H71" s="95">
        <f>H47</f>
        <v>732080.41999999993</v>
      </c>
      <c r="I71" s="95">
        <f>I69+I70</f>
        <v>7.1570668080724251E-2</v>
      </c>
      <c r="J71" s="95">
        <f>J69+J70</f>
        <v>1359483.03</v>
      </c>
      <c r="K71" s="95">
        <f>K69+K70</f>
        <v>0.12121531299717649</v>
      </c>
      <c r="L71" s="95">
        <f>L69+L70</f>
        <v>0.31555577703113946</v>
      </c>
      <c r="M71" s="95">
        <f>M69+M70</f>
        <v>7.8899999999999998E-2</v>
      </c>
      <c r="N71" s="69"/>
      <c r="O71" s="69"/>
      <c r="P71" s="69"/>
    </row>
    <row r="72" spans="3:16" x14ac:dyDescent="0.25">
      <c r="C72" s="19" t="s">
        <v>683</v>
      </c>
      <c r="F72" s="19" t="s">
        <v>684</v>
      </c>
      <c r="M72" s="67" t="s">
        <v>685</v>
      </c>
      <c r="N72" s="69"/>
      <c r="O72" s="69"/>
      <c r="P72" s="69"/>
    </row>
    <row r="73" spans="3:16" x14ac:dyDescent="0.25">
      <c r="C73" s="19" t="s">
        <v>686</v>
      </c>
      <c r="F73" s="19" t="s">
        <v>687</v>
      </c>
      <c r="M73" s="19" t="s">
        <v>687</v>
      </c>
      <c r="N73" s="69"/>
      <c r="O73" s="69"/>
      <c r="P73" s="69"/>
    </row>
    <row r="74" spans="3:16" x14ac:dyDescent="0.25">
      <c r="F74" s="97">
        <f>+F41+F42</f>
        <v>35148</v>
      </c>
      <c r="M74" s="98">
        <f>+M41+M42</f>
        <v>0.48014592360991171</v>
      </c>
      <c r="N74" s="69"/>
      <c r="O74" s="69"/>
      <c r="P74" s="69"/>
    </row>
    <row r="75" spans="3:16" x14ac:dyDescent="0.25">
      <c r="C75" s="19" t="s">
        <v>688</v>
      </c>
      <c r="M75" s="67"/>
      <c r="N75" s="69"/>
      <c r="O75" s="69"/>
      <c r="P75" s="69"/>
    </row>
    <row r="76" spans="3:16" x14ac:dyDescent="0.25">
      <c r="E76" s="19" t="s">
        <v>689</v>
      </c>
      <c r="F76" s="99">
        <f>+F41/F74</f>
        <v>0.47115056333219529</v>
      </c>
      <c r="L76" s="19" t="s">
        <v>689</v>
      </c>
      <c r="M76" s="99">
        <f>+M41/M74</f>
        <v>0.47645003168733452</v>
      </c>
      <c r="N76" s="69"/>
      <c r="O76" s="69"/>
      <c r="P76" s="69"/>
    </row>
    <row r="77" spans="3:16" x14ac:dyDescent="0.25">
      <c r="E77" s="19" t="s">
        <v>690</v>
      </c>
      <c r="F77" s="99">
        <f>+F42/F74</f>
        <v>0.52884943666780471</v>
      </c>
      <c r="L77" s="19" t="s">
        <v>690</v>
      </c>
      <c r="M77" s="100">
        <f>+M42/M74</f>
        <v>0.52354996831266554</v>
      </c>
    </row>
    <row r="78" spans="3:16" x14ac:dyDescent="0.25">
      <c r="M78" s="67"/>
    </row>
    <row r="79" spans="3:16" x14ac:dyDescent="0.25">
      <c r="M79" s="67"/>
    </row>
    <row r="80" spans="3:16" x14ac:dyDescent="0.25"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D90" s="101"/>
      <c r="M90" s="67"/>
    </row>
    <row r="91" spans="3:13" x14ac:dyDescent="0.25">
      <c r="D91" s="101"/>
      <c r="M91" s="67"/>
    </row>
    <row r="92" spans="3:13" x14ac:dyDescent="0.25">
      <c r="D92" s="101"/>
      <c r="M92" s="67"/>
    </row>
    <row r="93" spans="3:13" x14ac:dyDescent="0.25">
      <c r="D93" s="101"/>
      <c r="M93" s="67"/>
    </row>
    <row r="94" spans="3:13" x14ac:dyDescent="0.25">
      <c r="D94" s="101"/>
      <c r="M94" s="67"/>
    </row>
    <row r="95" spans="3:13" x14ac:dyDescent="0.25">
      <c r="D95" s="101"/>
      <c r="M95" s="67"/>
    </row>
    <row r="96" spans="3:13" x14ac:dyDescent="0.25">
      <c r="C96" s="102"/>
      <c r="M96" s="67"/>
    </row>
    <row r="97" spans="13:13" x14ac:dyDescent="0.25">
      <c r="M97" s="67"/>
    </row>
    <row r="98" spans="13:13" x14ac:dyDescent="0.25">
      <c r="M98" s="67"/>
    </row>
    <row r="99" spans="13:13" x14ac:dyDescent="0.25">
      <c r="M99" s="67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1" spans="3:3" x14ac:dyDescent="0.25">
      <c r="C151" s="103"/>
    </row>
    <row r="156" spans="3:3" x14ac:dyDescent="0.25">
      <c r="C156" s="103"/>
    </row>
  </sheetData>
  <pageMargins left="0.7" right="0.7" top="0.75" bottom="0.75" header="0.3" footer="0.3"/>
  <pageSetup scale="61" orientation="landscape" r:id="rId1"/>
  <drawing r:id="rId2"/>
  <legacyDrawing r:id="rId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 filterMode="1">
    <tabColor rgb="FF0000FF"/>
  </sheetPr>
  <dimension ref="A1:N52"/>
  <sheetViews>
    <sheetView workbookViewId="0">
      <selection activeCell="E440" sqref="E440"/>
    </sheetView>
  </sheetViews>
  <sheetFormatPr defaultRowHeight="14.4" x14ac:dyDescent="0.3"/>
  <cols>
    <col min="1" max="1" width="10.21875" bestFit="1" customWidth="1"/>
    <col min="2" max="2" width="23" customWidth="1"/>
    <col min="3" max="3" width="24.21875" bestFit="1" customWidth="1"/>
    <col min="4" max="4" width="20.21875" bestFit="1" customWidth="1"/>
    <col min="5" max="5" width="20" bestFit="1" customWidth="1"/>
    <col min="6" max="6" width="44.77734375" bestFit="1" customWidth="1"/>
    <col min="7" max="7" width="28.77734375" bestFit="1" customWidth="1"/>
    <col min="8" max="8" width="22.44140625" bestFit="1" customWidth="1"/>
    <col min="10" max="10" width="13.5546875" bestFit="1" customWidth="1"/>
    <col min="11" max="11" width="14.21875" bestFit="1" customWidth="1"/>
    <col min="12" max="12" width="24" bestFit="1" customWidth="1"/>
    <col min="13" max="13" width="25" bestFit="1" customWidth="1"/>
    <col min="14" max="14" width="9.21875" bestFit="1" customWidth="1"/>
  </cols>
  <sheetData>
    <row r="1" spans="1:14" s="9" customFormat="1" x14ac:dyDescent="0.3">
      <c r="A1" s="9" t="s">
        <v>0</v>
      </c>
      <c r="B1" s="10" t="s">
        <v>1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0" t="s">
        <v>11</v>
      </c>
      <c r="M1" s="10" t="s">
        <v>12</v>
      </c>
      <c r="N1" s="10" t="s">
        <v>13</v>
      </c>
    </row>
    <row r="2" spans="1:14" hidden="1" x14ac:dyDescent="0.3">
      <c r="A2">
        <v>2016</v>
      </c>
      <c r="B2" s="3" t="s">
        <v>21</v>
      </c>
      <c r="C2" s="3" t="s">
        <v>15</v>
      </c>
      <c r="D2" s="1">
        <v>42493</v>
      </c>
      <c r="E2" s="3" t="s">
        <v>22</v>
      </c>
      <c r="F2" s="3" t="s">
        <v>23</v>
      </c>
      <c r="G2" s="3" t="s">
        <v>363</v>
      </c>
      <c r="H2" s="1">
        <v>42494</v>
      </c>
      <c r="I2">
        <v>5</v>
      </c>
      <c r="J2">
        <v>185.85</v>
      </c>
      <c r="K2">
        <v>0</v>
      </c>
      <c r="L2" s="3" t="s">
        <v>25</v>
      </c>
      <c r="M2" s="3" t="s">
        <v>26</v>
      </c>
      <c r="N2" s="3">
        <v>8020</v>
      </c>
    </row>
    <row r="3" spans="1:14" hidden="1" x14ac:dyDescent="0.3">
      <c r="A3">
        <v>2016</v>
      </c>
      <c r="B3" s="3" t="s">
        <v>364</v>
      </c>
      <c r="C3" s="3" t="s">
        <v>15</v>
      </c>
      <c r="D3" s="1">
        <v>42521</v>
      </c>
      <c r="E3" s="3" t="s">
        <v>57</v>
      </c>
      <c r="F3" s="3" t="s">
        <v>58</v>
      </c>
      <c r="G3" s="3" t="s">
        <v>365</v>
      </c>
      <c r="H3" s="1">
        <v>42523</v>
      </c>
      <c r="I3">
        <v>5</v>
      </c>
      <c r="J3" s="2">
        <v>47222.27</v>
      </c>
      <c r="K3">
        <v>0</v>
      </c>
      <c r="L3" s="3" t="s">
        <v>50</v>
      </c>
      <c r="M3" s="3" t="s">
        <v>51</v>
      </c>
      <c r="N3" s="3">
        <v>8020</v>
      </c>
    </row>
    <row r="4" spans="1:14" hidden="1" x14ac:dyDescent="0.3">
      <c r="A4">
        <v>2016</v>
      </c>
      <c r="B4" s="3" t="s">
        <v>366</v>
      </c>
      <c r="C4" s="3" t="s">
        <v>15</v>
      </c>
      <c r="D4" s="1">
        <v>42508</v>
      </c>
      <c r="E4" s="3" t="s">
        <v>101</v>
      </c>
      <c r="F4" s="3" t="s">
        <v>102</v>
      </c>
      <c r="G4" s="3">
        <v>11798008</v>
      </c>
      <c r="H4" s="1">
        <v>42508</v>
      </c>
      <c r="I4">
        <v>5</v>
      </c>
      <c r="J4">
        <v>121.04</v>
      </c>
      <c r="K4">
        <v>0</v>
      </c>
      <c r="L4" s="3" t="s">
        <v>25</v>
      </c>
      <c r="M4" s="3" t="s">
        <v>26</v>
      </c>
      <c r="N4" s="3">
        <v>8020</v>
      </c>
    </row>
    <row r="5" spans="1:14" x14ac:dyDescent="0.3">
      <c r="A5">
        <v>2016</v>
      </c>
      <c r="B5" s="3" t="s">
        <v>369</v>
      </c>
      <c r="C5" s="3" t="s">
        <v>15</v>
      </c>
      <c r="D5" s="1">
        <v>42521</v>
      </c>
      <c r="E5" s="3" t="s">
        <v>57</v>
      </c>
      <c r="F5" s="3" t="s">
        <v>58</v>
      </c>
      <c r="G5" s="157" t="s">
        <v>370</v>
      </c>
      <c r="H5" s="1">
        <v>42523</v>
      </c>
      <c r="I5">
        <v>5</v>
      </c>
      <c r="J5" s="2">
        <v>27960.639999999999</v>
      </c>
      <c r="K5">
        <v>0</v>
      </c>
      <c r="L5" s="3" t="s">
        <v>60</v>
      </c>
      <c r="M5" s="3" t="s">
        <v>61</v>
      </c>
      <c r="N5" s="3">
        <v>8020</v>
      </c>
    </row>
    <row r="6" spans="1:14" x14ac:dyDescent="0.3">
      <c r="A6">
        <v>2016</v>
      </c>
      <c r="B6" s="3" t="s">
        <v>425</v>
      </c>
      <c r="C6" s="3" t="s">
        <v>15</v>
      </c>
      <c r="D6" s="1">
        <v>42521</v>
      </c>
      <c r="E6" s="3" t="s">
        <v>16</v>
      </c>
      <c r="F6" s="3" t="s">
        <v>17</v>
      </c>
      <c r="G6" s="157" t="s">
        <v>426</v>
      </c>
      <c r="H6" s="1">
        <v>42523</v>
      </c>
      <c r="I6">
        <v>5</v>
      </c>
      <c r="J6" s="2">
        <v>8897.86</v>
      </c>
      <c r="K6">
        <v>0</v>
      </c>
      <c r="L6" s="3" t="s">
        <v>37</v>
      </c>
      <c r="M6" s="3" t="s">
        <v>38</v>
      </c>
      <c r="N6" s="3">
        <v>8020</v>
      </c>
    </row>
    <row r="7" spans="1:14" hidden="1" x14ac:dyDescent="0.3">
      <c r="A7">
        <v>2016</v>
      </c>
      <c r="B7" s="3" t="s">
        <v>21</v>
      </c>
      <c r="C7" s="3" t="s">
        <v>15</v>
      </c>
      <c r="D7" s="1">
        <v>42508</v>
      </c>
      <c r="E7" s="3" t="s">
        <v>22</v>
      </c>
      <c r="F7" s="3" t="s">
        <v>23</v>
      </c>
      <c r="G7" s="3" t="s">
        <v>371</v>
      </c>
      <c r="H7" s="1">
        <v>42508</v>
      </c>
      <c r="I7">
        <v>5</v>
      </c>
      <c r="J7">
        <v>30.4</v>
      </c>
      <c r="K7">
        <v>0</v>
      </c>
      <c r="L7" s="3" t="s">
        <v>25</v>
      </c>
      <c r="M7" s="3" t="s">
        <v>26</v>
      </c>
      <c r="N7" s="3">
        <v>8020</v>
      </c>
    </row>
    <row r="8" spans="1:14" x14ac:dyDescent="0.3">
      <c r="A8">
        <v>2016</v>
      </c>
      <c r="B8" s="3" t="s">
        <v>427</v>
      </c>
      <c r="C8" s="3" t="s">
        <v>15</v>
      </c>
      <c r="D8" s="1">
        <v>42521</v>
      </c>
      <c r="E8" s="3" t="s">
        <v>16</v>
      </c>
      <c r="F8" s="3" t="s">
        <v>17</v>
      </c>
      <c r="G8" s="157" t="s">
        <v>428</v>
      </c>
      <c r="H8" s="1">
        <v>42523</v>
      </c>
      <c r="I8">
        <v>5</v>
      </c>
      <c r="J8" s="2">
        <v>3200.26</v>
      </c>
      <c r="K8">
        <v>0</v>
      </c>
      <c r="L8" s="3" t="s">
        <v>47</v>
      </c>
      <c r="M8" s="3" t="s">
        <v>48</v>
      </c>
      <c r="N8" s="3">
        <v>8020</v>
      </c>
    </row>
    <row r="9" spans="1:14" hidden="1" x14ac:dyDescent="0.3">
      <c r="A9">
        <v>2016</v>
      </c>
      <c r="B9" s="3" t="s">
        <v>374</v>
      </c>
      <c r="C9" s="3" t="s">
        <v>15</v>
      </c>
      <c r="D9" s="1">
        <v>42493</v>
      </c>
      <c r="E9" s="3" t="s">
        <v>63</v>
      </c>
      <c r="F9" s="3" t="s">
        <v>64</v>
      </c>
      <c r="G9" s="3" t="s">
        <v>375</v>
      </c>
      <c r="H9" s="1">
        <v>42494</v>
      </c>
      <c r="I9">
        <v>5</v>
      </c>
      <c r="J9">
        <v>675</v>
      </c>
      <c r="K9">
        <v>0</v>
      </c>
      <c r="L9" s="3" t="s">
        <v>25</v>
      </c>
      <c r="M9" s="3" t="s">
        <v>26</v>
      </c>
      <c r="N9" s="3">
        <v>8020</v>
      </c>
    </row>
    <row r="10" spans="1:14" hidden="1" x14ac:dyDescent="0.3">
      <c r="A10">
        <v>2016</v>
      </c>
      <c r="B10" s="3" t="s">
        <v>21</v>
      </c>
      <c r="C10" s="3" t="s">
        <v>15</v>
      </c>
      <c r="D10" s="1">
        <v>42508</v>
      </c>
      <c r="E10" s="3" t="s">
        <v>22</v>
      </c>
      <c r="F10" s="3" t="s">
        <v>23</v>
      </c>
      <c r="G10" s="3" t="s">
        <v>376</v>
      </c>
      <c r="H10" s="1">
        <v>42508</v>
      </c>
      <c r="I10">
        <v>5</v>
      </c>
      <c r="J10">
        <v>121.8</v>
      </c>
      <c r="K10">
        <v>0</v>
      </c>
      <c r="L10" s="3" t="s">
        <v>25</v>
      </c>
      <c r="M10" s="3" t="s">
        <v>26</v>
      </c>
      <c r="N10" s="3">
        <v>8020</v>
      </c>
    </row>
    <row r="11" spans="1:14" hidden="1" x14ac:dyDescent="0.3">
      <c r="A11">
        <v>2016</v>
      </c>
      <c r="B11" s="3" t="s">
        <v>377</v>
      </c>
      <c r="C11" s="3" t="s">
        <v>15</v>
      </c>
      <c r="D11" s="1">
        <v>42521</v>
      </c>
      <c r="E11" s="3" t="s">
        <v>16</v>
      </c>
      <c r="F11" s="3" t="s">
        <v>17</v>
      </c>
      <c r="G11" s="3" t="s">
        <v>378</v>
      </c>
      <c r="H11" s="1">
        <v>42523</v>
      </c>
      <c r="I11">
        <v>5</v>
      </c>
      <c r="J11" s="2">
        <v>52518.79</v>
      </c>
      <c r="K11">
        <v>0</v>
      </c>
      <c r="L11" s="3" t="s">
        <v>82</v>
      </c>
      <c r="M11" s="3" t="s">
        <v>83</v>
      </c>
      <c r="N11" s="3">
        <v>8020</v>
      </c>
    </row>
    <row r="12" spans="1:14" x14ac:dyDescent="0.3">
      <c r="A12">
        <v>2016</v>
      </c>
      <c r="B12" s="3" t="s">
        <v>416</v>
      </c>
      <c r="C12" s="3" t="s">
        <v>15</v>
      </c>
      <c r="D12" s="1">
        <v>42521</v>
      </c>
      <c r="E12" s="3" t="s">
        <v>16</v>
      </c>
      <c r="F12" s="3" t="s">
        <v>17</v>
      </c>
      <c r="G12" s="157" t="s">
        <v>417</v>
      </c>
      <c r="H12" s="1">
        <v>42523</v>
      </c>
      <c r="I12">
        <v>5</v>
      </c>
      <c r="J12" s="2">
        <v>3067.19</v>
      </c>
      <c r="K12">
        <v>0</v>
      </c>
      <c r="L12" s="3" t="s">
        <v>37</v>
      </c>
      <c r="M12" s="3" t="s">
        <v>38</v>
      </c>
      <c r="N12" s="3">
        <v>8020</v>
      </c>
    </row>
    <row r="13" spans="1:14" hidden="1" x14ac:dyDescent="0.3">
      <c r="A13">
        <v>2016</v>
      </c>
      <c r="B13" s="3" t="s">
        <v>21</v>
      </c>
      <c r="C13" s="3" t="s">
        <v>15</v>
      </c>
      <c r="D13" s="1">
        <v>42514</v>
      </c>
      <c r="E13" s="3" t="s">
        <v>22</v>
      </c>
      <c r="F13" s="3" t="s">
        <v>23</v>
      </c>
      <c r="G13" s="3" t="s">
        <v>381</v>
      </c>
      <c r="H13" s="1">
        <v>42515</v>
      </c>
      <c r="I13">
        <v>5</v>
      </c>
      <c r="J13">
        <v>198.82</v>
      </c>
      <c r="K13">
        <v>0</v>
      </c>
      <c r="L13" s="3" t="s">
        <v>25</v>
      </c>
      <c r="M13" s="3" t="s">
        <v>26</v>
      </c>
      <c r="N13" s="3">
        <v>8020</v>
      </c>
    </row>
    <row r="14" spans="1:14" hidden="1" x14ac:dyDescent="0.3">
      <c r="A14">
        <v>2016</v>
      </c>
      <c r="B14" s="3" t="s">
        <v>331</v>
      </c>
      <c r="C14" s="3" t="s">
        <v>331</v>
      </c>
      <c r="D14" s="1">
        <v>42491</v>
      </c>
      <c r="E14" s="3"/>
      <c r="F14" s="3"/>
      <c r="G14" s="3"/>
      <c r="H14" s="1">
        <v>42493</v>
      </c>
      <c r="I14">
        <v>5</v>
      </c>
      <c r="J14">
        <v>0</v>
      </c>
      <c r="K14">
        <v>185.85</v>
      </c>
      <c r="L14" s="3" t="s">
        <v>25</v>
      </c>
      <c r="M14" s="3" t="s">
        <v>26</v>
      </c>
      <c r="N14" s="3">
        <v>8020</v>
      </c>
    </row>
    <row r="15" spans="1:14" hidden="1" x14ac:dyDescent="0.3">
      <c r="A15">
        <v>2016</v>
      </c>
      <c r="B15" s="3" t="s">
        <v>382</v>
      </c>
      <c r="C15" s="3" t="s">
        <v>15</v>
      </c>
      <c r="D15" s="1">
        <v>42494</v>
      </c>
      <c r="E15" s="3" t="s">
        <v>383</v>
      </c>
      <c r="F15" s="3" t="s">
        <v>384</v>
      </c>
      <c r="G15" s="3" t="s">
        <v>385</v>
      </c>
      <c r="H15" s="1">
        <v>42494</v>
      </c>
      <c r="I15">
        <v>5</v>
      </c>
      <c r="J15">
        <v>450</v>
      </c>
      <c r="K15">
        <v>0</v>
      </c>
      <c r="L15" s="3" t="s">
        <v>25</v>
      </c>
      <c r="M15" s="3" t="s">
        <v>26</v>
      </c>
      <c r="N15" s="3">
        <v>8020</v>
      </c>
    </row>
    <row r="16" spans="1:14" x14ac:dyDescent="0.3">
      <c r="A16">
        <v>2016</v>
      </c>
      <c r="B16" s="3" t="s">
        <v>367</v>
      </c>
      <c r="C16" s="3" t="s">
        <v>15</v>
      </c>
      <c r="D16" s="1">
        <v>42521</v>
      </c>
      <c r="E16" s="3" t="s">
        <v>16</v>
      </c>
      <c r="F16" s="3" t="s">
        <v>17</v>
      </c>
      <c r="G16" s="157" t="s">
        <v>368</v>
      </c>
      <c r="H16" s="1">
        <v>42523</v>
      </c>
      <c r="I16">
        <v>5</v>
      </c>
      <c r="J16" s="2">
        <v>2946.99</v>
      </c>
      <c r="K16">
        <v>0</v>
      </c>
      <c r="L16" s="3" t="s">
        <v>37</v>
      </c>
      <c r="M16" s="3" t="s">
        <v>38</v>
      </c>
      <c r="N16" s="3">
        <v>8020</v>
      </c>
    </row>
    <row r="17" spans="1:14" x14ac:dyDescent="0.3">
      <c r="A17">
        <v>2016</v>
      </c>
      <c r="B17" s="3" t="s">
        <v>372</v>
      </c>
      <c r="C17" s="3" t="s">
        <v>15</v>
      </c>
      <c r="D17" s="1">
        <v>42521</v>
      </c>
      <c r="E17" s="3" t="s">
        <v>16</v>
      </c>
      <c r="F17" s="3" t="s">
        <v>17</v>
      </c>
      <c r="G17" s="157" t="s">
        <v>373</v>
      </c>
      <c r="H17" s="1">
        <v>42523</v>
      </c>
      <c r="I17">
        <v>5</v>
      </c>
      <c r="J17" s="2">
        <v>2743.55</v>
      </c>
      <c r="K17">
        <v>0</v>
      </c>
      <c r="L17" s="3" t="s">
        <v>37</v>
      </c>
      <c r="M17" s="3" t="s">
        <v>38</v>
      </c>
      <c r="N17" s="3">
        <v>8020</v>
      </c>
    </row>
    <row r="18" spans="1:14" hidden="1" x14ac:dyDescent="0.3">
      <c r="A18">
        <v>2016</v>
      </c>
      <c r="B18" s="3" t="s">
        <v>21</v>
      </c>
      <c r="C18" s="3" t="s">
        <v>15</v>
      </c>
      <c r="D18" s="1">
        <v>42521</v>
      </c>
      <c r="E18" s="3" t="s">
        <v>22</v>
      </c>
      <c r="F18" s="3" t="s">
        <v>23</v>
      </c>
      <c r="G18" s="3" t="s">
        <v>390</v>
      </c>
      <c r="H18" s="1">
        <v>42523</v>
      </c>
      <c r="I18">
        <v>5</v>
      </c>
      <c r="J18">
        <v>233.28</v>
      </c>
      <c r="K18">
        <v>0</v>
      </c>
      <c r="L18" s="3" t="s">
        <v>25</v>
      </c>
      <c r="M18" s="3" t="s">
        <v>26</v>
      </c>
      <c r="N18" s="3">
        <v>8020</v>
      </c>
    </row>
    <row r="19" spans="1:14" hidden="1" x14ac:dyDescent="0.3">
      <c r="A19">
        <v>2016</v>
      </c>
      <c r="B19" s="3" t="s">
        <v>391</v>
      </c>
      <c r="C19" s="3" t="s">
        <v>15</v>
      </c>
      <c r="D19" s="1">
        <v>42510</v>
      </c>
      <c r="E19" s="3" t="s">
        <v>392</v>
      </c>
      <c r="F19" s="3" t="s">
        <v>393</v>
      </c>
      <c r="G19" s="3" t="s">
        <v>394</v>
      </c>
      <c r="H19" s="1">
        <v>42515</v>
      </c>
      <c r="I19">
        <v>5</v>
      </c>
      <c r="J19">
        <v>0</v>
      </c>
      <c r="K19">
        <v>691.32</v>
      </c>
      <c r="L19" s="3" t="s">
        <v>25</v>
      </c>
      <c r="M19" s="3" t="s">
        <v>26</v>
      </c>
      <c r="N19" s="3">
        <v>8020</v>
      </c>
    </row>
    <row r="20" spans="1:14" hidden="1" x14ac:dyDescent="0.3">
      <c r="A20">
        <v>2016</v>
      </c>
      <c r="B20" s="3" t="s">
        <v>395</v>
      </c>
      <c r="C20" s="3" t="s">
        <v>15</v>
      </c>
      <c r="D20" s="1">
        <v>42493</v>
      </c>
      <c r="E20" s="3" t="s">
        <v>173</v>
      </c>
      <c r="F20" s="3" t="s">
        <v>174</v>
      </c>
      <c r="G20" s="3" t="s">
        <v>396</v>
      </c>
      <c r="H20" s="1">
        <v>42494</v>
      </c>
      <c r="I20">
        <v>5</v>
      </c>
      <c r="J20">
        <v>155</v>
      </c>
      <c r="K20">
        <v>0</v>
      </c>
      <c r="L20" s="3" t="s">
        <v>25</v>
      </c>
      <c r="M20" s="3" t="s">
        <v>26</v>
      </c>
      <c r="N20" s="3">
        <v>8020</v>
      </c>
    </row>
    <row r="21" spans="1:14" x14ac:dyDescent="0.3">
      <c r="A21">
        <v>2016</v>
      </c>
      <c r="B21" s="3" t="s">
        <v>379</v>
      </c>
      <c r="C21" s="3" t="s">
        <v>15</v>
      </c>
      <c r="D21" s="1">
        <v>42521</v>
      </c>
      <c r="E21" s="3" t="s">
        <v>16</v>
      </c>
      <c r="F21" s="3" t="s">
        <v>17</v>
      </c>
      <c r="G21" s="157" t="s">
        <v>380</v>
      </c>
      <c r="H21" s="1">
        <v>42523</v>
      </c>
      <c r="I21">
        <v>5</v>
      </c>
      <c r="J21" s="2">
        <v>2602.8200000000002</v>
      </c>
      <c r="K21">
        <v>0</v>
      </c>
      <c r="L21" s="3" t="s">
        <v>19</v>
      </c>
      <c r="M21" s="3" t="s">
        <v>20</v>
      </c>
      <c r="N21" s="3">
        <v>8020</v>
      </c>
    </row>
    <row r="22" spans="1:14" x14ac:dyDescent="0.3">
      <c r="A22">
        <v>2016</v>
      </c>
      <c r="B22" s="3" t="s">
        <v>420</v>
      </c>
      <c r="C22" s="3" t="s">
        <v>15</v>
      </c>
      <c r="D22" s="1">
        <v>42521</v>
      </c>
      <c r="E22" s="3" t="s">
        <v>16</v>
      </c>
      <c r="F22" s="3" t="s">
        <v>17</v>
      </c>
      <c r="G22" s="157" t="s">
        <v>421</v>
      </c>
      <c r="H22" s="1">
        <v>42523</v>
      </c>
      <c r="I22">
        <v>5</v>
      </c>
      <c r="J22" s="2">
        <v>2004.35</v>
      </c>
      <c r="K22">
        <v>0</v>
      </c>
      <c r="L22" s="3" t="s">
        <v>47</v>
      </c>
      <c r="M22" s="3" t="s">
        <v>48</v>
      </c>
      <c r="N22" s="3">
        <v>8020</v>
      </c>
    </row>
    <row r="23" spans="1:14" hidden="1" x14ac:dyDescent="0.3">
      <c r="A23">
        <v>2016</v>
      </c>
      <c r="B23" s="3" t="s">
        <v>401</v>
      </c>
      <c r="C23" s="3"/>
      <c r="D23" s="1">
        <v>42519</v>
      </c>
      <c r="E23" s="3"/>
      <c r="F23" s="3"/>
      <c r="G23" s="3"/>
      <c r="H23" s="1">
        <v>42521</v>
      </c>
      <c r="I23">
        <v>5</v>
      </c>
      <c r="J23" s="2">
        <v>2500</v>
      </c>
      <c r="K23">
        <v>0</v>
      </c>
      <c r="L23" s="3" t="s">
        <v>25</v>
      </c>
      <c r="M23" s="3" t="s">
        <v>26</v>
      </c>
      <c r="N23" s="3">
        <v>8020</v>
      </c>
    </row>
    <row r="24" spans="1:14" x14ac:dyDescent="0.3">
      <c r="A24">
        <v>2016</v>
      </c>
      <c r="B24" s="3" t="s">
        <v>397</v>
      </c>
      <c r="C24" s="3" t="s">
        <v>15</v>
      </c>
      <c r="D24" s="1">
        <v>42521</v>
      </c>
      <c r="E24" s="3" t="s">
        <v>16</v>
      </c>
      <c r="F24" s="3" t="s">
        <v>17</v>
      </c>
      <c r="G24" s="157" t="s">
        <v>398</v>
      </c>
      <c r="H24" s="1">
        <v>42523</v>
      </c>
      <c r="I24">
        <v>5</v>
      </c>
      <c r="J24" s="2">
        <v>1904.12</v>
      </c>
      <c r="K24">
        <v>0</v>
      </c>
      <c r="L24" s="3" t="s">
        <v>19</v>
      </c>
      <c r="M24" s="3" t="s">
        <v>20</v>
      </c>
      <c r="N24" s="3">
        <v>8020</v>
      </c>
    </row>
    <row r="25" spans="1:14" x14ac:dyDescent="0.3">
      <c r="A25">
        <v>2016</v>
      </c>
      <c r="B25" s="3" t="s">
        <v>402</v>
      </c>
      <c r="C25" s="3" t="s">
        <v>15</v>
      </c>
      <c r="D25" s="1">
        <v>42521</v>
      </c>
      <c r="E25" s="3" t="s">
        <v>16</v>
      </c>
      <c r="F25" s="3" t="s">
        <v>17</v>
      </c>
      <c r="G25" s="157" t="s">
        <v>402</v>
      </c>
      <c r="H25" s="1">
        <v>42523</v>
      </c>
      <c r="I25">
        <v>5</v>
      </c>
      <c r="J25" s="2">
        <v>1736.29</v>
      </c>
      <c r="K25">
        <v>0</v>
      </c>
      <c r="L25" s="3" t="s">
        <v>37</v>
      </c>
      <c r="M25" s="3" t="s">
        <v>38</v>
      </c>
      <c r="N25" s="3">
        <v>8020</v>
      </c>
    </row>
    <row r="26" spans="1:14" x14ac:dyDescent="0.3">
      <c r="A26">
        <v>2016</v>
      </c>
      <c r="B26" s="3" t="s">
        <v>429</v>
      </c>
      <c r="C26" s="3" t="s">
        <v>15</v>
      </c>
      <c r="D26" s="1">
        <v>42521</v>
      </c>
      <c r="E26" s="3" t="s">
        <v>16</v>
      </c>
      <c r="F26" s="3" t="s">
        <v>17</v>
      </c>
      <c r="G26" s="157" t="s">
        <v>430</v>
      </c>
      <c r="H26" s="1">
        <v>42523</v>
      </c>
      <c r="I26">
        <v>5</v>
      </c>
      <c r="J26" s="2">
        <v>1620.11</v>
      </c>
      <c r="K26">
        <v>0</v>
      </c>
      <c r="L26" s="3" t="s">
        <v>37</v>
      </c>
      <c r="M26" s="3" t="s">
        <v>38</v>
      </c>
      <c r="N26" s="3">
        <v>8020</v>
      </c>
    </row>
    <row r="27" spans="1:14" hidden="1" x14ac:dyDescent="0.3">
      <c r="A27">
        <v>2016</v>
      </c>
      <c r="B27" s="3" t="s">
        <v>407</v>
      </c>
      <c r="C27" s="3" t="s">
        <v>15</v>
      </c>
      <c r="D27" s="1">
        <v>42521</v>
      </c>
      <c r="E27" s="3" t="s">
        <v>16</v>
      </c>
      <c r="F27" s="3" t="s">
        <v>17</v>
      </c>
      <c r="G27" s="3" t="s">
        <v>408</v>
      </c>
      <c r="H27" s="1">
        <v>42523</v>
      </c>
      <c r="I27">
        <v>5</v>
      </c>
      <c r="J27" s="2">
        <v>16632.13</v>
      </c>
      <c r="K27">
        <v>0</v>
      </c>
      <c r="L27" s="3" t="s">
        <v>75</v>
      </c>
      <c r="M27" s="3" t="s">
        <v>76</v>
      </c>
      <c r="N27" s="3">
        <v>8020</v>
      </c>
    </row>
    <row r="28" spans="1:14" hidden="1" x14ac:dyDescent="0.3">
      <c r="A28">
        <v>2016</v>
      </c>
      <c r="B28" s="3" t="s">
        <v>409</v>
      </c>
      <c r="C28" s="3" t="s">
        <v>15</v>
      </c>
      <c r="D28" s="1">
        <v>42510</v>
      </c>
      <c r="E28" s="3" t="s">
        <v>86</v>
      </c>
      <c r="F28" s="3" t="s">
        <v>87</v>
      </c>
      <c r="G28" s="3">
        <v>8120659071</v>
      </c>
      <c r="H28" s="1">
        <v>42515</v>
      </c>
      <c r="I28">
        <v>5</v>
      </c>
      <c r="J28">
        <v>170.38</v>
      </c>
      <c r="K28">
        <v>0</v>
      </c>
      <c r="L28" s="3" t="s">
        <v>25</v>
      </c>
      <c r="M28" s="3" t="s">
        <v>26</v>
      </c>
      <c r="N28" s="3">
        <v>8020</v>
      </c>
    </row>
    <row r="29" spans="1:14" hidden="1" x14ac:dyDescent="0.3">
      <c r="A29">
        <v>2016</v>
      </c>
      <c r="B29" s="3" t="s">
        <v>410</v>
      </c>
      <c r="C29" s="3" t="s">
        <v>15</v>
      </c>
      <c r="D29" s="1">
        <v>42514</v>
      </c>
      <c r="E29" s="3" t="s">
        <v>283</v>
      </c>
      <c r="F29" s="3" t="s">
        <v>284</v>
      </c>
      <c r="G29" s="3">
        <v>81437</v>
      </c>
      <c r="H29" s="1">
        <v>42515</v>
      </c>
      <c r="I29">
        <v>5</v>
      </c>
      <c r="J29">
        <v>250</v>
      </c>
      <c r="K29">
        <v>0</v>
      </c>
      <c r="L29" s="3" t="s">
        <v>25</v>
      </c>
      <c r="M29" s="3" t="s">
        <v>26</v>
      </c>
      <c r="N29" s="3">
        <v>8020</v>
      </c>
    </row>
    <row r="30" spans="1:14" hidden="1" x14ac:dyDescent="0.3">
      <c r="A30">
        <v>2016</v>
      </c>
      <c r="B30" s="3" t="s">
        <v>21</v>
      </c>
      <c r="C30" s="3" t="s">
        <v>15</v>
      </c>
      <c r="D30" s="1">
        <v>42508</v>
      </c>
      <c r="E30" s="3" t="s">
        <v>22</v>
      </c>
      <c r="F30" s="3" t="s">
        <v>23</v>
      </c>
      <c r="G30" s="3" t="s">
        <v>411</v>
      </c>
      <c r="H30" s="1">
        <v>42508</v>
      </c>
      <c r="I30">
        <v>5</v>
      </c>
      <c r="J30">
        <v>147.76</v>
      </c>
      <c r="K30">
        <v>0</v>
      </c>
      <c r="L30" s="3" t="s">
        <v>25</v>
      </c>
      <c r="M30" s="3" t="s">
        <v>26</v>
      </c>
      <c r="N30" s="3">
        <v>8020</v>
      </c>
    </row>
    <row r="31" spans="1:14" hidden="1" x14ac:dyDescent="0.3">
      <c r="A31">
        <v>2016</v>
      </c>
      <c r="B31" s="3" t="s">
        <v>412</v>
      </c>
      <c r="C31" s="3" t="s">
        <v>15</v>
      </c>
      <c r="D31" s="1">
        <v>42521</v>
      </c>
      <c r="E31" s="3" t="s">
        <v>16</v>
      </c>
      <c r="F31" s="3" t="s">
        <v>17</v>
      </c>
      <c r="G31" s="3" t="s">
        <v>413</v>
      </c>
      <c r="H31" s="1">
        <v>42523</v>
      </c>
      <c r="I31">
        <v>5</v>
      </c>
      <c r="J31" s="2">
        <v>45008.2</v>
      </c>
      <c r="K31">
        <v>0</v>
      </c>
      <c r="L31" s="3" t="s">
        <v>31</v>
      </c>
      <c r="M31" s="3" t="s">
        <v>32</v>
      </c>
      <c r="N31" s="3">
        <v>8020</v>
      </c>
    </row>
    <row r="32" spans="1:14" hidden="1" x14ac:dyDescent="0.3">
      <c r="A32">
        <v>2016</v>
      </c>
      <c r="B32" s="3" t="s">
        <v>414</v>
      </c>
      <c r="C32" s="3" t="s">
        <v>15</v>
      </c>
      <c r="D32" s="1">
        <v>42502</v>
      </c>
      <c r="E32" s="3" t="s">
        <v>173</v>
      </c>
      <c r="F32" s="3" t="s">
        <v>174</v>
      </c>
      <c r="G32" s="3" t="s">
        <v>415</v>
      </c>
      <c r="H32" s="1">
        <v>42503</v>
      </c>
      <c r="I32">
        <v>5</v>
      </c>
      <c r="J32">
        <v>155</v>
      </c>
      <c r="K32">
        <v>0</v>
      </c>
      <c r="L32" s="3" t="s">
        <v>25</v>
      </c>
      <c r="M32" s="3" t="s">
        <v>26</v>
      </c>
      <c r="N32" s="3">
        <v>8020</v>
      </c>
    </row>
    <row r="33" spans="1:14" x14ac:dyDescent="0.3">
      <c r="A33">
        <v>2016</v>
      </c>
      <c r="B33" s="3" t="s">
        <v>403</v>
      </c>
      <c r="C33" s="3" t="s">
        <v>15</v>
      </c>
      <c r="D33" s="1">
        <v>42521</v>
      </c>
      <c r="E33" s="3" t="s">
        <v>16</v>
      </c>
      <c r="F33" s="3" t="s">
        <v>17</v>
      </c>
      <c r="G33" s="157" t="s">
        <v>404</v>
      </c>
      <c r="H33" s="1">
        <v>42523</v>
      </c>
      <c r="I33">
        <v>5</v>
      </c>
      <c r="J33">
        <v>872.13</v>
      </c>
      <c r="K33">
        <v>0</v>
      </c>
      <c r="L33" s="3" t="s">
        <v>19</v>
      </c>
      <c r="M33" s="3" t="s">
        <v>20</v>
      </c>
      <c r="N33" s="3">
        <v>8020</v>
      </c>
    </row>
    <row r="34" spans="1:14" hidden="1" x14ac:dyDescent="0.3">
      <c r="A34">
        <v>2016</v>
      </c>
      <c r="B34" s="3" t="s">
        <v>21</v>
      </c>
      <c r="C34" s="3" t="s">
        <v>15</v>
      </c>
      <c r="D34" s="1">
        <v>42508</v>
      </c>
      <c r="E34" s="3" t="s">
        <v>22</v>
      </c>
      <c r="F34" s="3" t="s">
        <v>23</v>
      </c>
      <c r="G34" s="3" t="s">
        <v>418</v>
      </c>
      <c r="H34" s="1">
        <v>42508</v>
      </c>
      <c r="I34">
        <v>5</v>
      </c>
      <c r="J34">
        <v>35.799999999999997</v>
      </c>
      <c r="K34">
        <v>0</v>
      </c>
      <c r="L34" s="3" t="s">
        <v>25</v>
      </c>
      <c r="M34" s="3" t="s">
        <v>26</v>
      </c>
      <c r="N34" s="3">
        <v>8020</v>
      </c>
    </row>
    <row r="35" spans="1:14" hidden="1" x14ac:dyDescent="0.3">
      <c r="A35">
        <v>2016</v>
      </c>
      <c r="B35" s="3" t="s">
        <v>419</v>
      </c>
      <c r="C35" s="3" t="s">
        <v>419</v>
      </c>
      <c r="D35" s="1">
        <v>42521</v>
      </c>
      <c r="E35" s="3"/>
      <c r="F35" s="3"/>
      <c r="G35" s="3"/>
      <c r="H35" s="1">
        <v>42523</v>
      </c>
      <c r="I35">
        <v>5</v>
      </c>
      <c r="J35" s="2">
        <v>5000</v>
      </c>
      <c r="K35">
        <v>0</v>
      </c>
      <c r="L35" s="3" t="s">
        <v>25</v>
      </c>
      <c r="M35" s="3" t="s">
        <v>26</v>
      </c>
      <c r="N35" s="3">
        <v>8020</v>
      </c>
    </row>
    <row r="36" spans="1:14" x14ac:dyDescent="0.3">
      <c r="A36">
        <v>2016</v>
      </c>
      <c r="B36" s="3" t="s">
        <v>405</v>
      </c>
      <c r="C36" s="3" t="s">
        <v>15</v>
      </c>
      <c r="D36" s="1">
        <v>42521</v>
      </c>
      <c r="E36" s="3" t="s">
        <v>16</v>
      </c>
      <c r="F36" s="3" t="s">
        <v>17</v>
      </c>
      <c r="G36" s="157" t="s">
        <v>406</v>
      </c>
      <c r="H36" s="1">
        <v>42523</v>
      </c>
      <c r="I36">
        <v>5</v>
      </c>
      <c r="J36">
        <v>755.21</v>
      </c>
      <c r="K36">
        <v>0</v>
      </c>
      <c r="L36" s="3" t="s">
        <v>19</v>
      </c>
      <c r="M36" s="3" t="s">
        <v>20</v>
      </c>
      <c r="N36" s="3">
        <v>8020</v>
      </c>
    </row>
    <row r="37" spans="1:14" hidden="1" x14ac:dyDescent="0.3">
      <c r="A37">
        <v>2016</v>
      </c>
      <c r="B37" s="3" t="s">
        <v>21</v>
      </c>
      <c r="C37" s="3" t="s">
        <v>15</v>
      </c>
      <c r="D37" s="1">
        <v>42493</v>
      </c>
      <c r="E37" s="3" t="s">
        <v>22</v>
      </c>
      <c r="F37" s="3" t="s">
        <v>23</v>
      </c>
      <c r="G37" s="3" t="s">
        <v>422</v>
      </c>
      <c r="H37" s="1">
        <v>42494</v>
      </c>
      <c r="I37">
        <v>5</v>
      </c>
      <c r="J37">
        <v>45.81</v>
      </c>
      <c r="K37">
        <v>0</v>
      </c>
      <c r="L37" s="3" t="s">
        <v>25</v>
      </c>
      <c r="M37" s="3" t="s">
        <v>26</v>
      </c>
      <c r="N37" s="3">
        <v>8020</v>
      </c>
    </row>
    <row r="38" spans="1:14" hidden="1" x14ac:dyDescent="0.3">
      <c r="A38">
        <v>2016</v>
      </c>
      <c r="B38" s="3" t="s">
        <v>423</v>
      </c>
      <c r="C38" s="3" t="s">
        <v>15</v>
      </c>
      <c r="D38" s="1">
        <v>42521</v>
      </c>
      <c r="E38" s="3" t="s">
        <v>16</v>
      </c>
      <c r="F38" s="3" t="s">
        <v>17</v>
      </c>
      <c r="G38" s="3" t="s">
        <v>424</v>
      </c>
      <c r="H38" s="1">
        <v>42523</v>
      </c>
      <c r="I38">
        <v>5</v>
      </c>
      <c r="J38">
        <v>515.89</v>
      </c>
      <c r="K38">
        <v>0</v>
      </c>
      <c r="L38" s="3" t="s">
        <v>25</v>
      </c>
      <c r="M38" s="3" t="s">
        <v>26</v>
      </c>
      <c r="N38" s="3">
        <v>8020</v>
      </c>
    </row>
    <row r="39" spans="1:14" x14ac:dyDescent="0.3">
      <c r="A39">
        <v>2016</v>
      </c>
      <c r="B39" s="3" t="s">
        <v>388</v>
      </c>
      <c r="C39" s="3" t="s">
        <v>15</v>
      </c>
      <c r="D39" s="1">
        <v>42521</v>
      </c>
      <c r="E39" s="3" t="s">
        <v>16</v>
      </c>
      <c r="F39" s="3" t="s">
        <v>17</v>
      </c>
      <c r="G39" s="157" t="s">
        <v>389</v>
      </c>
      <c r="H39" s="1">
        <v>42523</v>
      </c>
      <c r="I39">
        <v>5</v>
      </c>
      <c r="J39">
        <v>275.51</v>
      </c>
      <c r="K39">
        <v>0</v>
      </c>
      <c r="L39" s="3" t="s">
        <v>37</v>
      </c>
      <c r="M39" s="3" t="s">
        <v>38</v>
      </c>
      <c r="N39" s="3">
        <v>8020</v>
      </c>
    </row>
    <row r="40" spans="1:14" x14ac:dyDescent="0.3">
      <c r="A40">
        <v>2016</v>
      </c>
      <c r="B40" s="3" t="s">
        <v>399</v>
      </c>
      <c r="C40" s="3" t="s">
        <v>15</v>
      </c>
      <c r="D40" s="1">
        <v>42521</v>
      </c>
      <c r="E40" s="3" t="s">
        <v>16</v>
      </c>
      <c r="F40" s="3" t="s">
        <v>17</v>
      </c>
      <c r="G40" s="157" t="s">
        <v>400</v>
      </c>
      <c r="H40" s="1">
        <v>42523</v>
      </c>
      <c r="I40">
        <v>5</v>
      </c>
      <c r="J40">
        <v>268.2</v>
      </c>
      <c r="K40">
        <v>0</v>
      </c>
      <c r="L40" s="3" t="s">
        <v>47</v>
      </c>
      <c r="M40" s="3" t="s">
        <v>48</v>
      </c>
      <c r="N40" s="3">
        <v>8020</v>
      </c>
    </row>
    <row r="41" spans="1:14" x14ac:dyDescent="0.3">
      <c r="A41">
        <v>2016</v>
      </c>
      <c r="B41" s="3" t="s">
        <v>386</v>
      </c>
      <c r="C41" s="3" t="s">
        <v>15</v>
      </c>
      <c r="D41" s="1">
        <v>42521</v>
      </c>
      <c r="E41" s="3" t="s">
        <v>16</v>
      </c>
      <c r="F41" s="3" t="s">
        <v>17</v>
      </c>
      <c r="G41" s="157" t="s">
        <v>387</v>
      </c>
      <c r="H41" s="1">
        <v>42523</v>
      </c>
      <c r="I41">
        <v>5</v>
      </c>
      <c r="J41">
        <v>47.86</v>
      </c>
      <c r="K41">
        <v>0</v>
      </c>
      <c r="L41" s="3" t="s">
        <v>19</v>
      </c>
      <c r="M41" s="3" t="s">
        <v>20</v>
      </c>
      <c r="N41" s="3">
        <v>8020</v>
      </c>
    </row>
    <row r="47" spans="1:14" x14ac:dyDescent="0.3">
      <c r="B47" s="4" t="s">
        <v>128</v>
      </c>
      <c r="C47" s="4" t="s">
        <v>11</v>
      </c>
      <c r="D47" t="s">
        <v>130</v>
      </c>
    </row>
    <row r="48" spans="1:14" x14ac:dyDescent="0.3">
      <c r="B48" t="s">
        <v>61</v>
      </c>
      <c r="C48" t="s">
        <v>60</v>
      </c>
      <c r="D48" s="8">
        <v>27960.639999999999</v>
      </c>
    </row>
    <row r="49" spans="2:4" x14ac:dyDescent="0.3">
      <c r="B49" t="s">
        <v>38</v>
      </c>
      <c r="C49" t="s">
        <v>37</v>
      </c>
      <c r="D49" s="8">
        <v>21287.5</v>
      </c>
    </row>
    <row r="50" spans="2:4" x14ac:dyDescent="0.3">
      <c r="B50" t="s">
        <v>20</v>
      </c>
      <c r="C50" t="s">
        <v>19</v>
      </c>
      <c r="D50" s="8">
        <v>6182.1399999999994</v>
      </c>
    </row>
    <row r="51" spans="2:4" x14ac:dyDescent="0.3">
      <c r="B51" t="s">
        <v>48</v>
      </c>
      <c r="C51" t="s">
        <v>47</v>
      </c>
      <c r="D51" s="8">
        <v>5472.81</v>
      </c>
    </row>
    <row r="52" spans="2:4" x14ac:dyDescent="0.3">
      <c r="B52" t="s">
        <v>129</v>
      </c>
      <c r="D52" s="8">
        <v>60903.09</v>
      </c>
    </row>
  </sheetData>
  <autoFilter ref="A1:N41">
    <filterColumn colId="12">
      <filters>
        <filter val="APUC Canada - Labor"/>
        <filter val="LABS Corp - Labour"/>
        <filter val="LABS Labor Allocations"/>
        <filter val="LU Canada - Labor"/>
      </filters>
    </filterColumn>
    <sortState ref="A5:N41">
      <sortCondition descending="1" ref="J1:J41"/>
    </sortState>
  </autoFilter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3">
    <pageSetUpPr fitToPage="1"/>
  </sheetPr>
  <dimension ref="A1:U142"/>
  <sheetViews>
    <sheetView topLeftCell="D1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8.77734375" style="19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>
        <v>78034.407171464263</v>
      </c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f>35393.21-7432.57</f>
        <v>27960.639999999999</v>
      </c>
      <c r="P6" s="19" t="s">
        <v>370</v>
      </c>
    </row>
    <row r="7" spans="2:19" ht="14.4" x14ac:dyDescent="0.3">
      <c r="L7" s="28"/>
      <c r="M7" s="31" t="s">
        <v>603</v>
      </c>
      <c r="N7" s="33">
        <v>7432.57</v>
      </c>
      <c r="P7" s="19" t="s">
        <v>926</v>
      </c>
    </row>
    <row r="8" spans="2:19" ht="14.4" x14ac:dyDescent="0.3">
      <c r="L8" s="28"/>
      <c r="M8" s="31"/>
      <c r="N8" s="33"/>
    </row>
    <row r="9" spans="2:19" ht="14.4" x14ac:dyDescent="0.3">
      <c r="L9" s="138"/>
      <c r="M9" s="139"/>
      <c r="N9" s="138"/>
      <c r="O9" s="140"/>
      <c r="P9" s="140"/>
      <c r="R9" s="35"/>
      <c r="S9" s="35"/>
    </row>
    <row r="10" spans="2:19" ht="14.4" x14ac:dyDescent="0.3">
      <c r="L10" s="138"/>
      <c r="M10" s="139"/>
      <c r="N10" s="112"/>
      <c r="O10" s="140"/>
      <c r="P10" s="140"/>
    </row>
    <row r="11" spans="2:19" ht="14.4" x14ac:dyDescent="0.3">
      <c r="L11" s="141"/>
      <c r="M11" s="139"/>
      <c r="N11" s="142"/>
      <c r="O11" s="140"/>
      <c r="P11" s="140"/>
    </row>
    <row r="12" spans="2:19" ht="14.4" x14ac:dyDescent="0.3">
      <c r="L12" s="138"/>
      <c r="M12" s="139"/>
      <c r="N12" s="143"/>
      <c r="O12" s="140"/>
      <c r="P12" s="140"/>
    </row>
    <row r="13" spans="2:19" ht="14.4" x14ac:dyDescent="0.3">
      <c r="L13" s="138"/>
      <c r="M13" s="139"/>
      <c r="N13" s="138"/>
      <c r="O13" s="140"/>
      <c r="P13" s="140"/>
    </row>
    <row r="14" spans="2:19" ht="14.4" x14ac:dyDescent="0.3">
      <c r="L14" s="138"/>
      <c r="M14" s="139"/>
      <c r="N14" s="112"/>
      <c r="O14" s="140"/>
      <c r="P14" s="140"/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1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1" ht="14.4" x14ac:dyDescent="0.3">
      <c r="K18" s="39"/>
      <c r="L18" s="41"/>
      <c r="M18" s="40"/>
      <c r="N18" s="39"/>
    </row>
    <row r="19" spans="1:21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1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1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N6</f>
        <v>27960.639999999999</v>
      </c>
    </row>
    <row r="22" spans="1:21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</row>
    <row r="23" spans="1:21" ht="14.4" x14ac:dyDescent="0.3">
      <c r="N23" s="52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</row>
    <row r="24" spans="1:21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50">
        <f>+$N$21*G24</f>
        <v>827.72222788622605</v>
      </c>
      <c r="O24" s="60"/>
      <c r="Q24" s="61" t="s">
        <v>632</v>
      </c>
      <c r="R24" s="61" t="s">
        <v>927</v>
      </c>
      <c r="S24" s="62">
        <v>42521</v>
      </c>
      <c r="T24" s="63">
        <f>N24:N24</f>
        <v>827.72222788622605</v>
      </c>
      <c r="U24" s="61" t="str">
        <f>R24</f>
        <v>APUC Labor May 2016</v>
      </c>
    </row>
    <row r="25" spans="1:21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50">
        <f>+$N$21*G25</f>
        <v>2517.8044103667594</v>
      </c>
      <c r="O25" s="69"/>
      <c r="Q25" s="61" t="s">
        <v>635</v>
      </c>
      <c r="R25" s="61" t="s">
        <v>927</v>
      </c>
      <c r="S25" s="62">
        <v>42521</v>
      </c>
      <c r="T25" s="63">
        <f>N25</f>
        <v>2517.8044103667594</v>
      </c>
      <c r="U25" s="61" t="str">
        <f>R25</f>
        <v>APUC Labor May 2016</v>
      </c>
    </row>
    <row r="26" spans="1:21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50">
        <f>+$N$21*G26</f>
        <v>6593.1121182279476</v>
      </c>
      <c r="O26" s="60"/>
      <c r="Q26" s="61" t="s">
        <v>638</v>
      </c>
      <c r="R26" s="61" t="s">
        <v>927</v>
      </c>
      <c r="S26" s="62">
        <v>42521</v>
      </c>
      <c r="T26" s="63">
        <f t="shared" ref="T26:T40" si="6">N26</f>
        <v>6593.1121182279476</v>
      </c>
      <c r="U26" s="61" t="str">
        <f t="shared" ref="U26:U46" si="7">R26</f>
        <v>APUC Labor May 2016</v>
      </c>
    </row>
    <row r="27" spans="1:21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50">
        <f>+$N$21*G27</f>
        <v>7400.5294718370224</v>
      </c>
      <c r="O27" s="60"/>
      <c r="Q27" s="61" t="s">
        <v>640</v>
      </c>
      <c r="R27" s="61" t="s">
        <v>927</v>
      </c>
      <c r="S27" s="62">
        <v>42521</v>
      </c>
      <c r="T27" s="63">
        <f t="shared" si="6"/>
        <v>7400.5294718370224</v>
      </c>
      <c r="U27" s="61" t="str">
        <f t="shared" si="7"/>
        <v>APUC Labor May 2016</v>
      </c>
    </row>
    <row r="28" spans="1:21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50">
        <f t="shared" ref="N28:N45" si="8">+$N$21*G28</f>
        <v>2505.46223188457</v>
      </c>
      <c r="O28" s="73"/>
      <c r="Q28" s="61" t="s">
        <v>642</v>
      </c>
      <c r="R28" s="61" t="s">
        <v>927</v>
      </c>
      <c r="S28" s="62">
        <v>42521</v>
      </c>
      <c r="T28" s="63">
        <f t="shared" si="6"/>
        <v>2505.46223188457</v>
      </c>
      <c r="U28" s="61" t="str">
        <f t="shared" si="7"/>
        <v>APUC Labor May 2016</v>
      </c>
    </row>
    <row r="29" spans="1:21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50">
        <f t="shared" si="8"/>
        <v>810.60243192705923</v>
      </c>
      <c r="O29" s="73"/>
      <c r="Q29" s="61" t="s">
        <v>644</v>
      </c>
      <c r="R29" s="61" t="s">
        <v>927</v>
      </c>
      <c r="S29" s="62">
        <v>42521</v>
      </c>
      <c r="T29" s="63">
        <f t="shared" si="6"/>
        <v>810.60243192705923</v>
      </c>
      <c r="U29" s="61" t="str">
        <f t="shared" si="7"/>
        <v>APUC Labor May 2016</v>
      </c>
    </row>
    <row r="30" spans="1:21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50">
        <f t="shared" si="8"/>
        <v>133.77328935534965</v>
      </c>
      <c r="O30" s="60"/>
      <c r="Q30" s="61" t="s">
        <v>646</v>
      </c>
      <c r="R30" s="61" t="s">
        <v>927</v>
      </c>
      <c r="S30" s="62">
        <v>42521</v>
      </c>
      <c r="T30" s="63">
        <f t="shared" si="6"/>
        <v>133.77328935534965</v>
      </c>
      <c r="U30" s="61" t="str">
        <f t="shared" si="7"/>
        <v>APUC Labor May 2016</v>
      </c>
    </row>
    <row r="31" spans="1:21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50">
        <f t="shared" si="8"/>
        <v>309.74886642399412</v>
      </c>
      <c r="O31" s="73"/>
      <c r="Q31" s="61" t="s">
        <v>648</v>
      </c>
      <c r="R31" s="61" t="s">
        <v>927</v>
      </c>
      <c r="S31" s="62">
        <v>42521</v>
      </c>
      <c r="T31" s="63">
        <f>N31</f>
        <v>309.74886642399412</v>
      </c>
      <c r="U31" s="61" t="str">
        <f>R31</f>
        <v>APUC Labor May 2016</v>
      </c>
    </row>
    <row r="32" spans="1:21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50">
        <f t="shared" si="8"/>
        <v>3432.7221385557091</v>
      </c>
      <c r="O32" s="60"/>
      <c r="Q32" s="61" t="s">
        <v>650</v>
      </c>
      <c r="R32" s="61" t="s">
        <v>927</v>
      </c>
      <c r="S32" s="62">
        <v>42521</v>
      </c>
      <c r="T32" s="63">
        <f t="shared" si="6"/>
        <v>3432.7221385557091</v>
      </c>
      <c r="U32" s="61" t="str">
        <f t="shared" si="7"/>
        <v>APUC Labor May 2016</v>
      </c>
    </row>
    <row r="33" spans="1:21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50">
        <f t="shared" si="8"/>
        <v>743.71578724938445</v>
      </c>
      <c r="O33" s="73"/>
      <c r="Q33" s="61" t="s">
        <v>652</v>
      </c>
      <c r="R33" s="61" t="s">
        <v>927</v>
      </c>
      <c r="S33" s="62">
        <v>42521</v>
      </c>
      <c r="T33" s="63">
        <f t="shared" si="6"/>
        <v>743.71578724938445</v>
      </c>
      <c r="U33" s="61" t="str">
        <f t="shared" si="7"/>
        <v>APUC Labor May 2016</v>
      </c>
    </row>
    <row r="34" spans="1:21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50">
        <f t="shared" si="8"/>
        <v>60.118353251957728</v>
      </c>
      <c r="O34" s="73"/>
      <c r="Q34" s="61" t="s">
        <v>654</v>
      </c>
      <c r="R34" s="61" t="s">
        <v>927</v>
      </c>
      <c r="S34" s="62">
        <v>42521</v>
      </c>
      <c r="T34" s="63">
        <f t="shared" si="6"/>
        <v>60.118353251957728</v>
      </c>
      <c r="U34" s="61" t="str">
        <f t="shared" si="7"/>
        <v>APUC Labor May 2016</v>
      </c>
    </row>
    <row r="35" spans="1:21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50">
        <f t="shared" si="8"/>
        <v>261.97269165422642</v>
      </c>
      <c r="O35" s="60"/>
      <c r="Q35" s="61" t="s">
        <v>656</v>
      </c>
      <c r="R35" s="61" t="s">
        <v>927</v>
      </c>
      <c r="S35" s="62">
        <v>42521</v>
      </c>
      <c r="T35" s="63">
        <f t="shared" si="6"/>
        <v>261.97269165422642</v>
      </c>
      <c r="U35" s="61" t="str">
        <f t="shared" si="7"/>
        <v>APUC Labor May 2016</v>
      </c>
    </row>
    <row r="36" spans="1:21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50">
        <f t="shared" si="8"/>
        <v>163.63339858645449</v>
      </c>
      <c r="O36" s="60"/>
      <c r="Q36" s="61" t="s">
        <v>658</v>
      </c>
      <c r="R36" s="61" t="s">
        <v>927</v>
      </c>
      <c r="S36" s="62">
        <v>42521</v>
      </c>
      <c r="T36" s="63">
        <f t="shared" si="6"/>
        <v>163.63339858645449</v>
      </c>
      <c r="U36" s="61" t="str">
        <f t="shared" si="7"/>
        <v>APUC Labor May 2016</v>
      </c>
    </row>
    <row r="37" spans="1:21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50">
        <f t="shared" si="8"/>
        <v>108.69079760122159</v>
      </c>
      <c r="O37" s="73"/>
      <c r="Q37" s="61" t="s">
        <v>660</v>
      </c>
      <c r="R37" s="61" t="s">
        <v>927</v>
      </c>
      <c r="S37" s="62">
        <v>42521</v>
      </c>
      <c r="T37" s="63">
        <f t="shared" si="6"/>
        <v>108.69079760122159</v>
      </c>
      <c r="U37" s="61" t="str">
        <f t="shared" si="7"/>
        <v>APUC Labor May 2016</v>
      </c>
    </row>
    <row r="38" spans="1:21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50">
        <f t="shared" si="8"/>
        <v>107.09825844222934</v>
      </c>
      <c r="O38" s="73"/>
      <c r="Q38" s="61" t="s">
        <v>662</v>
      </c>
      <c r="R38" s="61" t="s">
        <v>927</v>
      </c>
      <c r="S38" s="62">
        <v>42521</v>
      </c>
      <c r="T38" s="63">
        <f t="shared" si="6"/>
        <v>107.09825844222934</v>
      </c>
      <c r="U38" s="61" t="str">
        <f t="shared" si="7"/>
        <v>APUC Labor May 2016</v>
      </c>
    </row>
    <row r="39" spans="1:21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50">
        <f t="shared" si="8"/>
        <v>89.580327693314501</v>
      </c>
      <c r="O39" s="60"/>
      <c r="Q39" s="61" t="s">
        <v>664</v>
      </c>
      <c r="R39" s="61" t="s">
        <v>927</v>
      </c>
      <c r="S39" s="62">
        <v>42521</v>
      </c>
      <c r="T39" s="63">
        <f t="shared" si="6"/>
        <v>89.580327693314501</v>
      </c>
      <c r="U39" s="61" t="str">
        <f t="shared" si="7"/>
        <v>APUC Labor May 2016</v>
      </c>
    </row>
    <row r="40" spans="1:21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50">
        <f t="shared" si="8"/>
        <v>150.89308531451644</v>
      </c>
      <c r="O40" s="60"/>
      <c r="Q40" s="61" t="s">
        <v>666</v>
      </c>
      <c r="R40" s="61" t="s">
        <v>927</v>
      </c>
      <c r="S40" s="62">
        <v>42521</v>
      </c>
      <c r="T40" s="63">
        <f t="shared" si="6"/>
        <v>150.89308531451644</v>
      </c>
      <c r="U40" s="61" t="str">
        <f t="shared" si="7"/>
        <v>APUC Labor May 2016</v>
      </c>
    </row>
    <row r="41" spans="1:21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50">
        <f t="shared" si="8"/>
        <v>827.7700040609958</v>
      </c>
      <c r="O41" s="73"/>
      <c r="Q41" s="61" t="s">
        <v>668</v>
      </c>
      <c r="R41" s="61" t="s">
        <v>927</v>
      </c>
      <c r="S41" s="62">
        <v>42521</v>
      </c>
      <c r="T41" s="63">
        <f>N41</f>
        <v>827.7700040609958</v>
      </c>
      <c r="U41" s="61" t="str">
        <f>R41</f>
        <v>APUC Labor May 2016</v>
      </c>
    </row>
    <row r="42" spans="1:21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50">
        <f t="shared" si="8"/>
        <v>660.88384424229969</v>
      </c>
      <c r="O42" s="60"/>
      <c r="Q42" s="61" t="s">
        <v>670</v>
      </c>
      <c r="R42" s="61" t="s">
        <v>927</v>
      </c>
      <c r="S42" s="62">
        <v>42521</v>
      </c>
      <c r="T42" s="63">
        <f>N42</f>
        <v>660.88384424229969</v>
      </c>
      <c r="U42" s="61" t="str">
        <f t="shared" si="7"/>
        <v>APUC Labor May 2016</v>
      </c>
    </row>
    <row r="43" spans="1:21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50">
        <f t="shared" si="8"/>
        <v>130.58821103736514</v>
      </c>
      <c r="O43" s="69"/>
      <c r="Q43" s="61" t="s">
        <v>592</v>
      </c>
      <c r="R43" s="61" t="s">
        <v>927</v>
      </c>
      <c r="S43" s="62">
        <v>42521</v>
      </c>
      <c r="T43" s="63">
        <f>N43</f>
        <v>130.58821103736514</v>
      </c>
      <c r="U43" s="61" t="str">
        <f>R43</f>
        <v>APUC Labor May 2016</v>
      </c>
    </row>
    <row r="44" spans="1:21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50">
        <f t="shared" si="8"/>
        <v>62.109027200698051</v>
      </c>
      <c r="O44" s="69"/>
      <c r="Q44" s="61" t="s">
        <v>673</v>
      </c>
      <c r="R44" s="61" t="s">
        <v>927</v>
      </c>
      <c r="S44" s="62">
        <v>42521</v>
      </c>
      <c r="T44" s="63">
        <f>N44</f>
        <v>62.109027200698051</v>
      </c>
      <c r="U44" s="61" t="str">
        <f t="shared" si="7"/>
        <v>APUC Labor May 2016</v>
      </c>
    </row>
    <row r="45" spans="1:21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50">
        <f t="shared" si="8"/>
        <v>62.109027200698051</v>
      </c>
      <c r="O45" s="69"/>
      <c r="Q45" s="61" t="s">
        <v>675</v>
      </c>
      <c r="R45" s="61" t="s">
        <v>927</v>
      </c>
      <c r="S45" s="62">
        <v>42521</v>
      </c>
      <c r="T45" s="63">
        <f>N45</f>
        <v>62.109027200698051</v>
      </c>
      <c r="U45" s="61" t="str">
        <f t="shared" si="7"/>
        <v>APUC Labor May 2016</v>
      </c>
    </row>
    <row r="46" spans="1:21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50"/>
      <c r="O46" s="69"/>
      <c r="Q46" s="19" t="s">
        <v>677</v>
      </c>
      <c r="R46" s="61" t="s">
        <v>927</v>
      </c>
      <c r="S46" s="62">
        <v>42521</v>
      </c>
      <c r="T46" s="84">
        <f>SUM(T24:T45)</f>
        <v>27960.640000000003</v>
      </c>
      <c r="U46" s="61" t="str">
        <f t="shared" si="7"/>
        <v>APUC Labor May 2016</v>
      </c>
    </row>
    <row r="47" spans="1:21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9">SUM(H24:H45)</f>
        <v>10228777.229999999</v>
      </c>
      <c r="I47" s="81">
        <f t="shared" si="9"/>
        <v>1</v>
      </c>
      <c r="J47" s="80">
        <f t="shared" si="9"/>
        <v>11215439.670000002</v>
      </c>
      <c r="K47" s="81">
        <f t="shared" si="9"/>
        <v>0.99999999999999978</v>
      </c>
      <c r="L47" s="81">
        <f t="shared" si="9"/>
        <v>3.9999999999999996</v>
      </c>
      <c r="M47" s="81">
        <f t="shared" si="9"/>
        <v>0.99999999999999989</v>
      </c>
      <c r="N47" s="83">
        <f t="shared" si="9"/>
        <v>27960.640000000003</v>
      </c>
      <c r="O47" s="69"/>
      <c r="T47" s="87">
        <f>T46-N47</f>
        <v>0</v>
      </c>
      <c r="U47" s="19" t="s">
        <v>678</v>
      </c>
    </row>
    <row r="48" spans="1:21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0">F47+F49</f>
        <v>70229.08</v>
      </c>
      <c r="G53" s="67">
        <f t="shared" si="10"/>
        <v>1</v>
      </c>
      <c r="H53" s="93">
        <f t="shared" si="10"/>
        <v>10228777.229999999</v>
      </c>
      <c r="I53" s="67">
        <f t="shared" si="10"/>
        <v>1</v>
      </c>
      <c r="J53" s="93">
        <f t="shared" si="10"/>
        <v>11215439.670000002</v>
      </c>
      <c r="K53" s="67">
        <f t="shared" si="10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4">
    <pageSetUpPr fitToPage="1"/>
  </sheetPr>
  <dimension ref="A1:U158"/>
  <sheetViews>
    <sheetView topLeftCell="E2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J2" s="19" t="s">
        <v>810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36" t="s">
        <v>37</v>
      </c>
      <c r="M6" s="31"/>
      <c r="N6" s="105">
        <v>2946.99</v>
      </c>
      <c r="P6" s="19" t="s">
        <v>368</v>
      </c>
    </row>
    <row r="7" spans="3:19" ht="14.4" x14ac:dyDescent="0.3">
      <c r="L7" s="36" t="s">
        <v>736</v>
      </c>
      <c r="M7" s="31"/>
      <c r="N7" s="33">
        <v>783.38</v>
      </c>
      <c r="P7" s="19" t="s">
        <v>928</v>
      </c>
    </row>
    <row r="8" spans="3:19" ht="14.4" x14ac:dyDescent="0.3">
      <c r="L8" s="28"/>
      <c r="M8" s="31"/>
      <c r="N8" s="33"/>
    </row>
    <row r="9" spans="3:19" ht="14.4" x14ac:dyDescent="0.3">
      <c r="L9" s="36" t="s">
        <v>37</v>
      </c>
      <c r="M9" s="31"/>
      <c r="N9" s="105">
        <v>8897.86</v>
      </c>
      <c r="P9" s="19" t="s">
        <v>426</v>
      </c>
      <c r="R9" s="35"/>
      <c r="S9" s="35"/>
    </row>
    <row r="10" spans="3:19" ht="14.4" x14ac:dyDescent="0.3">
      <c r="L10" s="36" t="s">
        <v>736</v>
      </c>
      <c r="M10" s="31"/>
      <c r="N10" s="33">
        <v>2365.2600000000002</v>
      </c>
      <c r="P10" s="19" t="s">
        <v>929</v>
      </c>
    </row>
    <row r="11" spans="3:19" ht="14.4" x14ac:dyDescent="0.3">
      <c r="L11" s="36"/>
      <c r="M11" s="31"/>
      <c r="N11" s="33"/>
    </row>
    <row r="12" spans="3:19" ht="14.4" x14ac:dyDescent="0.3">
      <c r="L12" s="36" t="s">
        <v>37</v>
      </c>
      <c r="M12" s="31"/>
      <c r="N12" s="106">
        <v>3067.19</v>
      </c>
      <c r="P12" s="19" t="s">
        <v>417</v>
      </c>
    </row>
    <row r="13" spans="3:19" ht="14.4" x14ac:dyDescent="0.3">
      <c r="L13" s="36" t="s">
        <v>736</v>
      </c>
      <c r="M13" s="31"/>
      <c r="N13" s="33">
        <v>815.33</v>
      </c>
      <c r="P13" s="19" t="s">
        <v>930</v>
      </c>
    </row>
    <row r="14" spans="3:19" ht="14.4" x14ac:dyDescent="0.3">
      <c r="L14" s="36"/>
      <c r="M14" s="31"/>
      <c r="N14" s="33"/>
    </row>
    <row r="15" spans="3:19" ht="14.4" x14ac:dyDescent="0.3">
      <c r="L15" s="36" t="s">
        <v>37</v>
      </c>
      <c r="M15" s="31"/>
      <c r="N15" s="106">
        <v>1736.29</v>
      </c>
      <c r="P15" s="19" t="s">
        <v>402</v>
      </c>
    </row>
    <row r="16" spans="3:19" ht="14.4" x14ac:dyDescent="0.3">
      <c r="L16" s="36" t="s">
        <v>736</v>
      </c>
      <c r="M16" s="31"/>
      <c r="N16" s="34">
        <v>461.54</v>
      </c>
      <c r="P16" s="19" t="s">
        <v>931</v>
      </c>
    </row>
    <row r="17" spans="12:16" ht="14.4" x14ac:dyDescent="0.3">
      <c r="L17" s="36"/>
      <c r="M17" s="31"/>
      <c r="N17" s="34"/>
    </row>
    <row r="18" spans="12:16" ht="14.4" x14ac:dyDescent="0.3">
      <c r="L18" s="36" t="s">
        <v>37</v>
      </c>
      <c r="M18" s="31"/>
      <c r="N18" s="105">
        <v>275.51</v>
      </c>
      <c r="P18" s="19" t="s">
        <v>389</v>
      </c>
    </row>
    <row r="19" spans="12:16" ht="14.4" x14ac:dyDescent="0.3">
      <c r="L19" s="36" t="s">
        <v>736</v>
      </c>
      <c r="M19" s="31"/>
      <c r="N19" s="34">
        <v>73.239999999999995</v>
      </c>
      <c r="P19" s="19" t="s">
        <v>932</v>
      </c>
    </row>
    <row r="20" spans="12:16" ht="14.4" x14ac:dyDescent="0.3">
      <c r="L20" s="36"/>
      <c r="M20" s="31"/>
      <c r="N20" s="34"/>
    </row>
    <row r="21" spans="12:16" ht="14.4" x14ac:dyDescent="0.3">
      <c r="L21" s="36" t="s">
        <v>37</v>
      </c>
      <c r="M21" s="31"/>
      <c r="N21" s="105">
        <v>2743.55</v>
      </c>
      <c r="P21" s="19" t="s">
        <v>373</v>
      </c>
    </row>
    <row r="22" spans="12:16" ht="14.4" x14ac:dyDescent="0.3">
      <c r="L22" s="36" t="s">
        <v>736</v>
      </c>
      <c r="M22" s="31"/>
      <c r="N22" s="113">
        <v>866.39</v>
      </c>
      <c r="P22" s="19" t="s">
        <v>933</v>
      </c>
    </row>
    <row r="23" spans="12:16" ht="14.4" x14ac:dyDescent="0.3">
      <c r="L23" s="36"/>
      <c r="M23" s="31"/>
      <c r="N23" s="34"/>
    </row>
    <row r="24" spans="12:16" ht="14.4" x14ac:dyDescent="0.3">
      <c r="L24" s="36" t="s">
        <v>37</v>
      </c>
      <c r="M24" s="31"/>
      <c r="N24" s="105">
        <v>1620.11</v>
      </c>
      <c r="P24" s="19" t="s">
        <v>430</v>
      </c>
    </row>
    <row r="25" spans="12:16" ht="14.4" x14ac:dyDescent="0.3">
      <c r="L25" s="36" t="s">
        <v>736</v>
      </c>
      <c r="M25" s="31"/>
      <c r="N25" s="113">
        <v>430.66</v>
      </c>
      <c r="P25" s="19" t="s">
        <v>934</v>
      </c>
    </row>
    <row r="26" spans="12:16" ht="14.4" x14ac:dyDescent="0.3">
      <c r="L26" s="28"/>
      <c r="M26" s="31"/>
      <c r="N26" s="38">
        <f>SUM(N6:N25)</f>
        <v>27083.300000000003</v>
      </c>
    </row>
    <row r="27" spans="12:16" ht="14.4" x14ac:dyDescent="0.3">
      <c r="L27" s="28"/>
      <c r="M27" s="31"/>
      <c r="N27" s="112"/>
    </row>
    <row r="28" spans="12:16" ht="14.4" x14ac:dyDescent="0.3">
      <c r="L28" s="36" t="s">
        <v>695</v>
      </c>
      <c r="M28" s="31"/>
      <c r="N28" s="112">
        <v>1240.25</v>
      </c>
      <c r="P28" s="19" t="s">
        <v>368</v>
      </c>
    </row>
    <row r="29" spans="12:16" ht="14.4" x14ac:dyDescent="0.3">
      <c r="L29" s="36"/>
      <c r="M29" s="31"/>
      <c r="N29" s="112"/>
    </row>
    <row r="30" spans="12:16" ht="14.4" x14ac:dyDescent="0.3">
      <c r="L30" s="36"/>
      <c r="M30" s="31"/>
      <c r="N30" s="112"/>
    </row>
    <row r="31" spans="12:16" ht="14.4" x14ac:dyDescent="0.3">
      <c r="L31" s="36"/>
      <c r="M31" s="31"/>
      <c r="N31" s="112"/>
    </row>
    <row r="32" spans="12:16" ht="14.4" x14ac:dyDescent="0.3">
      <c r="L32" s="28"/>
      <c r="M32" s="31"/>
      <c r="N32" s="112"/>
    </row>
    <row r="33" spans="1:21" ht="14.4" x14ac:dyDescent="0.3">
      <c r="L33" s="36"/>
      <c r="M33" s="31"/>
      <c r="N33" s="112"/>
    </row>
    <row r="34" spans="1:21" x14ac:dyDescent="0.25">
      <c r="K34" s="39"/>
      <c r="L34" s="39"/>
      <c r="M34" s="40"/>
      <c r="N34" s="39"/>
    </row>
    <row r="35" spans="1:21" ht="14.4" x14ac:dyDescent="0.3">
      <c r="C35" s="43" t="s">
        <v>605</v>
      </c>
      <c r="D35" s="24"/>
      <c r="E35" s="24"/>
      <c r="F35" s="24"/>
      <c r="G35" s="44"/>
      <c r="H35" s="44"/>
      <c r="I35" s="44"/>
      <c r="J35" s="44"/>
      <c r="K35" s="45"/>
      <c r="L35" s="41"/>
      <c r="M35" s="40"/>
      <c r="N35" s="41"/>
    </row>
    <row r="36" spans="1:21" ht="14.4" x14ac:dyDescent="0.3">
      <c r="K36" s="39"/>
      <c r="L36" s="41"/>
      <c r="M36" s="40"/>
      <c r="N36" s="39"/>
    </row>
    <row r="37" spans="1:21" x14ac:dyDescent="0.25">
      <c r="A37" s="24" t="s">
        <v>606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19" t="s">
        <v>607</v>
      </c>
    </row>
    <row r="38" spans="1:21" x14ac:dyDescent="0.25">
      <c r="D38" s="46" t="s">
        <v>608</v>
      </c>
      <c r="E38" s="46" t="s">
        <v>609</v>
      </c>
      <c r="F38" s="46" t="s">
        <v>610</v>
      </c>
      <c r="G38" s="46" t="s">
        <v>611</v>
      </c>
      <c r="H38" s="46" t="s">
        <v>612</v>
      </c>
      <c r="I38" s="46" t="s">
        <v>613</v>
      </c>
      <c r="J38" s="46" t="s">
        <v>614</v>
      </c>
      <c r="K38" s="46" t="s">
        <v>615</v>
      </c>
      <c r="L38" s="46" t="s">
        <v>616</v>
      </c>
      <c r="M38" s="46" t="s">
        <v>617</v>
      </c>
      <c r="N38" s="47"/>
      <c r="O38" s="47"/>
    </row>
    <row r="39" spans="1:21" x14ac:dyDescent="0.25">
      <c r="C39" s="19" t="s">
        <v>618</v>
      </c>
      <c r="D39" s="48">
        <v>0.25</v>
      </c>
      <c r="E39" s="49"/>
      <c r="F39" s="48">
        <v>0.25</v>
      </c>
      <c r="G39" s="49"/>
      <c r="H39" s="48">
        <v>0.25</v>
      </c>
      <c r="I39" s="49"/>
      <c r="J39" s="48">
        <v>0.25</v>
      </c>
      <c r="K39" s="49"/>
      <c r="L39" s="49">
        <f>SUM(D39:K39)</f>
        <v>1</v>
      </c>
      <c r="M39" s="31" t="s">
        <v>619</v>
      </c>
      <c r="N39" s="50">
        <f>N6+N9+N12+N15+N18+N21+N24</f>
        <v>21287.5</v>
      </c>
    </row>
    <row r="40" spans="1:21" x14ac:dyDescent="0.25">
      <c r="D40" s="51" t="s">
        <v>620</v>
      </c>
      <c r="E40" s="31"/>
      <c r="F40" s="51" t="s">
        <v>621</v>
      </c>
      <c r="G40" s="31"/>
      <c r="H40" s="51" t="s">
        <v>622</v>
      </c>
      <c r="I40" s="31"/>
      <c r="J40" s="51" t="s">
        <v>623</v>
      </c>
      <c r="K40" s="31"/>
      <c r="L40" s="51" t="s">
        <v>624</v>
      </c>
      <c r="M40" s="51" t="s">
        <v>625</v>
      </c>
      <c r="N40" s="52" t="s">
        <v>626</v>
      </c>
    </row>
    <row r="41" spans="1:21" ht="14.4" x14ac:dyDescent="0.3">
      <c r="N41" s="52"/>
      <c r="Q41" s="53" t="s">
        <v>627</v>
      </c>
      <c r="R41" s="54" t="s">
        <v>1</v>
      </c>
      <c r="S41" s="55" t="s">
        <v>628</v>
      </c>
      <c r="T41" s="55" t="s">
        <v>629</v>
      </c>
      <c r="U41" s="6" t="s">
        <v>630</v>
      </c>
    </row>
    <row r="42" spans="1:21" s="56" customFormat="1" x14ac:dyDescent="0.25">
      <c r="B42" s="56">
        <v>101</v>
      </c>
      <c r="C42" s="56" t="s">
        <v>631</v>
      </c>
      <c r="D42" s="57">
        <f>'[2]8100 - Black Mountain'!$AI$85</f>
        <v>8229778.2437300012</v>
      </c>
      <c r="E42" s="58">
        <f t="shared" ref="E42:E63" si="0">D42/$D$69</f>
        <v>4.5570995065526483E-2</v>
      </c>
      <c r="F42" s="59">
        <v>2079</v>
      </c>
      <c r="G42" s="58">
        <f t="shared" ref="G42:G63" si="1">F42/$F$69</f>
        <v>2.9603155391647325E-2</v>
      </c>
      <c r="H42" s="57">
        <f>'[4]8100 - Black Mountain'!$K$256</f>
        <v>929250.07000000007</v>
      </c>
      <c r="I42" s="58">
        <f t="shared" ref="I42:I63" si="2">H42/$H$69</f>
        <v>9.0846642673437145E-2</v>
      </c>
      <c r="J42" s="57">
        <f>'[4]8100 - Black Mountain'!$K$257</f>
        <v>463830.8</v>
      </c>
      <c r="K42" s="58">
        <f t="shared" ref="K42:K63" si="3">J42/$J$69</f>
        <v>4.1356452680200627E-2</v>
      </c>
      <c r="L42" s="58">
        <f t="shared" ref="L42:L63" si="4">E42+G42+I42+K42</f>
        <v>0.2073772458108116</v>
      </c>
      <c r="M42" s="58">
        <f t="shared" ref="M42:M63" si="5">+E42*$D$39+G42*$F$39+I42*$H$39+K42*$J$39</f>
        <v>5.18443114527029E-2</v>
      </c>
      <c r="N42" s="50">
        <f>+$N$39*M42</f>
        <v>1103.6357800494129</v>
      </c>
      <c r="O42" s="60"/>
      <c r="Q42" s="61" t="s">
        <v>747</v>
      </c>
      <c r="R42" s="61" t="s">
        <v>935</v>
      </c>
      <c r="S42" s="62">
        <v>42521</v>
      </c>
      <c r="T42" s="63">
        <f>N42:N42</f>
        <v>1103.6357800494129</v>
      </c>
      <c r="U42" s="61" t="str">
        <f>R42</f>
        <v>LABS Corp Labor May 2016</v>
      </c>
    </row>
    <row r="43" spans="1:21" x14ac:dyDescent="0.25">
      <c r="B43" s="19">
        <v>102</v>
      </c>
      <c r="C43" s="19" t="s">
        <v>634</v>
      </c>
      <c r="D43" s="64">
        <f>'[5]8200 - Gold Canyon'!$AI$90</f>
        <v>15182771.555269999</v>
      </c>
      <c r="E43" s="65">
        <f t="shared" si="0"/>
        <v>8.4072011071909064E-2</v>
      </c>
      <c r="F43" s="66">
        <v>6324</v>
      </c>
      <c r="G43" s="67">
        <f t="shared" si="1"/>
        <v>9.0048270657420729E-2</v>
      </c>
      <c r="H43" s="68">
        <f>'[4]8200 - Gold Canyon'!$K$255</f>
        <v>896772.11999999988</v>
      </c>
      <c r="I43" s="65">
        <f t="shared" si="2"/>
        <v>8.7671487982928731E-2</v>
      </c>
      <c r="J43" s="68">
        <f>'[4]8200 - Gold Canyon'!$K$256</f>
        <v>898850.15</v>
      </c>
      <c r="K43" s="67">
        <f t="shared" si="3"/>
        <v>8.0143995817151939E-2</v>
      </c>
      <c r="L43" s="67">
        <f t="shared" si="4"/>
        <v>0.34193576552941046</v>
      </c>
      <c r="M43" s="67">
        <f t="shared" si="5"/>
        <v>8.5483941382352616E-2</v>
      </c>
      <c r="N43" s="50">
        <f t="shared" ref="N43:N63" si="6">+$N$39*M43</f>
        <v>1819.7394021768314</v>
      </c>
      <c r="O43" s="69"/>
      <c r="Q43" s="61" t="s">
        <v>749</v>
      </c>
      <c r="R43" s="61" t="s">
        <v>935</v>
      </c>
      <c r="S43" s="62">
        <v>42521</v>
      </c>
      <c r="T43" s="63">
        <f>N43</f>
        <v>1819.7394021768314</v>
      </c>
      <c r="U43" s="61" t="str">
        <f>R43</f>
        <v>LABS Corp Labor May 2016</v>
      </c>
    </row>
    <row r="44" spans="1:21" s="56" customFormat="1" x14ac:dyDescent="0.25">
      <c r="C44" s="56" t="s">
        <v>637</v>
      </c>
      <c r="D44" s="57">
        <f>'[6]8600 - LPSCO'!$AI$122</f>
        <v>38818419.318070009</v>
      </c>
      <c r="E44" s="58">
        <f t="shared" si="0"/>
        <v>0.21495038417870432</v>
      </c>
      <c r="F44" s="59">
        <v>16560</v>
      </c>
      <c r="G44" s="58">
        <f t="shared" si="1"/>
        <v>0.23580002563043756</v>
      </c>
      <c r="H44" s="57">
        <f>'[4]8600 - LPSCO'!$L$375</f>
        <v>2366511.69</v>
      </c>
      <c r="I44" s="58">
        <f t="shared" si="2"/>
        <v>0.23135821973512666</v>
      </c>
      <c r="J44" s="57">
        <f>'[4]8600 - LPSCO'!$L$373</f>
        <v>2612676.29</v>
      </c>
      <c r="K44" s="58">
        <f t="shared" si="3"/>
        <v>0.23295353252967921</v>
      </c>
      <c r="L44" s="58">
        <f t="shared" si="4"/>
        <v>0.91506216207394775</v>
      </c>
      <c r="M44" s="58">
        <f t="shared" si="5"/>
        <v>0.22876554051848694</v>
      </c>
      <c r="N44" s="50">
        <f t="shared" si="6"/>
        <v>4869.8464437872908</v>
      </c>
      <c r="O44" s="60"/>
      <c r="Q44" s="61" t="s">
        <v>750</v>
      </c>
      <c r="R44" s="61" t="s">
        <v>935</v>
      </c>
      <c r="S44" s="62">
        <v>42521</v>
      </c>
      <c r="T44" s="63">
        <f t="shared" ref="T44:T58" si="7">N44</f>
        <v>4869.8464437872908</v>
      </c>
      <c r="U44" s="61" t="str">
        <f t="shared" ref="U44:U64" si="8">R44</f>
        <v>LABS Corp Labor May 2016</v>
      </c>
    </row>
    <row r="45" spans="1:21" s="56" customFormat="1" x14ac:dyDescent="0.25">
      <c r="C45" s="56" t="s">
        <v>639</v>
      </c>
      <c r="D45" s="57">
        <f>'[7]8600 - LPSCO'!$AI$113</f>
        <v>57714510.534219995</v>
      </c>
      <c r="E45" s="58">
        <f t="shared" si="0"/>
        <v>0.31958427030133024</v>
      </c>
      <c r="F45" s="59">
        <v>18588</v>
      </c>
      <c r="G45" s="58">
        <f t="shared" si="1"/>
        <v>0.26467698529097666</v>
      </c>
      <c r="H45" s="57">
        <f>'[4]8600 - LPSCO'!$M$375</f>
        <v>1964922.8599999999</v>
      </c>
      <c r="I45" s="58">
        <f t="shared" si="2"/>
        <v>0.19209753187674028</v>
      </c>
      <c r="J45" s="57">
        <f>'[4]8600 - LPSCO'!$M$373</f>
        <v>2570160.9400000004</v>
      </c>
      <c r="K45" s="58">
        <f t="shared" si="3"/>
        <v>0.22916274489665192</v>
      </c>
      <c r="L45" s="58">
        <f t="shared" si="4"/>
        <v>1.0055215323656992</v>
      </c>
      <c r="M45" s="58">
        <f t="shared" si="5"/>
        <v>0.2513803830914248</v>
      </c>
      <c r="N45" s="50">
        <f t="shared" si="6"/>
        <v>5351.259905058705</v>
      </c>
      <c r="O45" s="60"/>
      <c r="Q45" s="61" t="s">
        <v>751</v>
      </c>
      <c r="R45" s="61" t="s">
        <v>935</v>
      </c>
      <c r="S45" s="62">
        <v>42521</v>
      </c>
      <c r="T45" s="63">
        <f t="shared" si="7"/>
        <v>5351.259905058705</v>
      </c>
      <c r="U45" s="61" t="str">
        <f t="shared" si="8"/>
        <v>LABS Corp Labor May 2016</v>
      </c>
    </row>
    <row r="46" spans="1:21" x14ac:dyDescent="0.25">
      <c r="A46" s="70"/>
      <c r="B46" s="70"/>
      <c r="C46" s="70" t="s">
        <v>641</v>
      </c>
      <c r="D46" s="71">
        <f>'[8]8134 - Rio Rico'!$AI$111</f>
        <v>13446937.581909999</v>
      </c>
      <c r="E46" s="65">
        <f t="shared" si="0"/>
        <v>7.4460126147205499E-2</v>
      </c>
      <c r="F46" s="72">
        <v>6293</v>
      </c>
      <c r="G46" s="65">
        <f t="shared" si="1"/>
        <v>8.9606857565962775E-2</v>
      </c>
      <c r="H46" s="71">
        <f>'[4]8134 - Rio Rico'!$L$315</f>
        <v>650441.61</v>
      </c>
      <c r="I46" s="65">
        <f t="shared" si="2"/>
        <v>6.3589380761203657E-2</v>
      </c>
      <c r="J46" s="71">
        <f>'[4]8134 - Rio Rico'!$L$316</f>
        <v>1115377.6800000002</v>
      </c>
      <c r="K46" s="65">
        <f t="shared" si="3"/>
        <v>9.9450196587790127E-2</v>
      </c>
      <c r="L46" s="65">
        <f t="shared" si="4"/>
        <v>0.32710656106216207</v>
      </c>
      <c r="M46" s="65">
        <f t="shared" si="5"/>
        <v>8.1776640265540518E-2</v>
      </c>
      <c r="N46" s="50">
        <f t="shared" si="6"/>
        <v>1740.8202296526938</v>
      </c>
      <c r="O46" s="73"/>
      <c r="Q46" s="61" t="s">
        <v>752</v>
      </c>
      <c r="R46" s="61" t="s">
        <v>935</v>
      </c>
      <c r="S46" s="62">
        <v>42521</v>
      </c>
      <c r="T46" s="63">
        <f t="shared" si="7"/>
        <v>1740.8202296526938</v>
      </c>
      <c r="U46" s="61" t="str">
        <f t="shared" si="8"/>
        <v>LABS Corp Labor May 2016</v>
      </c>
    </row>
    <row r="47" spans="1:21" x14ac:dyDescent="0.25">
      <c r="A47" s="70"/>
      <c r="B47" s="70"/>
      <c r="C47" s="70" t="s">
        <v>643</v>
      </c>
      <c r="D47" s="71">
        <f>'[9]8134 - Rio Rico'!$AI$86</f>
        <v>5296911.5407699998</v>
      </c>
      <c r="E47" s="65">
        <f t="shared" si="0"/>
        <v>2.9330745317574465E-2</v>
      </c>
      <c r="F47" s="72">
        <v>2036</v>
      </c>
      <c r="G47" s="65">
        <f t="shared" si="1"/>
        <v>2.8990872716399208E-2</v>
      </c>
      <c r="H47" s="71">
        <f>'[4]8134 - Rio Rico'!$M$315</f>
        <v>211257.25</v>
      </c>
      <c r="I47" s="65">
        <f t="shared" si="2"/>
        <v>2.0653226211673009E-2</v>
      </c>
      <c r="J47" s="71">
        <f>'[4]8134 - Rio Rico'!$M$316</f>
        <v>235279.83999999985</v>
      </c>
      <c r="K47" s="65">
        <f t="shared" si="3"/>
        <v>2.0978209229669888E-2</v>
      </c>
      <c r="L47" s="65">
        <f t="shared" si="4"/>
        <v>9.9953053475316578E-2</v>
      </c>
      <c r="M47" s="65">
        <f t="shared" si="5"/>
        <v>2.4988263368829144E-2</v>
      </c>
      <c r="N47" s="50">
        <f t="shared" si="6"/>
        <v>531.93765646395036</v>
      </c>
      <c r="O47" s="73"/>
      <c r="Q47" s="61" t="s">
        <v>753</v>
      </c>
      <c r="R47" s="61" t="s">
        <v>935</v>
      </c>
      <c r="S47" s="62">
        <v>42521</v>
      </c>
      <c r="T47" s="63">
        <f t="shared" si="7"/>
        <v>531.93765646395036</v>
      </c>
      <c r="U47" s="61" t="str">
        <f t="shared" si="8"/>
        <v>LABS Corp Labor May 2016</v>
      </c>
    </row>
    <row r="48" spans="1:21" s="56" customFormat="1" x14ac:dyDescent="0.25">
      <c r="B48" s="56">
        <v>116</v>
      </c>
      <c r="C48" s="56" t="s">
        <v>645</v>
      </c>
      <c r="D48" s="57">
        <f>'[10]8137 - Northern Sunrise'!$AI$83</f>
        <v>2048332.6573100004</v>
      </c>
      <c r="E48" s="58">
        <f t="shared" si="0"/>
        <v>1.1342293152302972E-2</v>
      </c>
      <c r="F48" s="59">
        <v>336</v>
      </c>
      <c r="G48" s="58">
        <f t="shared" si="1"/>
        <v>4.7843483461248205E-3</v>
      </c>
      <c r="H48" s="74">
        <f>'[4]8137 - Northern Sunrise'!$K$216</f>
        <v>37739.209999999992</v>
      </c>
      <c r="I48" s="58">
        <f t="shared" si="2"/>
        <v>3.6895133358965525E-3</v>
      </c>
      <c r="J48" s="74">
        <f>'[4]8137 - Northern Sunrise'!$K$217</f>
        <v>59869.53</v>
      </c>
      <c r="K48" s="58">
        <f t="shared" si="3"/>
        <v>5.3381349070196543E-3</v>
      </c>
      <c r="L48" s="58">
        <f t="shared" si="4"/>
        <v>2.5154289741344E-2</v>
      </c>
      <c r="M48" s="58">
        <f t="shared" si="5"/>
        <v>6.288572435336E-3</v>
      </c>
      <c r="N48" s="50">
        <f t="shared" si="6"/>
        <v>133.86798571721511</v>
      </c>
      <c r="O48" s="60"/>
      <c r="Q48" s="61" t="s">
        <v>754</v>
      </c>
      <c r="R48" s="61" t="s">
        <v>935</v>
      </c>
      <c r="S48" s="62">
        <v>42521</v>
      </c>
      <c r="T48" s="63">
        <f t="shared" si="7"/>
        <v>133.86798571721511</v>
      </c>
      <c r="U48" s="61" t="str">
        <f t="shared" si="8"/>
        <v>LABS Corp Labor May 2016</v>
      </c>
    </row>
    <row r="49" spans="1:21" x14ac:dyDescent="0.25">
      <c r="A49" s="70"/>
      <c r="B49" s="70">
        <v>117</v>
      </c>
      <c r="C49" s="70" t="s">
        <v>647</v>
      </c>
      <c r="D49" s="71">
        <f>'[11]8140 - Southern Sunrise'!$AI$83</f>
        <v>2112383.6294800006</v>
      </c>
      <c r="E49" s="65">
        <f t="shared" si="0"/>
        <v>1.1696964499483565E-2</v>
      </c>
      <c r="F49" s="72">
        <v>778</v>
      </c>
      <c r="G49" s="65">
        <f t="shared" si="1"/>
        <v>1.1078044682396161E-2</v>
      </c>
      <c r="H49" s="71">
        <f>'[4]8140 - Southern Sunrise'!$K$221</f>
        <v>74342.63</v>
      </c>
      <c r="I49" s="65">
        <f t="shared" si="2"/>
        <v>7.2679879841317076E-3</v>
      </c>
      <c r="J49" s="71">
        <f>'[4]8140 - Southern Sunrise'!$K$222</f>
        <v>103266.36</v>
      </c>
      <c r="K49" s="65">
        <f t="shared" si="3"/>
        <v>9.2075177646602224E-3</v>
      </c>
      <c r="L49" s="65">
        <f t="shared" si="4"/>
        <v>3.9250514930671651E-2</v>
      </c>
      <c r="M49" s="65">
        <f t="shared" si="5"/>
        <v>9.8126287326679128E-3</v>
      </c>
      <c r="N49" s="50">
        <f t="shared" si="6"/>
        <v>208.88633414666819</v>
      </c>
      <c r="O49" s="73"/>
      <c r="Q49" s="61" t="s">
        <v>755</v>
      </c>
      <c r="R49" s="61" t="s">
        <v>935</v>
      </c>
      <c r="S49" s="62">
        <v>42521</v>
      </c>
      <c r="T49" s="63">
        <f>N49</f>
        <v>208.88633414666819</v>
      </c>
      <c r="U49" s="61" t="str">
        <f>R49</f>
        <v>LABS Corp Labor May 2016</v>
      </c>
    </row>
    <row r="50" spans="1:21" s="56" customFormat="1" x14ac:dyDescent="0.25">
      <c r="B50" s="56">
        <v>106</v>
      </c>
      <c r="C50" s="56" t="s">
        <v>649</v>
      </c>
      <c r="D50" s="57">
        <f>'[12]8500'!$AI$102</f>
        <v>17621135.686150003</v>
      </c>
      <c r="E50" s="58">
        <f t="shared" si="0"/>
        <v>9.7574037066466945E-2</v>
      </c>
      <c r="F50" s="59">
        <v>8622</v>
      </c>
      <c r="G50" s="58">
        <f t="shared" si="1"/>
        <v>0.1227697959532387</v>
      </c>
      <c r="H50" s="74">
        <f>'[4]8500 - Bella Vista'!$K$258</f>
        <v>732080.41999999993</v>
      </c>
      <c r="I50" s="58">
        <f t="shared" si="2"/>
        <v>7.1570668080724251E-2</v>
      </c>
      <c r="J50" s="74">
        <f>'[4]8500 - Bella Vista'!$K$259</f>
        <v>1359483.03</v>
      </c>
      <c r="K50" s="58">
        <f t="shared" si="3"/>
        <v>0.12121531299717649</v>
      </c>
      <c r="L50" s="58">
        <f t="shared" si="4"/>
        <v>0.41312981409760635</v>
      </c>
      <c r="M50" s="58">
        <f t="shared" si="5"/>
        <v>0.10328245352440159</v>
      </c>
      <c r="N50" s="50">
        <f t="shared" si="6"/>
        <v>2198.625229400699</v>
      </c>
      <c r="O50" s="60"/>
      <c r="Q50" s="61" t="s">
        <v>756</v>
      </c>
      <c r="R50" s="61" t="s">
        <v>935</v>
      </c>
      <c r="S50" s="62">
        <v>42521</v>
      </c>
      <c r="T50" s="63">
        <f t="shared" si="7"/>
        <v>2198.625229400699</v>
      </c>
      <c r="U50" s="61" t="str">
        <f t="shared" si="8"/>
        <v>LABS Corp Labor May 2016</v>
      </c>
    </row>
    <row r="51" spans="1:21" x14ac:dyDescent="0.25">
      <c r="A51" s="70"/>
      <c r="B51" s="70"/>
      <c r="C51" s="70" t="s">
        <v>651</v>
      </c>
      <c r="D51" s="71">
        <f>'[13]Holly Ranch - Consol'!$AI$77</f>
        <v>660954.87708000024</v>
      </c>
      <c r="E51" s="65">
        <f t="shared" si="0"/>
        <v>3.6599250368496961E-3</v>
      </c>
      <c r="F51" s="72">
        <v>1868</v>
      </c>
      <c r="G51" s="65">
        <f t="shared" si="1"/>
        <v>2.65986985433368E-2</v>
      </c>
      <c r="H51" s="71">
        <f>'[4]8110 - Holly Ranch'!$L$304</f>
        <v>186117.81</v>
      </c>
      <c r="I51" s="65">
        <f t="shared" si="2"/>
        <v>1.8195509181110597E-2</v>
      </c>
      <c r="J51" s="71">
        <f>'[4]8110 - Holly Ranch'!$L$305</f>
        <v>324721.3</v>
      </c>
      <c r="K51" s="65">
        <f t="shared" si="3"/>
        <v>2.8953060205797528E-2</v>
      </c>
      <c r="L51" s="65">
        <f t="shared" si="4"/>
        <v>7.7407192967094612E-2</v>
      </c>
      <c r="M51" s="65">
        <f t="shared" si="5"/>
        <v>1.9351798241773653E-2</v>
      </c>
      <c r="N51" s="50">
        <f t="shared" si="6"/>
        <v>411.95140507175665</v>
      </c>
      <c r="O51" s="73"/>
      <c r="Q51" s="61" t="s">
        <v>757</v>
      </c>
      <c r="R51" s="61" t="s">
        <v>935</v>
      </c>
      <c r="S51" s="62">
        <v>42521</v>
      </c>
      <c r="T51" s="63">
        <f t="shared" si="7"/>
        <v>411.95140507175665</v>
      </c>
      <c r="U51" s="61" t="str">
        <f t="shared" si="8"/>
        <v>LABS Corp Labor May 2016</v>
      </c>
    </row>
    <row r="52" spans="1:21" x14ac:dyDescent="0.25">
      <c r="A52" s="70"/>
      <c r="B52" s="70"/>
      <c r="C52" s="70" t="s">
        <v>653</v>
      </c>
      <c r="D52" s="71">
        <f>'[14]Holly Ranch - Consol'!$AI$52</f>
        <v>251387.12000000002</v>
      </c>
      <c r="E52" s="65">
        <f t="shared" si="0"/>
        <v>1.3920133527030132E-3</v>
      </c>
      <c r="F52" s="72">
        <v>151</v>
      </c>
      <c r="G52" s="65">
        <f t="shared" si="1"/>
        <v>2.1501089293596664E-3</v>
      </c>
      <c r="H52" s="71">
        <f>'[4]8110 - Holly Ranch'!$M$304</f>
        <v>47904.210000000006</v>
      </c>
      <c r="I52" s="65">
        <f t="shared" si="2"/>
        <v>4.6832782572976232E-3</v>
      </c>
      <c r="J52" s="71">
        <f>'[4]8110 - Holly Ranch'!$M$305</f>
        <v>49347.350000000035</v>
      </c>
      <c r="K52" s="65">
        <f t="shared" si="3"/>
        <v>4.399947880063807E-3</v>
      </c>
      <c r="L52" s="65">
        <f t="shared" si="4"/>
        <v>1.2625348419424112E-2</v>
      </c>
      <c r="M52" s="65">
        <f t="shared" si="5"/>
        <v>3.1563371048560279E-3</v>
      </c>
      <c r="N52" s="50">
        <f t="shared" si="6"/>
        <v>67.190526119622689</v>
      </c>
      <c r="O52" s="73"/>
      <c r="Q52" s="61" t="s">
        <v>758</v>
      </c>
      <c r="R52" s="61" t="s">
        <v>935</v>
      </c>
      <c r="S52" s="62">
        <v>42521</v>
      </c>
      <c r="T52" s="63">
        <f t="shared" si="7"/>
        <v>67.190526119622689</v>
      </c>
      <c r="U52" s="61" t="str">
        <f t="shared" si="8"/>
        <v>LABS Corp Labor May 2016</v>
      </c>
    </row>
    <row r="53" spans="1:21" s="56" customFormat="1" x14ac:dyDescent="0.25">
      <c r="C53" s="56" t="s">
        <v>655</v>
      </c>
      <c r="D53" s="57">
        <f>'[15]Big Eddy - Consol'!$AI$74</f>
        <v>1110284.7551399998</v>
      </c>
      <c r="E53" s="58">
        <f t="shared" si="0"/>
        <v>6.1480126923665578E-3</v>
      </c>
      <c r="F53" s="59">
        <v>658</v>
      </c>
      <c r="G53" s="58">
        <f t="shared" si="1"/>
        <v>9.3693488444944392E-3</v>
      </c>
      <c r="H53" s="57">
        <f>'[4]8112 - Big Eddy'!$L$314</f>
        <v>145722.07800000004</v>
      </c>
      <c r="I53" s="58">
        <f t="shared" si="2"/>
        <v>1.4246285232668037E-2</v>
      </c>
      <c r="J53" s="57">
        <f>'[4]8112 - Big Eddy'!$L$315</f>
        <v>166275.21000000002</v>
      </c>
      <c r="K53" s="58">
        <f t="shared" si="3"/>
        <v>1.4825563231797938E-2</v>
      </c>
      <c r="L53" s="58">
        <f t="shared" si="4"/>
        <v>4.458921000132697E-2</v>
      </c>
      <c r="M53" s="58">
        <f t="shared" si="5"/>
        <v>1.1147302500331743E-2</v>
      </c>
      <c r="N53" s="50">
        <f t="shared" si="6"/>
        <v>237.29820197581196</v>
      </c>
      <c r="O53" s="60"/>
      <c r="Q53" s="61" t="s">
        <v>759</v>
      </c>
      <c r="R53" s="61" t="s">
        <v>935</v>
      </c>
      <c r="S53" s="62">
        <v>42521</v>
      </c>
      <c r="T53" s="63">
        <f t="shared" si="7"/>
        <v>237.29820197581196</v>
      </c>
      <c r="U53" s="61" t="str">
        <f t="shared" si="8"/>
        <v>LABS Corp Labor May 2016</v>
      </c>
    </row>
    <row r="54" spans="1:21" s="56" customFormat="1" x14ac:dyDescent="0.25">
      <c r="C54" s="56" t="s">
        <v>657</v>
      </c>
      <c r="D54" s="57">
        <f>'[16]Big Eddy - Consol'!$AI$69</f>
        <v>1140185.26877</v>
      </c>
      <c r="E54" s="58">
        <f t="shared" si="0"/>
        <v>6.3135816929805856E-3</v>
      </c>
      <c r="F54" s="59">
        <v>411</v>
      </c>
      <c r="G54" s="58">
        <f t="shared" si="1"/>
        <v>5.8522832448133959E-3</v>
      </c>
      <c r="H54" s="57">
        <f>'[4]8112 - Big Eddy'!$M$314</f>
        <v>183074.682</v>
      </c>
      <c r="I54" s="58">
        <f t="shared" si="2"/>
        <v>1.7898002653050252E-2</v>
      </c>
      <c r="J54" s="57">
        <f>'[4]8112 - Big Eddy'!$M$315</f>
        <v>164685.10999999999</v>
      </c>
      <c r="K54" s="58">
        <f t="shared" si="3"/>
        <v>1.4683785464114574E-2</v>
      </c>
      <c r="L54" s="58">
        <f t="shared" si="4"/>
        <v>4.4747653054958814E-2</v>
      </c>
      <c r="M54" s="58">
        <f t="shared" si="5"/>
        <v>1.1186913263739703E-2</v>
      </c>
      <c r="N54" s="50">
        <f t="shared" si="6"/>
        <v>238.14141610185894</v>
      </c>
      <c r="O54" s="60"/>
      <c r="Q54" s="61" t="s">
        <v>760</v>
      </c>
      <c r="R54" s="61" t="s">
        <v>935</v>
      </c>
      <c r="S54" s="62">
        <v>42521</v>
      </c>
      <c r="T54" s="63">
        <f t="shared" si="7"/>
        <v>238.14141610185894</v>
      </c>
      <c r="U54" s="61" t="str">
        <f t="shared" si="8"/>
        <v>LABS Corp Labor May 2016</v>
      </c>
    </row>
    <row r="55" spans="1:21" x14ac:dyDescent="0.25">
      <c r="A55" s="70"/>
      <c r="B55" s="70"/>
      <c r="C55" s="70" t="s">
        <v>659</v>
      </c>
      <c r="D55" s="71">
        <f>'[17]Piney Shores - Consol'!$AI$64</f>
        <v>396377.74923000002</v>
      </c>
      <c r="E55" s="65">
        <f t="shared" si="0"/>
        <v>2.1948742626214362E-3</v>
      </c>
      <c r="F55" s="72">
        <v>273</v>
      </c>
      <c r="G55" s="65">
        <f t="shared" si="1"/>
        <v>3.8872830312264165E-3</v>
      </c>
      <c r="H55" s="71">
        <f>'[4]8114 - Piney Shores'!$L$282</f>
        <v>102733.17000000001</v>
      </c>
      <c r="I55" s="65">
        <f t="shared" si="2"/>
        <v>1.0043543591769084E-2</v>
      </c>
      <c r="J55" s="71">
        <f>'[4]8114 - Piney Shores'!$L$283</f>
        <v>33375.770000000004</v>
      </c>
      <c r="K55" s="65">
        <f t="shared" si="3"/>
        <v>2.9758770928326878E-3</v>
      </c>
      <c r="L55" s="65">
        <f t="shared" si="4"/>
        <v>1.9101577978449625E-2</v>
      </c>
      <c r="M55" s="65">
        <f t="shared" si="5"/>
        <v>4.7753944946124062E-3</v>
      </c>
      <c r="N55" s="50">
        <f t="shared" si="6"/>
        <v>101.6562103040616</v>
      </c>
      <c r="O55" s="73"/>
      <c r="Q55" s="61" t="s">
        <v>761</v>
      </c>
      <c r="R55" s="61" t="s">
        <v>935</v>
      </c>
      <c r="S55" s="62">
        <v>42521</v>
      </c>
      <c r="T55" s="63">
        <f t="shared" si="7"/>
        <v>101.6562103040616</v>
      </c>
      <c r="U55" s="61" t="str">
        <f t="shared" si="8"/>
        <v>LABS Corp Labor May 2016</v>
      </c>
    </row>
    <row r="56" spans="1:21" x14ac:dyDescent="0.25">
      <c r="A56" s="70"/>
      <c r="B56" s="70"/>
      <c r="C56" s="70" t="s">
        <v>661</v>
      </c>
      <c r="D56" s="71">
        <f>'[18]8114 - Piney Shores'!$AI$51</f>
        <v>484680.43999999994</v>
      </c>
      <c r="E56" s="65">
        <f t="shared" si="0"/>
        <v>2.6838353702209224E-3</v>
      </c>
      <c r="F56" s="72">
        <v>269</v>
      </c>
      <c r="G56" s="65">
        <f t="shared" si="1"/>
        <v>3.8303265032963592E-3</v>
      </c>
      <c r="H56" s="71">
        <f>'[4]8114 - Piney Shores'!$M$282</f>
        <v>94386.41</v>
      </c>
      <c r="I56" s="65">
        <f t="shared" si="2"/>
        <v>9.2275359877008502E-3</v>
      </c>
      <c r="J56" s="71">
        <f>'[4]8114 - Piney Shores'!$M$283</f>
        <v>25853.869999999995</v>
      </c>
      <c r="K56" s="65">
        <f t="shared" si="3"/>
        <v>2.3052034303350671E-3</v>
      </c>
      <c r="L56" s="65">
        <f t="shared" si="4"/>
        <v>1.8046901291553199E-2</v>
      </c>
      <c r="M56" s="65">
        <f t="shared" si="5"/>
        <v>4.5117253228882997E-3</v>
      </c>
      <c r="N56" s="50">
        <f t="shared" si="6"/>
        <v>96.043352810984686</v>
      </c>
      <c r="O56" s="73"/>
      <c r="Q56" s="61" t="s">
        <v>762</v>
      </c>
      <c r="R56" s="61" t="s">
        <v>935</v>
      </c>
      <c r="S56" s="62">
        <v>42521</v>
      </c>
      <c r="T56" s="63">
        <f t="shared" si="7"/>
        <v>96.043352810984686</v>
      </c>
      <c r="U56" s="61" t="str">
        <f t="shared" si="8"/>
        <v>LABS Corp Labor May 2016</v>
      </c>
    </row>
    <row r="57" spans="1:21" s="56" customFormat="1" x14ac:dyDescent="0.25">
      <c r="C57" s="56" t="s">
        <v>663</v>
      </c>
      <c r="D57" s="57">
        <f>'[19]Hill Country - Consol'!$AI$65</f>
        <v>604227.74481000006</v>
      </c>
      <c r="E57" s="58">
        <f t="shared" si="0"/>
        <v>3.3458082054846276E-3</v>
      </c>
      <c r="F57" s="59">
        <v>225</v>
      </c>
      <c r="G57" s="58">
        <f t="shared" si="1"/>
        <v>3.2038046960657278E-3</v>
      </c>
      <c r="H57" s="57">
        <f>'[4]8116 - Hill Country'!$L$265</f>
        <v>77948.88</v>
      </c>
      <c r="I57" s="58">
        <f t="shared" si="2"/>
        <v>7.6205472313331446E-3</v>
      </c>
      <c r="J57" s="57">
        <f>'[4]8116 - Hill Country'!$L$266</f>
        <v>35708.57</v>
      </c>
      <c r="K57" s="58">
        <f t="shared" si="3"/>
        <v>3.1838760717973701E-3</v>
      </c>
      <c r="L57" s="58">
        <f t="shared" si="4"/>
        <v>1.7354036204680869E-2</v>
      </c>
      <c r="M57" s="58">
        <f t="shared" si="5"/>
        <v>4.3385090511702173E-3</v>
      </c>
      <c r="N57" s="50">
        <f t="shared" si="6"/>
        <v>92.356011426785997</v>
      </c>
      <c r="O57" s="60"/>
      <c r="Q57" s="61" t="s">
        <v>763</v>
      </c>
      <c r="R57" s="61" t="s">
        <v>935</v>
      </c>
      <c r="S57" s="62">
        <v>42521</v>
      </c>
      <c r="T57" s="63">
        <f t="shared" si="7"/>
        <v>92.356011426785997</v>
      </c>
      <c r="U57" s="61" t="str">
        <f t="shared" si="8"/>
        <v>LABS Corp Labor May 2016</v>
      </c>
    </row>
    <row r="58" spans="1:21" s="56" customFormat="1" x14ac:dyDescent="0.25">
      <c r="C58" s="56" t="s">
        <v>665</v>
      </c>
      <c r="D58" s="57">
        <f>'[20]Hill Country - Consol'!$AI$53</f>
        <v>1929837.0628900002</v>
      </c>
      <c r="E58" s="58">
        <f t="shared" si="0"/>
        <v>1.068614398416293E-2</v>
      </c>
      <c r="F58" s="59">
        <v>379</v>
      </c>
      <c r="G58" s="58">
        <f t="shared" si="1"/>
        <v>5.3966310213729371E-3</v>
      </c>
      <c r="H58" s="57">
        <f>'[4]8116 - Hill Country'!$M$265</f>
        <v>329022.18</v>
      </c>
      <c r="I58" s="58">
        <f t="shared" si="2"/>
        <v>3.2166325710468138E-2</v>
      </c>
      <c r="J58" s="57">
        <f>'[4]8116 - Hill Country'!$M$266</f>
        <v>45586.909999999996</v>
      </c>
      <c r="K58" s="58">
        <f t="shared" si="3"/>
        <v>4.0646565218428023E-3</v>
      </c>
      <c r="L58" s="58">
        <f t="shared" si="4"/>
        <v>5.2313757237846814E-2</v>
      </c>
      <c r="M58" s="58">
        <f t="shared" si="5"/>
        <v>1.3078439309461704E-2</v>
      </c>
      <c r="N58" s="50">
        <f t="shared" si="6"/>
        <v>278.40727680016602</v>
      </c>
      <c r="O58" s="60"/>
      <c r="Q58" s="61" t="s">
        <v>764</v>
      </c>
      <c r="R58" s="61" t="s">
        <v>935</v>
      </c>
      <c r="S58" s="62">
        <v>42521</v>
      </c>
      <c r="T58" s="63">
        <f t="shared" si="7"/>
        <v>278.40727680016602</v>
      </c>
      <c r="U58" s="61" t="str">
        <f t="shared" si="8"/>
        <v>LABS Corp Labor May 2016</v>
      </c>
    </row>
    <row r="59" spans="1:21" x14ac:dyDescent="0.25">
      <c r="B59" s="19">
        <v>103</v>
      </c>
      <c r="C59" s="61" t="s">
        <v>667</v>
      </c>
      <c r="D59" s="68">
        <f>'[21]8300 - Tall Timbers'!$AI$80</f>
        <v>3592073.9862700002</v>
      </c>
      <c r="E59" s="75">
        <f t="shared" si="0"/>
        <v>1.9890497782006411E-2</v>
      </c>
      <c r="F59" s="76">
        <v>2079</v>
      </c>
      <c r="G59" s="75">
        <f t="shared" si="1"/>
        <v>2.9603155391647325E-2</v>
      </c>
      <c r="H59" s="68">
        <f>'[4]8300 - Tall Timbers'!$K$251</f>
        <v>484540.13000000006</v>
      </c>
      <c r="I59" s="75">
        <f t="shared" si="2"/>
        <v>4.7370288657660027E-2</v>
      </c>
      <c r="J59" s="68">
        <f>'[4]8300 - Tall Timbers'!$K$252</f>
        <v>432645.06</v>
      </c>
      <c r="K59" s="65">
        <f t="shared" si="3"/>
        <v>3.8575844793430195E-2</v>
      </c>
      <c r="L59" s="65">
        <f t="shared" si="4"/>
        <v>0.13543978662474396</v>
      </c>
      <c r="M59" s="65">
        <f t="shared" si="5"/>
        <v>3.3859946656185989E-2</v>
      </c>
      <c r="N59" s="50">
        <f t="shared" si="6"/>
        <v>720.79361444355925</v>
      </c>
      <c r="O59" s="73"/>
      <c r="Q59" s="61" t="s">
        <v>765</v>
      </c>
      <c r="R59" s="61" t="s">
        <v>935</v>
      </c>
      <c r="S59" s="62">
        <v>42521</v>
      </c>
      <c r="T59" s="63">
        <f>N59</f>
        <v>720.79361444355925</v>
      </c>
      <c r="U59" s="61" t="str">
        <f>R59</f>
        <v>LABS Corp Labor May 2016</v>
      </c>
    </row>
    <row r="60" spans="1:21" s="56" customFormat="1" x14ac:dyDescent="0.25">
      <c r="B60" s="56">
        <v>104</v>
      </c>
      <c r="C60" s="56" t="s">
        <v>669</v>
      </c>
      <c r="D60" s="57">
        <f>'[22]8400 - Woodmark'!$AI$82</f>
        <v>5180801.7223199988</v>
      </c>
      <c r="E60" s="58">
        <f t="shared" si="0"/>
        <v>2.8687806977446603E-2</v>
      </c>
      <c r="F60" s="59">
        <v>1660</v>
      </c>
      <c r="G60" s="58">
        <f t="shared" si="1"/>
        <v>2.3636959090973814E-2</v>
      </c>
      <c r="H60" s="57">
        <f>'[4]8400 - Woodmark'!$K$254</f>
        <v>578853.12999999989</v>
      </c>
      <c r="I60" s="58">
        <f t="shared" si="2"/>
        <v>5.6590647834452834E-2</v>
      </c>
      <c r="J60" s="57">
        <f>'[4]8400 - Woodmark'!$K$255</f>
        <v>437389.14</v>
      </c>
      <c r="K60" s="58">
        <f t="shared" si="3"/>
        <v>3.899884024787411E-2</v>
      </c>
      <c r="L60" s="58">
        <f t="shared" si="4"/>
        <v>0.14791425415074735</v>
      </c>
      <c r="M60" s="58">
        <f t="shared" si="5"/>
        <v>3.6978563537686839E-2</v>
      </c>
      <c r="N60" s="50">
        <f t="shared" si="6"/>
        <v>787.18117130850862</v>
      </c>
      <c r="O60" s="60"/>
      <c r="Q60" s="61" t="s">
        <v>766</v>
      </c>
      <c r="R60" s="61" t="s">
        <v>935</v>
      </c>
      <c r="S60" s="62">
        <v>42521</v>
      </c>
      <c r="T60" s="63">
        <f>N60</f>
        <v>787.18117130850862</v>
      </c>
      <c r="U60" s="61" t="str">
        <f t="shared" si="8"/>
        <v>LABS Corp Labor May 2016</v>
      </c>
    </row>
    <row r="61" spans="1:21" x14ac:dyDescent="0.25">
      <c r="A61" s="70"/>
      <c r="B61" s="70"/>
      <c r="C61" s="61" t="s">
        <v>671</v>
      </c>
      <c r="D61" s="68">
        <f>'[23]8143 - Entrada Del Oro'!$AI$81</f>
        <v>2774343.0700000003</v>
      </c>
      <c r="E61" s="75">
        <f t="shared" si="0"/>
        <v>1.5362452135252874E-2</v>
      </c>
      <c r="F61" s="76">
        <v>328</v>
      </c>
      <c r="G61" s="75">
        <f t="shared" si="1"/>
        <v>4.6704352902647052E-3</v>
      </c>
      <c r="H61" s="68">
        <f>'[4]8143 - Entrada Del Oro'!$K$207</f>
        <v>76787.320000000007</v>
      </c>
      <c r="I61" s="75">
        <f t="shared" si="2"/>
        <v>7.5069891809541357E-3</v>
      </c>
      <c r="J61" s="68">
        <f>'[4]8143 - Entrada Del Oro'!$K$208</f>
        <v>38639.479999999996</v>
      </c>
      <c r="K61" s="75">
        <f t="shared" si="3"/>
        <v>3.445204212845629E-3</v>
      </c>
      <c r="L61" s="65">
        <f t="shared" si="4"/>
        <v>3.0985080819317345E-2</v>
      </c>
      <c r="M61" s="65">
        <f t="shared" si="5"/>
        <v>7.7462702048293362E-3</v>
      </c>
      <c r="N61" s="50">
        <f t="shared" si="6"/>
        <v>164.89872698530451</v>
      </c>
      <c r="O61" s="69"/>
      <c r="Q61" s="61" t="s">
        <v>593</v>
      </c>
      <c r="R61" s="61" t="s">
        <v>935</v>
      </c>
      <c r="S61" s="62">
        <v>42521</v>
      </c>
      <c r="T61" s="63">
        <f>N61</f>
        <v>164.89872698530451</v>
      </c>
      <c r="U61" s="61" t="str">
        <f>R61</f>
        <v>LABS Corp Labor May 2016</v>
      </c>
    </row>
    <row r="62" spans="1:21" x14ac:dyDescent="0.25">
      <c r="A62" s="77"/>
      <c r="B62" s="77"/>
      <c r="C62" s="77" t="s">
        <v>672</v>
      </c>
      <c r="D62" s="74">
        <f>'[24]8146 - Galveston'!$AI$57</f>
        <v>1084189.3546099998</v>
      </c>
      <c r="E62" s="78">
        <f t="shared" si="0"/>
        <v>6.0035138573351797E-3</v>
      </c>
      <c r="F62" s="79">
        <v>156</v>
      </c>
      <c r="G62" s="78">
        <f t="shared" si="1"/>
        <v>2.2213045892722381E-3</v>
      </c>
      <c r="H62" s="74">
        <f>'[4]8146 - Galveston'!$L$227</f>
        <v>28446.170000000002</v>
      </c>
      <c r="I62" s="78">
        <f t="shared" si="2"/>
        <v>2.7809941853626629E-3</v>
      </c>
      <c r="J62" s="74">
        <f>'[4]8146 - Galveston'!$L$228</f>
        <v>22766.53</v>
      </c>
      <c r="K62" s="78">
        <f t="shared" si="3"/>
        <v>2.0299275525415043E-3</v>
      </c>
      <c r="L62" s="78">
        <f t="shared" si="4"/>
        <v>1.3035740184511585E-2</v>
      </c>
      <c r="M62" s="78">
        <f t="shared" si="5"/>
        <v>3.2589350461278963E-3</v>
      </c>
      <c r="N62" s="50">
        <f t="shared" si="6"/>
        <v>69.374579794447598</v>
      </c>
      <c r="O62" s="69"/>
      <c r="Q62" s="61" t="s">
        <v>767</v>
      </c>
      <c r="R62" s="61" t="s">
        <v>935</v>
      </c>
      <c r="S62" s="62">
        <v>42521</v>
      </c>
      <c r="T62" s="63">
        <f>N62</f>
        <v>69.374579794447598</v>
      </c>
      <c r="U62" s="61" t="str">
        <f t="shared" si="8"/>
        <v>LABS Corp Labor May 2016</v>
      </c>
    </row>
    <row r="63" spans="1:21" x14ac:dyDescent="0.25">
      <c r="A63" s="77"/>
      <c r="B63" s="77"/>
      <c r="C63" s="77" t="s">
        <v>674</v>
      </c>
      <c r="D63" s="74">
        <f>'[25]8146 - Galveston'!$AI$53</f>
        <v>911939.1784600002</v>
      </c>
      <c r="E63" s="78">
        <f t="shared" si="0"/>
        <v>5.0497078500654144E-3</v>
      </c>
      <c r="F63" s="79">
        <v>156</v>
      </c>
      <c r="G63" s="78">
        <f t="shared" si="1"/>
        <v>2.2213045892722381E-3</v>
      </c>
      <c r="H63" s="74">
        <f>'[4]8146 - Galveston'!$M$227</f>
        <v>29923.199999999997</v>
      </c>
      <c r="I63" s="78">
        <f t="shared" si="2"/>
        <v>2.9253936543107216E-3</v>
      </c>
      <c r="J63" s="74">
        <f>'[4]8146 - Galveston'!$M$228</f>
        <v>19650.75</v>
      </c>
      <c r="K63" s="78">
        <f t="shared" si="3"/>
        <v>1.7521158847266126E-3</v>
      </c>
      <c r="L63" s="78">
        <f t="shared" si="4"/>
        <v>1.1948521978374985E-2</v>
      </c>
      <c r="M63" s="78">
        <f t="shared" si="5"/>
        <v>2.9871304945937463E-3</v>
      </c>
      <c r="N63" s="50">
        <f t="shared" si="6"/>
        <v>63.588540403664375</v>
      </c>
      <c r="O63" s="69"/>
      <c r="Q63" s="61" t="s">
        <v>830</v>
      </c>
      <c r="R63" s="61" t="s">
        <v>935</v>
      </c>
      <c r="S63" s="62">
        <v>42521</v>
      </c>
      <c r="T63" s="63">
        <f>N63</f>
        <v>63.588540403664375</v>
      </c>
      <c r="U63" s="61" t="str">
        <f t="shared" si="8"/>
        <v>LABS Corp Labor May 2016</v>
      </c>
    </row>
    <row r="64" spans="1:21" x14ac:dyDescent="0.25">
      <c r="C64" s="25" t="s">
        <v>676</v>
      </c>
      <c r="D64" s="80">
        <f>SUM(D42:D63)</f>
        <v>180592463.07649004</v>
      </c>
      <c r="E64" s="81">
        <f>SUM(E42:E63)</f>
        <v>0.99999999999999956</v>
      </c>
      <c r="F64" s="82">
        <f>SUM(F42:F63)</f>
        <v>70229</v>
      </c>
      <c r="G64" s="81">
        <f>SUM(G41:G63)</f>
        <v>1</v>
      </c>
      <c r="H64" s="80">
        <f t="shared" ref="H64:N64" si="9">SUM(H42:H63)</f>
        <v>10228777.229999999</v>
      </c>
      <c r="I64" s="81">
        <f t="shared" si="9"/>
        <v>1</v>
      </c>
      <c r="J64" s="80">
        <f t="shared" si="9"/>
        <v>11215439.670000002</v>
      </c>
      <c r="K64" s="81">
        <f t="shared" si="9"/>
        <v>0.99999999999999978</v>
      </c>
      <c r="L64" s="81">
        <f t="shared" si="9"/>
        <v>3.9999999999999987</v>
      </c>
      <c r="M64" s="81">
        <f t="shared" si="9"/>
        <v>0.99999999999999967</v>
      </c>
      <c r="N64" s="83">
        <f t="shared" si="9"/>
        <v>21287.5</v>
      </c>
      <c r="O64" s="69"/>
      <c r="Q64" s="19" t="s">
        <v>677</v>
      </c>
      <c r="R64" s="61" t="s">
        <v>935</v>
      </c>
      <c r="S64" s="62">
        <v>42521</v>
      </c>
      <c r="T64" s="84">
        <f>-N64</f>
        <v>-21287.5</v>
      </c>
      <c r="U64" s="61" t="str">
        <f t="shared" si="8"/>
        <v>LABS Corp Labor May 2016</v>
      </c>
    </row>
    <row r="65" spans="3:15" x14ac:dyDescent="0.25">
      <c r="C65" s="25"/>
      <c r="D65" s="88">
        <v>0</v>
      </c>
      <c r="E65" s="89">
        <f>D65/$D$69</f>
        <v>0</v>
      </c>
      <c r="F65" s="90">
        <v>0</v>
      </c>
      <c r="G65" s="89">
        <f>F65/$F$69</f>
        <v>0</v>
      </c>
      <c r="H65" s="88">
        <v>0</v>
      </c>
      <c r="I65" s="89">
        <f>H65/$H$69</f>
        <v>0</v>
      </c>
      <c r="J65" s="88">
        <v>0</v>
      </c>
      <c r="K65" s="89">
        <f>J65/$J$69</f>
        <v>0</v>
      </c>
      <c r="L65" s="89">
        <f>E65+G65+I65+K65</f>
        <v>0</v>
      </c>
      <c r="M65" s="89">
        <f>ROUND(L65/$L$69,4)</f>
        <v>0</v>
      </c>
      <c r="N65" s="69"/>
      <c r="O65" s="69"/>
    </row>
    <row r="66" spans="3:15" x14ac:dyDescent="0.25">
      <c r="D66" s="64"/>
      <c r="E66" s="67"/>
      <c r="F66" s="66"/>
      <c r="G66" s="67"/>
      <c r="H66" s="64"/>
      <c r="I66" s="67"/>
      <c r="J66" s="64"/>
      <c r="K66" s="67"/>
      <c r="L66" s="67"/>
      <c r="M66" s="67"/>
      <c r="N66" s="69"/>
      <c r="O66" s="69"/>
    </row>
    <row r="67" spans="3:15" x14ac:dyDescent="0.25">
      <c r="N67" s="69"/>
      <c r="O67" s="69"/>
    </row>
    <row r="68" spans="3:15" x14ac:dyDescent="0.25"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69"/>
      <c r="O68" s="69"/>
    </row>
    <row r="69" spans="3:15" x14ac:dyDescent="0.25">
      <c r="C69" s="19" t="s">
        <v>679</v>
      </c>
      <c r="D69" s="93">
        <f t="shared" ref="D69:K69" si="10">D64+D65</f>
        <v>180592463.07649004</v>
      </c>
      <c r="E69" s="67">
        <f t="shared" si="10"/>
        <v>0.99999999999999956</v>
      </c>
      <c r="F69" s="94">
        <f t="shared" si="10"/>
        <v>70229</v>
      </c>
      <c r="G69" s="67">
        <f t="shared" si="10"/>
        <v>1</v>
      </c>
      <c r="H69" s="93">
        <f t="shared" si="10"/>
        <v>10228777.229999999</v>
      </c>
      <c r="I69" s="67">
        <f t="shared" si="10"/>
        <v>1</v>
      </c>
      <c r="J69" s="93">
        <f t="shared" si="10"/>
        <v>11215439.670000002</v>
      </c>
      <c r="K69" s="67">
        <f t="shared" si="10"/>
        <v>0.99999999999999978</v>
      </c>
      <c r="L69" s="67">
        <f>E69+G69+I69+K69</f>
        <v>3.9999999999999991</v>
      </c>
      <c r="M69" s="67">
        <f>M64+M65</f>
        <v>0.99999999999999967</v>
      </c>
      <c r="N69" s="69"/>
      <c r="O69" s="69"/>
    </row>
    <row r="70" spans="3:15" x14ac:dyDescent="0.25">
      <c r="M70" s="67"/>
      <c r="N70" s="69"/>
      <c r="O70" s="69"/>
    </row>
    <row r="71" spans="3:15" x14ac:dyDescent="0.25">
      <c r="C71" s="95" t="s">
        <v>680</v>
      </c>
      <c r="D71" s="64"/>
      <c r="E71" s="95">
        <f>D71/$D$69</f>
        <v>0</v>
      </c>
      <c r="F71" s="96"/>
      <c r="G71" s="95">
        <f>F71/$F$69</f>
        <v>0</v>
      </c>
      <c r="H71" s="95">
        <f>H50*0.34</f>
        <v>248907.34279999998</v>
      </c>
      <c r="I71" s="95">
        <f>H71/$H$69</f>
        <v>2.4334027147446247E-2</v>
      </c>
      <c r="J71" s="95">
        <f>J50*0.34</f>
        <v>462224.23020000005</v>
      </c>
      <c r="K71" s="95">
        <f>J71/$J$69</f>
        <v>4.1213206419040013E-2</v>
      </c>
      <c r="L71" s="95">
        <f>E71+G71+I71+K71</f>
        <v>6.5547233566486257E-2</v>
      </c>
      <c r="M71" s="95">
        <f>ROUND(L71/$L$69,4)</f>
        <v>1.6400000000000001E-2</v>
      </c>
      <c r="N71" s="69"/>
      <c r="O71" s="69"/>
    </row>
    <row r="72" spans="3:15" x14ac:dyDescent="0.25">
      <c r="C72" s="95" t="s">
        <v>681</v>
      </c>
      <c r="D72" s="64"/>
      <c r="E72" s="95">
        <f>D72/$D$69</f>
        <v>0</v>
      </c>
      <c r="F72" s="96">
        <f>F50-F71</f>
        <v>8622</v>
      </c>
      <c r="G72" s="95">
        <f>F72/$F$69</f>
        <v>0.1227697959532387</v>
      </c>
      <c r="H72" s="95">
        <f>H73-H71</f>
        <v>483173.07719999994</v>
      </c>
      <c r="I72" s="95">
        <f>H72/$H$69</f>
        <v>4.7236640933278007E-2</v>
      </c>
      <c r="J72" s="95">
        <f>J50-J71</f>
        <v>897258.79979999992</v>
      </c>
      <c r="K72" s="95">
        <f>J72/$J$69</f>
        <v>8.0002106578136473E-2</v>
      </c>
      <c r="L72" s="95">
        <f>E72+G72+I72+K72</f>
        <v>0.25000854346465318</v>
      </c>
      <c r="M72" s="95">
        <f>ROUND(L72/$L$69,4)</f>
        <v>6.25E-2</v>
      </c>
      <c r="N72" s="69"/>
      <c r="O72" s="69"/>
    </row>
    <row r="73" spans="3:15" x14ac:dyDescent="0.25">
      <c r="C73" s="95" t="s">
        <v>682</v>
      </c>
      <c r="D73" s="64"/>
      <c r="E73" s="95">
        <f>E71+E72</f>
        <v>0</v>
      </c>
      <c r="F73" s="95">
        <f>F71+F72</f>
        <v>8622</v>
      </c>
      <c r="G73" s="95">
        <f>G71+G72</f>
        <v>0.1227697959532387</v>
      </c>
      <c r="H73" s="95">
        <f>H50</f>
        <v>732080.41999999993</v>
      </c>
      <c r="I73" s="95">
        <f>I71+I72</f>
        <v>7.1570668080724251E-2</v>
      </c>
      <c r="J73" s="95">
        <f>J71+J72</f>
        <v>1359483.03</v>
      </c>
      <c r="K73" s="95">
        <f>K71+K72</f>
        <v>0.12121531299717649</v>
      </c>
      <c r="L73" s="95">
        <f>L71+L72</f>
        <v>0.31555577703113946</v>
      </c>
      <c r="M73" s="95">
        <f>M71+M72</f>
        <v>7.8899999999999998E-2</v>
      </c>
      <c r="N73" s="69"/>
      <c r="O73" s="69"/>
    </row>
    <row r="74" spans="3:15" x14ac:dyDescent="0.25">
      <c r="C74" s="19" t="s">
        <v>683</v>
      </c>
      <c r="F74" s="19" t="s">
        <v>684</v>
      </c>
      <c r="M74" s="67" t="s">
        <v>685</v>
      </c>
      <c r="N74" s="69"/>
      <c r="O74" s="69"/>
    </row>
    <row r="75" spans="3:15" x14ac:dyDescent="0.25">
      <c r="C75" s="19" t="s">
        <v>686</v>
      </c>
      <c r="F75" s="19" t="s">
        <v>687</v>
      </c>
      <c r="M75" s="19" t="s">
        <v>687</v>
      </c>
      <c r="N75" s="69"/>
      <c r="O75" s="69"/>
    </row>
    <row r="76" spans="3:15" x14ac:dyDescent="0.25">
      <c r="F76" s="97">
        <f>+F44+F45</f>
        <v>35148</v>
      </c>
      <c r="M76" s="98">
        <f>+M44+M45</f>
        <v>0.48014592360991171</v>
      </c>
      <c r="N76" s="69"/>
      <c r="O76" s="69"/>
    </row>
    <row r="77" spans="3:15" x14ac:dyDescent="0.25">
      <c r="C77" s="19" t="s">
        <v>688</v>
      </c>
      <c r="M77" s="67"/>
      <c r="N77" s="69"/>
      <c r="O77" s="69"/>
    </row>
    <row r="78" spans="3:15" x14ac:dyDescent="0.25">
      <c r="E78" s="19" t="s">
        <v>689</v>
      </c>
      <c r="F78" s="99">
        <f>+F44/F76</f>
        <v>0.47115056333219529</v>
      </c>
      <c r="L78" s="19" t="s">
        <v>689</v>
      </c>
      <c r="M78" s="99">
        <f>+M44/M76</f>
        <v>0.47645003168733452</v>
      </c>
      <c r="N78" s="69"/>
      <c r="O78" s="69"/>
    </row>
    <row r="79" spans="3:15" x14ac:dyDescent="0.25">
      <c r="E79" s="19" t="s">
        <v>690</v>
      </c>
      <c r="F79" s="99">
        <f>+F45/F76</f>
        <v>0.52884943666780471</v>
      </c>
      <c r="L79" s="19" t="s">
        <v>690</v>
      </c>
      <c r="M79" s="100">
        <f>+M45/M76</f>
        <v>0.52354996831266554</v>
      </c>
    </row>
    <row r="80" spans="3:15" x14ac:dyDescent="0.25">
      <c r="M80" s="67"/>
    </row>
    <row r="81" spans="4:13" x14ac:dyDescent="0.25">
      <c r="M81" s="67"/>
    </row>
    <row r="82" spans="4:13" x14ac:dyDescent="0.25">
      <c r="M82" s="67"/>
    </row>
    <row r="83" spans="4:13" x14ac:dyDescent="0.25">
      <c r="D83" s="101"/>
      <c r="M83" s="67"/>
    </row>
    <row r="84" spans="4:13" x14ac:dyDescent="0.25">
      <c r="D84" s="101"/>
      <c r="M84" s="67"/>
    </row>
    <row r="85" spans="4:13" x14ac:dyDescent="0.25">
      <c r="D85" s="101"/>
      <c r="M85" s="67"/>
    </row>
    <row r="86" spans="4:13" x14ac:dyDescent="0.25">
      <c r="D86" s="101"/>
      <c r="M86" s="67"/>
    </row>
    <row r="87" spans="4:13" x14ac:dyDescent="0.25">
      <c r="D87" s="101"/>
      <c r="M87" s="67"/>
    </row>
    <row r="88" spans="4:13" x14ac:dyDescent="0.25">
      <c r="D88" s="101"/>
      <c r="M88" s="67"/>
    </row>
    <row r="89" spans="4:13" x14ac:dyDescent="0.25">
      <c r="D89" s="101"/>
      <c r="M89" s="67"/>
    </row>
    <row r="90" spans="4:13" x14ac:dyDescent="0.25">
      <c r="D90" s="101"/>
      <c r="M90" s="67"/>
    </row>
    <row r="91" spans="4:13" x14ac:dyDescent="0.25">
      <c r="D91" s="101"/>
      <c r="M91" s="67"/>
    </row>
    <row r="92" spans="4:13" x14ac:dyDescent="0.25">
      <c r="D92" s="101"/>
      <c r="M92" s="67"/>
    </row>
    <row r="93" spans="4:13" x14ac:dyDescent="0.25">
      <c r="D93" s="101"/>
      <c r="M93" s="67"/>
    </row>
    <row r="94" spans="4:13" x14ac:dyDescent="0.25">
      <c r="D94" s="101"/>
      <c r="M94" s="67"/>
    </row>
    <row r="95" spans="4:13" x14ac:dyDescent="0.25">
      <c r="D95" s="101"/>
      <c r="M95" s="67"/>
    </row>
    <row r="96" spans="4:13" x14ac:dyDescent="0.25">
      <c r="D96" s="101"/>
      <c r="M96" s="67"/>
    </row>
    <row r="97" spans="3:13" x14ac:dyDescent="0.25">
      <c r="D97" s="101"/>
      <c r="M97" s="67"/>
    </row>
    <row r="98" spans="3:13" x14ac:dyDescent="0.25">
      <c r="C98" s="102"/>
      <c r="M98" s="67"/>
    </row>
    <row r="99" spans="3:13" x14ac:dyDescent="0.25">
      <c r="M99" s="67"/>
    </row>
    <row r="100" spans="3:13" x14ac:dyDescent="0.25">
      <c r="M100" s="67"/>
    </row>
    <row r="101" spans="3:13" x14ac:dyDescent="0.25">
      <c r="M101" s="67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7" spans="3:3" x14ac:dyDescent="0.25">
      <c r="C147" s="103"/>
    </row>
    <row r="150" spans="3:3" x14ac:dyDescent="0.25">
      <c r="C150" s="103"/>
    </row>
    <row r="153" spans="3:3" x14ac:dyDescent="0.25">
      <c r="C153" s="103"/>
    </row>
    <row r="158" spans="3:3" x14ac:dyDescent="0.25">
      <c r="C158" s="103"/>
    </row>
  </sheetData>
  <pageMargins left="0.7" right="0.7" top="0.75" bottom="0.75" header="0.3" footer="0.3"/>
  <pageSetup scale="58" orientation="landscape" r:id="rId1"/>
  <drawing r:id="rId2"/>
  <legacyDrawing r:id="rId3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5">
    <pageSetUpPr fitToPage="1"/>
  </sheetPr>
  <dimension ref="A1:U152"/>
  <sheetViews>
    <sheetView topLeftCell="D10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12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2602.8200000000002</v>
      </c>
      <c r="P8" s="19" t="s">
        <v>380</v>
      </c>
    </row>
    <row r="9" spans="3:17" ht="14.4" x14ac:dyDescent="0.3">
      <c r="L9" s="28"/>
      <c r="M9" s="31" t="s">
        <v>603</v>
      </c>
      <c r="N9" s="34">
        <v>691.89</v>
      </c>
      <c r="P9" s="19" t="s">
        <v>936</v>
      </c>
    </row>
    <row r="10" spans="3:17" ht="14.4" x14ac:dyDescent="0.3">
      <c r="L10" s="28"/>
      <c r="M10" s="31"/>
      <c r="N10" s="34"/>
    </row>
    <row r="11" spans="3:17" ht="14.4" x14ac:dyDescent="0.3">
      <c r="L11" s="36" t="s">
        <v>19</v>
      </c>
      <c r="M11" s="31"/>
      <c r="N11" s="105">
        <v>47.86</v>
      </c>
      <c r="P11" s="19" t="s">
        <v>387</v>
      </c>
    </row>
    <row r="12" spans="3:17" ht="14.4" x14ac:dyDescent="0.3">
      <c r="L12" s="28"/>
      <c r="M12" s="31" t="s">
        <v>603</v>
      </c>
      <c r="N12" s="34">
        <v>12.72</v>
      </c>
      <c r="P12" s="19" t="s">
        <v>937</v>
      </c>
    </row>
    <row r="13" spans="3:17" ht="14.4" x14ac:dyDescent="0.3">
      <c r="L13" s="36"/>
      <c r="M13" s="31"/>
      <c r="N13" s="34"/>
    </row>
    <row r="14" spans="3:17" ht="14.4" x14ac:dyDescent="0.3">
      <c r="L14" s="36" t="s">
        <v>19</v>
      </c>
      <c r="M14" s="31"/>
      <c r="N14" s="105">
        <v>872.13</v>
      </c>
      <c r="P14" s="19" t="s">
        <v>404</v>
      </c>
    </row>
    <row r="15" spans="3:17" ht="14.4" x14ac:dyDescent="0.3">
      <c r="L15" s="28"/>
      <c r="M15" s="31" t="s">
        <v>603</v>
      </c>
      <c r="N15" s="34">
        <v>231.83</v>
      </c>
      <c r="P15" s="19" t="s">
        <v>938</v>
      </c>
    </row>
    <row r="16" spans="3:17" ht="14.4" x14ac:dyDescent="0.3">
      <c r="L16" s="28"/>
      <c r="M16" s="31"/>
      <c r="N16" s="34"/>
    </row>
    <row r="17" spans="1:16" ht="14.4" x14ac:dyDescent="0.3">
      <c r="L17" s="36" t="s">
        <v>19</v>
      </c>
      <c r="M17" s="31"/>
      <c r="N17" s="105">
        <v>755.21</v>
      </c>
      <c r="P17" s="19" t="s">
        <v>406</v>
      </c>
    </row>
    <row r="18" spans="1:16" ht="14.4" x14ac:dyDescent="0.3">
      <c r="L18" s="28"/>
      <c r="M18" s="31" t="s">
        <v>603</v>
      </c>
      <c r="N18" s="34">
        <v>200.75</v>
      </c>
      <c r="P18" s="19" t="s">
        <v>939</v>
      </c>
    </row>
    <row r="19" spans="1:16" ht="14.4" x14ac:dyDescent="0.3">
      <c r="L19" s="28"/>
      <c r="M19" s="31"/>
      <c r="N19" s="34"/>
    </row>
    <row r="20" spans="1:16" ht="14.4" x14ac:dyDescent="0.3">
      <c r="L20" s="36" t="s">
        <v>19</v>
      </c>
      <c r="M20" s="31"/>
      <c r="N20" s="105">
        <v>1904.12</v>
      </c>
      <c r="P20" s="19" t="s">
        <v>398</v>
      </c>
    </row>
    <row r="21" spans="1:16" ht="14.4" x14ac:dyDescent="0.3">
      <c r="L21" s="28"/>
      <c r="M21" s="31" t="s">
        <v>603</v>
      </c>
      <c r="N21" s="34">
        <v>506.16</v>
      </c>
      <c r="P21" s="19" t="s">
        <v>940</v>
      </c>
    </row>
    <row r="22" spans="1:16" ht="14.4" x14ac:dyDescent="0.3">
      <c r="L22" s="36"/>
      <c r="M22" s="31"/>
      <c r="N22" s="28"/>
    </row>
    <row r="23" spans="1:16" ht="14.4" x14ac:dyDescent="0.3">
      <c r="L23" s="28"/>
      <c r="M23" s="31"/>
      <c r="N23" s="38">
        <f>SUM(N6:N22)</f>
        <v>7825.49</v>
      </c>
    </row>
    <row r="24" spans="1:16" ht="14.4" x14ac:dyDescent="0.3">
      <c r="L24" s="28"/>
      <c r="M24" s="31"/>
      <c r="N24" s="112"/>
    </row>
    <row r="25" spans="1:16" ht="14.4" x14ac:dyDescent="0.3">
      <c r="L25" s="28"/>
      <c r="M25" s="31"/>
      <c r="N25" s="112"/>
    </row>
    <row r="26" spans="1:16" x14ac:dyDescent="0.25">
      <c r="K26" s="39"/>
      <c r="L26" s="39"/>
      <c r="M26" s="40"/>
      <c r="N26" s="39"/>
    </row>
    <row r="27" spans="1:16" ht="14.4" x14ac:dyDescent="0.3">
      <c r="B27" s="24"/>
      <c r="F27" s="24"/>
      <c r="G27" s="24"/>
      <c r="J27" s="24"/>
      <c r="K27" s="39"/>
      <c r="L27" s="41"/>
      <c r="M27" s="40"/>
      <c r="N27" s="42"/>
      <c r="O27" s="24"/>
    </row>
    <row r="28" spans="1:16" ht="14.4" x14ac:dyDescent="0.3">
      <c r="C28" s="43" t="s">
        <v>605</v>
      </c>
      <c r="D28" s="24"/>
      <c r="E28" s="24"/>
      <c r="F28" s="24"/>
      <c r="G28" s="44"/>
      <c r="H28" s="44"/>
      <c r="I28" s="44"/>
      <c r="J28" s="44"/>
      <c r="K28" s="45"/>
      <c r="L28" s="41"/>
      <c r="M28" s="40"/>
      <c r="N28" s="41"/>
    </row>
    <row r="29" spans="1:16" ht="14.4" x14ac:dyDescent="0.3">
      <c r="K29" s="39"/>
      <c r="L29" s="41"/>
      <c r="M29" s="40"/>
      <c r="N29" s="39"/>
    </row>
    <row r="30" spans="1:16" x14ac:dyDescent="0.25">
      <c r="A30" s="24" t="s">
        <v>606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19" t="s">
        <v>607</v>
      </c>
    </row>
    <row r="31" spans="1:16" x14ac:dyDescent="0.25">
      <c r="D31" s="46" t="s">
        <v>608</v>
      </c>
      <c r="E31" s="46" t="s">
        <v>609</v>
      </c>
      <c r="F31" s="46" t="s">
        <v>610</v>
      </c>
      <c r="G31" s="46" t="s">
        <v>611</v>
      </c>
      <c r="H31" s="46" t="s">
        <v>612</v>
      </c>
      <c r="I31" s="46" t="s">
        <v>613</v>
      </c>
      <c r="J31" s="46" t="s">
        <v>614</v>
      </c>
      <c r="K31" s="46" t="s">
        <v>615</v>
      </c>
      <c r="L31" s="46" t="s">
        <v>616</v>
      </c>
      <c r="M31" s="46" t="s">
        <v>617</v>
      </c>
      <c r="N31" s="47"/>
      <c r="O31" s="47"/>
    </row>
    <row r="32" spans="1:16" x14ac:dyDescent="0.25">
      <c r="C32" s="19" t="s">
        <v>618</v>
      </c>
      <c r="D32" s="48">
        <v>0.25</v>
      </c>
      <c r="E32" s="49"/>
      <c r="F32" s="48">
        <v>0.25</v>
      </c>
      <c r="G32" s="49"/>
      <c r="H32" s="48">
        <v>0.25</v>
      </c>
      <c r="I32" s="49"/>
      <c r="J32" s="48">
        <v>0.25</v>
      </c>
      <c r="K32" s="49"/>
      <c r="L32" s="49">
        <f>SUM(D32:K32)</f>
        <v>1</v>
      </c>
      <c r="M32" s="31" t="s">
        <v>619</v>
      </c>
      <c r="N32" s="50">
        <f>N20+N17+N14+N11+N8</f>
        <v>6182.14</v>
      </c>
    </row>
    <row r="33" spans="1:21" x14ac:dyDescent="0.25">
      <c r="D33" s="51" t="s">
        <v>620</v>
      </c>
      <c r="E33" s="31"/>
      <c r="F33" s="51" t="s">
        <v>621</v>
      </c>
      <c r="G33" s="31"/>
      <c r="H33" s="51" t="s">
        <v>622</v>
      </c>
      <c r="I33" s="31"/>
      <c r="J33" s="51" t="s">
        <v>623</v>
      </c>
      <c r="K33" s="31"/>
      <c r="L33" s="51" t="s">
        <v>624</v>
      </c>
      <c r="M33" s="51" t="s">
        <v>625</v>
      </c>
      <c r="N33" s="52" t="s">
        <v>626</v>
      </c>
    </row>
    <row r="34" spans="1:21" ht="14.4" x14ac:dyDescent="0.3">
      <c r="N34" s="52"/>
      <c r="Q34" s="53" t="s">
        <v>627</v>
      </c>
      <c r="R34" s="54" t="s">
        <v>1</v>
      </c>
      <c r="S34" s="55" t="s">
        <v>628</v>
      </c>
      <c r="T34" s="55" t="s">
        <v>629</v>
      </c>
      <c r="U34" s="6" t="s">
        <v>630</v>
      </c>
    </row>
    <row r="35" spans="1:21" s="56" customFormat="1" x14ac:dyDescent="0.25">
      <c r="B35" s="56">
        <v>101</v>
      </c>
      <c r="C35" s="56" t="s">
        <v>631</v>
      </c>
      <c r="D35" s="57">
        <f>'[2]8100 - Black Mountain'!$AI$85</f>
        <v>8229778.2437300012</v>
      </c>
      <c r="E35" s="58">
        <f t="shared" ref="E35:E56" si="0">D35/$D$63</f>
        <v>4.5570995065526483E-2</v>
      </c>
      <c r="F35" s="59">
        <v>2079</v>
      </c>
      <c r="G35" s="58">
        <f t="shared" ref="G35:G56" si="1">F35/$F$63</f>
        <v>2.9603155391647325E-2</v>
      </c>
      <c r="H35" s="57">
        <f>'[4]8100 - Black Mountain'!$K$256</f>
        <v>929250.07000000007</v>
      </c>
      <c r="I35" s="58">
        <f t="shared" ref="I35:I56" si="2">H35/$H$63</f>
        <v>9.0846642673437145E-2</v>
      </c>
      <c r="J35" s="57">
        <f>'[4]8100 - Black Mountain'!$K$257</f>
        <v>463830.8</v>
      </c>
      <c r="K35" s="58">
        <f t="shared" ref="K35:K56" si="3">J35/$J$63</f>
        <v>4.1356452680200627E-2</v>
      </c>
      <c r="L35" s="58">
        <f t="shared" ref="L35:L56" si="4">E35+G35+I35+K35</f>
        <v>0.2073772458108116</v>
      </c>
      <c r="M35" s="58">
        <f t="shared" ref="M35:M56" si="5">+E35*$D$32+G35*$F$32+I35*$H$32+K35*$J$32</f>
        <v>5.18443114527029E-2</v>
      </c>
      <c r="N35" s="50">
        <f t="shared" ref="N35:N56" si="6">$N$32*M35</f>
        <v>320.50879160421272</v>
      </c>
      <c r="O35" s="60"/>
      <c r="Q35" s="61" t="s">
        <v>712</v>
      </c>
      <c r="R35" s="61" t="s">
        <v>941</v>
      </c>
      <c r="S35" s="62">
        <v>42518</v>
      </c>
      <c r="T35" s="63">
        <f t="shared" ref="T35:T56" si="7">N35</f>
        <v>320.50879160421272</v>
      </c>
      <c r="U35" s="61" t="str">
        <f>R35</f>
        <v>LABS Labor May 2016</v>
      </c>
    </row>
    <row r="36" spans="1:21" x14ac:dyDescent="0.25">
      <c r="B36" s="19">
        <v>102</v>
      </c>
      <c r="C36" s="19" t="s">
        <v>634</v>
      </c>
      <c r="D36" s="64">
        <f>'[5]8200 - Gold Canyon'!$AI$90</f>
        <v>15182771.555269999</v>
      </c>
      <c r="E36" s="65">
        <f t="shared" si="0"/>
        <v>8.4072011071909064E-2</v>
      </c>
      <c r="F36" s="66">
        <v>6324</v>
      </c>
      <c r="G36" s="67">
        <f t="shared" si="1"/>
        <v>9.0048270657420729E-2</v>
      </c>
      <c r="H36" s="68">
        <f>'[4]8200 - Gold Canyon'!$K$255</f>
        <v>896772.11999999988</v>
      </c>
      <c r="I36" s="65">
        <f t="shared" si="2"/>
        <v>8.7671487982928731E-2</v>
      </c>
      <c r="J36" s="68">
        <f>'[4]8200 - Gold Canyon'!$K$256</f>
        <v>898850.15</v>
      </c>
      <c r="K36" s="67">
        <f t="shared" si="3"/>
        <v>8.0143995817151939E-2</v>
      </c>
      <c r="L36" s="67">
        <f t="shared" si="4"/>
        <v>0.34193576552941046</v>
      </c>
      <c r="M36" s="67">
        <f t="shared" si="5"/>
        <v>8.5483941382352616E-2</v>
      </c>
      <c r="N36" s="50">
        <f t="shared" si="6"/>
        <v>528.4736933774974</v>
      </c>
      <c r="O36" s="69"/>
      <c r="Q36" s="61" t="s">
        <v>714</v>
      </c>
      <c r="R36" s="61" t="s">
        <v>941</v>
      </c>
      <c r="S36" s="62">
        <v>42518</v>
      </c>
      <c r="T36" s="63">
        <f t="shared" si="7"/>
        <v>528.4736933774974</v>
      </c>
      <c r="U36" s="61" t="str">
        <f>R36</f>
        <v>LABS Labor May 2016</v>
      </c>
    </row>
    <row r="37" spans="1:21" s="56" customFormat="1" x14ac:dyDescent="0.25">
      <c r="C37" s="56" t="s">
        <v>637</v>
      </c>
      <c r="D37" s="57">
        <f>'[6]8600 - LPSCO'!$AI$122</f>
        <v>38818419.318070009</v>
      </c>
      <c r="E37" s="58">
        <f t="shared" si="0"/>
        <v>0.21495038417870432</v>
      </c>
      <c r="F37" s="59">
        <v>16560</v>
      </c>
      <c r="G37" s="58">
        <f t="shared" si="1"/>
        <v>0.23580002563043756</v>
      </c>
      <c r="H37" s="57">
        <f>'[4]8600 - LPSCO'!$L$375</f>
        <v>2366511.69</v>
      </c>
      <c r="I37" s="58">
        <f t="shared" si="2"/>
        <v>0.23135821973512666</v>
      </c>
      <c r="J37" s="57">
        <f>'[4]8600 - LPSCO'!$L$373</f>
        <v>2612676.29</v>
      </c>
      <c r="K37" s="58">
        <f t="shared" si="3"/>
        <v>0.23295353252967921</v>
      </c>
      <c r="L37" s="58">
        <f t="shared" si="4"/>
        <v>0.91506216207394775</v>
      </c>
      <c r="M37" s="58">
        <f t="shared" si="5"/>
        <v>0.22876554051848694</v>
      </c>
      <c r="N37" s="50">
        <f>$N$32*M37</f>
        <v>1414.260598660959</v>
      </c>
      <c r="O37" s="60"/>
      <c r="Q37" s="61" t="s">
        <v>715</v>
      </c>
      <c r="R37" s="61" t="s">
        <v>941</v>
      </c>
      <c r="S37" s="62">
        <v>42518</v>
      </c>
      <c r="T37" s="63">
        <f t="shared" si="7"/>
        <v>1414.260598660959</v>
      </c>
      <c r="U37" s="61" t="str">
        <f t="shared" ref="U37:U57" si="8">R37</f>
        <v>LABS Labor May 2016</v>
      </c>
    </row>
    <row r="38" spans="1:21" s="56" customFormat="1" x14ac:dyDescent="0.25">
      <c r="C38" s="56" t="s">
        <v>639</v>
      </c>
      <c r="D38" s="57">
        <f>'[7]8600 - LPSCO'!$AI$113</f>
        <v>57714510.534219995</v>
      </c>
      <c r="E38" s="58">
        <f t="shared" si="0"/>
        <v>0.31958427030133024</v>
      </c>
      <c r="F38" s="59">
        <v>18588</v>
      </c>
      <c r="G38" s="58">
        <f t="shared" si="1"/>
        <v>0.26467698529097666</v>
      </c>
      <c r="H38" s="57">
        <f>'[4]8600 - LPSCO'!$M$375</f>
        <v>1964922.8599999999</v>
      </c>
      <c r="I38" s="58">
        <f t="shared" si="2"/>
        <v>0.19209753187674028</v>
      </c>
      <c r="J38" s="57">
        <f>'[4]8600 - LPSCO'!$M$373</f>
        <v>2570160.9400000004</v>
      </c>
      <c r="K38" s="58">
        <f t="shared" si="3"/>
        <v>0.22916274489665192</v>
      </c>
      <c r="L38" s="58">
        <f t="shared" si="4"/>
        <v>1.0055215323656992</v>
      </c>
      <c r="M38" s="58">
        <f t="shared" si="5"/>
        <v>0.2513803830914248</v>
      </c>
      <c r="N38" s="50">
        <f>$N$32*M38</f>
        <v>1554.0687215248211</v>
      </c>
      <c r="O38" s="60"/>
      <c r="Q38" s="61" t="s">
        <v>716</v>
      </c>
      <c r="R38" s="61" t="s">
        <v>941</v>
      </c>
      <c r="S38" s="62">
        <v>42518</v>
      </c>
      <c r="T38" s="63">
        <f t="shared" si="7"/>
        <v>1554.0687215248211</v>
      </c>
      <c r="U38" s="61" t="str">
        <f t="shared" si="8"/>
        <v>LABS Labor May 2016</v>
      </c>
    </row>
    <row r="39" spans="1:21" x14ac:dyDescent="0.25">
      <c r="A39" s="70"/>
      <c r="B39" s="70"/>
      <c r="C39" s="70" t="s">
        <v>641</v>
      </c>
      <c r="D39" s="71">
        <f>'[8]8134 - Rio Rico'!$AI$111</f>
        <v>13446937.581909999</v>
      </c>
      <c r="E39" s="65">
        <f t="shared" si="0"/>
        <v>7.4460126147205499E-2</v>
      </c>
      <c r="F39" s="72">
        <v>6293</v>
      </c>
      <c r="G39" s="65">
        <f t="shared" si="1"/>
        <v>8.9606857565962775E-2</v>
      </c>
      <c r="H39" s="71">
        <f>'[4]8134 - Rio Rico'!$L$315</f>
        <v>650441.61</v>
      </c>
      <c r="I39" s="65">
        <f t="shared" si="2"/>
        <v>6.3589380761203657E-2</v>
      </c>
      <c r="J39" s="71">
        <f>'[4]8134 - Rio Rico'!$L$316</f>
        <v>1115377.6800000002</v>
      </c>
      <c r="K39" s="65">
        <f t="shared" si="3"/>
        <v>9.9450196587790127E-2</v>
      </c>
      <c r="L39" s="65">
        <f t="shared" si="4"/>
        <v>0.32710656106216207</v>
      </c>
      <c r="M39" s="65">
        <f t="shared" si="5"/>
        <v>8.1776640265540518E-2</v>
      </c>
      <c r="N39" s="50">
        <f t="shared" si="6"/>
        <v>505.55463885120867</v>
      </c>
      <c r="O39" s="73"/>
      <c r="Q39" s="61" t="s">
        <v>717</v>
      </c>
      <c r="R39" s="61" t="s">
        <v>941</v>
      </c>
      <c r="S39" s="62">
        <v>42518</v>
      </c>
      <c r="T39" s="63">
        <f t="shared" si="7"/>
        <v>505.55463885120867</v>
      </c>
      <c r="U39" s="61" t="str">
        <f t="shared" si="8"/>
        <v>LABS Labor May 2016</v>
      </c>
    </row>
    <row r="40" spans="1:21" x14ac:dyDescent="0.25">
      <c r="A40" s="70"/>
      <c r="B40" s="70"/>
      <c r="C40" s="70" t="s">
        <v>643</v>
      </c>
      <c r="D40" s="71">
        <f>'[9]8134 - Rio Rico'!$AI$86</f>
        <v>5296911.5407699998</v>
      </c>
      <c r="E40" s="65">
        <f t="shared" si="0"/>
        <v>2.9330745317574465E-2</v>
      </c>
      <c r="F40" s="72">
        <v>2036</v>
      </c>
      <c r="G40" s="65">
        <f t="shared" si="1"/>
        <v>2.8990872716399208E-2</v>
      </c>
      <c r="H40" s="71">
        <f>'[4]8134 - Rio Rico'!$M$315</f>
        <v>211257.25</v>
      </c>
      <c r="I40" s="65">
        <f t="shared" si="2"/>
        <v>2.0653226211673009E-2</v>
      </c>
      <c r="J40" s="71">
        <f>'[4]8134 - Rio Rico'!$M$316</f>
        <v>235279.83999999985</v>
      </c>
      <c r="K40" s="65">
        <f t="shared" si="3"/>
        <v>2.0978209229669888E-2</v>
      </c>
      <c r="L40" s="65">
        <f t="shared" si="4"/>
        <v>9.9953053475316578E-2</v>
      </c>
      <c r="M40" s="65">
        <f t="shared" si="5"/>
        <v>2.4988263368829144E-2</v>
      </c>
      <c r="N40" s="50">
        <f t="shared" si="6"/>
        <v>154.48094250297342</v>
      </c>
      <c r="O40" s="73"/>
      <c r="Q40" s="61" t="s">
        <v>718</v>
      </c>
      <c r="R40" s="61" t="s">
        <v>941</v>
      </c>
      <c r="S40" s="62">
        <v>42518</v>
      </c>
      <c r="T40" s="63">
        <f t="shared" si="7"/>
        <v>154.48094250297342</v>
      </c>
      <c r="U40" s="61" t="str">
        <f t="shared" si="8"/>
        <v>LABS Labor May 2016</v>
      </c>
    </row>
    <row r="41" spans="1:21" s="56" customFormat="1" x14ac:dyDescent="0.25">
      <c r="B41" s="56">
        <v>116</v>
      </c>
      <c r="C41" s="56" t="s">
        <v>645</v>
      </c>
      <c r="D41" s="57">
        <f>'[10]8137 - Northern Sunrise'!$AI$83</f>
        <v>2048332.6573100004</v>
      </c>
      <c r="E41" s="58">
        <f t="shared" si="0"/>
        <v>1.1342293152302972E-2</v>
      </c>
      <c r="F41" s="59">
        <v>336</v>
      </c>
      <c r="G41" s="58">
        <f t="shared" si="1"/>
        <v>4.7843483461248205E-3</v>
      </c>
      <c r="H41" s="74">
        <f>'[4]8137 - Northern Sunrise'!$K$216</f>
        <v>37739.209999999992</v>
      </c>
      <c r="I41" s="58">
        <f t="shared" si="2"/>
        <v>3.6895133358965525E-3</v>
      </c>
      <c r="J41" s="74">
        <f>'[4]8137 - Northern Sunrise'!$K$217</f>
        <v>59869.53</v>
      </c>
      <c r="K41" s="58">
        <f t="shared" si="3"/>
        <v>5.3381349070196543E-3</v>
      </c>
      <c r="L41" s="58">
        <f t="shared" si="4"/>
        <v>2.5154289741344E-2</v>
      </c>
      <c r="M41" s="58">
        <f t="shared" si="5"/>
        <v>6.288572435336E-3</v>
      </c>
      <c r="N41" s="50">
        <f t="shared" si="6"/>
        <v>38.876835195388104</v>
      </c>
      <c r="O41" s="60"/>
      <c r="Q41" s="61" t="s">
        <v>719</v>
      </c>
      <c r="R41" s="61" t="s">
        <v>941</v>
      </c>
      <c r="S41" s="62">
        <v>42518</v>
      </c>
      <c r="T41" s="63">
        <f t="shared" si="7"/>
        <v>38.876835195388104</v>
      </c>
      <c r="U41" s="61" t="str">
        <f t="shared" si="8"/>
        <v>LABS Labor May 2016</v>
      </c>
    </row>
    <row r="42" spans="1:21" x14ac:dyDescent="0.25">
      <c r="A42" s="70"/>
      <c r="B42" s="70">
        <v>117</v>
      </c>
      <c r="C42" s="70" t="s">
        <v>647</v>
      </c>
      <c r="D42" s="71">
        <f>'[11]8140 - Southern Sunrise'!$AI$83</f>
        <v>2112383.6294800006</v>
      </c>
      <c r="E42" s="65">
        <f t="shared" si="0"/>
        <v>1.1696964499483565E-2</v>
      </c>
      <c r="F42" s="72">
        <v>778</v>
      </c>
      <c r="G42" s="65">
        <f t="shared" si="1"/>
        <v>1.1078044682396161E-2</v>
      </c>
      <c r="H42" s="71">
        <f>'[4]8140 - Southern Sunrise'!$K$221</f>
        <v>74342.63</v>
      </c>
      <c r="I42" s="65">
        <f t="shared" si="2"/>
        <v>7.2679879841317076E-3</v>
      </c>
      <c r="J42" s="71">
        <f>'[4]8140 - Southern Sunrise'!$K$222</f>
        <v>103266.36</v>
      </c>
      <c r="K42" s="65">
        <f t="shared" si="3"/>
        <v>9.2075177646602224E-3</v>
      </c>
      <c r="L42" s="65">
        <f t="shared" si="4"/>
        <v>3.9250514930671651E-2</v>
      </c>
      <c r="M42" s="65">
        <f t="shared" si="5"/>
        <v>9.8126287326679128E-3</v>
      </c>
      <c r="N42" s="50">
        <f t="shared" si="6"/>
        <v>60.663044593375616</v>
      </c>
      <c r="O42" s="73"/>
      <c r="Q42" s="61" t="s">
        <v>720</v>
      </c>
      <c r="R42" s="61" t="s">
        <v>941</v>
      </c>
      <c r="S42" s="62">
        <v>42518</v>
      </c>
      <c r="T42" s="63">
        <f t="shared" si="7"/>
        <v>60.663044593375616</v>
      </c>
      <c r="U42" s="61" t="str">
        <f>R42</f>
        <v>LABS Labor May 2016</v>
      </c>
    </row>
    <row r="43" spans="1:21" s="56" customFormat="1" x14ac:dyDescent="0.25">
      <c r="B43" s="56">
        <v>106</v>
      </c>
      <c r="C43" s="56" t="s">
        <v>649</v>
      </c>
      <c r="D43" s="57">
        <f>'[12]8500'!$AI$102</f>
        <v>17621135.686150003</v>
      </c>
      <c r="E43" s="58">
        <f t="shared" si="0"/>
        <v>9.7574037066466945E-2</v>
      </c>
      <c r="F43" s="59">
        <v>8622</v>
      </c>
      <c r="G43" s="58">
        <f t="shared" si="1"/>
        <v>0.1227697959532387</v>
      </c>
      <c r="H43" s="74">
        <f>'[4]8500 - Bella Vista'!$K$258</f>
        <v>732080.41999999993</v>
      </c>
      <c r="I43" s="58">
        <f t="shared" si="2"/>
        <v>7.1570668080724251E-2</v>
      </c>
      <c r="J43" s="74">
        <f>'[4]8500 - Bella Vista'!$K$259</f>
        <v>1359483.03</v>
      </c>
      <c r="K43" s="58">
        <f t="shared" si="3"/>
        <v>0.12121531299717649</v>
      </c>
      <c r="L43" s="58">
        <f t="shared" si="4"/>
        <v>0.41312981409760635</v>
      </c>
      <c r="M43" s="58">
        <f t="shared" si="5"/>
        <v>0.10328245352440159</v>
      </c>
      <c r="N43" s="50">
        <f t="shared" si="6"/>
        <v>638.50658723134404</v>
      </c>
      <c r="O43" s="60"/>
      <c r="Q43" s="61" t="s">
        <v>721</v>
      </c>
      <c r="R43" s="61" t="s">
        <v>941</v>
      </c>
      <c r="S43" s="62">
        <v>42518</v>
      </c>
      <c r="T43" s="63">
        <f t="shared" si="7"/>
        <v>638.50658723134404</v>
      </c>
      <c r="U43" s="61" t="str">
        <f t="shared" si="8"/>
        <v>LABS Labor May 2016</v>
      </c>
    </row>
    <row r="44" spans="1:21" x14ac:dyDescent="0.25">
      <c r="A44" s="70"/>
      <c r="B44" s="70"/>
      <c r="C44" s="70" t="s">
        <v>651</v>
      </c>
      <c r="D44" s="71">
        <f>'[13]Holly Ranch - Consol'!$AI$77</f>
        <v>660954.87708000024</v>
      </c>
      <c r="E44" s="65">
        <f t="shared" si="0"/>
        <v>3.6599250368496961E-3</v>
      </c>
      <c r="F44" s="72">
        <v>1868</v>
      </c>
      <c r="G44" s="65">
        <f t="shared" si="1"/>
        <v>2.65986985433368E-2</v>
      </c>
      <c r="H44" s="71">
        <f>'[4]8110 - Holly Ranch'!$L$304</f>
        <v>186117.81</v>
      </c>
      <c r="I44" s="65">
        <f t="shared" si="2"/>
        <v>1.8195509181110597E-2</v>
      </c>
      <c r="J44" s="71">
        <f>'[4]8110 - Holly Ranch'!$L$305</f>
        <v>324721.3</v>
      </c>
      <c r="K44" s="65">
        <f t="shared" si="3"/>
        <v>2.8953060205797528E-2</v>
      </c>
      <c r="L44" s="65">
        <f t="shared" si="4"/>
        <v>7.7407192967094612E-2</v>
      </c>
      <c r="M44" s="65">
        <f t="shared" si="5"/>
        <v>1.9351798241773653E-2</v>
      </c>
      <c r="N44" s="50">
        <f t="shared" si="6"/>
        <v>119.63552598239858</v>
      </c>
      <c r="O44" s="73"/>
      <c r="Q44" s="61" t="s">
        <v>722</v>
      </c>
      <c r="R44" s="61" t="s">
        <v>941</v>
      </c>
      <c r="S44" s="62">
        <v>42518</v>
      </c>
      <c r="T44" s="63">
        <f t="shared" si="7"/>
        <v>119.63552598239858</v>
      </c>
      <c r="U44" s="61" t="str">
        <f t="shared" si="8"/>
        <v>LABS Labor May 2016</v>
      </c>
    </row>
    <row r="45" spans="1:21" x14ac:dyDescent="0.25">
      <c r="A45" s="70"/>
      <c r="B45" s="70"/>
      <c r="C45" s="70" t="s">
        <v>653</v>
      </c>
      <c r="D45" s="71">
        <f>'[14]Holly Ranch - Consol'!$AI$52</f>
        <v>251387.12000000002</v>
      </c>
      <c r="E45" s="65">
        <f t="shared" si="0"/>
        <v>1.3920133527030132E-3</v>
      </c>
      <c r="F45" s="72">
        <v>151</v>
      </c>
      <c r="G45" s="65">
        <f t="shared" si="1"/>
        <v>2.1501089293596664E-3</v>
      </c>
      <c r="H45" s="71">
        <f>'[4]8110 - Holly Ranch'!$M$304</f>
        <v>47904.210000000006</v>
      </c>
      <c r="I45" s="65">
        <f t="shared" si="2"/>
        <v>4.6832782572976232E-3</v>
      </c>
      <c r="J45" s="71">
        <f>'[4]8110 - Holly Ranch'!$M$305</f>
        <v>49347.350000000035</v>
      </c>
      <c r="K45" s="65">
        <f t="shared" si="3"/>
        <v>4.399947880063807E-3</v>
      </c>
      <c r="L45" s="65">
        <f t="shared" si="4"/>
        <v>1.2625348419424112E-2</v>
      </c>
      <c r="M45" s="65">
        <f t="shared" si="5"/>
        <v>3.1563371048560279E-3</v>
      </c>
      <c r="N45" s="50">
        <f t="shared" si="6"/>
        <v>19.512917869414647</v>
      </c>
      <c r="O45" s="73"/>
      <c r="Q45" s="61" t="s">
        <v>723</v>
      </c>
      <c r="R45" s="61" t="s">
        <v>941</v>
      </c>
      <c r="S45" s="62">
        <v>42518</v>
      </c>
      <c r="T45" s="63">
        <f t="shared" si="7"/>
        <v>19.512917869414647</v>
      </c>
      <c r="U45" s="61" t="str">
        <f t="shared" si="8"/>
        <v>LABS Labor May 2016</v>
      </c>
    </row>
    <row r="46" spans="1:21" s="56" customFormat="1" x14ac:dyDescent="0.25">
      <c r="C46" s="56" t="s">
        <v>655</v>
      </c>
      <c r="D46" s="57">
        <f>'[15]Big Eddy - Consol'!$AI$74</f>
        <v>1110284.7551399998</v>
      </c>
      <c r="E46" s="58">
        <f t="shared" si="0"/>
        <v>6.1480126923665578E-3</v>
      </c>
      <c r="F46" s="59">
        <v>658</v>
      </c>
      <c r="G46" s="58">
        <f t="shared" si="1"/>
        <v>9.3693488444944392E-3</v>
      </c>
      <c r="H46" s="57">
        <f>'[4]8112 - Big Eddy'!$L$314</f>
        <v>145722.07800000004</v>
      </c>
      <c r="I46" s="58">
        <f t="shared" si="2"/>
        <v>1.4246285232668037E-2</v>
      </c>
      <c r="J46" s="57">
        <f>'[4]8112 - Big Eddy'!$L$315</f>
        <v>166275.21000000002</v>
      </c>
      <c r="K46" s="58">
        <f t="shared" si="3"/>
        <v>1.4825563231797938E-2</v>
      </c>
      <c r="L46" s="58">
        <f t="shared" si="4"/>
        <v>4.458921000132697E-2</v>
      </c>
      <c r="M46" s="58">
        <f t="shared" si="5"/>
        <v>1.1147302500331743E-2</v>
      </c>
      <c r="N46" s="50">
        <f t="shared" si="6"/>
        <v>68.91418467940089</v>
      </c>
      <c r="O46" s="60"/>
      <c r="Q46" s="61" t="s">
        <v>724</v>
      </c>
      <c r="R46" s="61" t="s">
        <v>941</v>
      </c>
      <c r="S46" s="62">
        <v>42518</v>
      </c>
      <c r="T46" s="63">
        <f t="shared" si="7"/>
        <v>68.91418467940089</v>
      </c>
      <c r="U46" s="61" t="str">
        <f t="shared" si="8"/>
        <v>LABS Labor May 2016</v>
      </c>
    </row>
    <row r="47" spans="1:21" s="56" customFormat="1" x14ac:dyDescent="0.25">
      <c r="C47" s="56" t="s">
        <v>657</v>
      </c>
      <c r="D47" s="57">
        <f>'[16]Big Eddy - Consol'!$AI$69</f>
        <v>1140185.26877</v>
      </c>
      <c r="E47" s="58">
        <f t="shared" si="0"/>
        <v>6.3135816929805856E-3</v>
      </c>
      <c r="F47" s="59">
        <v>411</v>
      </c>
      <c r="G47" s="58">
        <f t="shared" si="1"/>
        <v>5.8522832448133959E-3</v>
      </c>
      <c r="H47" s="57">
        <f>'[4]8112 - Big Eddy'!$M$314</f>
        <v>183074.682</v>
      </c>
      <c r="I47" s="58">
        <f t="shared" si="2"/>
        <v>1.7898002653050252E-2</v>
      </c>
      <c r="J47" s="57">
        <f>'[4]8112 - Big Eddy'!$M$315</f>
        <v>164685.10999999999</v>
      </c>
      <c r="K47" s="58">
        <f t="shared" si="3"/>
        <v>1.4683785464114574E-2</v>
      </c>
      <c r="L47" s="58">
        <f t="shared" si="4"/>
        <v>4.4747653054958814E-2</v>
      </c>
      <c r="M47" s="58">
        <f t="shared" si="5"/>
        <v>1.1186913263739703E-2</v>
      </c>
      <c r="N47" s="50">
        <f t="shared" si="6"/>
        <v>69.159063964295768</v>
      </c>
      <c r="O47" s="60"/>
      <c r="Q47" s="61" t="s">
        <v>725</v>
      </c>
      <c r="R47" s="61" t="s">
        <v>941</v>
      </c>
      <c r="S47" s="62">
        <v>42518</v>
      </c>
      <c r="T47" s="63">
        <f t="shared" si="7"/>
        <v>69.159063964295768</v>
      </c>
      <c r="U47" s="61" t="str">
        <f t="shared" si="8"/>
        <v>LABS Labor May 2016</v>
      </c>
    </row>
    <row r="48" spans="1:21" x14ac:dyDescent="0.25">
      <c r="A48" s="70"/>
      <c r="B48" s="70"/>
      <c r="C48" s="70" t="s">
        <v>659</v>
      </c>
      <c r="D48" s="71">
        <f>'[17]Piney Shores - Consol'!$AI$64</f>
        <v>396377.74923000002</v>
      </c>
      <c r="E48" s="65">
        <f t="shared" si="0"/>
        <v>2.1948742626214362E-3</v>
      </c>
      <c r="F48" s="72">
        <v>273</v>
      </c>
      <c r="G48" s="65">
        <f t="shared" si="1"/>
        <v>3.8872830312264165E-3</v>
      </c>
      <c r="H48" s="71">
        <f>'[4]8114 - Piney Shores'!$L$282</f>
        <v>102733.17000000001</v>
      </c>
      <c r="I48" s="65">
        <f t="shared" si="2"/>
        <v>1.0043543591769084E-2</v>
      </c>
      <c r="J48" s="71">
        <f>'[4]8114 - Piney Shores'!$L$283</f>
        <v>33375.770000000004</v>
      </c>
      <c r="K48" s="65">
        <f t="shared" si="3"/>
        <v>2.9758770928326878E-3</v>
      </c>
      <c r="L48" s="65">
        <f t="shared" si="4"/>
        <v>1.9101577978449625E-2</v>
      </c>
      <c r="M48" s="65">
        <f t="shared" si="5"/>
        <v>4.7753944946124062E-3</v>
      </c>
      <c r="N48" s="50">
        <f t="shared" si="6"/>
        <v>29.522157320923142</v>
      </c>
      <c r="O48" s="73"/>
      <c r="Q48" s="61" t="s">
        <v>726</v>
      </c>
      <c r="R48" s="61" t="s">
        <v>941</v>
      </c>
      <c r="S48" s="62">
        <v>42518</v>
      </c>
      <c r="T48" s="63">
        <f t="shared" si="7"/>
        <v>29.522157320923142</v>
      </c>
      <c r="U48" s="61" t="str">
        <f t="shared" si="8"/>
        <v>LABS Labor May 2016</v>
      </c>
    </row>
    <row r="49" spans="1:21" x14ac:dyDescent="0.25">
      <c r="A49" s="70"/>
      <c r="B49" s="70"/>
      <c r="C49" s="70" t="s">
        <v>661</v>
      </c>
      <c r="D49" s="71">
        <f>'[18]8114 - Piney Shores'!$AI$51</f>
        <v>484680.43999999994</v>
      </c>
      <c r="E49" s="65">
        <f t="shared" si="0"/>
        <v>2.6838353702209224E-3</v>
      </c>
      <c r="F49" s="72">
        <v>269</v>
      </c>
      <c r="G49" s="65">
        <f t="shared" si="1"/>
        <v>3.8303265032963592E-3</v>
      </c>
      <c r="H49" s="71">
        <f>'[4]8114 - Piney Shores'!$M$282</f>
        <v>94386.41</v>
      </c>
      <c r="I49" s="65">
        <f t="shared" si="2"/>
        <v>9.2275359877008502E-3</v>
      </c>
      <c r="J49" s="71">
        <f>'[4]8114 - Piney Shores'!$M$283</f>
        <v>25853.869999999995</v>
      </c>
      <c r="K49" s="65">
        <f t="shared" si="3"/>
        <v>2.3052034303350671E-3</v>
      </c>
      <c r="L49" s="65">
        <f t="shared" si="4"/>
        <v>1.8046901291553199E-2</v>
      </c>
      <c r="M49" s="65">
        <f t="shared" si="5"/>
        <v>4.5117253228882997E-3</v>
      </c>
      <c r="N49" s="50">
        <f t="shared" si="6"/>
        <v>27.892117587640676</v>
      </c>
      <c r="O49" s="73"/>
      <c r="Q49" s="61" t="s">
        <v>727</v>
      </c>
      <c r="R49" s="61" t="s">
        <v>941</v>
      </c>
      <c r="S49" s="62">
        <v>42518</v>
      </c>
      <c r="T49" s="63">
        <f t="shared" si="7"/>
        <v>27.892117587640676</v>
      </c>
      <c r="U49" s="61" t="str">
        <f t="shared" si="8"/>
        <v>LABS Labor May 2016</v>
      </c>
    </row>
    <row r="50" spans="1:21" s="56" customFormat="1" x14ac:dyDescent="0.25">
      <c r="C50" s="56" t="s">
        <v>663</v>
      </c>
      <c r="D50" s="57">
        <f>'[19]Hill Country - Consol'!$AI$65</f>
        <v>604227.74481000006</v>
      </c>
      <c r="E50" s="58">
        <f t="shared" si="0"/>
        <v>3.3458082054846276E-3</v>
      </c>
      <c r="F50" s="59">
        <v>225</v>
      </c>
      <c r="G50" s="58">
        <f t="shared" si="1"/>
        <v>3.2038046960657278E-3</v>
      </c>
      <c r="H50" s="57">
        <f>'[4]8116 - Hill Country'!$L$265</f>
        <v>77948.88</v>
      </c>
      <c r="I50" s="58">
        <f t="shared" si="2"/>
        <v>7.6205472313331446E-3</v>
      </c>
      <c r="J50" s="57">
        <f>'[4]8116 - Hill Country'!$L$266</f>
        <v>35708.57</v>
      </c>
      <c r="K50" s="58">
        <f t="shared" si="3"/>
        <v>3.1838760717973701E-3</v>
      </c>
      <c r="L50" s="58">
        <f t="shared" si="4"/>
        <v>1.7354036204680869E-2</v>
      </c>
      <c r="M50" s="58">
        <f t="shared" si="5"/>
        <v>4.3385090511702173E-3</v>
      </c>
      <c r="N50" s="50">
        <f t="shared" si="6"/>
        <v>26.821270345601448</v>
      </c>
      <c r="O50" s="60"/>
      <c r="Q50" s="61" t="s">
        <v>728</v>
      </c>
      <c r="R50" s="61" t="s">
        <v>941</v>
      </c>
      <c r="S50" s="62">
        <v>42518</v>
      </c>
      <c r="T50" s="63">
        <f t="shared" si="7"/>
        <v>26.821270345601448</v>
      </c>
      <c r="U50" s="61" t="str">
        <f t="shared" si="8"/>
        <v>LABS Labor May 2016</v>
      </c>
    </row>
    <row r="51" spans="1:21" s="56" customFormat="1" x14ac:dyDescent="0.25">
      <c r="C51" s="56" t="s">
        <v>665</v>
      </c>
      <c r="D51" s="57">
        <f>'[20]Hill Country - Consol'!$AI$53</f>
        <v>1929837.0628900002</v>
      </c>
      <c r="E51" s="58">
        <f t="shared" si="0"/>
        <v>1.068614398416293E-2</v>
      </c>
      <c r="F51" s="59">
        <v>379</v>
      </c>
      <c r="G51" s="58">
        <f t="shared" si="1"/>
        <v>5.3966310213729371E-3</v>
      </c>
      <c r="H51" s="57">
        <f>'[4]8116 - Hill Country'!$M$265</f>
        <v>329022.18</v>
      </c>
      <c r="I51" s="58">
        <f t="shared" si="2"/>
        <v>3.2166325710468138E-2</v>
      </c>
      <c r="J51" s="57">
        <f>'[4]8116 - Hill Country'!$M$266</f>
        <v>45586.909999999996</v>
      </c>
      <c r="K51" s="58">
        <f t="shared" si="3"/>
        <v>4.0646565218428023E-3</v>
      </c>
      <c r="L51" s="58">
        <f t="shared" si="4"/>
        <v>5.2313757237846814E-2</v>
      </c>
      <c r="M51" s="58">
        <f t="shared" si="5"/>
        <v>1.3078439309461704E-2</v>
      </c>
      <c r="N51" s="50">
        <f t="shared" si="6"/>
        <v>80.852742792595578</v>
      </c>
      <c r="O51" s="60"/>
      <c r="Q51" s="61" t="s">
        <v>729</v>
      </c>
      <c r="R51" s="61" t="s">
        <v>941</v>
      </c>
      <c r="S51" s="62">
        <v>42518</v>
      </c>
      <c r="T51" s="63">
        <f t="shared" si="7"/>
        <v>80.852742792595578</v>
      </c>
      <c r="U51" s="61" t="str">
        <f t="shared" si="8"/>
        <v>LABS Labor May 2016</v>
      </c>
    </row>
    <row r="52" spans="1:21" x14ac:dyDescent="0.25">
      <c r="B52" s="19">
        <v>103</v>
      </c>
      <c r="C52" s="61" t="s">
        <v>667</v>
      </c>
      <c r="D52" s="68">
        <f>'[21]8300 - Tall Timbers'!$AI$80</f>
        <v>3592073.9862700002</v>
      </c>
      <c r="E52" s="75">
        <f t="shared" si="0"/>
        <v>1.9890497782006411E-2</v>
      </c>
      <c r="F52" s="76">
        <v>2079</v>
      </c>
      <c r="G52" s="75">
        <f t="shared" si="1"/>
        <v>2.9603155391647325E-2</v>
      </c>
      <c r="H52" s="68">
        <f>'[4]8300 - Tall Timbers'!$K$251</f>
        <v>484540.13000000006</v>
      </c>
      <c r="I52" s="75">
        <f t="shared" si="2"/>
        <v>4.7370288657660027E-2</v>
      </c>
      <c r="J52" s="68">
        <f>'[4]8300 - Tall Timbers'!$K$252</f>
        <v>432645.06</v>
      </c>
      <c r="K52" s="65">
        <f t="shared" si="3"/>
        <v>3.8575844793430195E-2</v>
      </c>
      <c r="L52" s="65">
        <f t="shared" si="4"/>
        <v>0.13543978662474396</v>
      </c>
      <c r="M52" s="65">
        <f t="shared" si="5"/>
        <v>3.3859946656185989E-2</v>
      </c>
      <c r="N52" s="50">
        <f t="shared" si="6"/>
        <v>209.32693062107367</v>
      </c>
      <c r="O52" s="73"/>
      <c r="Q52" s="61" t="s">
        <v>730</v>
      </c>
      <c r="R52" s="61" t="s">
        <v>941</v>
      </c>
      <c r="S52" s="62">
        <v>42518</v>
      </c>
      <c r="T52" s="63">
        <f t="shared" si="7"/>
        <v>209.32693062107367</v>
      </c>
      <c r="U52" s="61" t="str">
        <f>R52</f>
        <v>LABS Labor May 2016</v>
      </c>
    </row>
    <row r="53" spans="1:21" s="56" customFormat="1" x14ac:dyDescent="0.25">
      <c r="B53" s="56">
        <v>104</v>
      </c>
      <c r="C53" s="56" t="s">
        <v>669</v>
      </c>
      <c r="D53" s="57">
        <f>'[22]8400 - Woodmark'!$AI$82</f>
        <v>5180801.7223199988</v>
      </c>
      <c r="E53" s="58">
        <f t="shared" si="0"/>
        <v>2.8687806977446603E-2</v>
      </c>
      <c r="F53" s="59">
        <v>1660</v>
      </c>
      <c r="G53" s="58">
        <f t="shared" si="1"/>
        <v>2.3636959090973814E-2</v>
      </c>
      <c r="H53" s="57">
        <f>'[4]8400 - Woodmark'!$K$254</f>
        <v>578853.12999999989</v>
      </c>
      <c r="I53" s="58">
        <f t="shared" si="2"/>
        <v>5.6590647834452834E-2</v>
      </c>
      <c r="J53" s="57">
        <f>'[4]8400 - Woodmark'!$K$255</f>
        <v>437389.14</v>
      </c>
      <c r="K53" s="58">
        <f t="shared" si="3"/>
        <v>3.899884024787411E-2</v>
      </c>
      <c r="L53" s="58">
        <f t="shared" si="4"/>
        <v>0.14791425415074735</v>
      </c>
      <c r="M53" s="58">
        <f t="shared" si="5"/>
        <v>3.6978563537686839E-2</v>
      </c>
      <c r="N53" s="50">
        <f t="shared" si="6"/>
        <v>228.60665678887531</v>
      </c>
      <c r="O53" s="60"/>
      <c r="Q53" s="61" t="s">
        <v>731</v>
      </c>
      <c r="R53" s="61" t="s">
        <v>941</v>
      </c>
      <c r="S53" s="62">
        <v>42518</v>
      </c>
      <c r="T53" s="63">
        <f t="shared" si="7"/>
        <v>228.60665678887531</v>
      </c>
      <c r="U53" s="61" t="str">
        <f t="shared" si="8"/>
        <v>LABS Labor May 2016</v>
      </c>
    </row>
    <row r="54" spans="1:21" x14ac:dyDescent="0.25">
      <c r="A54" s="70"/>
      <c r="B54" s="70"/>
      <c r="C54" s="61" t="s">
        <v>671</v>
      </c>
      <c r="D54" s="68">
        <f>'[23]8143 - Entrada Del Oro'!$AI$81</f>
        <v>2774343.0700000003</v>
      </c>
      <c r="E54" s="75">
        <f t="shared" si="0"/>
        <v>1.5362452135252874E-2</v>
      </c>
      <c r="F54" s="76">
        <v>328</v>
      </c>
      <c r="G54" s="75">
        <f t="shared" si="1"/>
        <v>4.6704352902647052E-3</v>
      </c>
      <c r="H54" s="68">
        <f>'[4]8143 - Entrada Del Oro'!$K$207</f>
        <v>76787.320000000007</v>
      </c>
      <c r="I54" s="75">
        <f t="shared" si="2"/>
        <v>7.5069891809541357E-3</v>
      </c>
      <c r="J54" s="68">
        <f>'[4]8143 - Entrada Del Oro'!$K$208</f>
        <v>38639.479999999996</v>
      </c>
      <c r="K54" s="75">
        <f t="shared" si="3"/>
        <v>3.445204212845629E-3</v>
      </c>
      <c r="L54" s="65">
        <f t="shared" si="4"/>
        <v>3.0985080819317345E-2</v>
      </c>
      <c r="M54" s="65">
        <f t="shared" si="5"/>
        <v>7.7462702048293362E-3</v>
      </c>
      <c r="N54" s="50">
        <f t="shared" si="6"/>
        <v>47.888526884083632</v>
      </c>
      <c r="O54" s="69"/>
      <c r="Q54" s="61" t="s">
        <v>594</v>
      </c>
      <c r="R54" s="61" t="s">
        <v>941</v>
      </c>
      <c r="S54" s="62">
        <v>42518</v>
      </c>
      <c r="T54" s="63">
        <f t="shared" si="7"/>
        <v>47.888526884083632</v>
      </c>
      <c r="U54" s="61" t="str">
        <f>R54</f>
        <v>LABS Labor May 2016</v>
      </c>
    </row>
    <row r="55" spans="1:21" x14ac:dyDescent="0.25">
      <c r="A55" s="77"/>
      <c r="B55" s="77"/>
      <c r="C55" s="77" t="s">
        <v>672</v>
      </c>
      <c r="D55" s="74">
        <f>'[24]8146 - Galveston'!$AI$57</f>
        <v>1084189.3546099998</v>
      </c>
      <c r="E55" s="78">
        <f t="shared" si="0"/>
        <v>6.0035138573351797E-3</v>
      </c>
      <c r="F55" s="79">
        <v>156</v>
      </c>
      <c r="G55" s="78">
        <f t="shared" si="1"/>
        <v>2.2213045892722381E-3</v>
      </c>
      <c r="H55" s="74">
        <f>'[4]8146 - Galveston'!$L$227</f>
        <v>28446.170000000002</v>
      </c>
      <c r="I55" s="78">
        <f t="shared" si="2"/>
        <v>2.7809941853626629E-3</v>
      </c>
      <c r="J55" s="74">
        <f>'[4]8146 - Galveston'!$L$228</f>
        <v>22766.53</v>
      </c>
      <c r="K55" s="78">
        <f t="shared" si="3"/>
        <v>2.0299275525415043E-3</v>
      </c>
      <c r="L55" s="78">
        <f t="shared" si="4"/>
        <v>1.3035740184511585E-2</v>
      </c>
      <c r="M55" s="78">
        <f t="shared" si="5"/>
        <v>3.2589350461278963E-3</v>
      </c>
      <c r="N55" s="50">
        <f t="shared" si="6"/>
        <v>20.147192706069113</v>
      </c>
      <c r="O55" s="69"/>
      <c r="Q55" s="61" t="s">
        <v>732</v>
      </c>
      <c r="R55" s="61" t="s">
        <v>941</v>
      </c>
      <c r="S55" s="62">
        <v>42518</v>
      </c>
      <c r="T55" s="63">
        <f t="shared" si="7"/>
        <v>20.147192706069113</v>
      </c>
      <c r="U55" s="61" t="str">
        <f t="shared" si="8"/>
        <v>LABS Labor May 2016</v>
      </c>
    </row>
    <row r="56" spans="1:21" x14ac:dyDescent="0.25">
      <c r="A56" s="77"/>
      <c r="B56" s="77"/>
      <c r="C56" s="77" t="s">
        <v>674</v>
      </c>
      <c r="D56" s="74">
        <f>'[25]8146 - Galveston'!$AI$53</f>
        <v>911939.1784600002</v>
      </c>
      <c r="E56" s="78">
        <f t="shared" si="0"/>
        <v>5.0497078500654144E-3</v>
      </c>
      <c r="F56" s="79">
        <v>156</v>
      </c>
      <c r="G56" s="78">
        <f t="shared" si="1"/>
        <v>2.2213045892722381E-3</v>
      </c>
      <c r="H56" s="74">
        <f>'[4]8146 - Galveston'!$M$227</f>
        <v>29923.199999999997</v>
      </c>
      <c r="I56" s="78">
        <f t="shared" si="2"/>
        <v>2.9253936543107216E-3</v>
      </c>
      <c r="J56" s="74">
        <f>'[4]8146 - Galveston'!$M$228</f>
        <v>19650.75</v>
      </c>
      <c r="K56" s="78">
        <f t="shared" si="3"/>
        <v>1.7521158847266126E-3</v>
      </c>
      <c r="L56" s="78">
        <f t="shared" si="4"/>
        <v>1.1948521978374985E-2</v>
      </c>
      <c r="M56" s="78">
        <f t="shared" si="5"/>
        <v>2.9871304945937463E-3</v>
      </c>
      <c r="N56" s="50">
        <f t="shared" si="6"/>
        <v>18.466858915847784</v>
      </c>
      <c r="O56" s="69"/>
      <c r="Q56" s="61" t="s">
        <v>733</v>
      </c>
      <c r="R56" s="61" t="s">
        <v>941</v>
      </c>
      <c r="S56" s="62">
        <v>42518</v>
      </c>
      <c r="T56" s="63">
        <f t="shared" si="7"/>
        <v>18.466858915847784</v>
      </c>
      <c r="U56" s="61" t="str">
        <f t="shared" si="8"/>
        <v>LABS Labor May 2016</v>
      </c>
    </row>
    <row r="57" spans="1:21" x14ac:dyDescent="0.25">
      <c r="C57" s="25" t="s">
        <v>676</v>
      </c>
      <c r="D57" s="80">
        <f>SUM(D35:D56)</f>
        <v>180592463.07649004</v>
      </c>
      <c r="E57" s="81">
        <f>SUM(E35:E56)</f>
        <v>0.99999999999999956</v>
      </c>
      <c r="F57" s="82">
        <f>SUM(F35:F56)</f>
        <v>70229</v>
      </c>
      <c r="G57" s="81">
        <f>SUM(G34:G56)</f>
        <v>1</v>
      </c>
      <c r="H57" s="80">
        <f t="shared" ref="H57:N57" si="9">SUM(H35:H56)</f>
        <v>10228777.229999999</v>
      </c>
      <c r="I57" s="81">
        <f t="shared" si="9"/>
        <v>1</v>
      </c>
      <c r="J57" s="80">
        <f t="shared" si="9"/>
        <v>11215439.670000002</v>
      </c>
      <c r="K57" s="81">
        <f t="shared" si="9"/>
        <v>0.99999999999999978</v>
      </c>
      <c r="L57" s="81">
        <f t="shared" si="9"/>
        <v>3.9999999999999987</v>
      </c>
      <c r="M57" s="81">
        <f t="shared" si="9"/>
        <v>0.99999999999999967</v>
      </c>
      <c r="N57" s="83">
        <f t="shared" si="9"/>
        <v>6182.14</v>
      </c>
      <c r="O57" s="69"/>
      <c r="Q57" s="19" t="s">
        <v>677</v>
      </c>
      <c r="R57" s="61" t="s">
        <v>941</v>
      </c>
      <c r="S57" s="62">
        <v>42518</v>
      </c>
      <c r="T57" s="84">
        <f>-N57</f>
        <v>-6182.14</v>
      </c>
      <c r="U57" s="61" t="str">
        <f t="shared" si="8"/>
        <v>LABS Labor May 2016</v>
      </c>
    </row>
    <row r="58" spans="1:21" x14ac:dyDescent="0.25">
      <c r="D58" s="85"/>
      <c r="E58" s="85"/>
      <c r="F58" s="85"/>
      <c r="G58" s="85"/>
      <c r="H58" s="85"/>
      <c r="I58" s="85"/>
      <c r="J58" s="85"/>
      <c r="K58" s="85"/>
      <c r="L58" s="85"/>
      <c r="M58" s="86"/>
      <c r="N58" s="50"/>
      <c r="O58" s="69"/>
      <c r="T58" s="87">
        <f>SUM(T35:T57)</f>
        <v>0</v>
      </c>
      <c r="U58" s="19" t="s">
        <v>678</v>
      </c>
    </row>
    <row r="59" spans="1:21" x14ac:dyDescent="0.25">
      <c r="C59" s="25"/>
      <c r="D59" s="88">
        <v>0</v>
      </c>
      <c r="E59" s="89">
        <f>D59/$D$63</f>
        <v>0</v>
      </c>
      <c r="F59" s="90">
        <v>0</v>
      </c>
      <c r="G59" s="89">
        <f>F59/$F$63</f>
        <v>0</v>
      </c>
      <c r="H59" s="88">
        <v>0</v>
      </c>
      <c r="I59" s="89">
        <f>H59/$H$63</f>
        <v>0</v>
      </c>
      <c r="J59" s="88">
        <v>0</v>
      </c>
      <c r="K59" s="89">
        <f>J59/$J$63</f>
        <v>0</v>
      </c>
      <c r="L59" s="89">
        <f>E59+G59+I59+K59</f>
        <v>0</v>
      </c>
      <c r="M59" s="89">
        <f>ROUND(L59/$L$63,4)</f>
        <v>0</v>
      </c>
      <c r="N59" s="69"/>
      <c r="O59" s="69"/>
    </row>
    <row r="60" spans="1:21" x14ac:dyDescent="0.25">
      <c r="D60" s="64"/>
      <c r="E60" s="67"/>
      <c r="F60" s="66"/>
      <c r="G60" s="67"/>
      <c r="H60" s="64"/>
      <c r="I60" s="67"/>
      <c r="J60" s="64"/>
      <c r="K60" s="67"/>
      <c r="L60" s="67"/>
      <c r="M60" s="67"/>
      <c r="N60" s="69"/>
      <c r="O60" s="69"/>
    </row>
    <row r="61" spans="1:21" x14ac:dyDescent="0.25">
      <c r="N61" s="69"/>
      <c r="O61" s="69"/>
    </row>
    <row r="62" spans="1:21" x14ac:dyDescent="0.25">
      <c r="D62" s="91"/>
      <c r="E62" s="91"/>
      <c r="F62" s="91"/>
      <c r="G62" s="91"/>
      <c r="H62" s="91"/>
      <c r="I62" s="91"/>
      <c r="J62" s="91"/>
      <c r="K62" s="91"/>
      <c r="L62" s="91"/>
      <c r="M62" s="92"/>
      <c r="N62" s="69"/>
      <c r="O62" s="69"/>
    </row>
    <row r="63" spans="1:21" x14ac:dyDescent="0.25">
      <c r="C63" s="19" t="s">
        <v>679</v>
      </c>
      <c r="D63" s="93">
        <f>D57+D59</f>
        <v>180592463.07649004</v>
      </c>
      <c r="E63" s="67">
        <f>E57+E59</f>
        <v>0.99999999999999956</v>
      </c>
      <c r="F63" s="94">
        <f t="shared" ref="F63:K63" si="10">F57+F59</f>
        <v>70229</v>
      </c>
      <c r="G63" s="67">
        <f t="shared" si="10"/>
        <v>1</v>
      </c>
      <c r="H63" s="93">
        <f t="shared" si="10"/>
        <v>10228777.229999999</v>
      </c>
      <c r="I63" s="67">
        <f t="shared" si="10"/>
        <v>1</v>
      </c>
      <c r="J63" s="93">
        <f t="shared" si="10"/>
        <v>11215439.670000002</v>
      </c>
      <c r="K63" s="67">
        <f t="shared" si="10"/>
        <v>0.99999999999999978</v>
      </c>
      <c r="L63" s="67">
        <f>E63+G63+I63+K63</f>
        <v>3.9999999999999991</v>
      </c>
      <c r="M63" s="67">
        <f>M57+M59</f>
        <v>0.99999999999999967</v>
      </c>
      <c r="N63" s="69"/>
      <c r="O63" s="69"/>
    </row>
    <row r="64" spans="1:21" x14ac:dyDescent="0.25">
      <c r="M64" s="67"/>
      <c r="N64" s="69"/>
      <c r="O64" s="69"/>
    </row>
    <row r="65" spans="3:15" x14ac:dyDescent="0.25">
      <c r="C65" s="95" t="s">
        <v>680</v>
      </c>
      <c r="D65" s="64"/>
      <c r="E65" s="95">
        <f>D65/$D$63</f>
        <v>0</v>
      </c>
      <c r="F65" s="96"/>
      <c r="G65" s="95">
        <f>F65/$F$63</f>
        <v>0</v>
      </c>
      <c r="H65" s="95">
        <f>H43*0.34</f>
        <v>248907.34279999998</v>
      </c>
      <c r="I65" s="95">
        <f>H65/$H$63</f>
        <v>2.4334027147446247E-2</v>
      </c>
      <c r="J65" s="95">
        <f>J43*0.34</f>
        <v>462224.23020000005</v>
      </c>
      <c r="K65" s="95">
        <f>J65/$J$63</f>
        <v>4.1213206419040013E-2</v>
      </c>
      <c r="L65" s="95">
        <f>E65+G65+I65+K65</f>
        <v>6.5547233566486257E-2</v>
      </c>
      <c r="M65" s="95">
        <f>ROUND(L65/$L$63,4)</f>
        <v>1.6400000000000001E-2</v>
      </c>
      <c r="N65" s="69"/>
      <c r="O65" s="69"/>
    </row>
    <row r="66" spans="3:15" x14ac:dyDescent="0.25">
      <c r="C66" s="95" t="s">
        <v>681</v>
      </c>
      <c r="D66" s="64"/>
      <c r="E66" s="95">
        <f>D66/$D$63</f>
        <v>0</v>
      </c>
      <c r="F66" s="96">
        <f>F43-F65</f>
        <v>8622</v>
      </c>
      <c r="G66" s="95">
        <f>F66/$F$63</f>
        <v>0.1227697959532387</v>
      </c>
      <c r="H66" s="95">
        <f>H67-H65</f>
        <v>483173.07719999994</v>
      </c>
      <c r="I66" s="95">
        <f>H66/$H$63</f>
        <v>4.7236640933278007E-2</v>
      </c>
      <c r="J66" s="95">
        <f>J43-J65</f>
        <v>897258.79979999992</v>
      </c>
      <c r="K66" s="95">
        <f>J66/$J$63</f>
        <v>8.0002106578136473E-2</v>
      </c>
      <c r="L66" s="95">
        <f>E66+G66+I66+K66</f>
        <v>0.25000854346465318</v>
      </c>
      <c r="M66" s="95">
        <f>ROUND(L66/$L$63,4)</f>
        <v>6.25E-2</v>
      </c>
      <c r="N66" s="69"/>
      <c r="O66" s="69"/>
    </row>
    <row r="67" spans="3:15" x14ac:dyDescent="0.25">
      <c r="C67" s="95" t="s">
        <v>682</v>
      </c>
      <c r="D67" s="64"/>
      <c r="E67" s="95">
        <f>E65+E66</f>
        <v>0</v>
      </c>
      <c r="F67" s="95">
        <f>F65+F66</f>
        <v>8622</v>
      </c>
      <c r="G67" s="95">
        <f>G65+G66</f>
        <v>0.1227697959532387</v>
      </c>
      <c r="H67" s="95">
        <f>H43</f>
        <v>732080.41999999993</v>
      </c>
      <c r="I67" s="95">
        <f>I65+I66</f>
        <v>7.1570668080724251E-2</v>
      </c>
      <c r="J67" s="95">
        <f>J65+J66</f>
        <v>1359483.03</v>
      </c>
      <c r="K67" s="95">
        <f>K65+K66</f>
        <v>0.12121531299717649</v>
      </c>
      <c r="L67" s="95">
        <f>L65+L66</f>
        <v>0.31555577703113946</v>
      </c>
      <c r="M67" s="95">
        <f>M65+M66</f>
        <v>7.8899999999999998E-2</v>
      </c>
      <c r="N67" s="69"/>
      <c r="O67" s="69"/>
    </row>
    <row r="68" spans="3:15" x14ac:dyDescent="0.25">
      <c r="C68" s="19" t="s">
        <v>683</v>
      </c>
      <c r="F68" s="19" t="s">
        <v>684</v>
      </c>
      <c r="M68" s="67" t="s">
        <v>685</v>
      </c>
      <c r="N68" s="69"/>
      <c r="O68" s="69"/>
    </row>
    <row r="69" spans="3:15" x14ac:dyDescent="0.25">
      <c r="C69" s="19" t="s">
        <v>686</v>
      </c>
      <c r="F69" s="19" t="s">
        <v>687</v>
      </c>
      <c r="M69" s="19" t="s">
        <v>687</v>
      </c>
      <c r="N69" s="69"/>
      <c r="O69" s="69"/>
    </row>
    <row r="70" spans="3:15" x14ac:dyDescent="0.25">
      <c r="F70" s="97">
        <f>+F37+F38</f>
        <v>35148</v>
      </c>
      <c r="M70" s="98">
        <f>+M37+M38</f>
        <v>0.48014592360991171</v>
      </c>
      <c r="N70" s="69"/>
      <c r="O70" s="69"/>
    </row>
    <row r="71" spans="3:15" x14ac:dyDescent="0.25">
      <c r="C71" s="19" t="s">
        <v>688</v>
      </c>
      <c r="M71" s="67"/>
      <c r="N71" s="69"/>
      <c r="O71" s="69"/>
    </row>
    <row r="72" spans="3:15" x14ac:dyDescent="0.25">
      <c r="E72" s="19" t="s">
        <v>689</v>
      </c>
      <c r="F72" s="99">
        <f>+F37/F70</f>
        <v>0.47115056333219529</v>
      </c>
      <c r="L72" s="19" t="s">
        <v>689</v>
      </c>
      <c r="M72" s="99">
        <f>+M37/M70</f>
        <v>0.47645003168733452</v>
      </c>
      <c r="N72" s="69"/>
      <c r="O72" s="69"/>
    </row>
    <row r="73" spans="3:15" x14ac:dyDescent="0.25">
      <c r="E73" s="19" t="s">
        <v>690</v>
      </c>
      <c r="F73" s="99">
        <f>+F38/F70</f>
        <v>0.52884943666780471</v>
      </c>
      <c r="L73" s="19" t="s">
        <v>690</v>
      </c>
      <c r="M73" s="100">
        <f>+M38/M70</f>
        <v>0.52354996831266554</v>
      </c>
    </row>
    <row r="74" spans="3:15" x14ac:dyDescent="0.25">
      <c r="M74" s="67"/>
    </row>
    <row r="75" spans="3:15" x14ac:dyDescent="0.25">
      <c r="M75" s="67"/>
    </row>
    <row r="76" spans="3:15" x14ac:dyDescent="0.25"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D90" s="101"/>
      <c r="M90" s="67"/>
    </row>
    <row r="91" spans="3:13" x14ac:dyDescent="0.25">
      <c r="D91" s="101"/>
      <c r="M91" s="67"/>
    </row>
    <row r="92" spans="3:13" x14ac:dyDescent="0.25">
      <c r="C92" s="102"/>
      <c r="M92" s="67"/>
    </row>
    <row r="93" spans="3:13" x14ac:dyDescent="0.25">
      <c r="M93" s="67"/>
    </row>
    <row r="94" spans="3:13" x14ac:dyDescent="0.25">
      <c r="M94" s="67"/>
    </row>
    <row r="95" spans="3:13" x14ac:dyDescent="0.25">
      <c r="M95" s="67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7" spans="3:3" x14ac:dyDescent="0.25">
      <c r="C147" s="103"/>
    </row>
    <row r="152" spans="3:3" x14ac:dyDescent="0.25">
      <c r="C152" s="103"/>
    </row>
  </sheetData>
  <pageMargins left="0.7" right="0.7" top="0.75" bottom="0.75" header="0.3" footer="0.3"/>
  <pageSetup scale="48" orientation="landscape" r:id="rId1"/>
  <drawing r:id="rId2"/>
  <legacyDrawing r:id="rId3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6">
    <pageSetUpPr fitToPage="1"/>
  </sheetPr>
  <dimension ref="A1:U142"/>
  <sheetViews>
    <sheetView topLeftCell="D10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3200.26</v>
      </c>
      <c r="P6" s="19" t="s">
        <v>428</v>
      </c>
    </row>
    <row r="7" spans="3:19" ht="14.4" x14ac:dyDescent="0.3">
      <c r="L7" s="28"/>
      <c r="M7" s="31" t="s">
        <v>603</v>
      </c>
      <c r="N7" s="33">
        <v>850.7</v>
      </c>
      <c r="P7" s="19" t="s">
        <v>942</v>
      </c>
    </row>
    <row r="8" spans="3:19" ht="14.4" x14ac:dyDescent="0.3">
      <c r="L8" s="28"/>
      <c r="M8" s="31"/>
      <c r="N8" s="33"/>
    </row>
    <row r="9" spans="3:19" ht="14.4" x14ac:dyDescent="0.3">
      <c r="L9" s="28"/>
      <c r="M9" s="31" t="s">
        <v>774</v>
      </c>
      <c r="N9" s="105">
        <v>268.2</v>
      </c>
      <c r="P9" s="19" t="s">
        <v>400</v>
      </c>
      <c r="R9" s="35"/>
      <c r="S9" s="35"/>
    </row>
    <row r="10" spans="3:19" ht="14.4" x14ac:dyDescent="0.3">
      <c r="L10" s="28"/>
      <c r="M10" s="31" t="s">
        <v>603</v>
      </c>
      <c r="N10" s="33">
        <v>71.3</v>
      </c>
      <c r="P10" s="19" t="s">
        <v>943</v>
      </c>
    </row>
    <row r="11" spans="3:19" ht="14.4" x14ac:dyDescent="0.3">
      <c r="L11" s="36"/>
      <c r="M11" s="31" t="s">
        <v>774</v>
      </c>
      <c r="N11" s="106">
        <v>2004.35</v>
      </c>
      <c r="P11" s="19" t="s">
        <v>421</v>
      </c>
    </row>
    <row r="12" spans="3:19" ht="14.4" x14ac:dyDescent="0.3">
      <c r="L12" s="28"/>
      <c r="M12" s="31" t="s">
        <v>603</v>
      </c>
      <c r="N12" s="34">
        <v>532.79999999999995</v>
      </c>
      <c r="P12" s="19" t="s">
        <v>944</v>
      </c>
    </row>
    <row r="13" spans="3:19" ht="14.4" x14ac:dyDescent="0.3">
      <c r="L13" s="28"/>
      <c r="M13" s="31"/>
      <c r="N13" s="34"/>
    </row>
    <row r="14" spans="3:19" ht="14.4" x14ac:dyDescent="0.3">
      <c r="L14" s="28"/>
      <c r="M14" s="31"/>
      <c r="N14" s="34"/>
    </row>
    <row r="15" spans="3:19" ht="14.4" x14ac:dyDescent="0.3">
      <c r="L15" s="28"/>
      <c r="M15" s="31"/>
      <c r="N15" s="38">
        <f>SUM(N6:N12)</f>
        <v>6927.61</v>
      </c>
    </row>
    <row r="16" spans="3:19" x14ac:dyDescent="0.25">
      <c r="K16" s="39"/>
      <c r="L16" s="39"/>
      <c r="M16" s="40"/>
      <c r="N16" s="39"/>
    </row>
    <row r="17" spans="1:21" ht="14.4" x14ac:dyDescent="0.3">
      <c r="B17" s="24"/>
      <c r="F17" s="24"/>
      <c r="G17" s="24"/>
      <c r="J17" s="24"/>
      <c r="K17" s="39"/>
      <c r="L17" s="41"/>
      <c r="M17" s="40"/>
      <c r="N17" s="42"/>
      <c r="O17" s="24"/>
    </row>
    <row r="18" spans="1:21" ht="14.4" x14ac:dyDescent="0.3">
      <c r="C18" s="43" t="s">
        <v>605</v>
      </c>
      <c r="D18" s="24"/>
      <c r="E18" s="24"/>
      <c r="F18" s="24"/>
      <c r="G18" s="44"/>
      <c r="H18" s="44"/>
      <c r="I18" s="44"/>
      <c r="J18" s="44"/>
      <c r="K18" s="45"/>
      <c r="L18" s="41"/>
      <c r="M18" s="40"/>
      <c r="N18" s="41"/>
    </row>
    <row r="19" spans="1:21" ht="14.4" x14ac:dyDescent="0.3">
      <c r="K19" s="39"/>
      <c r="L19" s="41"/>
      <c r="M19" s="40"/>
      <c r="N19" s="39"/>
    </row>
    <row r="20" spans="1:21" x14ac:dyDescent="0.25">
      <c r="A20" s="24" t="s">
        <v>606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19" t="s">
        <v>607</v>
      </c>
    </row>
    <row r="21" spans="1:21" x14ac:dyDescent="0.25">
      <c r="D21" s="46" t="s">
        <v>608</v>
      </c>
      <c r="E21" s="46" t="s">
        <v>609</v>
      </c>
      <c r="F21" s="46" t="s">
        <v>610</v>
      </c>
      <c r="G21" s="46" t="s">
        <v>611</v>
      </c>
      <c r="H21" s="46" t="s">
        <v>612</v>
      </c>
      <c r="I21" s="46" t="s">
        <v>613</v>
      </c>
      <c r="J21" s="46" t="s">
        <v>614</v>
      </c>
      <c r="K21" s="46" t="s">
        <v>615</v>
      </c>
      <c r="L21" s="46" t="s">
        <v>616</v>
      </c>
      <c r="M21" s="46" t="s">
        <v>617</v>
      </c>
      <c r="N21" s="47"/>
      <c r="O21" s="47"/>
    </row>
    <row r="22" spans="1:21" x14ac:dyDescent="0.25">
      <c r="C22" s="19" t="s">
        <v>618</v>
      </c>
      <c r="D22" s="48">
        <v>0.25</v>
      </c>
      <c r="E22" s="49"/>
      <c r="F22" s="48">
        <v>0.25</v>
      </c>
      <c r="G22" s="49"/>
      <c r="H22" s="48">
        <v>0.25</v>
      </c>
      <c r="I22" s="49"/>
      <c r="J22" s="48">
        <v>0.25</v>
      </c>
      <c r="K22" s="49"/>
      <c r="L22" s="49">
        <f>SUM(D22:K22)</f>
        <v>1</v>
      </c>
      <c r="M22" s="31" t="s">
        <v>619</v>
      </c>
      <c r="N22" s="50">
        <f>N6+N9+N11</f>
        <v>5472.8099999999995</v>
      </c>
    </row>
    <row r="23" spans="1:21" x14ac:dyDescent="0.25">
      <c r="D23" s="51" t="s">
        <v>620</v>
      </c>
      <c r="E23" s="31"/>
      <c r="F23" s="51" t="s">
        <v>621</v>
      </c>
      <c r="G23" s="31"/>
      <c r="H23" s="51" t="s">
        <v>622</v>
      </c>
      <c r="I23" s="31"/>
      <c r="J23" s="51" t="s">
        <v>623</v>
      </c>
      <c r="K23" s="31"/>
      <c r="L23" s="51" t="s">
        <v>624</v>
      </c>
      <c r="M23" s="51" t="s">
        <v>625</v>
      </c>
      <c r="N23" s="52" t="s">
        <v>626</v>
      </c>
    </row>
    <row r="24" spans="1:21" ht="14.4" x14ac:dyDescent="0.3">
      <c r="N24" s="52"/>
      <c r="Q24" s="53" t="s">
        <v>627</v>
      </c>
      <c r="R24" s="54" t="s">
        <v>1</v>
      </c>
      <c r="S24" s="55" t="s">
        <v>628</v>
      </c>
      <c r="T24" s="55" t="s">
        <v>629</v>
      </c>
      <c r="U24" s="6" t="s">
        <v>630</v>
      </c>
    </row>
    <row r="25" spans="1:21" s="56" customFormat="1" x14ac:dyDescent="0.25">
      <c r="B25" s="56">
        <v>101</v>
      </c>
      <c r="C25" s="56" t="s">
        <v>631</v>
      </c>
      <c r="D25" s="57">
        <f>'[2]8100 - Black Mountain'!$AI$85</f>
        <v>8229778.2437300012</v>
      </c>
      <c r="E25" s="58">
        <f t="shared" ref="E25:E46" si="0">D25/$D$53</f>
        <v>4.5570995065526483E-2</v>
      </c>
      <c r="F25" s="59">
        <v>2079</v>
      </c>
      <c r="G25" s="58">
        <f t="shared" ref="G25:G46" si="1">F25/$F$53</f>
        <v>2.9603155391647325E-2</v>
      </c>
      <c r="H25" s="57">
        <f>'[4]8100 - Black Mountain'!$K$256</f>
        <v>929250.07000000007</v>
      </c>
      <c r="I25" s="58">
        <f t="shared" ref="I25:I46" si="2">H25/$H$53</f>
        <v>9.0846642673437145E-2</v>
      </c>
      <c r="J25" s="57">
        <f>'[4]8100 - Black Mountain'!$K$257</f>
        <v>463830.8</v>
      </c>
      <c r="K25" s="58">
        <f t="shared" ref="K25:K46" si="3">J25/$J$53</f>
        <v>4.1356452680200627E-2</v>
      </c>
      <c r="L25" s="58">
        <f t="shared" ref="L25:L46" si="4">E25+G25+I25+K25</f>
        <v>0.2073772458108116</v>
      </c>
      <c r="M25" s="58">
        <f t="shared" ref="M25:M46" si="5">+E25*$D$22+G25*$F$22+I25*$H$22+K25*$J$22</f>
        <v>5.18443114527029E-2</v>
      </c>
      <c r="N25" s="50">
        <f>+$N$22*M25</f>
        <v>283.73406616146696</v>
      </c>
      <c r="O25" s="60"/>
      <c r="Q25" s="61" t="s">
        <v>788</v>
      </c>
      <c r="R25" s="61" t="s">
        <v>945</v>
      </c>
      <c r="S25" s="62">
        <v>42521</v>
      </c>
      <c r="T25" s="63">
        <f>N25:N25</f>
        <v>283.73406616146696</v>
      </c>
      <c r="U25" s="61" t="str">
        <f>R25</f>
        <v>LUC Labor May 2016</v>
      </c>
    </row>
    <row r="26" spans="1:21" x14ac:dyDescent="0.25">
      <c r="B26" s="19">
        <v>102</v>
      </c>
      <c r="C26" s="19" t="s">
        <v>634</v>
      </c>
      <c r="D26" s="64">
        <f>'[5]8200 - Gold Canyon'!$AI$90</f>
        <v>15182771.555269999</v>
      </c>
      <c r="E26" s="65">
        <f t="shared" si="0"/>
        <v>8.4072011071909064E-2</v>
      </c>
      <c r="F26" s="66">
        <v>6324</v>
      </c>
      <c r="G26" s="67">
        <f t="shared" si="1"/>
        <v>9.0048270657420729E-2</v>
      </c>
      <c r="H26" s="68">
        <f>'[4]8200 - Gold Canyon'!$K$255</f>
        <v>896772.11999999988</v>
      </c>
      <c r="I26" s="65">
        <f t="shared" si="2"/>
        <v>8.7671487982928731E-2</v>
      </c>
      <c r="J26" s="68">
        <f>'[4]8200 - Gold Canyon'!$K$256</f>
        <v>898850.15</v>
      </c>
      <c r="K26" s="67">
        <f t="shared" si="3"/>
        <v>8.0143995817151939E-2</v>
      </c>
      <c r="L26" s="67">
        <f t="shared" si="4"/>
        <v>0.34193576552941046</v>
      </c>
      <c r="M26" s="67">
        <f t="shared" si="5"/>
        <v>8.5483941382352616E-2</v>
      </c>
      <c r="N26" s="50">
        <f t="shared" ref="N26:N46" si="6">+$N$22*M26</f>
        <v>467.83736923675315</v>
      </c>
      <c r="O26" s="69"/>
      <c r="Q26" s="61" t="s">
        <v>790</v>
      </c>
      <c r="R26" s="61" t="s">
        <v>945</v>
      </c>
      <c r="S26" s="62">
        <v>42521</v>
      </c>
      <c r="T26" s="63">
        <f>N26</f>
        <v>467.83736923675315</v>
      </c>
      <c r="U26" s="61" t="str">
        <f>R26</f>
        <v>LUC Labor May 2016</v>
      </c>
    </row>
    <row r="27" spans="1:21" s="56" customFormat="1" x14ac:dyDescent="0.25">
      <c r="C27" s="56" t="s">
        <v>637</v>
      </c>
      <c r="D27" s="57">
        <f>'[6]8600 - LPSCO'!$AI$122</f>
        <v>38818419.318070009</v>
      </c>
      <c r="E27" s="58">
        <f t="shared" si="0"/>
        <v>0.21495038417870432</v>
      </c>
      <c r="F27" s="59">
        <v>16560</v>
      </c>
      <c r="G27" s="58">
        <f t="shared" si="1"/>
        <v>0.23580002563043756</v>
      </c>
      <c r="H27" s="57">
        <f>'[4]8600 - LPSCO'!$L$375</f>
        <v>2366511.69</v>
      </c>
      <c r="I27" s="58">
        <f t="shared" si="2"/>
        <v>0.23135821973512666</v>
      </c>
      <c r="J27" s="57">
        <f>'[4]8600 - LPSCO'!$L$373</f>
        <v>2612676.29</v>
      </c>
      <c r="K27" s="58">
        <f t="shared" si="3"/>
        <v>0.23295353252967921</v>
      </c>
      <c r="L27" s="58">
        <f t="shared" si="4"/>
        <v>0.91506216207394775</v>
      </c>
      <c r="M27" s="58">
        <f t="shared" si="5"/>
        <v>0.22876554051848694</v>
      </c>
      <c r="N27" s="50">
        <f t="shared" si="6"/>
        <v>1251.9903378049803</v>
      </c>
      <c r="O27" s="60"/>
      <c r="Q27" s="61" t="s">
        <v>791</v>
      </c>
      <c r="R27" s="61" t="s">
        <v>945</v>
      </c>
      <c r="S27" s="62">
        <v>42521</v>
      </c>
      <c r="T27" s="63">
        <f t="shared" ref="T27:T41" si="7">N27</f>
        <v>1251.9903378049803</v>
      </c>
      <c r="U27" s="61" t="str">
        <f t="shared" ref="U27:U47" si="8">R27</f>
        <v>LUC Labor May 2016</v>
      </c>
    </row>
    <row r="28" spans="1:21" s="56" customFormat="1" x14ac:dyDescent="0.25">
      <c r="C28" s="56" t="s">
        <v>639</v>
      </c>
      <c r="D28" s="57">
        <f>'[7]8600 - LPSCO'!$AI$113</f>
        <v>57714510.534219995</v>
      </c>
      <c r="E28" s="58">
        <f t="shared" si="0"/>
        <v>0.31958427030133024</v>
      </c>
      <c r="F28" s="59">
        <v>18588</v>
      </c>
      <c r="G28" s="58">
        <f t="shared" si="1"/>
        <v>0.26467698529097666</v>
      </c>
      <c r="H28" s="57">
        <f>'[4]8600 - LPSCO'!$M$375</f>
        <v>1964922.8599999999</v>
      </c>
      <c r="I28" s="58">
        <f t="shared" si="2"/>
        <v>0.19209753187674028</v>
      </c>
      <c r="J28" s="57">
        <f>'[4]8600 - LPSCO'!$M$373</f>
        <v>2570160.9400000004</v>
      </c>
      <c r="K28" s="58">
        <f t="shared" si="3"/>
        <v>0.22916274489665192</v>
      </c>
      <c r="L28" s="58">
        <f t="shared" si="4"/>
        <v>1.0055215323656992</v>
      </c>
      <c r="M28" s="58">
        <f t="shared" si="5"/>
        <v>0.2513803830914248</v>
      </c>
      <c r="N28" s="50">
        <f t="shared" si="6"/>
        <v>1375.7570743865804</v>
      </c>
      <c r="O28" s="60"/>
      <c r="Q28" s="61" t="s">
        <v>792</v>
      </c>
      <c r="R28" s="61" t="s">
        <v>945</v>
      </c>
      <c r="S28" s="62">
        <v>42521</v>
      </c>
      <c r="T28" s="63">
        <f t="shared" si="7"/>
        <v>1375.7570743865804</v>
      </c>
      <c r="U28" s="61" t="str">
        <f t="shared" si="8"/>
        <v>LUC Labor May 2016</v>
      </c>
    </row>
    <row r="29" spans="1:21" x14ac:dyDescent="0.25">
      <c r="A29" s="70"/>
      <c r="B29" s="70"/>
      <c r="C29" s="70" t="s">
        <v>641</v>
      </c>
      <c r="D29" s="71">
        <f>'[8]8134 - Rio Rico'!$AI$111</f>
        <v>13446937.581909999</v>
      </c>
      <c r="E29" s="65">
        <f t="shared" si="0"/>
        <v>7.4460126147205499E-2</v>
      </c>
      <c r="F29" s="72">
        <v>6293</v>
      </c>
      <c r="G29" s="65">
        <f t="shared" si="1"/>
        <v>8.9606857565962775E-2</v>
      </c>
      <c r="H29" s="71">
        <f>'[4]8134 - Rio Rico'!$L$315</f>
        <v>650441.61</v>
      </c>
      <c r="I29" s="65">
        <f t="shared" si="2"/>
        <v>6.3589380761203657E-2</v>
      </c>
      <c r="J29" s="71">
        <f>'[4]8134 - Rio Rico'!$L$316</f>
        <v>1115377.6800000002</v>
      </c>
      <c r="K29" s="65">
        <f t="shared" si="3"/>
        <v>9.9450196587790127E-2</v>
      </c>
      <c r="L29" s="65">
        <f t="shared" si="4"/>
        <v>0.32710656106216207</v>
      </c>
      <c r="M29" s="65">
        <f t="shared" si="5"/>
        <v>8.1776640265540518E-2</v>
      </c>
      <c r="N29" s="50">
        <f t="shared" si="6"/>
        <v>447.54801461165277</v>
      </c>
      <c r="O29" s="73"/>
      <c r="Q29" s="61" t="s">
        <v>793</v>
      </c>
      <c r="R29" s="61" t="s">
        <v>945</v>
      </c>
      <c r="S29" s="62">
        <v>42521</v>
      </c>
      <c r="T29" s="63">
        <f t="shared" si="7"/>
        <v>447.54801461165277</v>
      </c>
      <c r="U29" s="61" t="str">
        <f t="shared" si="8"/>
        <v>LUC Labor May 2016</v>
      </c>
    </row>
    <row r="30" spans="1:21" x14ac:dyDescent="0.25">
      <c r="A30" s="70"/>
      <c r="B30" s="70"/>
      <c r="C30" s="70" t="s">
        <v>643</v>
      </c>
      <c r="D30" s="71">
        <f>'[9]8134 - Rio Rico'!$AI$86</f>
        <v>5296911.5407699998</v>
      </c>
      <c r="E30" s="65">
        <f t="shared" si="0"/>
        <v>2.9330745317574465E-2</v>
      </c>
      <c r="F30" s="72">
        <v>2036</v>
      </c>
      <c r="G30" s="65">
        <f t="shared" si="1"/>
        <v>2.8990872716399208E-2</v>
      </c>
      <c r="H30" s="71">
        <f>'[4]8134 - Rio Rico'!$M$315</f>
        <v>211257.25</v>
      </c>
      <c r="I30" s="65">
        <f t="shared" si="2"/>
        <v>2.0653226211673009E-2</v>
      </c>
      <c r="J30" s="71">
        <f>'[4]8134 - Rio Rico'!$M$316</f>
        <v>235279.83999999985</v>
      </c>
      <c r="K30" s="65">
        <f t="shared" si="3"/>
        <v>2.0978209229669888E-2</v>
      </c>
      <c r="L30" s="65">
        <f t="shared" si="4"/>
        <v>9.9953053475316578E-2</v>
      </c>
      <c r="M30" s="65">
        <f t="shared" si="5"/>
        <v>2.4988263368829144E-2</v>
      </c>
      <c r="N30" s="50">
        <f t="shared" si="6"/>
        <v>136.75601764756181</v>
      </c>
      <c r="O30" s="73"/>
      <c r="Q30" s="61" t="s">
        <v>794</v>
      </c>
      <c r="R30" s="61" t="s">
        <v>945</v>
      </c>
      <c r="S30" s="62">
        <v>42521</v>
      </c>
      <c r="T30" s="63">
        <f t="shared" si="7"/>
        <v>136.75601764756181</v>
      </c>
      <c r="U30" s="61" t="str">
        <f t="shared" si="8"/>
        <v>LUC Labor May 2016</v>
      </c>
    </row>
    <row r="31" spans="1:21" s="56" customFormat="1" x14ac:dyDescent="0.25">
      <c r="B31" s="56">
        <v>116</v>
      </c>
      <c r="C31" s="56" t="s">
        <v>645</v>
      </c>
      <c r="D31" s="57">
        <f>'[10]8137 - Northern Sunrise'!$AI$83</f>
        <v>2048332.6573100004</v>
      </c>
      <c r="E31" s="58">
        <f t="shared" si="0"/>
        <v>1.1342293152302972E-2</v>
      </c>
      <c r="F31" s="59">
        <v>336</v>
      </c>
      <c r="G31" s="58">
        <f t="shared" si="1"/>
        <v>4.7843483461248205E-3</v>
      </c>
      <c r="H31" s="74">
        <f>'[4]8137 - Northern Sunrise'!$K$216</f>
        <v>37739.209999999992</v>
      </c>
      <c r="I31" s="58">
        <f t="shared" si="2"/>
        <v>3.6895133358965525E-3</v>
      </c>
      <c r="J31" s="74">
        <f>'[4]8137 - Northern Sunrise'!$K$217</f>
        <v>59869.53</v>
      </c>
      <c r="K31" s="58">
        <f t="shared" si="3"/>
        <v>5.3381349070196543E-3</v>
      </c>
      <c r="L31" s="58">
        <f t="shared" si="4"/>
        <v>2.5154289741344E-2</v>
      </c>
      <c r="M31" s="58">
        <f t="shared" si="5"/>
        <v>6.288572435336E-3</v>
      </c>
      <c r="N31" s="50">
        <f t="shared" si="6"/>
        <v>34.416162109831212</v>
      </c>
      <c r="O31" s="60"/>
      <c r="Q31" s="61" t="s">
        <v>795</v>
      </c>
      <c r="R31" s="61" t="s">
        <v>945</v>
      </c>
      <c r="S31" s="62">
        <v>42521</v>
      </c>
      <c r="T31" s="63">
        <f t="shared" si="7"/>
        <v>34.416162109831212</v>
      </c>
      <c r="U31" s="61" t="str">
        <f t="shared" si="8"/>
        <v>LUC Labor May 2016</v>
      </c>
    </row>
    <row r="32" spans="1:21" x14ac:dyDescent="0.25">
      <c r="A32" s="70"/>
      <c r="B32" s="70">
        <v>117</v>
      </c>
      <c r="C32" s="70" t="s">
        <v>647</v>
      </c>
      <c r="D32" s="71">
        <f>'[11]8140 - Southern Sunrise'!$AI$83</f>
        <v>2112383.6294800006</v>
      </c>
      <c r="E32" s="65">
        <f t="shared" si="0"/>
        <v>1.1696964499483565E-2</v>
      </c>
      <c r="F32" s="72">
        <v>778</v>
      </c>
      <c r="G32" s="65">
        <f t="shared" si="1"/>
        <v>1.1078044682396161E-2</v>
      </c>
      <c r="H32" s="71">
        <f>'[4]8140 - Southern Sunrise'!$K$221</f>
        <v>74342.63</v>
      </c>
      <c r="I32" s="65">
        <f t="shared" si="2"/>
        <v>7.2679879841317076E-3</v>
      </c>
      <c r="J32" s="71">
        <f>'[4]8140 - Southern Sunrise'!$K$222</f>
        <v>103266.36</v>
      </c>
      <c r="K32" s="65">
        <f t="shared" si="3"/>
        <v>9.2075177646602224E-3</v>
      </c>
      <c r="L32" s="65">
        <f t="shared" si="4"/>
        <v>3.9250514930671651E-2</v>
      </c>
      <c r="M32" s="65">
        <f t="shared" si="5"/>
        <v>9.8126287326679128E-3</v>
      </c>
      <c r="N32" s="50">
        <f t="shared" si="6"/>
        <v>53.702652654432278</v>
      </c>
      <c r="O32" s="73"/>
      <c r="Q32" s="61" t="s">
        <v>796</v>
      </c>
      <c r="R32" s="61" t="s">
        <v>945</v>
      </c>
      <c r="S32" s="62">
        <v>42521</v>
      </c>
      <c r="T32" s="63">
        <f>N32</f>
        <v>53.702652654432278</v>
      </c>
      <c r="U32" s="61" t="str">
        <f>R32</f>
        <v>LUC Labor May 2016</v>
      </c>
    </row>
    <row r="33" spans="1:21" s="56" customFormat="1" x14ac:dyDescent="0.25">
      <c r="B33" s="56">
        <v>106</v>
      </c>
      <c r="C33" s="56" t="s">
        <v>649</v>
      </c>
      <c r="D33" s="57">
        <f>'[12]8500'!$AI$102</f>
        <v>17621135.686150003</v>
      </c>
      <c r="E33" s="58">
        <f t="shared" si="0"/>
        <v>9.7574037066466945E-2</v>
      </c>
      <c r="F33" s="59">
        <v>8622</v>
      </c>
      <c r="G33" s="58">
        <f t="shared" si="1"/>
        <v>0.1227697959532387</v>
      </c>
      <c r="H33" s="74">
        <f>'[4]8500 - Bella Vista'!$K$258</f>
        <v>732080.41999999993</v>
      </c>
      <c r="I33" s="58">
        <f t="shared" si="2"/>
        <v>7.1570668080724251E-2</v>
      </c>
      <c r="J33" s="74">
        <f>'[4]8500 - Bella Vista'!$K$259</f>
        <v>1359483.03</v>
      </c>
      <c r="K33" s="58">
        <f t="shared" si="3"/>
        <v>0.12121531299717649</v>
      </c>
      <c r="L33" s="58">
        <f t="shared" si="4"/>
        <v>0.41312981409760635</v>
      </c>
      <c r="M33" s="58">
        <f t="shared" si="5"/>
        <v>0.10328245352440159</v>
      </c>
      <c r="N33" s="50">
        <f t="shared" si="6"/>
        <v>565.24524447288024</v>
      </c>
      <c r="O33" s="60"/>
      <c r="Q33" s="61" t="s">
        <v>797</v>
      </c>
      <c r="R33" s="61" t="s">
        <v>945</v>
      </c>
      <c r="S33" s="62">
        <v>42521</v>
      </c>
      <c r="T33" s="63">
        <f t="shared" si="7"/>
        <v>565.24524447288024</v>
      </c>
      <c r="U33" s="61" t="str">
        <f t="shared" si="8"/>
        <v>LUC Labor May 2016</v>
      </c>
    </row>
    <row r="34" spans="1:21" x14ac:dyDescent="0.25">
      <c r="A34" s="70"/>
      <c r="B34" s="70"/>
      <c r="C34" s="70" t="s">
        <v>651</v>
      </c>
      <c r="D34" s="71">
        <f>'[13]Holly Ranch - Consol'!$AI$77</f>
        <v>660954.87708000024</v>
      </c>
      <c r="E34" s="65">
        <f t="shared" si="0"/>
        <v>3.6599250368496961E-3</v>
      </c>
      <c r="F34" s="72">
        <v>1868</v>
      </c>
      <c r="G34" s="65">
        <f t="shared" si="1"/>
        <v>2.65986985433368E-2</v>
      </c>
      <c r="H34" s="71">
        <f>'[4]8110 - Holly Ranch'!$L$304</f>
        <v>186117.81</v>
      </c>
      <c r="I34" s="65">
        <f t="shared" si="2"/>
        <v>1.8195509181110597E-2</v>
      </c>
      <c r="J34" s="71">
        <f>'[4]8110 - Holly Ranch'!$L$305</f>
        <v>324721.3</v>
      </c>
      <c r="K34" s="65">
        <f t="shared" si="3"/>
        <v>2.8953060205797528E-2</v>
      </c>
      <c r="L34" s="65">
        <f t="shared" si="4"/>
        <v>7.7407192967094612E-2</v>
      </c>
      <c r="M34" s="65">
        <f t="shared" si="5"/>
        <v>1.9351798241773653E-2</v>
      </c>
      <c r="N34" s="50">
        <f t="shared" si="6"/>
        <v>105.90871493556125</v>
      </c>
      <c r="O34" s="73"/>
      <c r="Q34" s="61" t="s">
        <v>798</v>
      </c>
      <c r="R34" s="61" t="s">
        <v>945</v>
      </c>
      <c r="S34" s="62">
        <v>42521</v>
      </c>
      <c r="T34" s="63">
        <f t="shared" si="7"/>
        <v>105.90871493556125</v>
      </c>
      <c r="U34" s="61" t="str">
        <f t="shared" si="8"/>
        <v>LUC Labor May 2016</v>
      </c>
    </row>
    <row r="35" spans="1:21" x14ac:dyDescent="0.25">
      <c r="A35" s="70"/>
      <c r="B35" s="70"/>
      <c r="C35" s="70" t="s">
        <v>653</v>
      </c>
      <c r="D35" s="71">
        <f>'[14]Holly Ranch - Consol'!$AI$52</f>
        <v>251387.12000000002</v>
      </c>
      <c r="E35" s="65">
        <f t="shared" si="0"/>
        <v>1.3920133527030132E-3</v>
      </c>
      <c r="F35" s="72">
        <v>151</v>
      </c>
      <c r="G35" s="65">
        <f t="shared" si="1"/>
        <v>2.1501089293596664E-3</v>
      </c>
      <c r="H35" s="71">
        <f>'[4]8110 - Holly Ranch'!$M$304</f>
        <v>47904.210000000006</v>
      </c>
      <c r="I35" s="65">
        <f t="shared" si="2"/>
        <v>4.6832782572976232E-3</v>
      </c>
      <c r="J35" s="71">
        <f>'[4]8110 - Holly Ranch'!$M$305</f>
        <v>49347.350000000035</v>
      </c>
      <c r="K35" s="65">
        <f t="shared" si="3"/>
        <v>4.399947880063807E-3</v>
      </c>
      <c r="L35" s="65">
        <f t="shared" si="4"/>
        <v>1.2625348419424112E-2</v>
      </c>
      <c r="M35" s="65">
        <f t="shared" si="5"/>
        <v>3.1563371048560279E-3</v>
      </c>
      <c r="N35" s="50">
        <f t="shared" si="6"/>
        <v>17.274033270827115</v>
      </c>
      <c r="O35" s="73"/>
      <c r="Q35" s="61" t="s">
        <v>799</v>
      </c>
      <c r="R35" s="61" t="s">
        <v>945</v>
      </c>
      <c r="S35" s="62">
        <v>42521</v>
      </c>
      <c r="T35" s="63">
        <f t="shared" si="7"/>
        <v>17.274033270827115</v>
      </c>
      <c r="U35" s="61" t="str">
        <f t="shared" si="8"/>
        <v>LUC Labor May 2016</v>
      </c>
    </row>
    <row r="36" spans="1:21" s="56" customFormat="1" x14ac:dyDescent="0.25">
      <c r="C36" s="56" t="s">
        <v>655</v>
      </c>
      <c r="D36" s="57">
        <f>'[15]Big Eddy - Consol'!$AI$74</f>
        <v>1110284.7551399998</v>
      </c>
      <c r="E36" s="58">
        <f t="shared" si="0"/>
        <v>6.1480126923665578E-3</v>
      </c>
      <c r="F36" s="59">
        <v>658</v>
      </c>
      <c r="G36" s="58">
        <f t="shared" si="1"/>
        <v>9.3693488444944392E-3</v>
      </c>
      <c r="H36" s="57">
        <f>'[4]8112 - Big Eddy'!$L$314</f>
        <v>145722.07800000004</v>
      </c>
      <c r="I36" s="58">
        <f t="shared" si="2"/>
        <v>1.4246285232668037E-2</v>
      </c>
      <c r="J36" s="57">
        <f>'[4]8112 - Big Eddy'!$L$315</f>
        <v>166275.21000000002</v>
      </c>
      <c r="K36" s="58">
        <f t="shared" si="3"/>
        <v>1.4825563231797938E-2</v>
      </c>
      <c r="L36" s="58">
        <f t="shared" si="4"/>
        <v>4.458921000132697E-2</v>
      </c>
      <c r="M36" s="58">
        <f t="shared" si="5"/>
        <v>1.1147302500331743E-2</v>
      </c>
      <c r="N36" s="50">
        <f t="shared" si="6"/>
        <v>61.007068596840561</v>
      </c>
      <c r="O36" s="60"/>
      <c r="Q36" s="61" t="s">
        <v>800</v>
      </c>
      <c r="R36" s="61" t="s">
        <v>945</v>
      </c>
      <c r="S36" s="62">
        <v>42521</v>
      </c>
      <c r="T36" s="63">
        <f t="shared" si="7"/>
        <v>61.007068596840561</v>
      </c>
      <c r="U36" s="61" t="str">
        <f t="shared" si="8"/>
        <v>LUC Labor May 2016</v>
      </c>
    </row>
    <row r="37" spans="1:21" s="56" customFormat="1" x14ac:dyDescent="0.25">
      <c r="C37" s="56" t="s">
        <v>657</v>
      </c>
      <c r="D37" s="57">
        <f>'[16]Big Eddy - Consol'!$AI$69</f>
        <v>1140185.26877</v>
      </c>
      <c r="E37" s="58">
        <f t="shared" si="0"/>
        <v>6.3135816929805856E-3</v>
      </c>
      <c r="F37" s="59">
        <v>411</v>
      </c>
      <c r="G37" s="58">
        <f t="shared" si="1"/>
        <v>5.8522832448133959E-3</v>
      </c>
      <c r="H37" s="57">
        <f>'[4]8112 - Big Eddy'!$M$314</f>
        <v>183074.682</v>
      </c>
      <c r="I37" s="58">
        <f t="shared" si="2"/>
        <v>1.7898002653050252E-2</v>
      </c>
      <c r="J37" s="57">
        <f>'[4]8112 - Big Eddy'!$M$315</f>
        <v>164685.10999999999</v>
      </c>
      <c r="K37" s="58">
        <f t="shared" si="3"/>
        <v>1.4683785464114574E-2</v>
      </c>
      <c r="L37" s="58">
        <f t="shared" si="4"/>
        <v>4.4747653054958814E-2</v>
      </c>
      <c r="M37" s="58">
        <f t="shared" si="5"/>
        <v>1.1186913263739703E-2</v>
      </c>
      <c r="N37" s="50">
        <f t="shared" si="6"/>
        <v>61.223850778927279</v>
      </c>
      <c r="O37" s="60"/>
      <c r="Q37" s="61" t="s">
        <v>801</v>
      </c>
      <c r="R37" s="61" t="s">
        <v>945</v>
      </c>
      <c r="S37" s="62">
        <v>42521</v>
      </c>
      <c r="T37" s="63">
        <f t="shared" si="7"/>
        <v>61.223850778927279</v>
      </c>
      <c r="U37" s="61" t="str">
        <f t="shared" si="8"/>
        <v>LUC Labor May 2016</v>
      </c>
    </row>
    <row r="38" spans="1:21" x14ac:dyDescent="0.25">
      <c r="A38" s="70"/>
      <c r="B38" s="70"/>
      <c r="C38" s="70" t="s">
        <v>659</v>
      </c>
      <c r="D38" s="71">
        <f>'[17]Piney Shores - Consol'!$AI$64</f>
        <v>396377.74923000002</v>
      </c>
      <c r="E38" s="65">
        <f t="shared" si="0"/>
        <v>2.1948742626214362E-3</v>
      </c>
      <c r="F38" s="72">
        <v>273</v>
      </c>
      <c r="G38" s="65">
        <f t="shared" si="1"/>
        <v>3.8872830312264165E-3</v>
      </c>
      <c r="H38" s="71">
        <f>'[4]8114 - Piney Shores'!$L$282</f>
        <v>102733.17000000001</v>
      </c>
      <c r="I38" s="65">
        <f t="shared" si="2"/>
        <v>1.0043543591769084E-2</v>
      </c>
      <c r="J38" s="71">
        <f>'[4]8114 - Piney Shores'!$L$283</f>
        <v>33375.770000000004</v>
      </c>
      <c r="K38" s="65">
        <f t="shared" si="3"/>
        <v>2.9758770928326878E-3</v>
      </c>
      <c r="L38" s="65">
        <f t="shared" si="4"/>
        <v>1.9101577978449625E-2</v>
      </c>
      <c r="M38" s="65">
        <f t="shared" si="5"/>
        <v>4.7753944946124062E-3</v>
      </c>
      <c r="N38" s="50">
        <f t="shared" si="6"/>
        <v>26.134826744059719</v>
      </c>
      <c r="O38" s="73"/>
      <c r="Q38" s="61" t="s">
        <v>802</v>
      </c>
      <c r="R38" s="61" t="s">
        <v>945</v>
      </c>
      <c r="S38" s="62">
        <v>42521</v>
      </c>
      <c r="T38" s="63">
        <f t="shared" si="7"/>
        <v>26.134826744059719</v>
      </c>
      <c r="U38" s="61" t="str">
        <f t="shared" si="8"/>
        <v>LUC Labor May 2016</v>
      </c>
    </row>
    <row r="39" spans="1:21" x14ac:dyDescent="0.25">
      <c r="A39" s="70"/>
      <c r="B39" s="70"/>
      <c r="C39" s="70" t="s">
        <v>661</v>
      </c>
      <c r="D39" s="71">
        <f>'[18]8114 - Piney Shores'!$AI$51</f>
        <v>484680.43999999994</v>
      </c>
      <c r="E39" s="65">
        <f t="shared" si="0"/>
        <v>2.6838353702209224E-3</v>
      </c>
      <c r="F39" s="72">
        <v>269</v>
      </c>
      <c r="G39" s="65">
        <f t="shared" si="1"/>
        <v>3.8303265032963592E-3</v>
      </c>
      <c r="H39" s="71">
        <f>'[4]8114 - Piney Shores'!$M$282</f>
        <v>94386.41</v>
      </c>
      <c r="I39" s="65">
        <f t="shared" si="2"/>
        <v>9.2275359877008502E-3</v>
      </c>
      <c r="J39" s="71">
        <f>'[4]8114 - Piney Shores'!$M$283</f>
        <v>25853.869999999995</v>
      </c>
      <c r="K39" s="65">
        <f t="shared" si="3"/>
        <v>2.3052034303350671E-3</v>
      </c>
      <c r="L39" s="65">
        <f t="shared" si="4"/>
        <v>1.8046901291553199E-2</v>
      </c>
      <c r="M39" s="65">
        <f t="shared" si="5"/>
        <v>4.5117253228882997E-3</v>
      </c>
      <c r="N39" s="50">
        <f t="shared" si="6"/>
        <v>24.691815464356313</v>
      </c>
      <c r="O39" s="73"/>
      <c r="Q39" s="61" t="s">
        <v>803</v>
      </c>
      <c r="R39" s="61" t="s">
        <v>945</v>
      </c>
      <c r="S39" s="62">
        <v>42521</v>
      </c>
      <c r="T39" s="63">
        <f t="shared" si="7"/>
        <v>24.691815464356313</v>
      </c>
      <c r="U39" s="61" t="str">
        <f t="shared" si="8"/>
        <v>LUC Labor May 2016</v>
      </c>
    </row>
    <row r="40" spans="1:21" s="56" customFormat="1" x14ac:dyDescent="0.25">
      <c r="C40" s="56" t="s">
        <v>663</v>
      </c>
      <c r="D40" s="57">
        <f>'[19]Hill Country - Consol'!$AI$65</f>
        <v>604227.74481000006</v>
      </c>
      <c r="E40" s="58">
        <f t="shared" si="0"/>
        <v>3.3458082054846276E-3</v>
      </c>
      <c r="F40" s="59">
        <v>225</v>
      </c>
      <c r="G40" s="58">
        <f t="shared" si="1"/>
        <v>3.2038046960657278E-3</v>
      </c>
      <c r="H40" s="57">
        <f>'[4]8116 - Hill Country'!$L$265</f>
        <v>77948.88</v>
      </c>
      <c r="I40" s="58">
        <f t="shared" si="2"/>
        <v>7.6205472313331446E-3</v>
      </c>
      <c r="J40" s="57">
        <f>'[4]8116 - Hill Country'!$L$266</f>
        <v>35708.57</v>
      </c>
      <c r="K40" s="58">
        <f t="shared" si="3"/>
        <v>3.1838760717973701E-3</v>
      </c>
      <c r="L40" s="58">
        <f t="shared" si="4"/>
        <v>1.7354036204680869E-2</v>
      </c>
      <c r="M40" s="58">
        <f t="shared" si="5"/>
        <v>4.3385090511702173E-3</v>
      </c>
      <c r="N40" s="50">
        <f t="shared" si="6"/>
        <v>23.743835720334875</v>
      </c>
      <c r="O40" s="60"/>
      <c r="Q40" s="61" t="s">
        <v>804</v>
      </c>
      <c r="R40" s="61" t="s">
        <v>945</v>
      </c>
      <c r="S40" s="62">
        <v>42521</v>
      </c>
      <c r="T40" s="63">
        <f t="shared" si="7"/>
        <v>23.743835720334875</v>
      </c>
      <c r="U40" s="61" t="str">
        <f t="shared" si="8"/>
        <v>LUC Labor May 2016</v>
      </c>
    </row>
    <row r="41" spans="1:21" s="56" customFormat="1" x14ac:dyDescent="0.25">
      <c r="C41" s="56" t="s">
        <v>665</v>
      </c>
      <c r="D41" s="57">
        <f>'[20]Hill Country - Consol'!$AI$53</f>
        <v>1929837.0628900002</v>
      </c>
      <c r="E41" s="58">
        <f t="shared" si="0"/>
        <v>1.068614398416293E-2</v>
      </c>
      <c r="F41" s="59">
        <v>379</v>
      </c>
      <c r="G41" s="58">
        <f t="shared" si="1"/>
        <v>5.3966310213729371E-3</v>
      </c>
      <c r="H41" s="57">
        <f>'[4]8116 - Hill Country'!$M$265</f>
        <v>329022.18</v>
      </c>
      <c r="I41" s="58">
        <f t="shared" si="2"/>
        <v>3.2166325710468138E-2</v>
      </c>
      <c r="J41" s="57">
        <f>'[4]8116 - Hill Country'!$M$266</f>
        <v>45586.909999999996</v>
      </c>
      <c r="K41" s="58">
        <f t="shared" si="3"/>
        <v>4.0646565218428023E-3</v>
      </c>
      <c r="L41" s="58">
        <f t="shared" si="4"/>
        <v>5.2313757237846814E-2</v>
      </c>
      <c r="M41" s="58">
        <f t="shared" si="5"/>
        <v>1.3078439309461704E-2</v>
      </c>
      <c r="N41" s="50">
        <f t="shared" si="6"/>
        <v>71.575813437215103</v>
      </c>
      <c r="O41" s="60"/>
      <c r="Q41" s="61" t="s">
        <v>805</v>
      </c>
      <c r="R41" s="61" t="s">
        <v>945</v>
      </c>
      <c r="S41" s="62">
        <v>42521</v>
      </c>
      <c r="T41" s="63">
        <f t="shared" si="7"/>
        <v>71.575813437215103</v>
      </c>
      <c r="U41" s="61" t="str">
        <f t="shared" si="8"/>
        <v>LUC Labor May 2016</v>
      </c>
    </row>
    <row r="42" spans="1:21" x14ac:dyDescent="0.25">
      <c r="B42" s="19">
        <v>103</v>
      </c>
      <c r="C42" s="61" t="s">
        <v>667</v>
      </c>
      <c r="D42" s="68">
        <f>'[21]8300 - Tall Timbers'!$AI$80</f>
        <v>3592073.9862700002</v>
      </c>
      <c r="E42" s="75">
        <f t="shared" si="0"/>
        <v>1.9890497782006411E-2</v>
      </c>
      <c r="F42" s="76">
        <v>2079</v>
      </c>
      <c r="G42" s="75">
        <f t="shared" si="1"/>
        <v>2.9603155391647325E-2</v>
      </c>
      <c r="H42" s="68">
        <f>'[4]8300 - Tall Timbers'!$K$251</f>
        <v>484540.13000000006</v>
      </c>
      <c r="I42" s="75">
        <f t="shared" si="2"/>
        <v>4.7370288657660027E-2</v>
      </c>
      <c r="J42" s="68">
        <f>'[4]8300 - Tall Timbers'!$K$252</f>
        <v>432645.06</v>
      </c>
      <c r="K42" s="65">
        <f t="shared" si="3"/>
        <v>3.8575844793430195E-2</v>
      </c>
      <c r="L42" s="65">
        <f t="shared" si="4"/>
        <v>0.13543978662474396</v>
      </c>
      <c r="M42" s="65">
        <f t="shared" si="5"/>
        <v>3.3859946656185989E-2</v>
      </c>
      <c r="N42" s="50">
        <f t="shared" si="6"/>
        <v>185.30905465944122</v>
      </c>
      <c r="O42" s="73"/>
      <c r="Q42" s="61" t="s">
        <v>806</v>
      </c>
      <c r="R42" s="61" t="s">
        <v>945</v>
      </c>
      <c r="S42" s="62">
        <v>42521</v>
      </c>
      <c r="T42" s="63">
        <f>N42</f>
        <v>185.30905465944122</v>
      </c>
      <c r="U42" s="61" t="str">
        <f>R42</f>
        <v>LUC Labor May 2016</v>
      </c>
    </row>
    <row r="43" spans="1:21" s="56" customFormat="1" x14ac:dyDescent="0.25">
      <c r="B43" s="56">
        <v>104</v>
      </c>
      <c r="C43" s="56" t="s">
        <v>669</v>
      </c>
      <c r="D43" s="57">
        <f>'[22]8400 - Woodmark'!$AI$82</f>
        <v>5180801.7223199988</v>
      </c>
      <c r="E43" s="58">
        <f t="shared" si="0"/>
        <v>2.8687806977446603E-2</v>
      </c>
      <c r="F43" s="59">
        <v>1660</v>
      </c>
      <c r="G43" s="58">
        <f t="shared" si="1"/>
        <v>2.3636959090973814E-2</v>
      </c>
      <c r="H43" s="57">
        <f>'[4]8400 - Woodmark'!$K$254</f>
        <v>578853.12999999989</v>
      </c>
      <c r="I43" s="58">
        <f t="shared" si="2"/>
        <v>5.6590647834452834E-2</v>
      </c>
      <c r="J43" s="57">
        <f>'[4]8400 - Woodmark'!$K$255</f>
        <v>437389.14</v>
      </c>
      <c r="K43" s="58">
        <f t="shared" si="3"/>
        <v>3.899884024787411E-2</v>
      </c>
      <c r="L43" s="58">
        <f t="shared" si="4"/>
        <v>0.14791425415074735</v>
      </c>
      <c r="M43" s="58">
        <f t="shared" si="5"/>
        <v>3.6978563537686839E-2</v>
      </c>
      <c r="N43" s="50">
        <f t="shared" si="6"/>
        <v>202.37665231468787</v>
      </c>
      <c r="O43" s="60"/>
      <c r="Q43" s="61" t="s">
        <v>807</v>
      </c>
      <c r="R43" s="61" t="s">
        <v>945</v>
      </c>
      <c r="S43" s="62">
        <v>42521</v>
      </c>
      <c r="T43" s="63">
        <f>N43</f>
        <v>202.37665231468787</v>
      </c>
      <c r="U43" s="61" t="str">
        <f t="shared" si="8"/>
        <v>LUC Labor May 2016</v>
      </c>
    </row>
    <row r="44" spans="1:21" x14ac:dyDescent="0.25">
      <c r="A44" s="70"/>
      <c r="B44" s="70"/>
      <c r="C44" s="61" t="s">
        <v>671</v>
      </c>
      <c r="D44" s="68">
        <f>'[23]8143 - Entrada Del Oro'!$AI$81</f>
        <v>2774343.0700000003</v>
      </c>
      <c r="E44" s="75">
        <f t="shared" si="0"/>
        <v>1.5362452135252874E-2</v>
      </c>
      <c r="F44" s="76">
        <v>328</v>
      </c>
      <c r="G44" s="75">
        <f t="shared" si="1"/>
        <v>4.6704352902647052E-3</v>
      </c>
      <c r="H44" s="68">
        <f>'[4]8143 - Entrada Del Oro'!$K$207</f>
        <v>76787.320000000007</v>
      </c>
      <c r="I44" s="75">
        <f t="shared" si="2"/>
        <v>7.5069891809541357E-3</v>
      </c>
      <c r="J44" s="68">
        <f>'[4]8143 - Entrada Del Oro'!$K$208</f>
        <v>38639.479999999996</v>
      </c>
      <c r="K44" s="75">
        <f t="shared" si="3"/>
        <v>3.445204212845629E-3</v>
      </c>
      <c r="L44" s="65">
        <f t="shared" si="4"/>
        <v>3.0985080819317345E-2</v>
      </c>
      <c r="M44" s="65">
        <f t="shared" si="5"/>
        <v>7.7462702048293362E-3</v>
      </c>
      <c r="N44" s="50">
        <f t="shared" si="6"/>
        <v>42.393865039692038</v>
      </c>
      <c r="O44" s="69"/>
      <c r="Q44" s="61" t="s">
        <v>595</v>
      </c>
      <c r="R44" s="61" t="s">
        <v>945</v>
      </c>
      <c r="S44" s="62">
        <v>42521</v>
      </c>
      <c r="T44" s="63">
        <f>N44</f>
        <v>42.393865039692038</v>
      </c>
      <c r="U44" s="61" t="str">
        <f>R44</f>
        <v>LUC Labor May 2016</v>
      </c>
    </row>
    <row r="45" spans="1:21" x14ac:dyDescent="0.25">
      <c r="A45" s="77"/>
      <c r="B45" s="77"/>
      <c r="C45" s="77" t="s">
        <v>672</v>
      </c>
      <c r="D45" s="74">
        <f>'[24]8146 - Galveston'!$AI$57</f>
        <v>1084189.3546099998</v>
      </c>
      <c r="E45" s="78">
        <f t="shared" si="0"/>
        <v>6.0035138573351797E-3</v>
      </c>
      <c r="F45" s="79">
        <v>156</v>
      </c>
      <c r="G45" s="78">
        <f t="shared" si="1"/>
        <v>2.2213045892722381E-3</v>
      </c>
      <c r="H45" s="74">
        <f>'[4]8146 - Galveston'!$L$227</f>
        <v>28446.170000000002</v>
      </c>
      <c r="I45" s="78">
        <f t="shared" si="2"/>
        <v>2.7809941853626629E-3</v>
      </c>
      <c r="J45" s="74">
        <f>'[4]8146 - Galveston'!$L$228</f>
        <v>22766.53</v>
      </c>
      <c r="K45" s="78">
        <f t="shared" si="3"/>
        <v>2.0299275525415043E-3</v>
      </c>
      <c r="L45" s="78">
        <f t="shared" si="4"/>
        <v>1.3035740184511585E-2</v>
      </c>
      <c r="M45" s="78">
        <f t="shared" si="5"/>
        <v>3.2589350461278963E-3</v>
      </c>
      <c r="N45" s="50">
        <f t="shared" si="6"/>
        <v>17.835532309799209</v>
      </c>
      <c r="O45" s="69"/>
      <c r="Q45" s="61" t="s">
        <v>808</v>
      </c>
      <c r="R45" s="61" t="s">
        <v>945</v>
      </c>
      <c r="S45" s="62">
        <v>42521</v>
      </c>
      <c r="T45" s="63">
        <f>N45</f>
        <v>17.835532309799209</v>
      </c>
      <c r="U45" s="61" t="str">
        <f t="shared" si="8"/>
        <v>LUC Labor May 2016</v>
      </c>
    </row>
    <row r="46" spans="1:21" x14ac:dyDescent="0.25">
      <c r="A46" s="77"/>
      <c r="B46" s="77"/>
      <c r="C46" s="77" t="s">
        <v>674</v>
      </c>
      <c r="D46" s="74">
        <f>'[25]8146 - Galveston'!$AI$53</f>
        <v>911939.1784600002</v>
      </c>
      <c r="E46" s="78">
        <f t="shared" si="0"/>
        <v>5.0497078500654144E-3</v>
      </c>
      <c r="F46" s="79">
        <v>156</v>
      </c>
      <c r="G46" s="78">
        <f t="shared" si="1"/>
        <v>2.2213045892722381E-3</v>
      </c>
      <c r="H46" s="74">
        <f>'[4]8146 - Galveston'!$M$227</f>
        <v>29923.199999999997</v>
      </c>
      <c r="I46" s="78">
        <f t="shared" si="2"/>
        <v>2.9253936543107216E-3</v>
      </c>
      <c r="J46" s="74">
        <f>'[4]8146 - Galveston'!$M$228</f>
        <v>19650.75</v>
      </c>
      <c r="K46" s="78">
        <f t="shared" si="3"/>
        <v>1.7521158847266126E-3</v>
      </c>
      <c r="L46" s="78">
        <f t="shared" si="4"/>
        <v>1.1948521978374985E-2</v>
      </c>
      <c r="M46" s="78">
        <f t="shared" si="5"/>
        <v>2.9871304945937463E-3</v>
      </c>
      <c r="N46" s="50">
        <f t="shared" si="6"/>
        <v>16.347997642117598</v>
      </c>
      <c r="O46" s="69"/>
      <c r="Q46" s="61" t="s">
        <v>946</v>
      </c>
      <c r="R46" s="61" t="s">
        <v>945</v>
      </c>
      <c r="S46" s="62">
        <v>42521</v>
      </c>
      <c r="T46" s="63">
        <f>N46</f>
        <v>16.347997642117598</v>
      </c>
      <c r="U46" s="61" t="str">
        <f t="shared" si="8"/>
        <v>LUC Labor May 2016</v>
      </c>
    </row>
    <row r="47" spans="1:21" x14ac:dyDescent="0.25">
      <c r="C47" s="25" t="s">
        <v>676</v>
      </c>
      <c r="D47" s="80">
        <f>SUM(D25:D46)</f>
        <v>180592463.07649004</v>
      </c>
      <c r="E47" s="81">
        <f>SUM(E25:E46)</f>
        <v>0.99999999999999956</v>
      </c>
      <c r="F47" s="82">
        <f>SUM(F25:F46)</f>
        <v>70229</v>
      </c>
      <c r="G47" s="81">
        <f>SUM(G24:G46)</f>
        <v>1</v>
      </c>
      <c r="H47" s="80">
        <f t="shared" ref="H47:N47" si="9">SUM(H25:H46)</f>
        <v>10228777.229999999</v>
      </c>
      <c r="I47" s="81">
        <f t="shared" si="9"/>
        <v>1</v>
      </c>
      <c r="J47" s="80">
        <f t="shared" si="9"/>
        <v>11215439.670000002</v>
      </c>
      <c r="K47" s="81">
        <f t="shared" si="9"/>
        <v>0.99999999999999978</v>
      </c>
      <c r="L47" s="81">
        <f t="shared" si="9"/>
        <v>3.9999999999999987</v>
      </c>
      <c r="M47" s="81">
        <f t="shared" si="9"/>
        <v>0.99999999999999967</v>
      </c>
      <c r="N47" s="83">
        <f t="shared" si="9"/>
        <v>5472.8099999999986</v>
      </c>
      <c r="O47" s="69"/>
      <c r="Q47" s="19" t="s">
        <v>677</v>
      </c>
      <c r="R47" s="61" t="s">
        <v>945</v>
      </c>
      <c r="S47" s="62">
        <v>42521</v>
      </c>
      <c r="T47" s="84">
        <f>-N47</f>
        <v>-5472.8099999999986</v>
      </c>
      <c r="U47" s="61" t="str">
        <f t="shared" si="8"/>
        <v>LUC Labor May 2016</v>
      </c>
    </row>
    <row r="48" spans="1:21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  <c r="T48" s="87">
        <f>SUM(T25:T47)</f>
        <v>0</v>
      </c>
      <c r="U48" s="19" t="s">
        <v>678</v>
      </c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0">F47+F49</f>
        <v>70229</v>
      </c>
      <c r="G53" s="67">
        <f t="shared" si="10"/>
        <v>1</v>
      </c>
      <c r="H53" s="93">
        <f t="shared" si="10"/>
        <v>10228777.229999999</v>
      </c>
      <c r="I53" s="67">
        <f t="shared" si="10"/>
        <v>1</v>
      </c>
      <c r="J53" s="93">
        <f t="shared" si="10"/>
        <v>11215439.670000002</v>
      </c>
      <c r="K53" s="67">
        <f t="shared" si="10"/>
        <v>0.99999999999999978</v>
      </c>
      <c r="L53" s="67">
        <f>E53+G53+I53+K53</f>
        <v>3.9999999999999991</v>
      </c>
      <c r="M53" s="67">
        <f>M47+M49</f>
        <v>0.99999999999999967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H33*0.34</f>
        <v>248907.34279999998</v>
      </c>
      <c r="I55" s="95">
        <f>H55/$H$53</f>
        <v>2.4334027147446247E-2</v>
      </c>
      <c r="J55" s="95">
        <f>J33*0.34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F33-F55</f>
        <v>8622</v>
      </c>
      <c r="G56" s="95">
        <f>F56/$F$53</f>
        <v>0.1227697959532387</v>
      </c>
      <c r="H56" s="95">
        <f>H57-H55</f>
        <v>483173.07719999994</v>
      </c>
      <c r="I56" s="95">
        <f>H56/$H$53</f>
        <v>4.7236640933278007E-2</v>
      </c>
      <c r="J56" s="95">
        <f>J33-J55</f>
        <v>897258.79979999992</v>
      </c>
      <c r="K56" s="95">
        <f>J56/$J$53</f>
        <v>8.0002106578136473E-2</v>
      </c>
      <c r="L56" s="95">
        <f>E56+G56+I56+K56</f>
        <v>0.25000854346465318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</v>
      </c>
      <c r="G57" s="95">
        <f>G55+G56</f>
        <v>0.1227697959532387</v>
      </c>
      <c r="H57" s="95">
        <f>H33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0.31555577703113946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+F27+F28</f>
        <v>35148</v>
      </c>
      <c r="M60" s="98">
        <f>+M27+M28</f>
        <v>0.48014592360991171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+F27/F60</f>
        <v>0.47115056333219529</v>
      </c>
      <c r="L62" s="19" t="s">
        <v>689</v>
      </c>
      <c r="M62" s="99">
        <f>+M27/M60</f>
        <v>0.47645003168733452</v>
      </c>
      <c r="N62" s="69"/>
      <c r="O62" s="69"/>
    </row>
    <row r="63" spans="3:15" x14ac:dyDescent="0.25">
      <c r="E63" s="19" t="s">
        <v>690</v>
      </c>
      <c r="F63" s="99">
        <f>+F28/F60</f>
        <v>0.52884943666780471</v>
      </c>
      <c r="L63" s="19" t="s">
        <v>690</v>
      </c>
      <c r="M63" s="100">
        <f>+M28/M60</f>
        <v>0.52354996831266554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56" orientation="landscape" r:id="rId1"/>
  <drawing r:id="rId2"/>
  <legacyDrawing r:id="rId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" filterMode="1">
    <tabColor rgb="FF0000FF"/>
  </sheetPr>
  <dimension ref="A1:N64"/>
  <sheetViews>
    <sheetView workbookViewId="0">
      <selection activeCell="E440" sqref="E440"/>
    </sheetView>
  </sheetViews>
  <sheetFormatPr defaultRowHeight="14.4" x14ac:dyDescent="0.3"/>
  <cols>
    <col min="1" max="1" width="10.21875" bestFit="1" customWidth="1"/>
    <col min="2" max="2" width="30.77734375" bestFit="1" customWidth="1"/>
    <col min="3" max="3" width="23" customWidth="1"/>
    <col min="4" max="4" width="24.21875" bestFit="1" customWidth="1"/>
    <col min="5" max="5" width="20.21875" bestFit="1" customWidth="1"/>
    <col min="6" max="6" width="44.77734375" bestFit="1" customWidth="1"/>
    <col min="7" max="7" width="28.77734375" bestFit="1" customWidth="1"/>
    <col min="8" max="8" width="22.44140625" bestFit="1" customWidth="1"/>
    <col min="10" max="10" width="13.5546875" style="7" bestFit="1" customWidth="1"/>
    <col min="11" max="11" width="14.21875" bestFit="1" customWidth="1"/>
    <col min="12" max="12" width="24" bestFit="1" customWidth="1"/>
    <col min="13" max="13" width="27.44140625" bestFit="1" customWidth="1"/>
    <col min="14" max="14" width="9.21875" bestFit="1" customWidth="1"/>
  </cols>
  <sheetData>
    <row r="1" spans="1:14" s="9" customFormat="1" x14ac:dyDescent="0.3">
      <c r="A1" s="9" t="s">
        <v>0</v>
      </c>
      <c r="B1" s="10" t="s">
        <v>1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158" t="s">
        <v>9</v>
      </c>
      <c r="K1" s="9" t="s">
        <v>10</v>
      </c>
      <c r="L1" s="10" t="s">
        <v>11</v>
      </c>
      <c r="M1" s="10" t="s">
        <v>12</v>
      </c>
      <c r="N1" s="10" t="s">
        <v>13</v>
      </c>
    </row>
    <row r="2" spans="1:14" hidden="1" x14ac:dyDescent="0.3">
      <c r="A2">
        <v>2016</v>
      </c>
      <c r="B2" s="3" t="s">
        <v>287</v>
      </c>
      <c r="C2" s="3" t="s">
        <v>15</v>
      </c>
      <c r="D2" s="1">
        <v>42551</v>
      </c>
      <c r="E2" s="3" t="s">
        <v>288</v>
      </c>
      <c r="F2" s="3" t="s">
        <v>289</v>
      </c>
      <c r="G2" s="3">
        <v>320193</v>
      </c>
      <c r="H2" s="1">
        <v>42556</v>
      </c>
      <c r="I2">
        <v>6</v>
      </c>
      <c r="J2">
        <v>395</v>
      </c>
      <c r="K2">
        <v>0</v>
      </c>
      <c r="L2" s="3" t="s">
        <v>25</v>
      </c>
      <c r="M2" s="3" t="s">
        <v>26</v>
      </c>
      <c r="N2" s="3">
        <v>8020</v>
      </c>
    </row>
    <row r="3" spans="1:14" hidden="1" x14ac:dyDescent="0.3">
      <c r="A3">
        <v>2016</v>
      </c>
      <c r="B3" s="3" t="s">
        <v>431</v>
      </c>
      <c r="C3" s="3" t="s">
        <v>15</v>
      </c>
      <c r="D3" s="1">
        <v>42548</v>
      </c>
      <c r="E3" s="3" t="s">
        <v>173</v>
      </c>
      <c r="F3" s="3" t="s">
        <v>174</v>
      </c>
      <c r="G3" s="3" t="s">
        <v>432</v>
      </c>
      <c r="H3" s="1">
        <v>42549</v>
      </c>
      <c r="I3">
        <v>6</v>
      </c>
      <c r="J3">
        <v>75</v>
      </c>
      <c r="K3">
        <v>0</v>
      </c>
      <c r="L3" s="3" t="s">
        <v>25</v>
      </c>
      <c r="M3" s="3" t="s">
        <v>26</v>
      </c>
      <c r="N3" s="3">
        <v>8020</v>
      </c>
    </row>
    <row r="4" spans="1:14" hidden="1" x14ac:dyDescent="0.3">
      <c r="A4">
        <v>2016</v>
      </c>
      <c r="B4" s="3" t="s">
        <v>433</v>
      </c>
      <c r="C4" s="3" t="s">
        <v>15</v>
      </c>
      <c r="D4" s="1">
        <v>42537</v>
      </c>
      <c r="E4" s="3" t="s">
        <v>101</v>
      </c>
      <c r="F4" s="3" t="s">
        <v>102</v>
      </c>
      <c r="G4" s="3">
        <v>11814786</v>
      </c>
      <c r="H4" s="1">
        <v>42542</v>
      </c>
      <c r="I4">
        <v>6</v>
      </c>
      <c r="J4">
        <v>121.59</v>
      </c>
      <c r="K4">
        <v>0</v>
      </c>
      <c r="L4" s="3" t="s">
        <v>25</v>
      </c>
      <c r="M4" s="3" t="s">
        <v>26</v>
      </c>
      <c r="N4" s="3">
        <v>8020</v>
      </c>
    </row>
    <row r="5" spans="1:14" hidden="1" x14ac:dyDescent="0.3">
      <c r="A5">
        <v>2016</v>
      </c>
      <c r="B5" s="3" t="s">
        <v>434</v>
      </c>
      <c r="C5" s="3" t="s">
        <v>15</v>
      </c>
      <c r="D5" s="1">
        <v>42551</v>
      </c>
      <c r="E5" s="3" t="s">
        <v>16</v>
      </c>
      <c r="F5" s="3" t="s">
        <v>17</v>
      </c>
      <c r="G5" s="3" t="s">
        <v>435</v>
      </c>
      <c r="H5" s="1">
        <f>GETPIVOTDATA("Debit Amount",'2016 June Detail'!$C$59,"Account Number String","8020-2-0100-69-5010-6368","Account Description","LABS Labor Allocations")</f>
        <v>8913.92</v>
      </c>
      <c r="I5">
        <v>6</v>
      </c>
      <c r="J5">
        <v>0</v>
      </c>
      <c r="K5">
        <v>890.01</v>
      </c>
      <c r="L5" s="3" t="s">
        <v>75</v>
      </c>
      <c r="M5" s="3" t="s">
        <v>76</v>
      </c>
      <c r="N5" s="3">
        <v>8020</v>
      </c>
    </row>
    <row r="6" spans="1:14" hidden="1" x14ac:dyDescent="0.3">
      <c r="A6">
        <v>2016</v>
      </c>
      <c r="B6" s="3" t="s">
        <v>39</v>
      </c>
      <c r="C6" s="3" t="s">
        <v>15</v>
      </c>
      <c r="D6" s="1">
        <v>42551</v>
      </c>
      <c r="E6" s="3" t="s">
        <v>40</v>
      </c>
      <c r="F6" s="3" t="s">
        <v>41</v>
      </c>
      <c r="G6" s="3" t="s">
        <v>436</v>
      </c>
      <c r="H6" s="1">
        <v>42556</v>
      </c>
      <c r="I6">
        <v>6</v>
      </c>
      <c r="J6">
        <v>965.45</v>
      </c>
      <c r="K6">
        <v>0</v>
      </c>
      <c r="L6" s="3" t="s">
        <v>25</v>
      </c>
      <c r="M6" s="3" t="s">
        <v>26</v>
      </c>
      <c r="N6" s="3">
        <v>8020</v>
      </c>
    </row>
    <row r="7" spans="1:14" x14ac:dyDescent="0.3">
      <c r="A7">
        <v>2016</v>
      </c>
      <c r="B7" s="3" t="s">
        <v>447</v>
      </c>
      <c r="C7" s="3" t="s">
        <v>15</v>
      </c>
      <c r="D7" s="1">
        <v>42550</v>
      </c>
      <c r="E7" s="3" t="s">
        <v>57</v>
      </c>
      <c r="F7" s="3" t="s">
        <v>58</v>
      </c>
      <c r="G7" s="157" t="s">
        <v>448</v>
      </c>
      <c r="H7" s="1">
        <v>42550</v>
      </c>
      <c r="I7">
        <v>6</v>
      </c>
      <c r="J7" s="7">
        <v>26910.61</v>
      </c>
      <c r="K7">
        <v>0</v>
      </c>
      <c r="L7" s="3" t="s">
        <v>60</v>
      </c>
      <c r="M7" s="3" t="s">
        <v>61</v>
      </c>
      <c r="N7" s="3">
        <v>8020</v>
      </c>
    </row>
    <row r="8" spans="1:14" hidden="1" x14ac:dyDescent="0.3">
      <c r="A8">
        <v>2016</v>
      </c>
      <c r="B8" s="3" t="s">
        <v>401</v>
      </c>
      <c r="C8" s="3" t="s">
        <v>401</v>
      </c>
      <c r="D8" s="1">
        <v>42551</v>
      </c>
      <c r="E8" s="3"/>
      <c r="F8" s="3"/>
      <c r="G8" s="3"/>
      <c r="H8" s="1">
        <v>42549</v>
      </c>
      <c r="I8">
        <v>6</v>
      </c>
      <c r="J8" s="2">
        <v>2500</v>
      </c>
      <c r="K8">
        <v>0</v>
      </c>
      <c r="L8" s="3" t="s">
        <v>25</v>
      </c>
      <c r="M8" s="3" t="s">
        <v>26</v>
      </c>
      <c r="N8" s="3">
        <v>8020</v>
      </c>
    </row>
    <row r="9" spans="1:14" hidden="1" x14ac:dyDescent="0.3">
      <c r="A9">
        <v>2016</v>
      </c>
      <c r="B9" s="3" t="s">
        <v>439</v>
      </c>
      <c r="C9" s="3" t="s">
        <v>15</v>
      </c>
      <c r="D9" s="1">
        <v>42551</v>
      </c>
      <c r="E9" s="3" t="s">
        <v>16</v>
      </c>
      <c r="F9" s="3" t="s">
        <v>17</v>
      </c>
      <c r="G9" s="3" t="s">
        <v>440</v>
      </c>
      <c r="H9" s="1">
        <v>42552</v>
      </c>
      <c r="I9">
        <v>6</v>
      </c>
      <c r="J9">
        <v>0</v>
      </c>
      <c r="K9">
        <v>410.31</v>
      </c>
      <c r="L9" s="3" t="s">
        <v>75</v>
      </c>
      <c r="M9" s="3" t="s">
        <v>76</v>
      </c>
      <c r="N9" s="3">
        <v>8020</v>
      </c>
    </row>
    <row r="10" spans="1:14" x14ac:dyDescent="0.3">
      <c r="A10">
        <v>2016</v>
      </c>
      <c r="B10" s="3" t="s">
        <v>506</v>
      </c>
      <c r="C10" s="3" t="s">
        <v>15</v>
      </c>
      <c r="D10" s="1">
        <v>42550</v>
      </c>
      <c r="E10" s="3" t="s">
        <v>16</v>
      </c>
      <c r="F10" s="3" t="s">
        <v>17</v>
      </c>
      <c r="G10" s="157" t="s">
        <v>507</v>
      </c>
      <c r="H10" s="1">
        <v>42550</v>
      </c>
      <c r="I10">
        <v>6</v>
      </c>
      <c r="J10" s="7">
        <v>9244.5300000000007</v>
      </c>
      <c r="K10">
        <v>0</v>
      </c>
      <c r="L10" s="3" t="s">
        <v>37</v>
      </c>
      <c r="M10" s="3" t="s">
        <v>38</v>
      </c>
      <c r="N10" s="3">
        <v>8020</v>
      </c>
    </row>
    <row r="11" spans="1:14" hidden="1" x14ac:dyDescent="0.3">
      <c r="A11">
        <v>2016</v>
      </c>
      <c r="B11" s="3" t="s">
        <v>21</v>
      </c>
      <c r="C11" s="3" t="s">
        <v>15</v>
      </c>
      <c r="D11" s="1">
        <v>42534</v>
      </c>
      <c r="E11" s="3" t="s">
        <v>22</v>
      </c>
      <c r="F11" s="3" t="s">
        <v>23</v>
      </c>
      <c r="G11" s="3" t="s">
        <v>443</v>
      </c>
      <c r="H11" s="1">
        <v>42535</v>
      </c>
      <c r="I11">
        <v>6</v>
      </c>
      <c r="J11">
        <v>46.59</v>
      </c>
      <c r="K11">
        <v>0</v>
      </c>
      <c r="L11" s="3" t="s">
        <v>25</v>
      </c>
      <c r="M11" s="3" t="s">
        <v>26</v>
      </c>
      <c r="N11" s="3">
        <v>8020</v>
      </c>
    </row>
    <row r="12" spans="1:14" hidden="1" x14ac:dyDescent="0.3">
      <c r="A12">
        <v>2016</v>
      </c>
      <c r="B12" s="3" t="s">
        <v>444</v>
      </c>
      <c r="C12" s="3" t="s">
        <v>15</v>
      </c>
      <c r="D12" s="1">
        <v>42537</v>
      </c>
      <c r="E12" s="3" t="s">
        <v>445</v>
      </c>
      <c r="F12" s="3" t="s">
        <v>446</v>
      </c>
      <c r="G12" s="3">
        <v>258</v>
      </c>
      <c r="H12" s="1">
        <v>42542</v>
      </c>
      <c r="I12">
        <v>6</v>
      </c>
      <c r="J12" s="2">
        <v>8547.5</v>
      </c>
      <c r="K12">
        <v>0</v>
      </c>
      <c r="L12" s="3" t="s">
        <v>25</v>
      </c>
      <c r="M12" s="3" t="s">
        <v>26</v>
      </c>
      <c r="N12" s="3">
        <v>8020</v>
      </c>
    </row>
    <row r="13" spans="1:14" x14ac:dyDescent="0.3">
      <c r="A13">
        <v>2016</v>
      </c>
      <c r="B13" s="3" t="s">
        <v>441</v>
      </c>
      <c r="C13" s="3" t="s">
        <v>15</v>
      </c>
      <c r="D13" s="1">
        <v>42550</v>
      </c>
      <c r="E13" s="3" t="s">
        <v>16</v>
      </c>
      <c r="F13" s="3" t="s">
        <v>17</v>
      </c>
      <c r="G13" s="157" t="s">
        <v>442</v>
      </c>
      <c r="H13" s="1">
        <v>42550</v>
      </c>
      <c r="I13">
        <v>6</v>
      </c>
      <c r="J13" s="7">
        <v>4522.08</v>
      </c>
      <c r="K13">
        <v>0</v>
      </c>
      <c r="L13" s="3" t="s">
        <v>19</v>
      </c>
      <c r="M13" s="3" t="s">
        <v>20</v>
      </c>
      <c r="N13" s="3">
        <v>8020</v>
      </c>
    </row>
    <row r="14" spans="1:14" hidden="1" x14ac:dyDescent="0.3">
      <c r="A14">
        <v>2016</v>
      </c>
      <c r="B14" s="3" t="s">
        <v>449</v>
      </c>
      <c r="C14" s="3" t="s">
        <v>15</v>
      </c>
      <c r="D14" s="1">
        <v>42551</v>
      </c>
      <c r="E14" s="3" t="s">
        <v>122</v>
      </c>
      <c r="F14" s="3" t="s">
        <v>123</v>
      </c>
      <c r="G14" s="3" t="s">
        <v>450</v>
      </c>
      <c r="H14" s="1">
        <v>42552</v>
      </c>
      <c r="I14">
        <v>6</v>
      </c>
      <c r="J14" s="2">
        <v>4060.29</v>
      </c>
      <c r="K14">
        <v>0</v>
      </c>
      <c r="L14" s="3" t="s">
        <v>25</v>
      </c>
      <c r="M14" s="3" t="s">
        <v>26</v>
      </c>
      <c r="N14" s="3">
        <v>8020</v>
      </c>
    </row>
    <row r="15" spans="1:14" hidden="1" x14ac:dyDescent="0.3">
      <c r="A15">
        <v>2016</v>
      </c>
      <c r="B15" s="3" t="s">
        <v>331</v>
      </c>
      <c r="C15" s="3" t="s">
        <v>331</v>
      </c>
      <c r="D15" s="1">
        <v>42551</v>
      </c>
      <c r="E15" s="3"/>
      <c r="F15" s="3"/>
      <c r="G15" s="3"/>
      <c r="H15" s="1">
        <v>42557</v>
      </c>
      <c r="I15">
        <v>6</v>
      </c>
      <c r="J15">
        <v>521.41999999999996</v>
      </c>
      <c r="K15">
        <v>0</v>
      </c>
      <c r="L15" s="3" t="s">
        <v>25</v>
      </c>
      <c r="M15" s="3" t="s">
        <v>26</v>
      </c>
      <c r="N15" s="3">
        <v>8020</v>
      </c>
    </row>
    <row r="16" spans="1:14" hidden="1" x14ac:dyDescent="0.3">
      <c r="A16">
        <v>2016</v>
      </c>
      <c r="B16" s="3" t="s">
        <v>451</v>
      </c>
      <c r="C16" s="3" t="s">
        <v>15</v>
      </c>
      <c r="D16" s="1">
        <v>42551</v>
      </c>
      <c r="E16" s="3" t="s">
        <v>57</v>
      </c>
      <c r="F16" s="3" t="s">
        <v>58</v>
      </c>
      <c r="G16" s="3" t="s">
        <v>452</v>
      </c>
      <c r="H16" s="1">
        <v>42552</v>
      </c>
      <c r="I16">
        <v>6</v>
      </c>
      <c r="J16">
        <v>0</v>
      </c>
      <c r="K16" s="2">
        <v>2169.7800000000002</v>
      </c>
      <c r="L16" s="3" t="s">
        <v>50</v>
      </c>
      <c r="M16" s="3" t="s">
        <v>51</v>
      </c>
      <c r="N16" s="3">
        <v>8020</v>
      </c>
    </row>
    <row r="17" spans="1:14" x14ac:dyDescent="0.3">
      <c r="A17">
        <v>2016</v>
      </c>
      <c r="B17" s="3" t="s">
        <v>497</v>
      </c>
      <c r="C17" s="3" t="s">
        <v>15</v>
      </c>
      <c r="D17" s="1">
        <v>42550</v>
      </c>
      <c r="E17" s="3" t="s">
        <v>16</v>
      </c>
      <c r="F17" s="3" t="s">
        <v>17</v>
      </c>
      <c r="G17" s="157" t="s">
        <v>498</v>
      </c>
      <c r="H17" s="1">
        <v>42550</v>
      </c>
      <c r="I17">
        <v>6</v>
      </c>
      <c r="J17" s="7">
        <v>3552.05</v>
      </c>
      <c r="K17">
        <v>0</v>
      </c>
      <c r="L17" s="3" t="s">
        <v>37</v>
      </c>
      <c r="M17" s="3" t="s">
        <v>38</v>
      </c>
      <c r="N17" s="3">
        <v>8020</v>
      </c>
    </row>
    <row r="18" spans="1:14" hidden="1" x14ac:dyDescent="0.3">
      <c r="A18">
        <v>2016</v>
      </c>
      <c r="B18" s="3" t="s">
        <v>21</v>
      </c>
      <c r="C18" s="3" t="s">
        <v>15</v>
      </c>
      <c r="D18" s="1">
        <v>42549</v>
      </c>
      <c r="E18" s="3" t="s">
        <v>22</v>
      </c>
      <c r="F18" s="3" t="s">
        <v>23</v>
      </c>
      <c r="G18" s="3" t="s">
        <v>457</v>
      </c>
      <c r="H18" s="1">
        <v>42550</v>
      </c>
      <c r="I18">
        <v>6</v>
      </c>
      <c r="J18">
        <v>272.37</v>
      </c>
      <c r="K18">
        <v>0</v>
      </c>
      <c r="L18" s="3" t="s">
        <v>25</v>
      </c>
      <c r="M18" s="3" t="s">
        <v>26</v>
      </c>
      <c r="N18" s="3">
        <v>8020</v>
      </c>
    </row>
    <row r="19" spans="1:14" hidden="1" x14ac:dyDescent="0.3">
      <c r="A19">
        <v>2016</v>
      </c>
      <c r="B19" s="3" t="s">
        <v>458</v>
      </c>
      <c r="C19" s="3" t="s">
        <v>15</v>
      </c>
      <c r="D19" s="1">
        <v>42551</v>
      </c>
      <c r="E19" s="3" t="s">
        <v>57</v>
      </c>
      <c r="F19" s="3" t="s">
        <v>58</v>
      </c>
      <c r="G19" s="3" t="s">
        <v>459</v>
      </c>
      <c r="H19" s="1">
        <v>42552</v>
      </c>
      <c r="I19">
        <v>6</v>
      </c>
      <c r="J19" s="2">
        <v>74235.38</v>
      </c>
      <c r="K19">
        <v>0</v>
      </c>
      <c r="L19" s="3" t="s">
        <v>50</v>
      </c>
      <c r="M19" s="3" t="s">
        <v>51</v>
      </c>
      <c r="N19" s="3">
        <v>8020</v>
      </c>
    </row>
    <row r="20" spans="1:14" x14ac:dyDescent="0.3">
      <c r="A20">
        <v>2016</v>
      </c>
      <c r="B20" s="3" t="s">
        <v>464</v>
      </c>
      <c r="C20" s="3" t="s">
        <v>15</v>
      </c>
      <c r="D20" s="1">
        <v>42550</v>
      </c>
      <c r="E20" s="3" t="s">
        <v>16</v>
      </c>
      <c r="F20" s="3" t="s">
        <v>17</v>
      </c>
      <c r="G20" s="157" t="s">
        <v>465</v>
      </c>
      <c r="H20" s="1">
        <v>42550</v>
      </c>
      <c r="I20">
        <v>6</v>
      </c>
      <c r="J20" s="7">
        <v>3495.34</v>
      </c>
      <c r="K20">
        <v>0</v>
      </c>
      <c r="L20" s="3" t="s">
        <v>47</v>
      </c>
      <c r="M20" s="3" t="s">
        <v>48</v>
      </c>
      <c r="N20" s="3">
        <v>8020</v>
      </c>
    </row>
    <row r="21" spans="1:14" x14ac:dyDescent="0.3">
      <c r="A21">
        <v>2016</v>
      </c>
      <c r="B21" s="3" t="s">
        <v>455</v>
      </c>
      <c r="C21" s="3" t="s">
        <v>15</v>
      </c>
      <c r="D21" s="1">
        <v>42550</v>
      </c>
      <c r="E21" s="3" t="s">
        <v>16</v>
      </c>
      <c r="F21" s="3" t="s">
        <v>17</v>
      </c>
      <c r="G21" s="157" t="s">
        <v>456</v>
      </c>
      <c r="H21" s="1">
        <v>42550</v>
      </c>
      <c r="I21">
        <v>6</v>
      </c>
      <c r="J21" s="7">
        <v>3010.9</v>
      </c>
      <c r="K21">
        <v>0</v>
      </c>
      <c r="L21" s="3" t="s">
        <v>47</v>
      </c>
      <c r="M21" s="3" t="s">
        <v>48</v>
      </c>
      <c r="N21" s="3">
        <v>8020</v>
      </c>
    </row>
    <row r="22" spans="1:14" x14ac:dyDescent="0.3">
      <c r="A22">
        <v>2016</v>
      </c>
      <c r="B22" s="3" t="s">
        <v>510</v>
      </c>
      <c r="C22" s="3" t="s">
        <v>15</v>
      </c>
      <c r="D22" s="1">
        <v>42550</v>
      </c>
      <c r="E22" s="3" t="s">
        <v>16</v>
      </c>
      <c r="F22" s="3" t="s">
        <v>17</v>
      </c>
      <c r="G22" s="157" t="s">
        <v>511</v>
      </c>
      <c r="H22" s="1">
        <v>42550</v>
      </c>
      <c r="I22">
        <v>6</v>
      </c>
      <c r="J22" s="7">
        <v>2758.07</v>
      </c>
      <c r="K22">
        <v>0</v>
      </c>
      <c r="L22" s="3" t="s">
        <v>37</v>
      </c>
      <c r="M22" s="3" t="s">
        <v>38</v>
      </c>
      <c r="N22" s="3">
        <v>8020</v>
      </c>
    </row>
    <row r="23" spans="1:14" hidden="1" x14ac:dyDescent="0.3">
      <c r="A23">
        <v>2016</v>
      </c>
      <c r="B23" s="3" t="s">
        <v>466</v>
      </c>
      <c r="C23" s="3" t="s">
        <v>15</v>
      </c>
      <c r="D23" s="1">
        <v>42551</v>
      </c>
      <c r="E23" s="3" t="s">
        <v>16</v>
      </c>
      <c r="F23" s="3" t="s">
        <v>17</v>
      </c>
      <c r="G23" s="3" t="s">
        <v>467</v>
      </c>
      <c r="H23" s="1">
        <v>42552</v>
      </c>
      <c r="I23">
        <v>6</v>
      </c>
      <c r="J23">
        <v>0</v>
      </c>
      <c r="K23" s="2">
        <v>5453.49</v>
      </c>
      <c r="L23" s="3" t="s">
        <v>82</v>
      </c>
      <c r="M23" s="3" t="s">
        <v>83</v>
      </c>
      <c r="N23" s="3">
        <v>8020</v>
      </c>
    </row>
    <row r="24" spans="1:14" hidden="1" x14ac:dyDescent="0.3">
      <c r="A24">
        <v>2016</v>
      </c>
      <c r="B24" s="3" t="s">
        <v>468</v>
      </c>
      <c r="C24" s="3" t="s">
        <v>15</v>
      </c>
      <c r="D24" s="1">
        <v>42551</v>
      </c>
      <c r="E24" s="3" t="s">
        <v>94</v>
      </c>
      <c r="F24" s="3" t="s">
        <v>95</v>
      </c>
      <c r="G24" s="3" t="s">
        <v>469</v>
      </c>
      <c r="H24" s="1">
        <v>42556</v>
      </c>
      <c r="I24">
        <v>6</v>
      </c>
      <c r="J24" s="2">
        <v>5000</v>
      </c>
      <c r="K24">
        <v>0</v>
      </c>
      <c r="L24" s="3" t="s">
        <v>25</v>
      </c>
      <c r="M24" s="3" t="s">
        <v>26</v>
      </c>
      <c r="N24" s="3">
        <v>8020</v>
      </c>
    </row>
    <row r="25" spans="1:14" hidden="1" x14ac:dyDescent="0.3">
      <c r="A25">
        <v>2016</v>
      </c>
      <c r="B25" s="3" t="s">
        <v>470</v>
      </c>
      <c r="C25" s="3" t="s">
        <v>15</v>
      </c>
      <c r="D25" s="1">
        <v>42551</v>
      </c>
      <c r="E25" s="3" t="s">
        <v>16</v>
      </c>
      <c r="F25" s="3" t="s">
        <v>17</v>
      </c>
      <c r="G25" s="3" t="s">
        <v>471</v>
      </c>
      <c r="H25" s="1">
        <v>42552</v>
      </c>
      <c r="I25">
        <v>6</v>
      </c>
      <c r="J25" s="2">
        <v>57246.54</v>
      </c>
      <c r="K25">
        <v>0</v>
      </c>
      <c r="L25" s="3" t="s">
        <v>31</v>
      </c>
      <c r="M25" s="3" t="s">
        <v>32</v>
      </c>
      <c r="N25" s="3">
        <v>8020</v>
      </c>
    </row>
    <row r="26" spans="1:14" hidden="1" x14ac:dyDescent="0.3">
      <c r="A26">
        <v>2016</v>
      </c>
      <c r="B26" s="3" t="s">
        <v>419</v>
      </c>
      <c r="C26" s="3" t="s">
        <v>419</v>
      </c>
      <c r="D26" s="1">
        <v>42522</v>
      </c>
      <c r="E26" s="3"/>
      <c r="F26" s="3"/>
      <c r="G26" s="3"/>
      <c r="H26" s="1">
        <v>42523</v>
      </c>
      <c r="I26">
        <v>6</v>
      </c>
      <c r="J26">
        <v>0</v>
      </c>
      <c r="K26" s="2">
        <v>5000</v>
      </c>
      <c r="L26" s="3" t="s">
        <v>25</v>
      </c>
      <c r="M26" s="3" t="s">
        <v>26</v>
      </c>
      <c r="N26" s="3">
        <v>8020</v>
      </c>
    </row>
    <row r="27" spans="1:14" hidden="1" x14ac:dyDescent="0.3">
      <c r="A27">
        <v>2016</v>
      </c>
      <c r="B27" s="3" t="s">
        <v>472</v>
      </c>
      <c r="C27" s="3" t="s">
        <v>15</v>
      </c>
      <c r="D27" s="1">
        <v>42550</v>
      </c>
      <c r="E27" s="3" t="s">
        <v>16</v>
      </c>
      <c r="F27" s="3" t="s">
        <v>17</v>
      </c>
      <c r="G27" s="3" t="s">
        <v>473</v>
      </c>
      <c r="H27" s="1">
        <v>42550</v>
      </c>
      <c r="I27">
        <v>6</v>
      </c>
      <c r="J27">
        <v>60</v>
      </c>
      <c r="K27">
        <v>0</v>
      </c>
      <c r="L27" s="3" t="s">
        <v>25</v>
      </c>
      <c r="M27" s="3" t="s">
        <v>26</v>
      </c>
      <c r="N27" s="3">
        <v>8020</v>
      </c>
    </row>
    <row r="28" spans="1:14" x14ac:dyDescent="0.3">
      <c r="A28">
        <v>2016</v>
      </c>
      <c r="B28" s="3" t="s">
        <v>508</v>
      </c>
      <c r="C28" s="3" t="s">
        <v>15</v>
      </c>
      <c r="D28" s="1">
        <v>42550</v>
      </c>
      <c r="E28" s="3" t="s">
        <v>16</v>
      </c>
      <c r="F28" s="3" t="s">
        <v>17</v>
      </c>
      <c r="G28" s="157" t="s">
        <v>509</v>
      </c>
      <c r="H28" s="1">
        <v>42550</v>
      </c>
      <c r="I28">
        <v>6</v>
      </c>
      <c r="J28" s="7">
        <v>1921.83</v>
      </c>
      <c r="K28">
        <v>0</v>
      </c>
      <c r="L28" s="3" t="s">
        <v>19</v>
      </c>
      <c r="M28" s="3" t="s">
        <v>20</v>
      </c>
      <c r="N28" s="3">
        <v>8020</v>
      </c>
    </row>
    <row r="29" spans="1:14" hidden="1" x14ac:dyDescent="0.3">
      <c r="A29">
        <v>2016</v>
      </c>
      <c r="B29" s="3" t="s">
        <v>476</v>
      </c>
      <c r="C29" s="3" t="s">
        <v>15</v>
      </c>
      <c r="D29" s="1">
        <v>42531</v>
      </c>
      <c r="E29" s="3" t="s">
        <v>477</v>
      </c>
      <c r="F29" s="3" t="s">
        <v>478</v>
      </c>
      <c r="G29" s="3" t="s">
        <v>479</v>
      </c>
      <c r="H29" s="1">
        <v>42534</v>
      </c>
      <c r="I29">
        <v>6</v>
      </c>
      <c r="J29">
        <v>298</v>
      </c>
      <c r="K29">
        <v>0</v>
      </c>
      <c r="L29" s="3" t="s">
        <v>25</v>
      </c>
      <c r="M29" s="3" t="s">
        <v>26</v>
      </c>
      <c r="N29" s="3">
        <v>8020</v>
      </c>
    </row>
    <row r="30" spans="1:14" x14ac:dyDescent="0.3">
      <c r="A30">
        <v>2016</v>
      </c>
      <c r="B30" s="3" t="s">
        <v>491</v>
      </c>
      <c r="C30" s="3" t="s">
        <v>15</v>
      </c>
      <c r="D30" s="1">
        <v>42550</v>
      </c>
      <c r="E30" s="3" t="s">
        <v>16</v>
      </c>
      <c r="F30" s="3" t="s">
        <v>17</v>
      </c>
      <c r="G30" s="157" t="s">
        <v>492</v>
      </c>
      <c r="H30" s="1">
        <v>42550</v>
      </c>
      <c r="I30">
        <v>6</v>
      </c>
      <c r="J30" s="7">
        <v>1488.74</v>
      </c>
      <c r="K30">
        <v>0</v>
      </c>
      <c r="L30" s="3" t="s">
        <v>47</v>
      </c>
      <c r="M30" s="3" t="s">
        <v>48</v>
      </c>
      <c r="N30" s="3">
        <v>8020</v>
      </c>
    </row>
    <row r="31" spans="1:14" hidden="1" x14ac:dyDescent="0.3">
      <c r="A31">
        <v>2016</v>
      </c>
      <c r="B31" s="3" t="s">
        <v>482</v>
      </c>
      <c r="C31" s="3" t="s">
        <v>15</v>
      </c>
      <c r="D31" s="1">
        <v>42527</v>
      </c>
      <c r="E31" s="3" t="s">
        <v>63</v>
      </c>
      <c r="F31" s="3" t="s">
        <v>64</v>
      </c>
      <c r="G31" s="3" t="s">
        <v>483</v>
      </c>
      <c r="H31" s="1">
        <v>42528</v>
      </c>
      <c r="I31">
        <v>6</v>
      </c>
      <c r="J31">
        <v>675</v>
      </c>
      <c r="K31">
        <v>0</v>
      </c>
      <c r="L31" s="3" t="s">
        <v>25</v>
      </c>
      <c r="M31" s="3" t="s">
        <v>26</v>
      </c>
      <c r="N31" s="3">
        <v>8020</v>
      </c>
    </row>
    <row r="32" spans="1:14" hidden="1" x14ac:dyDescent="0.3">
      <c r="A32">
        <v>2016</v>
      </c>
      <c r="B32" s="3" t="s">
        <v>484</v>
      </c>
      <c r="C32" s="3" t="s">
        <v>15</v>
      </c>
      <c r="D32" s="1">
        <v>42551</v>
      </c>
      <c r="E32" s="3" t="s">
        <v>57</v>
      </c>
      <c r="F32" s="3" t="s">
        <v>58</v>
      </c>
      <c r="G32" s="3" t="s">
        <v>485</v>
      </c>
      <c r="H32" s="1">
        <v>42552</v>
      </c>
      <c r="I32">
        <v>6</v>
      </c>
      <c r="J32">
        <v>0</v>
      </c>
      <c r="K32" s="2">
        <v>2527.0500000000002</v>
      </c>
      <c r="L32" s="3" t="s">
        <v>50</v>
      </c>
      <c r="M32" s="3" t="s">
        <v>51</v>
      </c>
      <c r="N32" s="3">
        <v>8020</v>
      </c>
    </row>
    <row r="33" spans="1:14" hidden="1" x14ac:dyDescent="0.3">
      <c r="A33">
        <v>2016</v>
      </c>
      <c r="B33" s="3" t="s">
        <v>472</v>
      </c>
      <c r="C33" s="3" t="s">
        <v>15</v>
      </c>
      <c r="D33" s="1">
        <v>42550</v>
      </c>
      <c r="E33" s="3" t="s">
        <v>16</v>
      </c>
      <c r="F33" s="3" t="s">
        <v>17</v>
      </c>
      <c r="G33" s="3" t="s">
        <v>473</v>
      </c>
      <c r="H33" s="1">
        <v>42550</v>
      </c>
      <c r="I33">
        <v>6</v>
      </c>
      <c r="J33" s="2">
        <v>2551.63</v>
      </c>
      <c r="K33">
        <v>0</v>
      </c>
      <c r="L33" s="3" t="s">
        <v>25</v>
      </c>
      <c r="M33" s="3" t="s">
        <v>26</v>
      </c>
      <c r="N33" s="3">
        <v>8020</v>
      </c>
    </row>
    <row r="34" spans="1:14" hidden="1" x14ac:dyDescent="0.3">
      <c r="A34">
        <v>2016</v>
      </c>
      <c r="B34" s="3" t="s">
        <v>486</v>
      </c>
      <c r="C34" s="3" t="s">
        <v>15</v>
      </c>
      <c r="D34" s="1">
        <v>42551</v>
      </c>
      <c r="E34" s="3" t="s">
        <v>487</v>
      </c>
      <c r="F34" s="3" t="s">
        <v>488</v>
      </c>
      <c r="G34" s="3">
        <v>4901</v>
      </c>
      <c r="H34" s="1">
        <v>42552</v>
      </c>
      <c r="I34">
        <v>6</v>
      </c>
      <c r="J34">
        <v>86.68</v>
      </c>
      <c r="K34">
        <v>0</v>
      </c>
      <c r="L34" s="3" t="s">
        <v>25</v>
      </c>
      <c r="M34" s="3" t="s">
        <v>26</v>
      </c>
      <c r="N34" s="3">
        <v>8020</v>
      </c>
    </row>
    <row r="35" spans="1:14" hidden="1" x14ac:dyDescent="0.3">
      <c r="A35">
        <v>2016</v>
      </c>
      <c r="B35" s="3" t="s">
        <v>489</v>
      </c>
      <c r="C35" s="3" t="s">
        <v>15</v>
      </c>
      <c r="D35" s="1">
        <v>42551</v>
      </c>
      <c r="E35" s="3" t="s">
        <v>16</v>
      </c>
      <c r="F35" s="3" t="s">
        <v>17</v>
      </c>
      <c r="G35" s="3" t="s">
        <v>490</v>
      </c>
      <c r="H35" s="1">
        <v>42552</v>
      </c>
      <c r="I35">
        <v>6</v>
      </c>
      <c r="J35">
        <v>0</v>
      </c>
      <c r="K35">
        <v>863.56</v>
      </c>
      <c r="L35" s="3" t="s">
        <v>31</v>
      </c>
      <c r="M35" s="3" t="s">
        <v>32</v>
      </c>
      <c r="N35" s="3">
        <v>8020</v>
      </c>
    </row>
    <row r="36" spans="1:14" x14ac:dyDescent="0.3">
      <c r="A36">
        <v>2016</v>
      </c>
      <c r="B36" s="3" t="s">
        <v>480</v>
      </c>
      <c r="C36" s="3" t="s">
        <v>15</v>
      </c>
      <c r="D36" s="1">
        <v>42550</v>
      </c>
      <c r="E36" s="3" t="s">
        <v>16</v>
      </c>
      <c r="F36" s="3" t="s">
        <v>17</v>
      </c>
      <c r="G36" s="157" t="s">
        <v>481</v>
      </c>
      <c r="H36" s="1">
        <v>42550</v>
      </c>
      <c r="I36">
        <v>6</v>
      </c>
      <c r="J36" s="7">
        <v>1320.02</v>
      </c>
      <c r="K36">
        <v>0</v>
      </c>
      <c r="L36" s="3" t="s">
        <v>19</v>
      </c>
      <c r="M36" s="3" t="s">
        <v>20</v>
      </c>
      <c r="N36" s="3">
        <v>8020</v>
      </c>
    </row>
    <row r="37" spans="1:14" hidden="1" x14ac:dyDescent="0.3">
      <c r="A37">
        <v>2016</v>
      </c>
      <c r="B37" s="3" t="s">
        <v>296</v>
      </c>
      <c r="C37" s="3" t="s">
        <v>15</v>
      </c>
      <c r="D37" s="1">
        <v>42523</v>
      </c>
      <c r="E37" s="3" t="s">
        <v>154</v>
      </c>
      <c r="F37" s="3" t="s">
        <v>155</v>
      </c>
      <c r="G37" s="3">
        <v>991841522</v>
      </c>
      <c r="H37" s="1">
        <v>42523</v>
      </c>
      <c r="I37">
        <v>6</v>
      </c>
      <c r="J37">
        <v>29.44</v>
      </c>
      <c r="K37">
        <v>0</v>
      </c>
      <c r="L37" s="3" t="s">
        <v>25</v>
      </c>
      <c r="M37" s="3" t="s">
        <v>26</v>
      </c>
      <c r="N37" s="3">
        <v>8020</v>
      </c>
    </row>
    <row r="38" spans="1:14" hidden="1" x14ac:dyDescent="0.3">
      <c r="A38">
        <v>2016</v>
      </c>
      <c r="B38" s="3" t="s">
        <v>21</v>
      </c>
      <c r="C38" s="3" t="s">
        <v>15</v>
      </c>
      <c r="D38" s="1">
        <v>42537</v>
      </c>
      <c r="E38" s="3" t="s">
        <v>22</v>
      </c>
      <c r="F38" s="3" t="s">
        <v>23</v>
      </c>
      <c r="G38" s="3" t="s">
        <v>493</v>
      </c>
      <c r="H38" s="1">
        <v>42542</v>
      </c>
      <c r="I38">
        <v>6</v>
      </c>
      <c r="J38">
        <v>97.5</v>
      </c>
      <c r="K38">
        <v>0</v>
      </c>
      <c r="L38" s="3" t="s">
        <v>25</v>
      </c>
      <c r="M38" s="3" t="s">
        <v>26</v>
      </c>
      <c r="N38" s="3">
        <v>8020</v>
      </c>
    </row>
    <row r="39" spans="1:14" hidden="1" x14ac:dyDescent="0.3">
      <c r="A39">
        <v>2016</v>
      </c>
      <c r="B39" s="3" t="s">
        <v>494</v>
      </c>
      <c r="C39" s="3" t="s">
        <v>15</v>
      </c>
      <c r="D39" s="1">
        <v>42551</v>
      </c>
      <c r="E39" s="3" t="s">
        <v>16</v>
      </c>
      <c r="F39" s="3" t="s">
        <v>17</v>
      </c>
      <c r="G39" s="3" t="s">
        <v>495</v>
      </c>
      <c r="H39" s="1">
        <v>42552</v>
      </c>
      <c r="I39">
        <v>6</v>
      </c>
      <c r="J39">
        <v>0</v>
      </c>
      <c r="K39" s="2">
        <v>2408.35</v>
      </c>
      <c r="L39" s="3" t="s">
        <v>31</v>
      </c>
      <c r="M39" s="3" t="s">
        <v>32</v>
      </c>
      <c r="N39" s="3">
        <v>8020</v>
      </c>
    </row>
    <row r="40" spans="1:14" hidden="1" x14ac:dyDescent="0.3">
      <c r="A40">
        <v>2016</v>
      </c>
      <c r="B40" s="3" t="s">
        <v>382</v>
      </c>
      <c r="C40" s="3" t="s">
        <v>15</v>
      </c>
      <c r="D40" s="1">
        <v>42537</v>
      </c>
      <c r="E40" s="3" t="s">
        <v>383</v>
      </c>
      <c r="F40" s="3" t="s">
        <v>384</v>
      </c>
      <c r="G40" s="3" t="s">
        <v>496</v>
      </c>
      <c r="H40" s="1">
        <v>42537</v>
      </c>
      <c r="I40">
        <v>6</v>
      </c>
      <c r="J40">
        <v>53.32</v>
      </c>
      <c r="K40">
        <v>0</v>
      </c>
      <c r="L40" s="3" t="s">
        <v>25</v>
      </c>
      <c r="M40" s="3" t="s">
        <v>26</v>
      </c>
      <c r="N40" s="3">
        <v>8020</v>
      </c>
    </row>
    <row r="41" spans="1:14" x14ac:dyDescent="0.3">
      <c r="A41">
        <v>2016</v>
      </c>
      <c r="B41" s="3" t="s">
        <v>462</v>
      </c>
      <c r="C41" s="3" t="s">
        <v>15</v>
      </c>
      <c r="D41" s="1">
        <v>42550</v>
      </c>
      <c r="E41" s="3" t="s">
        <v>16</v>
      </c>
      <c r="F41" s="3" t="s">
        <v>17</v>
      </c>
      <c r="G41" s="157" t="s">
        <v>463</v>
      </c>
      <c r="H41" s="1">
        <v>42550</v>
      </c>
      <c r="I41">
        <v>6</v>
      </c>
      <c r="J41" s="7">
        <v>1256.8599999999999</v>
      </c>
      <c r="K41">
        <v>0</v>
      </c>
      <c r="L41" s="3" t="s">
        <v>37</v>
      </c>
      <c r="M41" s="3" t="s">
        <v>38</v>
      </c>
      <c r="N41" s="3">
        <v>8020</v>
      </c>
    </row>
    <row r="42" spans="1:14" hidden="1" x14ac:dyDescent="0.3">
      <c r="A42">
        <v>2016</v>
      </c>
      <c r="B42" s="3" t="s">
        <v>287</v>
      </c>
      <c r="C42" s="3" t="s">
        <v>15</v>
      </c>
      <c r="D42" s="1">
        <v>42523</v>
      </c>
      <c r="E42" s="3" t="s">
        <v>288</v>
      </c>
      <c r="F42" s="3" t="s">
        <v>289</v>
      </c>
      <c r="G42" s="3">
        <v>319992</v>
      </c>
      <c r="H42" s="1">
        <v>42523</v>
      </c>
      <c r="I42">
        <v>6</v>
      </c>
      <c r="J42" s="2">
        <v>1713.5</v>
      </c>
      <c r="K42">
        <v>0</v>
      </c>
      <c r="L42" s="3" t="s">
        <v>25</v>
      </c>
      <c r="M42" s="3" t="s">
        <v>26</v>
      </c>
      <c r="N42" s="3">
        <v>8020</v>
      </c>
    </row>
    <row r="43" spans="1:14" hidden="1" x14ac:dyDescent="0.3">
      <c r="A43">
        <v>2016</v>
      </c>
      <c r="B43" s="3" t="s">
        <v>499</v>
      </c>
      <c r="C43" s="3" t="s">
        <v>15</v>
      </c>
      <c r="D43" s="1">
        <v>42550</v>
      </c>
      <c r="E43" s="3" t="s">
        <v>16</v>
      </c>
      <c r="F43" s="3" t="s">
        <v>17</v>
      </c>
      <c r="G43" s="3" t="s">
        <v>500</v>
      </c>
      <c r="H43" s="1">
        <v>42550</v>
      </c>
      <c r="I43">
        <v>6</v>
      </c>
      <c r="J43" s="2">
        <v>2708.98</v>
      </c>
      <c r="K43">
        <v>0</v>
      </c>
      <c r="L43" s="3" t="s">
        <v>25</v>
      </c>
      <c r="M43" s="3" t="s">
        <v>26</v>
      </c>
      <c r="N43" s="3">
        <v>8020</v>
      </c>
    </row>
    <row r="44" spans="1:14" hidden="1" x14ac:dyDescent="0.3">
      <c r="A44">
        <v>2016</v>
      </c>
      <c r="B44" s="3" t="s">
        <v>501</v>
      </c>
      <c r="C44" s="3" t="s">
        <v>15</v>
      </c>
      <c r="D44" s="1">
        <v>42551</v>
      </c>
      <c r="E44" s="3" t="s">
        <v>16</v>
      </c>
      <c r="F44" s="3" t="s">
        <v>17</v>
      </c>
      <c r="G44" s="3" t="s">
        <v>502</v>
      </c>
      <c r="H44" s="1">
        <v>42552</v>
      </c>
      <c r="I44">
        <v>6</v>
      </c>
      <c r="J44" s="2">
        <v>25798.44</v>
      </c>
      <c r="K44">
        <v>0</v>
      </c>
      <c r="L44" s="3" t="s">
        <v>75</v>
      </c>
      <c r="M44" s="3" t="s">
        <v>76</v>
      </c>
      <c r="N44" s="3">
        <v>8020</v>
      </c>
    </row>
    <row r="45" spans="1:14" x14ac:dyDescent="0.3">
      <c r="A45">
        <v>2016</v>
      </c>
      <c r="B45" s="3" t="s">
        <v>474</v>
      </c>
      <c r="C45" s="3" t="s">
        <v>15</v>
      </c>
      <c r="D45" s="1">
        <v>42550</v>
      </c>
      <c r="E45" s="3" t="s">
        <v>16</v>
      </c>
      <c r="F45" s="3" t="s">
        <v>17</v>
      </c>
      <c r="G45" s="157" t="s">
        <v>475</v>
      </c>
      <c r="H45" s="1">
        <v>42550</v>
      </c>
      <c r="I45">
        <v>6</v>
      </c>
      <c r="J45" s="7">
        <v>859.73</v>
      </c>
      <c r="K45">
        <v>0</v>
      </c>
      <c r="L45" s="3" t="s">
        <v>37</v>
      </c>
      <c r="M45" s="3" t="s">
        <v>38</v>
      </c>
      <c r="N45" s="3">
        <v>8020</v>
      </c>
    </row>
    <row r="46" spans="1:14" hidden="1" x14ac:dyDescent="0.3">
      <c r="A46">
        <v>2016</v>
      </c>
      <c r="B46" s="3" t="s">
        <v>93</v>
      </c>
      <c r="C46" s="3" t="s">
        <v>15</v>
      </c>
      <c r="D46" s="1">
        <v>42523</v>
      </c>
      <c r="E46" s="3" t="s">
        <v>94</v>
      </c>
      <c r="F46" s="3" t="s">
        <v>95</v>
      </c>
      <c r="G46" s="3" t="s">
        <v>503</v>
      </c>
      <c r="H46" s="1">
        <v>42523</v>
      </c>
      <c r="I46">
        <v>6</v>
      </c>
      <c r="J46" s="2">
        <v>5000</v>
      </c>
      <c r="K46">
        <v>0</v>
      </c>
      <c r="L46" s="3" t="s">
        <v>25</v>
      </c>
      <c r="M46" s="3" t="s">
        <v>26</v>
      </c>
      <c r="N46" s="3">
        <v>8020</v>
      </c>
    </row>
    <row r="47" spans="1:14" hidden="1" x14ac:dyDescent="0.3">
      <c r="A47">
        <v>2016</v>
      </c>
      <c r="B47" s="3" t="s">
        <v>504</v>
      </c>
      <c r="C47" s="3" t="s">
        <v>15</v>
      </c>
      <c r="D47" s="1">
        <v>42537</v>
      </c>
      <c r="E47" s="3" t="s">
        <v>283</v>
      </c>
      <c r="F47" s="3" t="s">
        <v>284</v>
      </c>
      <c r="G47" s="3">
        <v>82173</v>
      </c>
      <c r="H47" s="1">
        <v>42542</v>
      </c>
      <c r="I47">
        <v>6</v>
      </c>
      <c r="J47">
        <v>250</v>
      </c>
      <c r="K47">
        <v>0</v>
      </c>
      <c r="L47" s="3" t="s">
        <v>25</v>
      </c>
      <c r="M47" s="3" t="s">
        <v>26</v>
      </c>
      <c r="N47" s="3">
        <v>8020</v>
      </c>
    </row>
    <row r="48" spans="1:14" hidden="1" x14ac:dyDescent="0.3">
      <c r="A48">
        <v>2016</v>
      </c>
      <c r="B48" s="3" t="s">
        <v>21</v>
      </c>
      <c r="C48" s="3" t="s">
        <v>15</v>
      </c>
      <c r="D48" s="1">
        <v>42534</v>
      </c>
      <c r="E48" s="3" t="s">
        <v>22</v>
      </c>
      <c r="F48" s="3" t="s">
        <v>23</v>
      </c>
      <c r="G48" s="3" t="s">
        <v>505</v>
      </c>
      <c r="H48" s="1">
        <v>42535</v>
      </c>
      <c r="I48">
        <v>6</v>
      </c>
      <c r="J48">
        <v>71.599999999999994</v>
      </c>
      <c r="K48">
        <v>0</v>
      </c>
      <c r="L48" s="3" t="s">
        <v>25</v>
      </c>
      <c r="M48" s="3" t="s">
        <v>26</v>
      </c>
      <c r="N48" s="3">
        <v>8020</v>
      </c>
    </row>
    <row r="49" spans="1:14" x14ac:dyDescent="0.3">
      <c r="A49">
        <v>2016</v>
      </c>
      <c r="B49" s="3" t="s">
        <v>515</v>
      </c>
      <c r="C49" s="3" t="s">
        <v>15</v>
      </c>
      <c r="D49" s="1">
        <v>42550</v>
      </c>
      <c r="E49" s="3" t="s">
        <v>16</v>
      </c>
      <c r="F49" s="3" t="s">
        <v>17</v>
      </c>
      <c r="G49" s="157" t="s">
        <v>516</v>
      </c>
      <c r="H49" s="1">
        <v>42550</v>
      </c>
      <c r="I49">
        <v>6</v>
      </c>
      <c r="J49" s="7">
        <v>787.11</v>
      </c>
      <c r="K49">
        <v>0</v>
      </c>
      <c r="L49" s="3" t="s">
        <v>19</v>
      </c>
      <c r="M49" s="3" t="s">
        <v>20</v>
      </c>
      <c r="N49" s="3">
        <v>8020</v>
      </c>
    </row>
    <row r="50" spans="1:14" x14ac:dyDescent="0.3">
      <c r="A50">
        <v>2016</v>
      </c>
      <c r="B50" s="3" t="s">
        <v>499</v>
      </c>
      <c r="C50" s="3" t="s">
        <v>15</v>
      </c>
      <c r="D50" s="1">
        <v>42550</v>
      </c>
      <c r="E50" s="3" t="s">
        <v>16</v>
      </c>
      <c r="F50" s="3" t="s">
        <v>17</v>
      </c>
      <c r="G50" s="157" t="s">
        <v>500</v>
      </c>
      <c r="H50" s="1">
        <v>42550</v>
      </c>
      <c r="I50">
        <v>6</v>
      </c>
      <c r="J50" s="7">
        <v>256.75</v>
      </c>
      <c r="K50">
        <v>0</v>
      </c>
      <c r="L50" s="3" t="s">
        <v>19</v>
      </c>
      <c r="M50" s="3" t="s">
        <v>20</v>
      </c>
      <c r="N50" s="3">
        <v>8020</v>
      </c>
    </row>
    <row r="51" spans="1:14" x14ac:dyDescent="0.3">
      <c r="A51">
        <v>2016</v>
      </c>
      <c r="B51" s="3" t="s">
        <v>460</v>
      </c>
      <c r="C51" s="3" t="s">
        <v>15</v>
      </c>
      <c r="D51" s="1">
        <v>42550</v>
      </c>
      <c r="E51" s="3" t="s">
        <v>16</v>
      </c>
      <c r="F51" s="3" t="s">
        <v>17</v>
      </c>
      <c r="G51" s="157" t="s">
        <v>461</v>
      </c>
      <c r="H51" s="1">
        <v>42550</v>
      </c>
      <c r="I51">
        <v>6</v>
      </c>
      <c r="J51" s="7">
        <v>208</v>
      </c>
      <c r="K51">
        <v>0</v>
      </c>
      <c r="L51" s="3" t="s">
        <v>47</v>
      </c>
      <c r="M51" s="3" t="s">
        <v>48</v>
      </c>
      <c r="N51" s="3">
        <v>8020</v>
      </c>
    </row>
    <row r="52" spans="1:14" hidden="1" x14ac:dyDescent="0.3">
      <c r="A52">
        <v>2016</v>
      </c>
      <c r="B52" s="3" t="s">
        <v>103</v>
      </c>
      <c r="C52" s="3" t="s">
        <v>15</v>
      </c>
      <c r="D52" s="1">
        <v>42549</v>
      </c>
      <c r="E52" s="3" t="s">
        <v>512</v>
      </c>
      <c r="F52" s="3" t="s">
        <v>513</v>
      </c>
      <c r="G52" s="3" t="s">
        <v>514</v>
      </c>
      <c r="H52" s="1">
        <v>42551</v>
      </c>
      <c r="I52">
        <v>6</v>
      </c>
      <c r="J52">
        <v>266.07</v>
      </c>
      <c r="K52">
        <v>0</v>
      </c>
      <c r="L52" s="3" t="s">
        <v>453</v>
      </c>
      <c r="M52" s="3" t="s">
        <v>454</v>
      </c>
      <c r="N52" s="3">
        <v>8020</v>
      </c>
    </row>
    <row r="53" spans="1:14" x14ac:dyDescent="0.3">
      <c r="A53">
        <v>2016</v>
      </c>
      <c r="B53" s="3" t="s">
        <v>437</v>
      </c>
      <c r="C53" s="3" t="s">
        <v>15</v>
      </c>
      <c r="D53" s="1">
        <v>42550</v>
      </c>
      <c r="E53" s="3" t="s">
        <v>16</v>
      </c>
      <c r="F53" s="3" t="s">
        <v>17</v>
      </c>
      <c r="G53" s="157" t="s">
        <v>438</v>
      </c>
      <c r="H53" s="1">
        <v>42550</v>
      </c>
      <c r="I53">
        <v>6</v>
      </c>
      <c r="J53" s="7">
        <v>106.13</v>
      </c>
      <c r="K53">
        <v>0</v>
      </c>
      <c r="L53" s="3" t="s">
        <v>19</v>
      </c>
      <c r="M53" s="3" t="s">
        <v>20</v>
      </c>
      <c r="N53" s="3">
        <v>8020</v>
      </c>
    </row>
    <row r="54" spans="1:14" hidden="1" x14ac:dyDescent="0.3">
      <c r="A54">
        <v>2016</v>
      </c>
      <c r="B54" s="3" t="s">
        <v>517</v>
      </c>
      <c r="C54" s="3" t="s">
        <v>15</v>
      </c>
      <c r="D54" s="1">
        <v>42551</v>
      </c>
      <c r="E54" s="3" t="s">
        <v>16</v>
      </c>
      <c r="F54" s="3" t="s">
        <v>17</v>
      </c>
      <c r="G54" s="3" t="s">
        <v>518</v>
      </c>
      <c r="H54" s="1">
        <v>42552</v>
      </c>
      <c r="I54">
        <v>6</v>
      </c>
      <c r="J54" s="2">
        <v>50105.23</v>
      </c>
      <c r="K54">
        <v>0</v>
      </c>
      <c r="L54" s="3" t="s">
        <v>82</v>
      </c>
      <c r="M54" s="3" t="s">
        <v>83</v>
      </c>
      <c r="N54" s="3">
        <v>8020</v>
      </c>
    </row>
    <row r="59" spans="1:14" x14ac:dyDescent="0.3">
      <c r="C59" s="4" t="s">
        <v>128</v>
      </c>
      <c r="D59" s="4" t="s">
        <v>11</v>
      </c>
      <c r="E59" s="8" t="s">
        <v>130</v>
      </c>
    </row>
    <row r="60" spans="1:14" x14ac:dyDescent="0.3">
      <c r="C60" t="s">
        <v>61</v>
      </c>
      <c r="D60" t="s">
        <v>60</v>
      </c>
      <c r="E60" s="8">
        <v>26910.61</v>
      </c>
    </row>
    <row r="61" spans="1:14" x14ac:dyDescent="0.3">
      <c r="C61" t="s">
        <v>38</v>
      </c>
      <c r="D61" t="s">
        <v>37</v>
      </c>
      <c r="E61" s="8">
        <v>17671.240000000002</v>
      </c>
    </row>
    <row r="62" spans="1:14" x14ac:dyDescent="0.3">
      <c r="C62" t="s">
        <v>20</v>
      </c>
      <c r="D62" t="s">
        <v>19</v>
      </c>
      <c r="E62" s="8">
        <v>8913.92</v>
      </c>
    </row>
    <row r="63" spans="1:14" x14ac:dyDescent="0.3">
      <c r="C63" t="s">
        <v>48</v>
      </c>
      <c r="D63" t="s">
        <v>47</v>
      </c>
      <c r="E63" s="8">
        <v>8202.98</v>
      </c>
    </row>
    <row r="64" spans="1:14" x14ac:dyDescent="0.3">
      <c r="C64" t="s">
        <v>129</v>
      </c>
      <c r="E64" s="8">
        <v>61698.75</v>
      </c>
    </row>
  </sheetData>
  <autoFilter ref="A1:N54">
    <filterColumn colId="12">
      <filters>
        <filter val="APUC Canada - Labor"/>
        <filter val="LABS Corp - Labour"/>
        <filter val="LABS Labor Allocations"/>
        <filter val="LU Canada - Labor"/>
      </filters>
    </filterColumn>
    <sortState ref="A7:N53">
      <sortCondition descending="1" ref="J1:J54"/>
    </sortState>
  </autoFilter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8">
    <pageSetUpPr fitToPage="1"/>
  </sheetPr>
  <dimension ref="A1:U142"/>
  <sheetViews>
    <sheetView topLeftCell="D11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8.77734375" style="19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v>26910.61</v>
      </c>
      <c r="P6" s="19" t="s">
        <v>448</v>
      </c>
    </row>
    <row r="7" spans="2:19" ht="14.4" x14ac:dyDescent="0.3">
      <c r="L7" s="28"/>
      <c r="M7" s="31" t="s">
        <v>603</v>
      </c>
      <c r="N7" s="33">
        <v>7153.45</v>
      </c>
      <c r="P7" s="19" t="s">
        <v>947</v>
      </c>
    </row>
    <row r="8" spans="2:19" ht="14.4" x14ac:dyDescent="0.3">
      <c r="L8" s="28"/>
      <c r="M8" s="31"/>
      <c r="N8" s="33"/>
    </row>
    <row r="9" spans="2:19" ht="14.4" x14ac:dyDescent="0.3">
      <c r="L9" s="138"/>
      <c r="M9" s="139"/>
      <c r="N9" s="138"/>
      <c r="O9" s="140"/>
      <c r="P9" s="140"/>
      <c r="R9" s="35"/>
      <c r="S9" s="35"/>
    </row>
    <row r="10" spans="2:19" ht="14.4" x14ac:dyDescent="0.3">
      <c r="L10" s="138"/>
      <c r="M10" s="139"/>
      <c r="N10" s="112"/>
      <c r="O10" s="140"/>
      <c r="P10" s="140"/>
    </row>
    <row r="11" spans="2:19" ht="14.4" x14ac:dyDescent="0.3">
      <c r="L11" s="141"/>
      <c r="M11" s="139"/>
      <c r="N11" s="142"/>
      <c r="O11" s="140"/>
      <c r="P11" s="140"/>
    </row>
    <row r="12" spans="2:19" ht="14.4" x14ac:dyDescent="0.3">
      <c r="L12" s="138"/>
      <c r="M12" s="139"/>
      <c r="N12" s="143"/>
      <c r="O12" s="140"/>
      <c r="P12" s="140"/>
    </row>
    <row r="13" spans="2:19" ht="14.4" x14ac:dyDescent="0.3">
      <c r="L13" s="138"/>
      <c r="M13" s="139"/>
      <c r="N13" s="138"/>
      <c r="O13" s="140"/>
      <c r="P13" s="140"/>
    </row>
    <row r="14" spans="2:19" ht="14.4" x14ac:dyDescent="0.3">
      <c r="L14" s="138"/>
      <c r="M14" s="139"/>
      <c r="N14" s="112"/>
      <c r="O14" s="140"/>
      <c r="P14" s="140"/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1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1" ht="14.4" x14ac:dyDescent="0.3">
      <c r="K18" s="39"/>
      <c r="L18" s="41"/>
      <c r="M18" s="40"/>
      <c r="N18" s="39"/>
    </row>
    <row r="19" spans="1:21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1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1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N6</f>
        <v>26910.61</v>
      </c>
    </row>
    <row r="22" spans="1:21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</row>
    <row r="23" spans="1:21" ht="14.4" x14ac:dyDescent="0.3">
      <c r="N23" s="52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</row>
    <row r="24" spans="1:21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50">
        <f>+$N$21*G24</f>
        <v>796.63806203925787</v>
      </c>
      <c r="O24" s="60"/>
      <c r="Q24" s="61" t="s">
        <v>632</v>
      </c>
      <c r="R24" s="61" t="s">
        <v>948</v>
      </c>
      <c r="S24" s="62">
        <v>42551</v>
      </c>
      <c r="T24" s="63">
        <f>N24:N24</f>
        <v>796.63806203925787</v>
      </c>
      <c r="U24" s="61" t="str">
        <f>R24</f>
        <v>APUC Labor June 2016</v>
      </c>
    </row>
    <row r="25" spans="1:21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50">
        <f>+$N$21*G25</f>
        <v>2423.2511324368766</v>
      </c>
      <c r="O25" s="69"/>
      <c r="Q25" s="61" t="s">
        <v>635</v>
      </c>
      <c r="R25" s="61" t="s">
        <v>948</v>
      </c>
      <c r="S25" s="62">
        <v>42551</v>
      </c>
      <c r="T25" s="63">
        <f>N25</f>
        <v>2423.2511324368766</v>
      </c>
      <c r="U25" s="61" t="str">
        <f>R25</f>
        <v>APUC Labor June 2016</v>
      </c>
    </row>
    <row r="26" spans="1:21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50">
        <f>+$N$21*G26</f>
        <v>6345.5152993603224</v>
      </c>
      <c r="O26" s="60"/>
      <c r="Q26" s="61" t="s">
        <v>638</v>
      </c>
      <c r="R26" s="61" t="s">
        <v>948</v>
      </c>
      <c r="S26" s="62">
        <v>42551</v>
      </c>
      <c r="T26" s="63">
        <f t="shared" ref="T26:T40" si="6">N26</f>
        <v>6345.5152993603224</v>
      </c>
      <c r="U26" s="61" t="str">
        <f t="shared" ref="U26:U46" si="7">R26</f>
        <v>APUC Labor June 2016</v>
      </c>
    </row>
    <row r="27" spans="1:21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50">
        <f>+$N$21*G27</f>
        <v>7122.6110135573472</v>
      </c>
      <c r="O27" s="60"/>
      <c r="Q27" s="61" t="s">
        <v>640</v>
      </c>
      <c r="R27" s="61" t="s">
        <v>948</v>
      </c>
      <c r="S27" s="62">
        <v>42551</v>
      </c>
      <c r="T27" s="63">
        <f t="shared" si="6"/>
        <v>7122.6110135573472</v>
      </c>
      <c r="U27" s="61" t="str">
        <f t="shared" si="7"/>
        <v>APUC Labor June 2016</v>
      </c>
    </row>
    <row r="28" spans="1:21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50">
        <f t="shared" ref="N28:N45" si="8">+$N$21*G28</f>
        <v>2411.3724504151273</v>
      </c>
      <c r="O28" s="73"/>
      <c r="Q28" s="61" t="s">
        <v>642</v>
      </c>
      <c r="R28" s="61" t="s">
        <v>948</v>
      </c>
      <c r="S28" s="62">
        <v>42551</v>
      </c>
      <c r="T28" s="63">
        <f t="shared" si="6"/>
        <v>2411.3724504151273</v>
      </c>
      <c r="U28" s="61" t="str">
        <f t="shared" si="7"/>
        <v>APUC Labor June 2016</v>
      </c>
    </row>
    <row r="29" spans="1:21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50">
        <f t="shared" si="8"/>
        <v>780.16118052521836</v>
      </c>
      <c r="O29" s="73"/>
      <c r="Q29" s="61" t="s">
        <v>644</v>
      </c>
      <c r="R29" s="61" t="s">
        <v>948</v>
      </c>
      <c r="S29" s="62">
        <v>42551</v>
      </c>
      <c r="T29" s="63">
        <f t="shared" si="6"/>
        <v>780.16118052521836</v>
      </c>
      <c r="U29" s="61" t="str">
        <f t="shared" si="7"/>
        <v>APUC Labor June 2016</v>
      </c>
    </row>
    <row r="30" spans="1:21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50">
        <f t="shared" si="8"/>
        <v>128.74958578412247</v>
      </c>
      <c r="O30" s="60"/>
      <c r="Q30" s="61" t="s">
        <v>646</v>
      </c>
      <c r="R30" s="61" t="s">
        <v>948</v>
      </c>
      <c r="S30" s="62">
        <v>42551</v>
      </c>
      <c r="T30" s="63">
        <f t="shared" si="6"/>
        <v>128.74958578412247</v>
      </c>
      <c r="U30" s="61" t="str">
        <f t="shared" si="7"/>
        <v>APUC Labor June 2016</v>
      </c>
    </row>
    <row r="31" spans="1:21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50">
        <f t="shared" si="8"/>
        <v>298.11660041680739</v>
      </c>
      <c r="O31" s="73"/>
      <c r="Q31" s="61" t="s">
        <v>648</v>
      </c>
      <c r="R31" s="61" t="s">
        <v>948</v>
      </c>
      <c r="S31" s="62">
        <v>42551</v>
      </c>
      <c r="T31" s="63">
        <f>N31</f>
        <v>298.11660041680739</v>
      </c>
      <c r="U31" s="61" t="str">
        <f>R31</f>
        <v>APUC Labor June 2016</v>
      </c>
    </row>
    <row r="32" spans="1:21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50">
        <f t="shared" si="8"/>
        <v>3303.8101670433389</v>
      </c>
      <c r="O32" s="60"/>
      <c r="Q32" s="61" t="s">
        <v>650</v>
      </c>
      <c r="R32" s="61" t="s">
        <v>948</v>
      </c>
      <c r="S32" s="62">
        <v>42551</v>
      </c>
      <c r="T32" s="63">
        <f t="shared" si="6"/>
        <v>3303.8101670433389</v>
      </c>
      <c r="U32" s="61" t="str">
        <f t="shared" si="7"/>
        <v>APUC Labor June 2016</v>
      </c>
    </row>
    <row r="33" spans="1:21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50">
        <f t="shared" si="8"/>
        <v>715.78638763315712</v>
      </c>
      <c r="O33" s="73"/>
      <c r="Q33" s="61" t="s">
        <v>652</v>
      </c>
      <c r="R33" s="61" t="s">
        <v>948</v>
      </c>
      <c r="S33" s="62">
        <v>42551</v>
      </c>
      <c r="T33" s="63">
        <f t="shared" si="6"/>
        <v>715.78638763315712</v>
      </c>
      <c r="U33" s="61" t="str">
        <f t="shared" si="7"/>
        <v>APUC Labor June 2016</v>
      </c>
    </row>
    <row r="34" spans="1:21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50">
        <f t="shared" si="8"/>
        <v>57.86067694465028</v>
      </c>
      <c r="O34" s="73"/>
      <c r="Q34" s="61" t="s">
        <v>654</v>
      </c>
      <c r="R34" s="61" t="s">
        <v>948</v>
      </c>
      <c r="S34" s="62">
        <v>42551</v>
      </c>
      <c r="T34" s="63">
        <f t="shared" si="6"/>
        <v>57.86067694465028</v>
      </c>
      <c r="U34" s="61" t="str">
        <f t="shared" si="7"/>
        <v>APUC Labor June 2016</v>
      </c>
    </row>
    <row r="35" spans="1:21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50">
        <f t="shared" si="8"/>
        <v>252.13460549390649</v>
      </c>
      <c r="O35" s="60"/>
      <c r="Q35" s="61" t="s">
        <v>656</v>
      </c>
      <c r="R35" s="61" t="s">
        <v>948</v>
      </c>
      <c r="S35" s="62">
        <v>42551</v>
      </c>
      <c r="T35" s="63">
        <f t="shared" si="6"/>
        <v>252.13460549390649</v>
      </c>
      <c r="U35" s="61" t="str">
        <f t="shared" si="7"/>
        <v>APUC Labor June 2016</v>
      </c>
    </row>
    <row r="36" spans="1:21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50">
        <f t="shared" si="8"/>
        <v>157.48833261093552</v>
      </c>
      <c r="O36" s="60"/>
      <c r="Q36" s="61" t="s">
        <v>658</v>
      </c>
      <c r="R36" s="61" t="s">
        <v>948</v>
      </c>
      <c r="S36" s="62">
        <v>42551</v>
      </c>
      <c r="T36" s="63">
        <f t="shared" si="6"/>
        <v>157.48833261093552</v>
      </c>
      <c r="U36" s="61" t="str">
        <f t="shared" si="7"/>
        <v>APUC Labor June 2016</v>
      </c>
    </row>
    <row r="37" spans="1:21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50">
        <f t="shared" si="8"/>
        <v>104.60903844959951</v>
      </c>
      <c r="O37" s="73"/>
      <c r="Q37" s="61" t="s">
        <v>660</v>
      </c>
      <c r="R37" s="61" t="s">
        <v>948</v>
      </c>
      <c r="S37" s="62">
        <v>42551</v>
      </c>
      <c r="T37" s="63">
        <f t="shared" si="6"/>
        <v>104.60903844959951</v>
      </c>
      <c r="U37" s="61" t="str">
        <f t="shared" si="7"/>
        <v>APUC Labor June 2016</v>
      </c>
    </row>
    <row r="38" spans="1:21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50">
        <f t="shared" si="8"/>
        <v>103.07630528550281</v>
      </c>
      <c r="O38" s="73"/>
      <c r="Q38" s="61" t="s">
        <v>662</v>
      </c>
      <c r="R38" s="61" t="s">
        <v>948</v>
      </c>
      <c r="S38" s="62">
        <v>42551</v>
      </c>
      <c r="T38" s="63">
        <f t="shared" si="6"/>
        <v>103.07630528550281</v>
      </c>
      <c r="U38" s="61" t="str">
        <f t="shared" si="7"/>
        <v>APUC Labor June 2016</v>
      </c>
    </row>
    <row r="39" spans="1:21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50">
        <f t="shared" si="8"/>
        <v>86.216240480439154</v>
      </c>
      <c r="O39" s="60"/>
      <c r="Q39" s="61" t="s">
        <v>664</v>
      </c>
      <c r="R39" s="61" t="s">
        <v>948</v>
      </c>
      <c r="S39" s="62">
        <v>42551</v>
      </c>
      <c r="T39" s="63">
        <f t="shared" si="6"/>
        <v>86.216240480439154</v>
      </c>
      <c r="U39" s="61" t="str">
        <f t="shared" si="7"/>
        <v>APUC Labor June 2016</v>
      </c>
    </row>
    <row r="40" spans="1:21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50">
        <f t="shared" si="8"/>
        <v>145.22646729816196</v>
      </c>
      <c r="O40" s="60"/>
      <c r="Q40" s="61" t="s">
        <v>666</v>
      </c>
      <c r="R40" s="61" t="s">
        <v>948</v>
      </c>
      <c r="S40" s="62">
        <v>42551</v>
      </c>
      <c r="T40" s="63">
        <f t="shared" si="6"/>
        <v>145.22646729816196</v>
      </c>
      <c r="U40" s="61" t="str">
        <f t="shared" si="7"/>
        <v>APUC Labor June 2016</v>
      </c>
    </row>
    <row r="41" spans="1:21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50">
        <f t="shared" si="8"/>
        <v>796.68404403418072</v>
      </c>
      <c r="O41" s="73"/>
      <c r="Q41" s="61" t="s">
        <v>668</v>
      </c>
      <c r="R41" s="61" t="s">
        <v>948</v>
      </c>
      <c r="S41" s="62">
        <v>42551</v>
      </c>
      <c r="T41" s="63">
        <f>N41</f>
        <v>796.68404403418072</v>
      </c>
      <c r="U41" s="61" t="str">
        <f>R41</f>
        <v>APUC Labor June 2016</v>
      </c>
    </row>
    <row r="42" spans="1:21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50">
        <f t="shared" si="8"/>
        <v>636.06510393557778</v>
      </c>
      <c r="O42" s="60"/>
      <c r="Q42" s="61" t="s">
        <v>670</v>
      </c>
      <c r="R42" s="61" t="s">
        <v>948</v>
      </c>
      <c r="S42" s="62">
        <v>42551</v>
      </c>
      <c r="T42" s="63">
        <f>N42</f>
        <v>636.06510393557778</v>
      </c>
      <c r="U42" s="61" t="str">
        <f t="shared" si="7"/>
        <v>APUC Labor June 2016</v>
      </c>
    </row>
    <row r="43" spans="1:21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50">
        <f t="shared" si="8"/>
        <v>125.68411945592908</v>
      </c>
      <c r="O43" s="69"/>
      <c r="Q43" s="61" t="s">
        <v>592</v>
      </c>
      <c r="R43" s="61" t="s">
        <v>948</v>
      </c>
      <c r="S43" s="62">
        <v>42551</v>
      </c>
      <c r="T43" s="63">
        <f>N43</f>
        <v>125.68411945592908</v>
      </c>
      <c r="U43" s="61" t="str">
        <f>R43</f>
        <v>APUC Labor June 2016</v>
      </c>
    </row>
    <row r="44" spans="1:21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50">
        <f t="shared" si="8"/>
        <v>59.776593399771144</v>
      </c>
      <c r="O44" s="69"/>
      <c r="Q44" s="61" t="s">
        <v>673</v>
      </c>
      <c r="R44" s="61" t="s">
        <v>948</v>
      </c>
      <c r="S44" s="62">
        <v>42551</v>
      </c>
      <c r="T44" s="63">
        <f>N44</f>
        <v>59.776593399771144</v>
      </c>
      <c r="U44" s="61" t="str">
        <f t="shared" si="7"/>
        <v>APUC Labor June 2016</v>
      </c>
    </row>
    <row r="45" spans="1:21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50">
        <f t="shared" si="8"/>
        <v>59.776593399771144</v>
      </c>
      <c r="O45" s="69"/>
      <c r="Q45" s="61" t="s">
        <v>675</v>
      </c>
      <c r="R45" s="61" t="s">
        <v>948</v>
      </c>
      <c r="S45" s="62">
        <v>42551</v>
      </c>
      <c r="T45" s="63">
        <f>N45</f>
        <v>59.776593399771144</v>
      </c>
      <c r="U45" s="61" t="str">
        <f t="shared" si="7"/>
        <v>APUC Labor June 2016</v>
      </c>
    </row>
    <row r="46" spans="1:21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50"/>
      <c r="O46" s="69"/>
      <c r="Q46" s="19" t="s">
        <v>677</v>
      </c>
      <c r="R46" s="61" t="s">
        <v>948</v>
      </c>
      <c r="S46" s="62">
        <v>42551</v>
      </c>
      <c r="T46" s="84">
        <f>SUM(T24:T45)</f>
        <v>26910.61</v>
      </c>
      <c r="U46" s="61" t="str">
        <f t="shared" si="7"/>
        <v>APUC Labor June 2016</v>
      </c>
    </row>
    <row r="47" spans="1:21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9">SUM(H24:H45)</f>
        <v>10228777.229999999</v>
      </c>
      <c r="I47" s="81">
        <f t="shared" si="9"/>
        <v>1</v>
      </c>
      <c r="J47" s="80">
        <f t="shared" si="9"/>
        <v>11215439.670000002</v>
      </c>
      <c r="K47" s="81">
        <f t="shared" si="9"/>
        <v>0.99999999999999978</v>
      </c>
      <c r="L47" s="81">
        <f t="shared" si="9"/>
        <v>3.9999999999999996</v>
      </c>
      <c r="M47" s="81">
        <f t="shared" si="9"/>
        <v>0.99999999999999989</v>
      </c>
      <c r="N47" s="83">
        <f t="shared" si="9"/>
        <v>26910.61</v>
      </c>
      <c r="O47" s="69"/>
      <c r="T47" s="87">
        <f>T46-N47</f>
        <v>0</v>
      </c>
      <c r="U47" s="19" t="s">
        <v>678</v>
      </c>
    </row>
    <row r="48" spans="1:21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0">F47+F49</f>
        <v>70229.08</v>
      </c>
      <c r="G53" s="67">
        <f t="shared" si="10"/>
        <v>1</v>
      </c>
      <c r="H53" s="93">
        <f t="shared" si="10"/>
        <v>10228777.229999999</v>
      </c>
      <c r="I53" s="67">
        <f t="shared" si="10"/>
        <v>1</v>
      </c>
      <c r="J53" s="93">
        <f t="shared" si="10"/>
        <v>11215439.670000002</v>
      </c>
      <c r="K53" s="67">
        <f t="shared" si="10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9">
    <pageSetUpPr fitToPage="1"/>
  </sheetPr>
  <dimension ref="A1:U153"/>
  <sheetViews>
    <sheetView topLeftCell="E2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J2" s="19" t="s">
        <v>810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36" t="s">
        <v>37</v>
      </c>
      <c r="M6" s="31"/>
      <c r="N6" s="105">
        <v>1256.8599999999999</v>
      </c>
      <c r="P6" s="19" t="s">
        <v>463</v>
      </c>
    </row>
    <row r="7" spans="3:19" ht="14.4" x14ac:dyDescent="0.3">
      <c r="L7" s="36" t="s">
        <v>736</v>
      </c>
      <c r="M7" s="31"/>
      <c r="N7" s="33">
        <v>334.1</v>
      </c>
      <c r="P7" s="19" t="s">
        <v>949</v>
      </c>
    </row>
    <row r="8" spans="3:19" ht="14.4" x14ac:dyDescent="0.3">
      <c r="L8" s="28"/>
      <c r="M8" s="31"/>
      <c r="N8" s="33"/>
    </row>
    <row r="9" spans="3:19" ht="14.4" x14ac:dyDescent="0.3">
      <c r="L9" s="36" t="s">
        <v>37</v>
      </c>
      <c r="M9" s="31"/>
      <c r="N9" s="105">
        <v>3552.05</v>
      </c>
      <c r="P9" s="19" t="s">
        <v>498</v>
      </c>
      <c r="R9" s="35"/>
      <c r="S9" s="35"/>
    </row>
    <row r="10" spans="3:19" ht="14.4" x14ac:dyDescent="0.3">
      <c r="L10" s="36" t="s">
        <v>736</v>
      </c>
      <c r="M10" s="31"/>
      <c r="N10" s="33">
        <v>944.21</v>
      </c>
      <c r="P10" s="19" t="s">
        <v>950</v>
      </c>
    </row>
    <row r="11" spans="3:19" ht="14.4" x14ac:dyDescent="0.3">
      <c r="L11" s="36"/>
      <c r="M11" s="31"/>
      <c r="N11" s="33"/>
    </row>
    <row r="12" spans="3:19" ht="14.4" x14ac:dyDescent="0.3">
      <c r="L12" s="36" t="s">
        <v>37</v>
      </c>
      <c r="M12" s="31"/>
      <c r="N12" s="106">
        <v>859.73</v>
      </c>
      <c r="P12" s="19" t="s">
        <v>475</v>
      </c>
    </row>
    <row r="13" spans="3:19" ht="14.4" x14ac:dyDescent="0.3">
      <c r="L13" s="36" t="s">
        <v>736</v>
      </c>
      <c r="M13" s="31"/>
      <c r="N13" s="33">
        <v>228.54</v>
      </c>
      <c r="P13" s="19" t="s">
        <v>951</v>
      </c>
    </row>
    <row r="14" spans="3:19" ht="14.4" x14ac:dyDescent="0.3">
      <c r="L14" s="36"/>
      <c r="M14" s="31"/>
      <c r="N14" s="33"/>
    </row>
    <row r="15" spans="3:19" ht="14.4" x14ac:dyDescent="0.3">
      <c r="L15" s="36" t="s">
        <v>37</v>
      </c>
      <c r="M15" s="31"/>
      <c r="N15" s="106">
        <v>2758.07</v>
      </c>
      <c r="P15" s="19" t="s">
        <v>511</v>
      </c>
    </row>
    <row r="16" spans="3:19" ht="14.4" x14ac:dyDescent="0.3">
      <c r="L16" s="36" t="s">
        <v>736</v>
      </c>
      <c r="M16" s="31"/>
      <c r="N16" s="34">
        <v>733.16</v>
      </c>
      <c r="P16" s="19" t="s">
        <v>952</v>
      </c>
    </row>
    <row r="17" spans="1:16" ht="14.4" x14ac:dyDescent="0.3">
      <c r="L17" s="36"/>
      <c r="M17" s="31"/>
      <c r="N17" s="34"/>
    </row>
    <row r="18" spans="1:16" ht="14.4" x14ac:dyDescent="0.3">
      <c r="L18" s="36" t="s">
        <v>37</v>
      </c>
      <c r="M18" s="31"/>
      <c r="N18" s="105">
        <v>9244.5300000000007</v>
      </c>
      <c r="P18" s="19" t="s">
        <v>507</v>
      </c>
    </row>
    <row r="19" spans="1:16" ht="14.4" x14ac:dyDescent="0.3">
      <c r="L19" s="36" t="s">
        <v>736</v>
      </c>
      <c r="M19" s="31"/>
      <c r="N19" s="34">
        <v>2457.41</v>
      </c>
      <c r="P19" s="19" t="s">
        <v>953</v>
      </c>
    </row>
    <row r="20" spans="1:16" ht="14.4" x14ac:dyDescent="0.3">
      <c r="L20" s="36"/>
      <c r="M20" s="31"/>
      <c r="N20" s="34"/>
    </row>
    <row r="21" spans="1:16" ht="14.4" x14ac:dyDescent="0.3">
      <c r="L21" s="28"/>
      <c r="M21" s="31"/>
      <c r="N21" s="38">
        <f>SUM(N6:N20)</f>
        <v>22368.66</v>
      </c>
    </row>
    <row r="22" spans="1:16" ht="14.4" x14ac:dyDescent="0.3">
      <c r="L22" s="28"/>
      <c r="M22" s="31"/>
      <c r="N22" s="112"/>
    </row>
    <row r="23" spans="1:16" ht="14.4" x14ac:dyDescent="0.3">
      <c r="L23" s="36" t="s">
        <v>695</v>
      </c>
      <c r="M23" s="31"/>
      <c r="N23" s="112"/>
      <c r="P23" s="19" t="s">
        <v>368</v>
      </c>
    </row>
    <row r="24" spans="1:16" ht="14.4" x14ac:dyDescent="0.3">
      <c r="L24" s="36"/>
      <c r="M24" s="31"/>
      <c r="N24" s="112"/>
    </row>
    <row r="25" spans="1:16" ht="14.4" x14ac:dyDescent="0.3">
      <c r="L25" s="36"/>
      <c r="M25" s="31"/>
      <c r="N25" s="112"/>
    </row>
    <row r="26" spans="1:16" ht="14.4" x14ac:dyDescent="0.3">
      <c r="L26" s="36"/>
      <c r="M26" s="31"/>
      <c r="N26" s="112"/>
    </row>
    <row r="27" spans="1:16" ht="14.4" x14ac:dyDescent="0.3">
      <c r="L27" s="28"/>
      <c r="M27" s="31"/>
      <c r="N27" s="112"/>
    </row>
    <row r="28" spans="1:16" ht="14.4" x14ac:dyDescent="0.3">
      <c r="L28" s="36"/>
      <c r="M28" s="31"/>
      <c r="N28" s="112"/>
    </row>
    <row r="29" spans="1:16" x14ac:dyDescent="0.25">
      <c r="K29" s="39"/>
      <c r="L29" s="39"/>
      <c r="M29" s="40"/>
      <c r="N29" s="39"/>
    </row>
    <row r="30" spans="1:16" ht="14.4" x14ac:dyDescent="0.3">
      <c r="C30" s="43" t="s">
        <v>605</v>
      </c>
      <c r="D30" s="24"/>
      <c r="E30" s="24"/>
      <c r="F30" s="24"/>
      <c r="G30" s="44"/>
      <c r="H30" s="44"/>
      <c r="I30" s="44"/>
      <c r="J30" s="44"/>
      <c r="K30" s="45"/>
      <c r="L30" s="41"/>
      <c r="M30" s="40"/>
      <c r="N30" s="41"/>
    </row>
    <row r="31" spans="1:16" ht="14.4" x14ac:dyDescent="0.3">
      <c r="K31" s="39"/>
      <c r="L31" s="41"/>
      <c r="M31" s="40"/>
      <c r="N31" s="39"/>
    </row>
    <row r="32" spans="1:16" x14ac:dyDescent="0.25">
      <c r="A32" s="24" t="s">
        <v>606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19" t="s">
        <v>607</v>
      </c>
    </row>
    <row r="33" spans="1:21" x14ac:dyDescent="0.25">
      <c r="D33" s="46" t="s">
        <v>608</v>
      </c>
      <c r="E33" s="46" t="s">
        <v>609</v>
      </c>
      <c r="F33" s="46" t="s">
        <v>610</v>
      </c>
      <c r="G33" s="46" t="s">
        <v>611</v>
      </c>
      <c r="H33" s="46" t="s">
        <v>612</v>
      </c>
      <c r="I33" s="46" t="s">
        <v>613</v>
      </c>
      <c r="J33" s="46" t="s">
        <v>614</v>
      </c>
      <c r="K33" s="46" t="s">
        <v>615</v>
      </c>
      <c r="L33" s="46" t="s">
        <v>616</v>
      </c>
      <c r="M33" s="46" t="s">
        <v>617</v>
      </c>
      <c r="N33" s="47"/>
      <c r="O33" s="47"/>
    </row>
    <row r="34" spans="1:21" x14ac:dyDescent="0.25">
      <c r="C34" s="19" t="s">
        <v>618</v>
      </c>
      <c r="D34" s="48">
        <v>0.25</v>
      </c>
      <c r="E34" s="49"/>
      <c r="F34" s="48">
        <v>0.25</v>
      </c>
      <c r="G34" s="49"/>
      <c r="H34" s="48">
        <v>0.25</v>
      </c>
      <c r="I34" s="49"/>
      <c r="J34" s="48">
        <v>0.25</v>
      </c>
      <c r="K34" s="49"/>
      <c r="L34" s="49">
        <f>SUM(D34:K34)</f>
        <v>1</v>
      </c>
      <c r="M34" s="31" t="s">
        <v>619</v>
      </c>
      <c r="N34" s="50">
        <f>N6+N9+N12+N15+N18</f>
        <v>17671.239999999998</v>
      </c>
    </row>
    <row r="35" spans="1:21" x14ac:dyDescent="0.25">
      <c r="D35" s="51" t="s">
        <v>620</v>
      </c>
      <c r="E35" s="31"/>
      <c r="F35" s="51" t="s">
        <v>621</v>
      </c>
      <c r="G35" s="31"/>
      <c r="H35" s="51" t="s">
        <v>622</v>
      </c>
      <c r="I35" s="31"/>
      <c r="J35" s="51" t="s">
        <v>623</v>
      </c>
      <c r="K35" s="31"/>
      <c r="L35" s="51" t="s">
        <v>624</v>
      </c>
      <c r="M35" s="51" t="s">
        <v>625</v>
      </c>
      <c r="N35" s="52" t="s">
        <v>626</v>
      </c>
    </row>
    <row r="36" spans="1:21" ht="14.4" x14ac:dyDescent="0.3">
      <c r="N36" s="52"/>
      <c r="Q36" s="53" t="s">
        <v>627</v>
      </c>
      <c r="R36" s="54" t="s">
        <v>1</v>
      </c>
      <c r="S36" s="55" t="s">
        <v>628</v>
      </c>
      <c r="T36" s="55" t="s">
        <v>629</v>
      </c>
      <c r="U36" s="6" t="s">
        <v>630</v>
      </c>
    </row>
    <row r="37" spans="1:21" s="56" customFormat="1" x14ac:dyDescent="0.25">
      <c r="B37" s="56">
        <v>101</v>
      </c>
      <c r="C37" s="56" t="s">
        <v>631</v>
      </c>
      <c r="D37" s="57">
        <f>'[2]8100 - Black Mountain'!$AI$85</f>
        <v>8229778.2437300012</v>
      </c>
      <c r="E37" s="58">
        <f t="shared" ref="E37:E58" si="0">D37/$D$64</f>
        <v>4.5570995065526483E-2</v>
      </c>
      <c r="F37" s="59">
        <v>2079</v>
      </c>
      <c r="G37" s="58">
        <f t="shared" ref="G37:G58" si="1">F37/$F$64</f>
        <v>2.9603155391647325E-2</v>
      </c>
      <c r="H37" s="57">
        <f>'[4]8100 - Black Mountain'!$K$256</f>
        <v>929250.07000000007</v>
      </c>
      <c r="I37" s="58">
        <f t="shared" ref="I37:I58" si="2">H37/$H$64</f>
        <v>9.0846642673437145E-2</v>
      </c>
      <c r="J37" s="57">
        <f>'[4]8100 - Black Mountain'!$K$257</f>
        <v>463830.8</v>
      </c>
      <c r="K37" s="58">
        <f t="shared" ref="K37:K58" si="3">J37/$J$64</f>
        <v>4.1356452680200627E-2</v>
      </c>
      <c r="L37" s="58">
        <f t="shared" ref="L37:L58" si="4">E37+G37+I37+K37</f>
        <v>0.2073772458108116</v>
      </c>
      <c r="M37" s="58">
        <f t="shared" ref="M37:M58" si="5">+E37*$D$34+G37*$F$34+I37*$H$34+K37*$J$34</f>
        <v>5.18443114527029E-2</v>
      </c>
      <c r="N37" s="50">
        <f>+$N$34*M37</f>
        <v>916.15327031546144</v>
      </c>
      <c r="O37" s="60"/>
      <c r="Q37" s="61" t="s">
        <v>747</v>
      </c>
      <c r="R37" s="61" t="s">
        <v>954</v>
      </c>
      <c r="S37" s="62">
        <v>42551</v>
      </c>
      <c r="T37" s="63">
        <f>N37:N37</f>
        <v>916.15327031546144</v>
      </c>
      <c r="U37" s="61" t="str">
        <f>R37</f>
        <v>LABS Corp Labor June 2016</v>
      </c>
    </row>
    <row r="38" spans="1:21" x14ac:dyDescent="0.25">
      <c r="B38" s="19">
        <v>102</v>
      </c>
      <c r="C38" s="19" t="s">
        <v>634</v>
      </c>
      <c r="D38" s="64">
        <f>'[5]8200 - Gold Canyon'!$AI$90</f>
        <v>15182771.555269999</v>
      </c>
      <c r="E38" s="65">
        <f t="shared" si="0"/>
        <v>8.4072011071909064E-2</v>
      </c>
      <c r="F38" s="66">
        <v>6324</v>
      </c>
      <c r="G38" s="67">
        <f t="shared" si="1"/>
        <v>9.0048270657420729E-2</v>
      </c>
      <c r="H38" s="68">
        <f>'[4]8200 - Gold Canyon'!$K$255</f>
        <v>896772.11999999988</v>
      </c>
      <c r="I38" s="65">
        <f t="shared" si="2"/>
        <v>8.7671487982928731E-2</v>
      </c>
      <c r="J38" s="68">
        <f>'[4]8200 - Gold Canyon'!$K$256</f>
        <v>898850.15</v>
      </c>
      <c r="K38" s="67">
        <f t="shared" si="3"/>
        <v>8.0143995817151939E-2</v>
      </c>
      <c r="L38" s="67">
        <f t="shared" si="4"/>
        <v>0.34193576552941046</v>
      </c>
      <c r="M38" s="67">
        <f t="shared" si="5"/>
        <v>8.5483941382352616E-2</v>
      </c>
      <c r="N38" s="50">
        <f t="shared" ref="N38:N58" si="6">+$N$34*M38</f>
        <v>1510.6072443134847</v>
      </c>
      <c r="O38" s="69"/>
      <c r="Q38" s="61" t="s">
        <v>749</v>
      </c>
      <c r="R38" s="61" t="s">
        <v>954</v>
      </c>
      <c r="S38" s="62">
        <v>42551</v>
      </c>
      <c r="T38" s="63">
        <f>N38</f>
        <v>1510.6072443134847</v>
      </c>
      <c r="U38" s="61" t="str">
        <f>R38</f>
        <v>LABS Corp Labor June 2016</v>
      </c>
    </row>
    <row r="39" spans="1:21" s="56" customFormat="1" x14ac:dyDescent="0.25">
      <c r="C39" s="56" t="s">
        <v>637</v>
      </c>
      <c r="D39" s="57">
        <f>'[6]8600 - LPSCO'!$AI$122</f>
        <v>38818419.318070009</v>
      </c>
      <c r="E39" s="58">
        <f t="shared" si="0"/>
        <v>0.21495038417870432</v>
      </c>
      <c r="F39" s="59">
        <v>16560</v>
      </c>
      <c r="G39" s="58">
        <f t="shared" si="1"/>
        <v>0.23580002563043756</v>
      </c>
      <c r="H39" s="57">
        <f>'[4]8600 - LPSCO'!$L$375</f>
        <v>2366511.69</v>
      </c>
      <c r="I39" s="58">
        <f t="shared" si="2"/>
        <v>0.23135821973512666</v>
      </c>
      <c r="J39" s="57">
        <f>'[4]8600 - LPSCO'!$L$373</f>
        <v>2612676.29</v>
      </c>
      <c r="K39" s="58">
        <f t="shared" si="3"/>
        <v>0.23295353252967921</v>
      </c>
      <c r="L39" s="58">
        <f t="shared" si="4"/>
        <v>0.91506216207394775</v>
      </c>
      <c r="M39" s="58">
        <f t="shared" si="5"/>
        <v>0.22876554051848694</v>
      </c>
      <c r="N39" s="50">
        <f t="shared" si="6"/>
        <v>4042.5707702319069</v>
      </c>
      <c r="O39" s="60"/>
      <c r="Q39" s="61" t="s">
        <v>750</v>
      </c>
      <c r="R39" s="61" t="s">
        <v>954</v>
      </c>
      <c r="S39" s="62">
        <v>42551</v>
      </c>
      <c r="T39" s="63">
        <f t="shared" ref="T39:T53" si="7">N39</f>
        <v>4042.5707702319069</v>
      </c>
      <c r="U39" s="61" t="str">
        <f t="shared" ref="U39:U59" si="8">R39</f>
        <v>LABS Corp Labor June 2016</v>
      </c>
    </row>
    <row r="40" spans="1:21" s="56" customFormat="1" x14ac:dyDescent="0.25">
      <c r="C40" s="56" t="s">
        <v>639</v>
      </c>
      <c r="D40" s="57">
        <f>'[7]8600 - LPSCO'!$AI$113</f>
        <v>57714510.534219995</v>
      </c>
      <c r="E40" s="58">
        <f t="shared" si="0"/>
        <v>0.31958427030133024</v>
      </c>
      <c r="F40" s="59">
        <v>18588</v>
      </c>
      <c r="G40" s="58">
        <f t="shared" si="1"/>
        <v>0.26467698529097666</v>
      </c>
      <c r="H40" s="57">
        <f>'[4]8600 - LPSCO'!$M$375</f>
        <v>1964922.8599999999</v>
      </c>
      <c r="I40" s="58">
        <f t="shared" si="2"/>
        <v>0.19209753187674028</v>
      </c>
      <c r="J40" s="57">
        <f>'[4]8600 - LPSCO'!$M$373</f>
        <v>2570160.9400000004</v>
      </c>
      <c r="K40" s="58">
        <f t="shared" si="3"/>
        <v>0.22916274489665192</v>
      </c>
      <c r="L40" s="58">
        <f t="shared" si="4"/>
        <v>1.0055215323656992</v>
      </c>
      <c r="M40" s="58">
        <f t="shared" si="5"/>
        <v>0.2513803830914248</v>
      </c>
      <c r="N40" s="50">
        <f t="shared" si="6"/>
        <v>4442.2030809005091</v>
      </c>
      <c r="O40" s="60"/>
      <c r="Q40" s="61" t="s">
        <v>751</v>
      </c>
      <c r="R40" s="61" t="s">
        <v>954</v>
      </c>
      <c r="S40" s="62">
        <v>42551</v>
      </c>
      <c r="T40" s="63">
        <f t="shared" si="7"/>
        <v>4442.2030809005091</v>
      </c>
      <c r="U40" s="61" t="str">
        <f t="shared" si="8"/>
        <v>LABS Corp Labor June 2016</v>
      </c>
    </row>
    <row r="41" spans="1:21" x14ac:dyDescent="0.25">
      <c r="A41" s="70"/>
      <c r="B41" s="70"/>
      <c r="C41" s="70" t="s">
        <v>641</v>
      </c>
      <c r="D41" s="71">
        <f>'[8]8134 - Rio Rico'!$AI$111</f>
        <v>13446937.581909999</v>
      </c>
      <c r="E41" s="65">
        <f t="shared" si="0"/>
        <v>7.4460126147205499E-2</v>
      </c>
      <c r="F41" s="72">
        <v>6293</v>
      </c>
      <c r="G41" s="65">
        <f t="shared" si="1"/>
        <v>8.9606857565962775E-2</v>
      </c>
      <c r="H41" s="71">
        <f>'[4]8134 - Rio Rico'!$L$315</f>
        <v>650441.61</v>
      </c>
      <c r="I41" s="65">
        <f t="shared" si="2"/>
        <v>6.3589380761203657E-2</v>
      </c>
      <c r="J41" s="71">
        <f>'[4]8134 - Rio Rico'!$L$316</f>
        <v>1115377.6800000002</v>
      </c>
      <c r="K41" s="65">
        <f t="shared" si="3"/>
        <v>9.9450196587790127E-2</v>
      </c>
      <c r="L41" s="65">
        <f t="shared" si="4"/>
        <v>0.32710656106216207</v>
      </c>
      <c r="M41" s="65">
        <f t="shared" si="5"/>
        <v>8.1776640265540518E-2</v>
      </c>
      <c r="N41" s="50">
        <f t="shared" si="6"/>
        <v>1445.0946365260299</v>
      </c>
      <c r="O41" s="73"/>
      <c r="Q41" s="61" t="s">
        <v>752</v>
      </c>
      <c r="R41" s="61" t="s">
        <v>954</v>
      </c>
      <c r="S41" s="62">
        <v>42551</v>
      </c>
      <c r="T41" s="63">
        <f t="shared" si="7"/>
        <v>1445.0946365260299</v>
      </c>
      <c r="U41" s="61" t="str">
        <f t="shared" si="8"/>
        <v>LABS Corp Labor June 2016</v>
      </c>
    </row>
    <row r="42" spans="1:21" x14ac:dyDescent="0.25">
      <c r="A42" s="70"/>
      <c r="B42" s="70"/>
      <c r="C42" s="70" t="s">
        <v>643</v>
      </c>
      <c r="D42" s="71">
        <f>'[9]8134 - Rio Rico'!$AI$86</f>
        <v>5296911.5407699998</v>
      </c>
      <c r="E42" s="65">
        <f t="shared" si="0"/>
        <v>2.9330745317574465E-2</v>
      </c>
      <c r="F42" s="72">
        <v>2036</v>
      </c>
      <c r="G42" s="65">
        <f t="shared" si="1"/>
        <v>2.8990872716399208E-2</v>
      </c>
      <c r="H42" s="71">
        <f>'[4]8134 - Rio Rico'!$M$315</f>
        <v>211257.25</v>
      </c>
      <c r="I42" s="65">
        <f t="shared" si="2"/>
        <v>2.0653226211673009E-2</v>
      </c>
      <c r="J42" s="71">
        <f>'[4]8134 - Rio Rico'!$M$316</f>
        <v>235279.83999999985</v>
      </c>
      <c r="K42" s="65">
        <f t="shared" si="3"/>
        <v>2.0978209229669888E-2</v>
      </c>
      <c r="L42" s="65">
        <f t="shared" si="4"/>
        <v>9.9953053475316578E-2</v>
      </c>
      <c r="M42" s="65">
        <f t="shared" si="5"/>
        <v>2.4988263368829144E-2</v>
      </c>
      <c r="N42" s="50">
        <f t="shared" si="6"/>
        <v>441.5735991737883</v>
      </c>
      <c r="O42" s="73"/>
      <c r="Q42" s="61" t="s">
        <v>753</v>
      </c>
      <c r="R42" s="61" t="s">
        <v>954</v>
      </c>
      <c r="S42" s="62">
        <v>42551</v>
      </c>
      <c r="T42" s="63">
        <f t="shared" si="7"/>
        <v>441.5735991737883</v>
      </c>
      <c r="U42" s="61" t="str">
        <f t="shared" si="8"/>
        <v>LABS Corp Labor June 2016</v>
      </c>
    </row>
    <row r="43" spans="1:21" s="56" customFormat="1" x14ac:dyDescent="0.25">
      <c r="B43" s="56">
        <v>116</v>
      </c>
      <c r="C43" s="56" t="s">
        <v>645</v>
      </c>
      <c r="D43" s="57">
        <f>'[10]8137 - Northern Sunrise'!$AI$83</f>
        <v>2048332.6573100004</v>
      </c>
      <c r="E43" s="58">
        <f t="shared" si="0"/>
        <v>1.1342293152302972E-2</v>
      </c>
      <c r="F43" s="59">
        <v>336</v>
      </c>
      <c r="G43" s="58">
        <f t="shared" si="1"/>
        <v>4.7843483461248205E-3</v>
      </c>
      <c r="H43" s="74">
        <f>'[4]8137 - Northern Sunrise'!$K$216</f>
        <v>37739.209999999992</v>
      </c>
      <c r="I43" s="58">
        <f t="shared" si="2"/>
        <v>3.6895133358965525E-3</v>
      </c>
      <c r="J43" s="74">
        <f>'[4]8137 - Northern Sunrise'!$K$217</f>
        <v>59869.53</v>
      </c>
      <c r="K43" s="58">
        <f t="shared" si="3"/>
        <v>5.3381349070196543E-3</v>
      </c>
      <c r="L43" s="58">
        <f t="shared" si="4"/>
        <v>2.5154289741344E-2</v>
      </c>
      <c r="M43" s="58">
        <f t="shared" si="5"/>
        <v>6.288572435336E-3</v>
      </c>
      <c r="N43" s="50">
        <f t="shared" si="6"/>
        <v>111.12687276220693</v>
      </c>
      <c r="O43" s="60"/>
      <c r="Q43" s="61" t="s">
        <v>754</v>
      </c>
      <c r="R43" s="61" t="s">
        <v>954</v>
      </c>
      <c r="S43" s="62">
        <v>42551</v>
      </c>
      <c r="T43" s="63">
        <f t="shared" si="7"/>
        <v>111.12687276220693</v>
      </c>
      <c r="U43" s="61" t="str">
        <f t="shared" si="8"/>
        <v>LABS Corp Labor June 2016</v>
      </c>
    </row>
    <row r="44" spans="1:21" x14ac:dyDescent="0.25">
      <c r="A44" s="70"/>
      <c r="B44" s="70">
        <v>117</v>
      </c>
      <c r="C44" s="70" t="s">
        <v>647</v>
      </c>
      <c r="D44" s="71">
        <f>'[11]8140 - Southern Sunrise'!$AI$83</f>
        <v>2112383.6294800006</v>
      </c>
      <c r="E44" s="65">
        <f t="shared" si="0"/>
        <v>1.1696964499483565E-2</v>
      </c>
      <c r="F44" s="72">
        <v>778</v>
      </c>
      <c r="G44" s="65">
        <f t="shared" si="1"/>
        <v>1.1078044682396161E-2</v>
      </c>
      <c r="H44" s="71">
        <f>'[4]8140 - Southern Sunrise'!$K$221</f>
        <v>74342.63</v>
      </c>
      <c r="I44" s="65">
        <f t="shared" si="2"/>
        <v>7.2679879841317076E-3</v>
      </c>
      <c r="J44" s="71">
        <f>'[4]8140 - Southern Sunrise'!$K$222</f>
        <v>103266.36</v>
      </c>
      <c r="K44" s="65">
        <f t="shared" si="3"/>
        <v>9.2075177646602224E-3</v>
      </c>
      <c r="L44" s="65">
        <f t="shared" si="4"/>
        <v>3.9250514930671651E-2</v>
      </c>
      <c r="M44" s="65">
        <f t="shared" si="5"/>
        <v>9.8126287326679128E-3</v>
      </c>
      <c r="N44" s="50">
        <f t="shared" si="6"/>
        <v>173.40131736587051</v>
      </c>
      <c r="O44" s="73"/>
      <c r="Q44" s="61" t="s">
        <v>755</v>
      </c>
      <c r="R44" s="61" t="s">
        <v>954</v>
      </c>
      <c r="S44" s="62">
        <v>42551</v>
      </c>
      <c r="T44" s="63">
        <f>N44</f>
        <v>173.40131736587051</v>
      </c>
      <c r="U44" s="61" t="str">
        <f>R44</f>
        <v>LABS Corp Labor June 2016</v>
      </c>
    </row>
    <row r="45" spans="1:21" s="56" customFormat="1" x14ac:dyDescent="0.25">
      <c r="B45" s="56">
        <v>106</v>
      </c>
      <c r="C45" s="56" t="s">
        <v>649</v>
      </c>
      <c r="D45" s="57">
        <f>'[12]8500'!$AI$102</f>
        <v>17621135.686150003</v>
      </c>
      <c r="E45" s="58">
        <f t="shared" si="0"/>
        <v>9.7574037066466945E-2</v>
      </c>
      <c r="F45" s="59">
        <v>8622</v>
      </c>
      <c r="G45" s="58">
        <f t="shared" si="1"/>
        <v>0.1227697959532387</v>
      </c>
      <c r="H45" s="74">
        <f>'[4]8500 - Bella Vista'!$K$258</f>
        <v>732080.41999999993</v>
      </c>
      <c r="I45" s="58">
        <f t="shared" si="2"/>
        <v>7.1570668080724251E-2</v>
      </c>
      <c r="J45" s="74">
        <f>'[4]8500 - Bella Vista'!$K$259</f>
        <v>1359483.03</v>
      </c>
      <c r="K45" s="58">
        <f t="shared" si="3"/>
        <v>0.12121531299717649</v>
      </c>
      <c r="L45" s="58">
        <f t="shared" si="4"/>
        <v>0.41312981409760635</v>
      </c>
      <c r="M45" s="58">
        <f t="shared" si="5"/>
        <v>0.10328245352440159</v>
      </c>
      <c r="N45" s="50">
        <f t="shared" si="6"/>
        <v>1825.129024018546</v>
      </c>
      <c r="O45" s="60"/>
      <c r="Q45" s="61" t="s">
        <v>756</v>
      </c>
      <c r="R45" s="61" t="s">
        <v>954</v>
      </c>
      <c r="S45" s="62">
        <v>42551</v>
      </c>
      <c r="T45" s="63">
        <f t="shared" si="7"/>
        <v>1825.129024018546</v>
      </c>
      <c r="U45" s="61" t="str">
        <f t="shared" si="8"/>
        <v>LABS Corp Labor June 2016</v>
      </c>
    </row>
    <row r="46" spans="1:21" x14ac:dyDescent="0.25">
      <c r="A46" s="70"/>
      <c r="B46" s="70"/>
      <c r="C46" s="70" t="s">
        <v>651</v>
      </c>
      <c r="D46" s="71">
        <f>'[13]Holly Ranch - Consol'!$AI$77</f>
        <v>660954.87708000024</v>
      </c>
      <c r="E46" s="65">
        <f t="shared" si="0"/>
        <v>3.6599250368496961E-3</v>
      </c>
      <c r="F46" s="72">
        <v>1868</v>
      </c>
      <c r="G46" s="65">
        <f t="shared" si="1"/>
        <v>2.65986985433368E-2</v>
      </c>
      <c r="H46" s="71">
        <f>'[4]8110 - Holly Ranch'!$L$304</f>
        <v>186117.81</v>
      </c>
      <c r="I46" s="65">
        <f t="shared" si="2"/>
        <v>1.8195509181110597E-2</v>
      </c>
      <c r="J46" s="71">
        <f>'[4]8110 - Holly Ranch'!$L$305</f>
        <v>324721.3</v>
      </c>
      <c r="K46" s="65">
        <f t="shared" si="3"/>
        <v>2.8953060205797528E-2</v>
      </c>
      <c r="L46" s="65">
        <f t="shared" si="4"/>
        <v>7.7407192967094612E-2</v>
      </c>
      <c r="M46" s="65">
        <f t="shared" si="5"/>
        <v>1.9351798241773653E-2</v>
      </c>
      <c r="N46" s="50">
        <f t="shared" si="6"/>
        <v>341.97027116196023</v>
      </c>
      <c r="O46" s="73"/>
      <c r="Q46" s="61" t="s">
        <v>757</v>
      </c>
      <c r="R46" s="61" t="s">
        <v>954</v>
      </c>
      <c r="S46" s="62">
        <v>42551</v>
      </c>
      <c r="T46" s="63">
        <f t="shared" si="7"/>
        <v>341.97027116196023</v>
      </c>
      <c r="U46" s="61" t="str">
        <f t="shared" si="8"/>
        <v>LABS Corp Labor June 2016</v>
      </c>
    </row>
    <row r="47" spans="1:21" x14ac:dyDescent="0.25">
      <c r="A47" s="70"/>
      <c r="B47" s="70"/>
      <c r="C47" s="70" t="s">
        <v>653</v>
      </c>
      <c r="D47" s="71">
        <f>'[14]Holly Ranch - Consol'!$AI$52</f>
        <v>251387.12000000002</v>
      </c>
      <c r="E47" s="65">
        <f t="shared" si="0"/>
        <v>1.3920133527030132E-3</v>
      </c>
      <c r="F47" s="72">
        <v>151</v>
      </c>
      <c r="G47" s="65">
        <f t="shared" si="1"/>
        <v>2.1501089293596664E-3</v>
      </c>
      <c r="H47" s="71">
        <f>'[4]8110 - Holly Ranch'!$M$304</f>
        <v>47904.210000000006</v>
      </c>
      <c r="I47" s="65">
        <f t="shared" si="2"/>
        <v>4.6832782572976232E-3</v>
      </c>
      <c r="J47" s="71">
        <f>'[4]8110 - Holly Ranch'!$M$305</f>
        <v>49347.350000000035</v>
      </c>
      <c r="K47" s="65">
        <f t="shared" si="3"/>
        <v>4.399947880063807E-3</v>
      </c>
      <c r="L47" s="65">
        <f t="shared" si="4"/>
        <v>1.2625348419424112E-2</v>
      </c>
      <c r="M47" s="65">
        <f t="shared" si="5"/>
        <v>3.1563371048560279E-3</v>
      </c>
      <c r="N47" s="50">
        <f t="shared" si="6"/>
        <v>55.776390500816028</v>
      </c>
      <c r="O47" s="73"/>
      <c r="Q47" s="61" t="s">
        <v>758</v>
      </c>
      <c r="R47" s="61" t="s">
        <v>954</v>
      </c>
      <c r="S47" s="62">
        <v>42551</v>
      </c>
      <c r="T47" s="63">
        <f t="shared" si="7"/>
        <v>55.776390500816028</v>
      </c>
      <c r="U47" s="61" t="str">
        <f t="shared" si="8"/>
        <v>LABS Corp Labor June 2016</v>
      </c>
    </row>
    <row r="48" spans="1:21" s="56" customFormat="1" x14ac:dyDescent="0.25">
      <c r="C48" s="56" t="s">
        <v>655</v>
      </c>
      <c r="D48" s="57">
        <f>'[15]Big Eddy - Consol'!$AI$74</f>
        <v>1110284.7551399998</v>
      </c>
      <c r="E48" s="58">
        <f t="shared" si="0"/>
        <v>6.1480126923665578E-3</v>
      </c>
      <c r="F48" s="59">
        <v>658</v>
      </c>
      <c r="G48" s="58">
        <f t="shared" si="1"/>
        <v>9.3693488444944392E-3</v>
      </c>
      <c r="H48" s="57">
        <f>'[4]8112 - Big Eddy'!$L$314</f>
        <v>145722.07800000004</v>
      </c>
      <c r="I48" s="58">
        <f t="shared" si="2"/>
        <v>1.4246285232668037E-2</v>
      </c>
      <c r="J48" s="57">
        <f>'[4]8112 - Big Eddy'!$L$315</f>
        <v>166275.21000000002</v>
      </c>
      <c r="K48" s="58">
        <f t="shared" si="3"/>
        <v>1.4825563231797938E-2</v>
      </c>
      <c r="L48" s="58">
        <f t="shared" si="4"/>
        <v>4.458921000132697E-2</v>
      </c>
      <c r="M48" s="58">
        <f t="shared" si="5"/>
        <v>1.1147302500331743E-2</v>
      </c>
      <c r="N48" s="50">
        <f t="shared" si="6"/>
        <v>196.98665783596229</v>
      </c>
      <c r="O48" s="60"/>
      <c r="Q48" s="61" t="s">
        <v>759</v>
      </c>
      <c r="R48" s="61" t="s">
        <v>954</v>
      </c>
      <c r="S48" s="62">
        <v>42551</v>
      </c>
      <c r="T48" s="63">
        <f t="shared" si="7"/>
        <v>196.98665783596229</v>
      </c>
      <c r="U48" s="61" t="str">
        <f t="shared" si="8"/>
        <v>LABS Corp Labor June 2016</v>
      </c>
    </row>
    <row r="49" spans="1:21" s="56" customFormat="1" x14ac:dyDescent="0.25">
      <c r="C49" s="56" t="s">
        <v>657</v>
      </c>
      <c r="D49" s="57">
        <f>'[16]Big Eddy - Consol'!$AI$69</f>
        <v>1140185.26877</v>
      </c>
      <c r="E49" s="58">
        <f t="shared" si="0"/>
        <v>6.3135816929805856E-3</v>
      </c>
      <c r="F49" s="59">
        <v>411</v>
      </c>
      <c r="G49" s="58">
        <f t="shared" si="1"/>
        <v>5.8522832448133959E-3</v>
      </c>
      <c r="H49" s="57">
        <f>'[4]8112 - Big Eddy'!$M$314</f>
        <v>183074.682</v>
      </c>
      <c r="I49" s="58">
        <f t="shared" si="2"/>
        <v>1.7898002653050252E-2</v>
      </c>
      <c r="J49" s="57">
        <f>'[4]8112 - Big Eddy'!$M$315</f>
        <v>164685.10999999999</v>
      </c>
      <c r="K49" s="58">
        <f t="shared" si="3"/>
        <v>1.4683785464114574E-2</v>
      </c>
      <c r="L49" s="58">
        <f t="shared" si="4"/>
        <v>4.4747653054958814E-2</v>
      </c>
      <c r="M49" s="58">
        <f t="shared" si="5"/>
        <v>1.1186913263739703E-2</v>
      </c>
      <c r="N49" s="50">
        <f t="shared" si="6"/>
        <v>197.68662914272758</v>
      </c>
      <c r="O49" s="60"/>
      <c r="Q49" s="61" t="s">
        <v>760</v>
      </c>
      <c r="R49" s="61" t="s">
        <v>954</v>
      </c>
      <c r="S49" s="62">
        <v>42551</v>
      </c>
      <c r="T49" s="63">
        <f t="shared" si="7"/>
        <v>197.68662914272758</v>
      </c>
      <c r="U49" s="61" t="str">
        <f t="shared" si="8"/>
        <v>LABS Corp Labor June 2016</v>
      </c>
    </row>
    <row r="50" spans="1:21" x14ac:dyDescent="0.25">
      <c r="A50" s="70"/>
      <c r="B50" s="70"/>
      <c r="C50" s="70" t="s">
        <v>659</v>
      </c>
      <c r="D50" s="71">
        <f>'[17]Piney Shores - Consol'!$AI$64</f>
        <v>396377.74923000002</v>
      </c>
      <c r="E50" s="65">
        <f t="shared" si="0"/>
        <v>2.1948742626214362E-3</v>
      </c>
      <c r="F50" s="72">
        <v>273</v>
      </c>
      <c r="G50" s="65">
        <f t="shared" si="1"/>
        <v>3.8872830312264165E-3</v>
      </c>
      <c r="H50" s="71">
        <f>'[4]8114 - Piney Shores'!$L$282</f>
        <v>102733.17000000001</v>
      </c>
      <c r="I50" s="65">
        <f t="shared" si="2"/>
        <v>1.0043543591769084E-2</v>
      </c>
      <c r="J50" s="71">
        <f>'[4]8114 - Piney Shores'!$L$283</f>
        <v>33375.770000000004</v>
      </c>
      <c r="K50" s="65">
        <f t="shared" si="3"/>
        <v>2.9758770928326878E-3</v>
      </c>
      <c r="L50" s="65">
        <f t="shared" si="4"/>
        <v>1.9101577978449625E-2</v>
      </c>
      <c r="M50" s="65">
        <f t="shared" si="5"/>
        <v>4.7753944946124062E-3</v>
      </c>
      <c r="N50" s="50">
        <f t="shared" si="6"/>
        <v>84.387142208974524</v>
      </c>
      <c r="O50" s="73"/>
      <c r="Q50" s="61" t="s">
        <v>761</v>
      </c>
      <c r="R50" s="61" t="s">
        <v>954</v>
      </c>
      <c r="S50" s="62">
        <v>42551</v>
      </c>
      <c r="T50" s="63">
        <f t="shared" si="7"/>
        <v>84.387142208974524</v>
      </c>
      <c r="U50" s="61" t="str">
        <f t="shared" si="8"/>
        <v>LABS Corp Labor June 2016</v>
      </c>
    </row>
    <row r="51" spans="1:21" x14ac:dyDescent="0.25">
      <c r="A51" s="70"/>
      <c r="B51" s="70"/>
      <c r="C51" s="70" t="s">
        <v>661</v>
      </c>
      <c r="D51" s="71">
        <f>'[18]8114 - Piney Shores'!$AI$51</f>
        <v>484680.43999999994</v>
      </c>
      <c r="E51" s="65">
        <f t="shared" si="0"/>
        <v>2.6838353702209224E-3</v>
      </c>
      <c r="F51" s="72">
        <v>269</v>
      </c>
      <c r="G51" s="65">
        <f t="shared" si="1"/>
        <v>3.8303265032963592E-3</v>
      </c>
      <c r="H51" s="71">
        <f>'[4]8114 - Piney Shores'!$M$282</f>
        <v>94386.41</v>
      </c>
      <c r="I51" s="65">
        <f t="shared" si="2"/>
        <v>9.2275359877008502E-3</v>
      </c>
      <c r="J51" s="71">
        <f>'[4]8114 - Piney Shores'!$M$283</f>
        <v>25853.869999999995</v>
      </c>
      <c r="K51" s="65">
        <f t="shared" si="3"/>
        <v>2.3052034303350671E-3</v>
      </c>
      <c r="L51" s="65">
        <f t="shared" si="4"/>
        <v>1.8046901291553199E-2</v>
      </c>
      <c r="M51" s="65">
        <f t="shared" si="5"/>
        <v>4.5117253228882997E-3</v>
      </c>
      <c r="N51" s="50">
        <f t="shared" si="6"/>
        <v>79.727780994836621</v>
      </c>
      <c r="O51" s="73"/>
      <c r="Q51" s="61" t="s">
        <v>762</v>
      </c>
      <c r="R51" s="61" t="s">
        <v>954</v>
      </c>
      <c r="S51" s="62">
        <v>42551</v>
      </c>
      <c r="T51" s="63">
        <f t="shared" si="7"/>
        <v>79.727780994836621</v>
      </c>
      <c r="U51" s="61" t="str">
        <f t="shared" si="8"/>
        <v>LABS Corp Labor June 2016</v>
      </c>
    </row>
    <row r="52" spans="1:21" s="56" customFormat="1" x14ac:dyDescent="0.25">
      <c r="C52" s="56" t="s">
        <v>663</v>
      </c>
      <c r="D52" s="57">
        <f>'[19]Hill Country - Consol'!$AI$65</f>
        <v>604227.74481000006</v>
      </c>
      <c r="E52" s="58">
        <f t="shared" si="0"/>
        <v>3.3458082054846276E-3</v>
      </c>
      <c r="F52" s="59">
        <v>225</v>
      </c>
      <c r="G52" s="58">
        <f t="shared" si="1"/>
        <v>3.2038046960657278E-3</v>
      </c>
      <c r="H52" s="57">
        <f>'[4]8116 - Hill Country'!$L$265</f>
        <v>77948.88</v>
      </c>
      <c r="I52" s="58">
        <f t="shared" si="2"/>
        <v>7.6205472313331446E-3</v>
      </c>
      <c r="J52" s="57">
        <f>'[4]8116 - Hill Country'!$L$266</f>
        <v>35708.57</v>
      </c>
      <c r="K52" s="58">
        <f t="shared" si="3"/>
        <v>3.1838760717973701E-3</v>
      </c>
      <c r="L52" s="58">
        <f t="shared" si="4"/>
        <v>1.7354036204680869E-2</v>
      </c>
      <c r="M52" s="58">
        <f t="shared" si="5"/>
        <v>4.3385090511702173E-3</v>
      </c>
      <c r="N52" s="50">
        <f t="shared" si="6"/>
        <v>76.666834685401184</v>
      </c>
      <c r="O52" s="60"/>
      <c r="Q52" s="61" t="s">
        <v>763</v>
      </c>
      <c r="R52" s="61" t="s">
        <v>954</v>
      </c>
      <c r="S52" s="62">
        <v>42551</v>
      </c>
      <c r="T52" s="63">
        <f t="shared" si="7"/>
        <v>76.666834685401184</v>
      </c>
      <c r="U52" s="61" t="str">
        <f t="shared" si="8"/>
        <v>LABS Corp Labor June 2016</v>
      </c>
    </row>
    <row r="53" spans="1:21" s="56" customFormat="1" x14ac:dyDescent="0.25">
      <c r="C53" s="56" t="s">
        <v>665</v>
      </c>
      <c r="D53" s="57">
        <f>'[20]Hill Country - Consol'!$AI$53</f>
        <v>1929837.0628900002</v>
      </c>
      <c r="E53" s="58">
        <f t="shared" si="0"/>
        <v>1.068614398416293E-2</v>
      </c>
      <c r="F53" s="59">
        <v>379</v>
      </c>
      <c r="G53" s="58">
        <f t="shared" si="1"/>
        <v>5.3966310213729371E-3</v>
      </c>
      <c r="H53" s="57">
        <f>'[4]8116 - Hill Country'!$M$265</f>
        <v>329022.18</v>
      </c>
      <c r="I53" s="58">
        <f t="shared" si="2"/>
        <v>3.2166325710468138E-2</v>
      </c>
      <c r="J53" s="57">
        <f>'[4]8116 - Hill Country'!$M$266</f>
        <v>45586.909999999996</v>
      </c>
      <c r="K53" s="58">
        <f t="shared" si="3"/>
        <v>4.0646565218428023E-3</v>
      </c>
      <c r="L53" s="58">
        <f t="shared" si="4"/>
        <v>5.2313757237846814E-2</v>
      </c>
      <c r="M53" s="58">
        <f t="shared" si="5"/>
        <v>1.3078439309461704E-2</v>
      </c>
      <c r="N53" s="50">
        <f t="shared" si="6"/>
        <v>231.112239862932</v>
      </c>
      <c r="O53" s="60"/>
      <c r="Q53" s="61" t="s">
        <v>764</v>
      </c>
      <c r="R53" s="61" t="s">
        <v>954</v>
      </c>
      <c r="S53" s="62">
        <v>42551</v>
      </c>
      <c r="T53" s="63">
        <f t="shared" si="7"/>
        <v>231.112239862932</v>
      </c>
      <c r="U53" s="61" t="str">
        <f t="shared" si="8"/>
        <v>LABS Corp Labor June 2016</v>
      </c>
    </row>
    <row r="54" spans="1:21" x14ac:dyDescent="0.25">
      <c r="B54" s="19">
        <v>103</v>
      </c>
      <c r="C54" s="61" t="s">
        <v>667</v>
      </c>
      <c r="D54" s="68">
        <f>'[21]8300 - Tall Timbers'!$AI$80</f>
        <v>3592073.9862700002</v>
      </c>
      <c r="E54" s="75">
        <f t="shared" si="0"/>
        <v>1.9890497782006411E-2</v>
      </c>
      <c r="F54" s="76">
        <v>2079</v>
      </c>
      <c r="G54" s="75">
        <f t="shared" si="1"/>
        <v>2.9603155391647325E-2</v>
      </c>
      <c r="H54" s="68">
        <f>'[4]8300 - Tall Timbers'!$K$251</f>
        <v>484540.13000000006</v>
      </c>
      <c r="I54" s="75">
        <f t="shared" si="2"/>
        <v>4.7370288657660027E-2</v>
      </c>
      <c r="J54" s="68">
        <f>'[4]8300 - Tall Timbers'!$K$252</f>
        <v>432645.06</v>
      </c>
      <c r="K54" s="65">
        <f t="shared" si="3"/>
        <v>3.8575844793430195E-2</v>
      </c>
      <c r="L54" s="65">
        <f t="shared" si="4"/>
        <v>0.13543978662474396</v>
      </c>
      <c r="M54" s="65">
        <f t="shared" si="5"/>
        <v>3.3859946656185989E-2</v>
      </c>
      <c r="N54" s="50">
        <f t="shared" si="6"/>
        <v>598.34724374866005</v>
      </c>
      <c r="O54" s="73"/>
      <c r="Q54" s="61" t="s">
        <v>765</v>
      </c>
      <c r="R54" s="61" t="s">
        <v>954</v>
      </c>
      <c r="S54" s="62">
        <v>42551</v>
      </c>
      <c r="T54" s="63">
        <f>N54</f>
        <v>598.34724374866005</v>
      </c>
      <c r="U54" s="61" t="str">
        <f>R54</f>
        <v>LABS Corp Labor June 2016</v>
      </c>
    </row>
    <row r="55" spans="1:21" s="56" customFormat="1" x14ac:dyDescent="0.25">
      <c r="B55" s="56">
        <v>104</v>
      </c>
      <c r="C55" s="56" t="s">
        <v>669</v>
      </c>
      <c r="D55" s="57">
        <f>'[22]8400 - Woodmark'!$AI$82</f>
        <v>5180801.7223199988</v>
      </c>
      <c r="E55" s="58">
        <f t="shared" si="0"/>
        <v>2.8687806977446603E-2</v>
      </c>
      <c r="F55" s="59">
        <v>1660</v>
      </c>
      <c r="G55" s="58">
        <f t="shared" si="1"/>
        <v>2.3636959090973814E-2</v>
      </c>
      <c r="H55" s="57">
        <f>'[4]8400 - Woodmark'!$K$254</f>
        <v>578853.12999999989</v>
      </c>
      <c r="I55" s="58">
        <f t="shared" si="2"/>
        <v>5.6590647834452834E-2</v>
      </c>
      <c r="J55" s="57">
        <f>'[4]8400 - Woodmark'!$K$255</f>
        <v>437389.14</v>
      </c>
      <c r="K55" s="58">
        <f t="shared" si="3"/>
        <v>3.899884024787411E-2</v>
      </c>
      <c r="L55" s="58">
        <f t="shared" si="4"/>
        <v>0.14791425415074735</v>
      </c>
      <c r="M55" s="58">
        <f t="shared" si="5"/>
        <v>3.6978563537686839E-2</v>
      </c>
      <c r="N55" s="50">
        <f t="shared" si="6"/>
        <v>653.45707112971309</v>
      </c>
      <c r="O55" s="60"/>
      <c r="Q55" s="61" t="s">
        <v>766</v>
      </c>
      <c r="R55" s="61" t="s">
        <v>954</v>
      </c>
      <c r="S55" s="62">
        <v>42551</v>
      </c>
      <c r="T55" s="63">
        <f>N55</f>
        <v>653.45707112971309</v>
      </c>
      <c r="U55" s="61" t="str">
        <f t="shared" si="8"/>
        <v>LABS Corp Labor June 2016</v>
      </c>
    </row>
    <row r="56" spans="1:21" x14ac:dyDescent="0.25">
      <c r="A56" s="70"/>
      <c r="B56" s="70"/>
      <c r="C56" s="61" t="s">
        <v>671</v>
      </c>
      <c r="D56" s="68">
        <f>'[23]8143 - Entrada Del Oro'!$AI$81</f>
        <v>2774343.0700000003</v>
      </c>
      <c r="E56" s="75">
        <f t="shared" si="0"/>
        <v>1.5362452135252874E-2</v>
      </c>
      <c r="F56" s="76">
        <v>328</v>
      </c>
      <c r="G56" s="75">
        <f t="shared" si="1"/>
        <v>4.6704352902647052E-3</v>
      </c>
      <c r="H56" s="68">
        <f>'[4]8143 - Entrada Del Oro'!$K$207</f>
        <v>76787.320000000007</v>
      </c>
      <c r="I56" s="75">
        <f t="shared" si="2"/>
        <v>7.5069891809541357E-3</v>
      </c>
      <c r="J56" s="68">
        <f>'[4]8143 - Entrada Del Oro'!$K$208</f>
        <v>38639.479999999996</v>
      </c>
      <c r="K56" s="75">
        <f t="shared" si="3"/>
        <v>3.445204212845629E-3</v>
      </c>
      <c r="L56" s="65">
        <f t="shared" si="4"/>
        <v>3.0985080819317345E-2</v>
      </c>
      <c r="M56" s="65">
        <f t="shared" si="5"/>
        <v>7.7462702048293362E-3</v>
      </c>
      <c r="N56" s="50">
        <f t="shared" si="6"/>
        <v>136.88619989438834</v>
      </c>
      <c r="O56" s="69"/>
      <c r="Q56" s="61" t="s">
        <v>593</v>
      </c>
      <c r="R56" s="61" t="s">
        <v>954</v>
      </c>
      <c r="S56" s="62">
        <v>42551</v>
      </c>
      <c r="T56" s="63">
        <f>N56</f>
        <v>136.88619989438834</v>
      </c>
      <c r="U56" s="61" t="str">
        <f>R56</f>
        <v>LABS Corp Labor June 2016</v>
      </c>
    </row>
    <row r="57" spans="1:21" x14ac:dyDescent="0.25">
      <c r="A57" s="77"/>
      <c r="B57" s="77"/>
      <c r="C57" s="77" t="s">
        <v>672</v>
      </c>
      <c r="D57" s="74">
        <f>'[24]8146 - Galveston'!$AI$57</f>
        <v>1084189.3546099998</v>
      </c>
      <c r="E57" s="78">
        <f t="shared" si="0"/>
        <v>6.0035138573351797E-3</v>
      </c>
      <c r="F57" s="79">
        <v>156</v>
      </c>
      <c r="G57" s="78">
        <f t="shared" si="1"/>
        <v>2.2213045892722381E-3</v>
      </c>
      <c r="H57" s="74">
        <f>'[4]8146 - Galveston'!$L$227</f>
        <v>28446.170000000002</v>
      </c>
      <c r="I57" s="78">
        <f t="shared" si="2"/>
        <v>2.7809941853626629E-3</v>
      </c>
      <c r="J57" s="74">
        <f>'[4]8146 - Galveston'!$L$228</f>
        <v>22766.53</v>
      </c>
      <c r="K57" s="78">
        <f t="shared" si="3"/>
        <v>2.0299275525415043E-3</v>
      </c>
      <c r="L57" s="78">
        <f t="shared" si="4"/>
        <v>1.3035740184511585E-2</v>
      </c>
      <c r="M57" s="78">
        <f t="shared" si="5"/>
        <v>3.2589350461278963E-3</v>
      </c>
      <c r="N57" s="50">
        <f t="shared" si="6"/>
        <v>57.589423344537117</v>
      </c>
      <c r="O57" s="69"/>
      <c r="Q57" s="61" t="s">
        <v>767</v>
      </c>
      <c r="R57" s="61" t="s">
        <v>954</v>
      </c>
      <c r="S57" s="62">
        <v>42551</v>
      </c>
      <c r="T57" s="63">
        <f>N57</f>
        <v>57.589423344537117</v>
      </c>
      <c r="U57" s="61" t="str">
        <f t="shared" si="8"/>
        <v>LABS Corp Labor June 2016</v>
      </c>
    </row>
    <row r="58" spans="1:21" x14ac:dyDescent="0.25">
      <c r="A58" s="77"/>
      <c r="B58" s="77"/>
      <c r="C58" s="77" t="s">
        <v>674</v>
      </c>
      <c r="D58" s="74">
        <f>'[25]8146 - Galveston'!$AI$53</f>
        <v>911939.1784600002</v>
      </c>
      <c r="E58" s="78">
        <f t="shared" si="0"/>
        <v>5.0497078500654144E-3</v>
      </c>
      <c r="F58" s="79">
        <v>156</v>
      </c>
      <c r="G58" s="78">
        <f t="shared" si="1"/>
        <v>2.2213045892722381E-3</v>
      </c>
      <c r="H58" s="74">
        <f>'[4]8146 - Galveston'!$M$227</f>
        <v>29923.199999999997</v>
      </c>
      <c r="I58" s="78">
        <f t="shared" si="2"/>
        <v>2.9253936543107216E-3</v>
      </c>
      <c r="J58" s="74">
        <f>'[4]8146 - Galveston'!$M$228</f>
        <v>19650.75</v>
      </c>
      <c r="K58" s="78">
        <f t="shared" si="3"/>
        <v>1.7521158847266126E-3</v>
      </c>
      <c r="L58" s="78">
        <f t="shared" si="4"/>
        <v>1.1948521978374985E-2</v>
      </c>
      <c r="M58" s="78">
        <f t="shared" si="5"/>
        <v>2.9871304945937463E-3</v>
      </c>
      <c r="N58" s="50">
        <f t="shared" si="6"/>
        <v>52.786299881284791</v>
      </c>
      <c r="O58" s="69"/>
      <c r="Q58" s="61" t="s">
        <v>830</v>
      </c>
      <c r="R58" s="61" t="s">
        <v>954</v>
      </c>
      <c r="S58" s="62">
        <v>42551</v>
      </c>
      <c r="T58" s="63">
        <f>N58</f>
        <v>52.786299881284791</v>
      </c>
      <c r="U58" s="61" t="str">
        <f t="shared" si="8"/>
        <v>LABS Corp Labor June 2016</v>
      </c>
    </row>
    <row r="59" spans="1:21" x14ac:dyDescent="0.25">
      <c r="C59" s="25" t="s">
        <v>676</v>
      </c>
      <c r="D59" s="80">
        <f>SUM(D37:D58)</f>
        <v>180592463.07649004</v>
      </c>
      <c r="E59" s="81">
        <f>SUM(E37:E58)</f>
        <v>0.99999999999999956</v>
      </c>
      <c r="F59" s="82">
        <f>SUM(F37:F58)</f>
        <v>70229</v>
      </c>
      <c r="G59" s="81">
        <f>SUM(G36:G58)</f>
        <v>1</v>
      </c>
      <c r="H59" s="80">
        <f t="shared" ref="H59:N59" si="9">SUM(H37:H58)</f>
        <v>10228777.229999999</v>
      </c>
      <c r="I59" s="81">
        <f t="shared" si="9"/>
        <v>1</v>
      </c>
      <c r="J59" s="80">
        <f t="shared" si="9"/>
        <v>11215439.670000002</v>
      </c>
      <c r="K59" s="81">
        <f t="shared" si="9"/>
        <v>0.99999999999999978</v>
      </c>
      <c r="L59" s="81">
        <f t="shared" si="9"/>
        <v>3.9999999999999987</v>
      </c>
      <c r="M59" s="81">
        <f t="shared" si="9"/>
        <v>0.99999999999999967</v>
      </c>
      <c r="N59" s="83">
        <f t="shared" si="9"/>
        <v>17671.239999999994</v>
      </c>
      <c r="O59" s="69"/>
      <c r="Q59" s="19" t="s">
        <v>677</v>
      </c>
      <c r="R59" s="61" t="s">
        <v>954</v>
      </c>
      <c r="S59" s="62">
        <v>42551</v>
      </c>
      <c r="T59" s="84">
        <f>-N59</f>
        <v>-17671.239999999994</v>
      </c>
      <c r="U59" s="61" t="str">
        <f t="shared" si="8"/>
        <v>LABS Corp Labor June 2016</v>
      </c>
    </row>
    <row r="60" spans="1:21" x14ac:dyDescent="0.25">
      <c r="C60" s="25"/>
      <c r="D60" s="88">
        <v>0</v>
      </c>
      <c r="E60" s="89">
        <f>D60/$D$64</f>
        <v>0</v>
      </c>
      <c r="F60" s="90">
        <v>0</v>
      </c>
      <c r="G60" s="89">
        <f>F60/$F$64</f>
        <v>0</v>
      </c>
      <c r="H60" s="88">
        <v>0</v>
      </c>
      <c r="I60" s="89">
        <f>H60/$H$64</f>
        <v>0</v>
      </c>
      <c r="J60" s="88">
        <v>0</v>
      </c>
      <c r="K60" s="89">
        <f>J60/$J$64</f>
        <v>0</v>
      </c>
      <c r="L60" s="89">
        <f>E60+G60+I60+K60</f>
        <v>0</v>
      </c>
      <c r="M60" s="89">
        <f>ROUND(L60/$L$64,4)</f>
        <v>0</v>
      </c>
      <c r="N60" s="69"/>
      <c r="O60" s="69"/>
    </row>
    <row r="61" spans="1:21" x14ac:dyDescent="0.25">
      <c r="D61" s="64"/>
      <c r="E61" s="67"/>
      <c r="F61" s="66"/>
      <c r="G61" s="67"/>
      <c r="H61" s="64"/>
      <c r="I61" s="67"/>
      <c r="J61" s="64"/>
      <c r="K61" s="67"/>
      <c r="L61" s="67"/>
      <c r="M61" s="67"/>
      <c r="N61" s="69"/>
      <c r="O61" s="69"/>
    </row>
    <row r="62" spans="1:21" x14ac:dyDescent="0.25">
      <c r="N62" s="69"/>
      <c r="O62" s="69"/>
    </row>
    <row r="63" spans="1:21" x14ac:dyDescent="0.25">
      <c r="D63" s="91"/>
      <c r="E63" s="91"/>
      <c r="F63" s="91"/>
      <c r="G63" s="91"/>
      <c r="H63" s="91"/>
      <c r="I63" s="91"/>
      <c r="J63" s="91"/>
      <c r="K63" s="91"/>
      <c r="L63" s="91"/>
      <c r="M63" s="92"/>
      <c r="N63" s="69"/>
      <c r="O63" s="69"/>
    </row>
    <row r="64" spans="1:21" x14ac:dyDescent="0.25">
      <c r="C64" s="19" t="s">
        <v>679</v>
      </c>
      <c r="D64" s="93">
        <f t="shared" ref="D64:K64" si="10">D59+D60</f>
        <v>180592463.07649004</v>
      </c>
      <c r="E64" s="67">
        <f t="shared" si="10"/>
        <v>0.99999999999999956</v>
      </c>
      <c r="F64" s="94">
        <f t="shared" si="10"/>
        <v>70229</v>
      </c>
      <c r="G64" s="67">
        <f t="shared" si="10"/>
        <v>1</v>
      </c>
      <c r="H64" s="93">
        <f t="shared" si="10"/>
        <v>10228777.229999999</v>
      </c>
      <c r="I64" s="67">
        <f t="shared" si="10"/>
        <v>1</v>
      </c>
      <c r="J64" s="93">
        <f t="shared" si="10"/>
        <v>11215439.670000002</v>
      </c>
      <c r="K64" s="67">
        <f t="shared" si="10"/>
        <v>0.99999999999999978</v>
      </c>
      <c r="L64" s="67">
        <f>E64+G64+I64+K64</f>
        <v>3.9999999999999991</v>
      </c>
      <c r="M64" s="67">
        <f>M59+M60</f>
        <v>0.99999999999999967</v>
      </c>
      <c r="N64" s="69"/>
      <c r="O64" s="69"/>
    </row>
    <row r="65" spans="3:15" x14ac:dyDescent="0.25">
      <c r="M65" s="67"/>
      <c r="N65" s="69"/>
      <c r="O65" s="69"/>
    </row>
    <row r="66" spans="3:15" x14ac:dyDescent="0.25">
      <c r="C66" s="95" t="s">
        <v>680</v>
      </c>
      <c r="D66" s="64"/>
      <c r="E66" s="95">
        <f>D66/$D$64</f>
        <v>0</v>
      </c>
      <c r="F66" s="96"/>
      <c r="G66" s="95">
        <f>F66/$F$64</f>
        <v>0</v>
      </c>
      <c r="H66" s="95">
        <f>H45*0.34</f>
        <v>248907.34279999998</v>
      </c>
      <c r="I66" s="95">
        <f>H66/$H$64</f>
        <v>2.4334027147446247E-2</v>
      </c>
      <c r="J66" s="95">
        <f>J45*0.34</f>
        <v>462224.23020000005</v>
      </c>
      <c r="K66" s="95">
        <f>J66/$J$64</f>
        <v>4.1213206419040013E-2</v>
      </c>
      <c r="L66" s="95">
        <f>E66+G66+I66+K66</f>
        <v>6.5547233566486257E-2</v>
      </c>
      <c r="M66" s="95">
        <f>ROUND(L66/$L$64,4)</f>
        <v>1.6400000000000001E-2</v>
      </c>
      <c r="N66" s="69"/>
      <c r="O66" s="69"/>
    </row>
    <row r="67" spans="3:15" x14ac:dyDescent="0.25">
      <c r="C67" s="95" t="s">
        <v>681</v>
      </c>
      <c r="D67" s="64"/>
      <c r="E67" s="95">
        <f>D67/$D$64</f>
        <v>0</v>
      </c>
      <c r="F67" s="96">
        <f>F45-F66</f>
        <v>8622</v>
      </c>
      <c r="G67" s="95">
        <f>F67/$F$64</f>
        <v>0.1227697959532387</v>
      </c>
      <c r="H67" s="95">
        <f>H68-H66</f>
        <v>483173.07719999994</v>
      </c>
      <c r="I67" s="95">
        <f>H67/$H$64</f>
        <v>4.7236640933278007E-2</v>
      </c>
      <c r="J67" s="95">
        <f>J45-J66</f>
        <v>897258.79979999992</v>
      </c>
      <c r="K67" s="95">
        <f>J67/$J$64</f>
        <v>8.0002106578136473E-2</v>
      </c>
      <c r="L67" s="95">
        <f>E67+G67+I67+K67</f>
        <v>0.25000854346465318</v>
      </c>
      <c r="M67" s="95">
        <f>ROUND(L67/$L$64,4)</f>
        <v>6.25E-2</v>
      </c>
      <c r="N67" s="69"/>
      <c r="O67" s="69"/>
    </row>
    <row r="68" spans="3:15" x14ac:dyDescent="0.25">
      <c r="C68" s="95" t="s">
        <v>682</v>
      </c>
      <c r="D68" s="64"/>
      <c r="E68" s="95">
        <f>E66+E67</f>
        <v>0</v>
      </c>
      <c r="F68" s="95">
        <f>F66+F67</f>
        <v>8622</v>
      </c>
      <c r="G68" s="95">
        <f>G66+G67</f>
        <v>0.1227697959532387</v>
      </c>
      <c r="H68" s="95">
        <f>H45</f>
        <v>732080.41999999993</v>
      </c>
      <c r="I68" s="95">
        <f>I66+I67</f>
        <v>7.1570668080724251E-2</v>
      </c>
      <c r="J68" s="95">
        <f>J66+J67</f>
        <v>1359483.03</v>
      </c>
      <c r="K68" s="95">
        <f>K66+K67</f>
        <v>0.12121531299717649</v>
      </c>
      <c r="L68" s="95">
        <f>L66+L67</f>
        <v>0.31555577703113946</v>
      </c>
      <c r="M68" s="95">
        <f>M66+M67</f>
        <v>7.8899999999999998E-2</v>
      </c>
      <c r="N68" s="69"/>
      <c r="O68" s="69"/>
    </row>
    <row r="69" spans="3:15" x14ac:dyDescent="0.25">
      <c r="C69" s="19" t="s">
        <v>683</v>
      </c>
      <c r="F69" s="19" t="s">
        <v>684</v>
      </c>
      <c r="M69" s="67" t="s">
        <v>685</v>
      </c>
      <c r="N69" s="69"/>
      <c r="O69" s="69"/>
    </row>
    <row r="70" spans="3:15" x14ac:dyDescent="0.25">
      <c r="C70" s="19" t="s">
        <v>686</v>
      </c>
      <c r="F70" s="19" t="s">
        <v>687</v>
      </c>
      <c r="M70" s="19" t="s">
        <v>687</v>
      </c>
      <c r="N70" s="69"/>
      <c r="O70" s="69"/>
    </row>
    <row r="71" spans="3:15" x14ac:dyDescent="0.25">
      <c r="F71" s="97">
        <f>+F39+F40</f>
        <v>35148</v>
      </c>
      <c r="M71" s="98">
        <f>+M39+M40</f>
        <v>0.48014592360991171</v>
      </c>
      <c r="N71" s="69"/>
      <c r="O71" s="69"/>
    </row>
    <row r="72" spans="3:15" x14ac:dyDescent="0.25">
      <c r="C72" s="19" t="s">
        <v>688</v>
      </c>
      <c r="M72" s="67"/>
      <c r="N72" s="69"/>
      <c r="O72" s="69"/>
    </row>
    <row r="73" spans="3:15" x14ac:dyDescent="0.25">
      <c r="E73" s="19" t="s">
        <v>689</v>
      </c>
      <c r="F73" s="99">
        <f>+F39/F71</f>
        <v>0.47115056333219529</v>
      </c>
      <c r="L73" s="19" t="s">
        <v>689</v>
      </c>
      <c r="M73" s="99">
        <f>+M39/M71</f>
        <v>0.47645003168733452</v>
      </c>
      <c r="N73" s="69"/>
      <c r="O73" s="69"/>
    </row>
    <row r="74" spans="3:15" x14ac:dyDescent="0.25">
      <c r="E74" s="19" t="s">
        <v>690</v>
      </c>
      <c r="F74" s="99">
        <f>+F40/F71</f>
        <v>0.52884943666780471</v>
      </c>
      <c r="L74" s="19" t="s">
        <v>690</v>
      </c>
      <c r="M74" s="100">
        <f>+M40/M71</f>
        <v>0.52354996831266554</v>
      </c>
    </row>
    <row r="75" spans="3:15" x14ac:dyDescent="0.25">
      <c r="M75" s="67"/>
    </row>
    <row r="76" spans="3:15" x14ac:dyDescent="0.25">
      <c r="M76" s="67"/>
    </row>
    <row r="77" spans="3:15" x14ac:dyDescent="0.25"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D90" s="101"/>
      <c r="M90" s="67"/>
    </row>
    <row r="91" spans="3:13" x14ac:dyDescent="0.25">
      <c r="D91" s="101"/>
      <c r="M91" s="67"/>
    </row>
    <row r="92" spans="3:13" x14ac:dyDescent="0.25">
      <c r="D92" s="101"/>
      <c r="M92" s="67"/>
    </row>
    <row r="93" spans="3:13" x14ac:dyDescent="0.25">
      <c r="C93" s="102"/>
      <c r="M93" s="67"/>
    </row>
    <row r="94" spans="3:13" x14ac:dyDescent="0.25">
      <c r="M94" s="67"/>
    </row>
    <row r="95" spans="3:13" x14ac:dyDescent="0.25">
      <c r="M95" s="67"/>
    </row>
    <row r="96" spans="3:13" x14ac:dyDescent="0.25">
      <c r="M96" s="67"/>
    </row>
    <row r="118" spans="3:3" x14ac:dyDescent="0.25">
      <c r="C118" s="103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3" spans="3:3" x14ac:dyDescent="0.25">
      <c r="C153" s="103"/>
    </row>
  </sheetData>
  <pageMargins left="0.7" right="0.7" top="0.75" bottom="0.75" header="0.3" footer="0.3"/>
  <pageSetup scale="64" orientation="landscape" r:id="rId1"/>
  <drawing r:id="rId2"/>
  <legacyDrawing r:id="rId3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0">
    <pageSetUpPr fitToPage="1"/>
  </sheetPr>
  <dimension ref="A1:U155"/>
  <sheetViews>
    <sheetView topLeftCell="D13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12.21875" style="19" customWidth="1"/>
    <col min="20" max="20" width="12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1320.02</v>
      </c>
      <c r="P8" s="19" t="s">
        <v>481</v>
      </c>
    </row>
    <row r="9" spans="3:17" ht="14.4" x14ac:dyDescent="0.3">
      <c r="L9" s="28"/>
      <c r="M9" s="31" t="s">
        <v>603</v>
      </c>
      <c r="N9" s="34">
        <v>350.89</v>
      </c>
      <c r="P9" s="19" t="s">
        <v>955</v>
      </c>
    </row>
    <row r="10" spans="3:17" ht="14.4" x14ac:dyDescent="0.3">
      <c r="L10" s="28"/>
      <c r="M10" s="31"/>
      <c r="N10" s="34"/>
    </row>
    <row r="11" spans="3:17" ht="14.4" x14ac:dyDescent="0.3">
      <c r="L11" s="36" t="s">
        <v>19</v>
      </c>
      <c r="M11" s="31"/>
      <c r="N11" s="105">
        <v>787.11</v>
      </c>
      <c r="P11" s="19" t="s">
        <v>516</v>
      </c>
    </row>
    <row r="12" spans="3:17" ht="14.4" x14ac:dyDescent="0.3">
      <c r="L12" s="28"/>
      <c r="M12" s="31" t="s">
        <v>603</v>
      </c>
      <c r="N12" s="34">
        <v>209.23</v>
      </c>
      <c r="P12" s="19" t="s">
        <v>956</v>
      </c>
    </row>
    <row r="13" spans="3:17" ht="14.4" x14ac:dyDescent="0.3">
      <c r="L13" s="36"/>
      <c r="M13" s="31"/>
      <c r="N13" s="34"/>
    </row>
    <row r="14" spans="3:17" ht="14.4" x14ac:dyDescent="0.3">
      <c r="L14" s="36" t="s">
        <v>19</v>
      </c>
      <c r="M14" s="31"/>
      <c r="N14" s="105">
        <v>256.75</v>
      </c>
      <c r="P14" s="19" t="s">
        <v>500</v>
      </c>
    </row>
    <row r="15" spans="3:17" ht="14.4" x14ac:dyDescent="0.3">
      <c r="L15" s="28"/>
      <c r="M15" s="31" t="s">
        <v>603</v>
      </c>
      <c r="N15" s="34">
        <v>68.25</v>
      </c>
      <c r="P15" s="19" t="s">
        <v>957</v>
      </c>
    </row>
    <row r="16" spans="3:17" ht="14.4" x14ac:dyDescent="0.3">
      <c r="L16" s="28"/>
      <c r="M16" s="31"/>
      <c r="N16" s="34"/>
    </row>
    <row r="17" spans="2:16" ht="14.4" x14ac:dyDescent="0.3">
      <c r="L17" s="36" t="s">
        <v>19</v>
      </c>
      <c r="M17" s="31"/>
      <c r="N17" s="105">
        <v>106.13</v>
      </c>
      <c r="P17" s="19" t="s">
        <v>438</v>
      </c>
    </row>
    <row r="18" spans="2:16" ht="14.4" x14ac:dyDescent="0.3">
      <c r="L18" s="28"/>
      <c r="M18" s="31" t="s">
        <v>603</v>
      </c>
      <c r="N18" s="34">
        <v>28.21</v>
      </c>
      <c r="P18" s="19" t="s">
        <v>958</v>
      </c>
    </row>
    <row r="19" spans="2:16" ht="14.4" x14ac:dyDescent="0.3">
      <c r="L19" s="28"/>
      <c r="M19" s="31"/>
      <c r="N19" s="34"/>
    </row>
    <row r="20" spans="2:16" ht="14.4" x14ac:dyDescent="0.3">
      <c r="L20" s="36" t="s">
        <v>19</v>
      </c>
      <c r="M20" s="31"/>
      <c r="N20" s="105">
        <v>1921.83</v>
      </c>
      <c r="P20" s="19" t="s">
        <v>509</v>
      </c>
    </row>
    <row r="21" spans="2:16" ht="14.4" x14ac:dyDescent="0.3">
      <c r="L21" s="28"/>
      <c r="M21" s="31" t="s">
        <v>603</v>
      </c>
      <c r="N21" s="34">
        <v>510.86</v>
      </c>
      <c r="P21" s="19" t="s">
        <v>959</v>
      </c>
    </row>
    <row r="22" spans="2:16" ht="14.4" x14ac:dyDescent="0.3">
      <c r="L22" s="36"/>
      <c r="M22" s="31"/>
      <c r="N22" s="28"/>
    </row>
    <row r="23" spans="2:16" ht="14.4" x14ac:dyDescent="0.3">
      <c r="L23" s="36" t="s">
        <v>19</v>
      </c>
      <c r="M23" s="31"/>
      <c r="N23" s="105">
        <v>4522.08</v>
      </c>
      <c r="P23" s="19" t="s">
        <v>442</v>
      </c>
    </row>
    <row r="24" spans="2:16" ht="14.4" x14ac:dyDescent="0.3">
      <c r="L24" s="28"/>
      <c r="M24" s="31" t="s">
        <v>603</v>
      </c>
      <c r="N24" s="34">
        <v>1202.07</v>
      </c>
      <c r="P24" s="19" t="s">
        <v>960</v>
      </c>
    </row>
    <row r="25" spans="2:16" ht="14.4" x14ac:dyDescent="0.3">
      <c r="L25" s="36"/>
      <c r="M25" s="31"/>
      <c r="N25" s="28"/>
    </row>
    <row r="26" spans="2:16" ht="14.4" x14ac:dyDescent="0.3">
      <c r="L26" s="28"/>
      <c r="M26" s="31"/>
      <c r="N26" s="38">
        <f>SUM(N6:N25)</f>
        <v>11283.43</v>
      </c>
    </row>
    <row r="27" spans="2:16" ht="14.4" x14ac:dyDescent="0.3">
      <c r="L27" s="28"/>
      <c r="M27" s="31"/>
      <c r="N27" s="112"/>
    </row>
    <row r="28" spans="2:16" ht="14.4" x14ac:dyDescent="0.3">
      <c r="L28" s="28"/>
      <c r="M28" s="31"/>
      <c r="N28" s="112"/>
    </row>
    <row r="29" spans="2:16" x14ac:dyDescent="0.25">
      <c r="K29" s="39"/>
      <c r="L29" s="39"/>
      <c r="M29" s="40"/>
      <c r="N29" s="39"/>
    </row>
    <row r="30" spans="2:16" ht="14.4" x14ac:dyDescent="0.3">
      <c r="B30" s="24"/>
      <c r="F30" s="24"/>
      <c r="G30" s="24"/>
      <c r="J30" s="24"/>
      <c r="K30" s="39"/>
      <c r="L30" s="41"/>
      <c r="M30" s="40"/>
      <c r="N30" s="42"/>
      <c r="O30" s="24"/>
    </row>
    <row r="31" spans="2:16" ht="14.4" x14ac:dyDescent="0.3">
      <c r="C31" s="43" t="s">
        <v>605</v>
      </c>
      <c r="D31" s="24"/>
      <c r="E31" s="24"/>
      <c r="F31" s="24"/>
      <c r="G31" s="44"/>
      <c r="H31" s="44"/>
      <c r="I31" s="44"/>
      <c r="J31" s="44"/>
      <c r="K31" s="45"/>
      <c r="L31" s="41"/>
      <c r="M31" s="40"/>
      <c r="N31" s="41"/>
    </row>
    <row r="32" spans="2:16" ht="14.4" x14ac:dyDescent="0.3">
      <c r="K32" s="39"/>
      <c r="L32" s="41"/>
      <c r="M32" s="40"/>
      <c r="N32" s="39"/>
    </row>
    <row r="33" spans="1:21" x14ac:dyDescent="0.25">
      <c r="A33" s="24" t="s">
        <v>606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19" t="s">
        <v>607</v>
      </c>
    </row>
    <row r="34" spans="1:21" x14ac:dyDescent="0.25">
      <c r="D34" s="46" t="s">
        <v>608</v>
      </c>
      <c r="E34" s="46" t="s">
        <v>609</v>
      </c>
      <c r="F34" s="46" t="s">
        <v>610</v>
      </c>
      <c r="G34" s="46" t="s">
        <v>611</v>
      </c>
      <c r="H34" s="46" t="s">
        <v>612</v>
      </c>
      <c r="I34" s="46" t="s">
        <v>613</v>
      </c>
      <c r="J34" s="46" t="s">
        <v>614</v>
      </c>
      <c r="K34" s="46" t="s">
        <v>615</v>
      </c>
      <c r="L34" s="46" t="s">
        <v>616</v>
      </c>
      <c r="M34" s="46" t="s">
        <v>617</v>
      </c>
      <c r="N34" s="47"/>
      <c r="O34" s="47"/>
    </row>
    <row r="35" spans="1:21" x14ac:dyDescent="0.25">
      <c r="C35" s="19" t="s">
        <v>618</v>
      </c>
      <c r="D35" s="48">
        <v>0.25</v>
      </c>
      <c r="E35" s="49"/>
      <c r="F35" s="48">
        <v>0.25</v>
      </c>
      <c r="G35" s="49"/>
      <c r="H35" s="48">
        <v>0.25</v>
      </c>
      <c r="I35" s="49"/>
      <c r="J35" s="48">
        <v>0.25</v>
      </c>
      <c r="K35" s="49"/>
      <c r="L35" s="49">
        <f>SUM(D35:K35)</f>
        <v>1</v>
      </c>
      <c r="M35" s="31" t="s">
        <v>619</v>
      </c>
      <c r="N35" s="50">
        <f>N8+N11+N14+N17+N20+N23</f>
        <v>8913.92</v>
      </c>
    </row>
    <row r="36" spans="1:21" x14ac:dyDescent="0.25">
      <c r="D36" s="51" t="s">
        <v>620</v>
      </c>
      <c r="E36" s="31"/>
      <c r="F36" s="51" t="s">
        <v>621</v>
      </c>
      <c r="G36" s="31"/>
      <c r="H36" s="51" t="s">
        <v>622</v>
      </c>
      <c r="I36" s="31"/>
      <c r="J36" s="51" t="s">
        <v>623</v>
      </c>
      <c r="K36" s="31"/>
      <c r="L36" s="51" t="s">
        <v>624</v>
      </c>
      <c r="M36" s="51" t="s">
        <v>625</v>
      </c>
      <c r="N36" s="52" t="s">
        <v>626</v>
      </c>
    </row>
    <row r="37" spans="1:21" ht="14.4" x14ac:dyDescent="0.3">
      <c r="N37" s="52"/>
      <c r="Q37" s="53" t="s">
        <v>627</v>
      </c>
      <c r="R37" s="54" t="s">
        <v>1</v>
      </c>
      <c r="S37" s="55" t="s">
        <v>628</v>
      </c>
      <c r="T37" s="55" t="s">
        <v>629</v>
      </c>
      <c r="U37" s="6" t="s">
        <v>630</v>
      </c>
    </row>
    <row r="38" spans="1:21" s="56" customFormat="1" x14ac:dyDescent="0.25">
      <c r="B38" s="56">
        <v>101</v>
      </c>
      <c r="C38" s="56" t="s">
        <v>631</v>
      </c>
      <c r="D38" s="57">
        <f>'[2]8100 - Black Mountain'!$AI$85</f>
        <v>8229778.2437300012</v>
      </c>
      <c r="E38" s="58">
        <f t="shared" ref="E38:E59" si="0">D38/$D$66</f>
        <v>4.5570995065526483E-2</v>
      </c>
      <c r="F38" s="59">
        <v>2079</v>
      </c>
      <c r="G38" s="58">
        <f t="shared" ref="G38:G59" si="1">F38/$F$66</f>
        <v>2.9603155391647325E-2</v>
      </c>
      <c r="H38" s="57">
        <f>'[4]8100 - Black Mountain'!$K$256</f>
        <v>929250.07000000007</v>
      </c>
      <c r="I38" s="58">
        <f t="shared" ref="I38:I59" si="2">H38/$H$66</f>
        <v>9.0846642673437145E-2</v>
      </c>
      <c r="J38" s="57">
        <f>'[4]8100 - Black Mountain'!$K$257</f>
        <v>463830.8</v>
      </c>
      <c r="K38" s="58">
        <f t="shared" ref="K38:K59" si="3">J38/$J$66</f>
        <v>4.1356452680200627E-2</v>
      </c>
      <c r="L38" s="58">
        <f t="shared" ref="L38:L59" si="4">E38+G38+I38+K38</f>
        <v>0.2073772458108116</v>
      </c>
      <c r="M38" s="58">
        <f t="shared" ref="M38:M59" si="5">+E38*$D$35+G38*$F$35+I38*$H$35+K38*$J$35</f>
        <v>5.18443114527029E-2</v>
      </c>
      <c r="N38" s="50">
        <f t="shared" ref="N38:N59" si="6">$N$35*M38</f>
        <v>462.13604474447743</v>
      </c>
      <c r="O38" s="60"/>
      <c r="Q38" s="61" t="s">
        <v>712</v>
      </c>
      <c r="R38" s="61" t="s">
        <v>961</v>
      </c>
      <c r="S38" s="62">
        <v>42551</v>
      </c>
      <c r="T38" s="63">
        <f t="shared" ref="T38:T59" si="7">N38</f>
        <v>462.13604474447743</v>
      </c>
      <c r="U38" s="61" t="str">
        <f>R38</f>
        <v>LABS Labor June 2016</v>
      </c>
    </row>
    <row r="39" spans="1:21" x14ac:dyDescent="0.25">
      <c r="B39" s="19">
        <v>102</v>
      </c>
      <c r="C39" s="19" t="s">
        <v>634</v>
      </c>
      <c r="D39" s="64">
        <f>'[5]8200 - Gold Canyon'!$AI$90</f>
        <v>15182771.555269999</v>
      </c>
      <c r="E39" s="65">
        <f t="shared" si="0"/>
        <v>8.4072011071909064E-2</v>
      </c>
      <c r="F39" s="66">
        <v>6324</v>
      </c>
      <c r="G39" s="67">
        <f t="shared" si="1"/>
        <v>9.0048270657420729E-2</v>
      </c>
      <c r="H39" s="68">
        <f>'[4]8200 - Gold Canyon'!$K$255</f>
        <v>896772.11999999988</v>
      </c>
      <c r="I39" s="65">
        <f t="shared" si="2"/>
        <v>8.7671487982928731E-2</v>
      </c>
      <c r="J39" s="68">
        <f>'[4]8200 - Gold Canyon'!$K$256</f>
        <v>898850.15</v>
      </c>
      <c r="K39" s="67">
        <f t="shared" si="3"/>
        <v>8.0143995817151939E-2</v>
      </c>
      <c r="L39" s="67">
        <f t="shared" si="4"/>
        <v>0.34193576552941046</v>
      </c>
      <c r="M39" s="67">
        <f t="shared" si="5"/>
        <v>8.5483941382352616E-2</v>
      </c>
      <c r="N39" s="50">
        <f t="shared" si="6"/>
        <v>761.99701476698067</v>
      </c>
      <c r="O39" s="69"/>
      <c r="Q39" s="61" t="s">
        <v>714</v>
      </c>
      <c r="R39" s="61" t="s">
        <v>961</v>
      </c>
      <c r="S39" s="62">
        <v>42551</v>
      </c>
      <c r="T39" s="63">
        <f t="shared" si="7"/>
        <v>761.99701476698067</v>
      </c>
      <c r="U39" s="61" t="str">
        <f>R39</f>
        <v>LABS Labor June 2016</v>
      </c>
    </row>
    <row r="40" spans="1:21" s="56" customFormat="1" x14ac:dyDescent="0.25">
      <c r="C40" s="56" t="s">
        <v>637</v>
      </c>
      <c r="D40" s="57">
        <f>'[6]8600 - LPSCO'!$AI$122</f>
        <v>38818419.318070009</v>
      </c>
      <c r="E40" s="58">
        <f t="shared" si="0"/>
        <v>0.21495038417870432</v>
      </c>
      <c r="F40" s="59">
        <v>16560</v>
      </c>
      <c r="G40" s="58">
        <f t="shared" si="1"/>
        <v>0.23580002563043756</v>
      </c>
      <c r="H40" s="57">
        <f>'[4]8600 - LPSCO'!$L$375</f>
        <v>2366511.69</v>
      </c>
      <c r="I40" s="58">
        <f t="shared" si="2"/>
        <v>0.23135821973512666</v>
      </c>
      <c r="J40" s="57">
        <f>'[4]8600 - LPSCO'!$L$373</f>
        <v>2612676.29</v>
      </c>
      <c r="K40" s="58">
        <f t="shared" si="3"/>
        <v>0.23295353252967921</v>
      </c>
      <c r="L40" s="58">
        <f t="shared" si="4"/>
        <v>0.91506216207394775</v>
      </c>
      <c r="M40" s="58">
        <f t="shared" si="5"/>
        <v>0.22876554051848694</v>
      </c>
      <c r="N40" s="50">
        <f t="shared" si="6"/>
        <v>2039.1977269385511</v>
      </c>
      <c r="O40" s="60"/>
      <c r="Q40" s="61" t="s">
        <v>715</v>
      </c>
      <c r="R40" s="61" t="s">
        <v>961</v>
      </c>
      <c r="S40" s="62">
        <v>42551</v>
      </c>
      <c r="T40" s="63">
        <f t="shared" si="7"/>
        <v>2039.1977269385511</v>
      </c>
      <c r="U40" s="61" t="str">
        <f t="shared" ref="U40:U60" si="8">R40</f>
        <v>LABS Labor June 2016</v>
      </c>
    </row>
    <row r="41" spans="1:21" s="56" customFormat="1" x14ac:dyDescent="0.25">
      <c r="C41" s="56" t="s">
        <v>639</v>
      </c>
      <c r="D41" s="57">
        <f>'[7]8600 - LPSCO'!$AI$113</f>
        <v>57714510.534219995</v>
      </c>
      <c r="E41" s="58">
        <f t="shared" si="0"/>
        <v>0.31958427030133024</v>
      </c>
      <c r="F41" s="59">
        <v>18588</v>
      </c>
      <c r="G41" s="58">
        <f t="shared" si="1"/>
        <v>0.26467698529097666</v>
      </c>
      <c r="H41" s="57">
        <f>'[4]8600 - LPSCO'!$M$375</f>
        <v>1964922.8599999999</v>
      </c>
      <c r="I41" s="58">
        <f t="shared" si="2"/>
        <v>0.19209753187674028</v>
      </c>
      <c r="J41" s="57">
        <f>'[4]8600 - LPSCO'!$M$373</f>
        <v>2570160.9400000004</v>
      </c>
      <c r="K41" s="58">
        <f t="shared" si="3"/>
        <v>0.22916274489665192</v>
      </c>
      <c r="L41" s="58">
        <f t="shared" si="4"/>
        <v>1.0055215323656992</v>
      </c>
      <c r="M41" s="58">
        <f t="shared" si="5"/>
        <v>0.2513803830914248</v>
      </c>
      <c r="N41" s="50">
        <f t="shared" si="6"/>
        <v>2240.7846244463135</v>
      </c>
      <c r="O41" s="60"/>
      <c r="Q41" s="61" t="s">
        <v>716</v>
      </c>
      <c r="R41" s="61" t="s">
        <v>961</v>
      </c>
      <c r="S41" s="62">
        <v>42551</v>
      </c>
      <c r="T41" s="63">
        <f t="shared" si="7"/>
        <v>2240.7846244463135</v>
      </c>
      <c r="U41" s="61" t="str">
        <f t="shared" si="8"/>
        <v>LABS Labor June 2016</v>
      </c>
    </row>
    <row r="42" spans="1:21" x14ac:dyDescent="0.25">
      <c r="A42" s="70"/>
      <c r="B42" s="70"/>
      <c r="C42" s="70" t="s">
        <v>641</v>
      </c>
      <c r="D42" s="71">
        <f>'[8]8134 - Rio Rico'!$AI$111</f>
        <v>13446937.581909999</v>
      </c>
      <c r="E42" s="65">
        <f t="shared" si="0"/>
        <v>7.4460126147205499E-2</v>
      </c>
      <c r="F42" s="72">
        <v>6293</v>
      </c>
      <c r="G42" s="65">
        <f t="shared" si="1"/>
        <v>8.9606857565962775E-2</v>
      </c>
      <c r="H42" s="71">
        <f>'[4]8134 - Rio Rico'!$L$315</f>
        <v>650441.61</v>
      </c>
      <c r="I42" s="65">
        <f t="shared" si="2"/>
        <v>6.3589380761203657E-2</v>
      </c>
      <c r="J42" s="71">
        <f>'[4]8134 - Rio Rico'!$L$316</f>
        <v>1115377.6800000002</v>
      </c>
      <c r="K42" s="65">
        <f t="shared" si="3"/>
        <v>9.9450196587790127E-2</v>
      </c>
      <c r="L42" s="65">
        <f t="shared" si="4"/>
        <v>0.32710656106216207</v>
      </c>
      <c r="M42" s="65">
        <f t="shared" si="5"/>
        <v>8.1776640265540518E-2</v>
      </c>
      <c r="N42" s="50">
        <f t="shared" si="6"/>
        <v>728.95042919580692</v>
      </c>
      <c r="O42" s="73"/>
      <c r="Q42" s="61" t="s">
        <v>717</v>
      </c>
      <c r="R42" s="61" t="s">
        <v>961</v>
      </c>
      <c r="S42" s="62">
        <v>42551</v>
      </c>
      <c r="T42" s="63">
        <f t="shared" si="7"/>
        <v>728.95042919580692</v>
      </c>
      <c r="U42" s="61" t="str">
        <f t="shared" si="8"/>
        <v>LABS Labor June 2016</v>
      </c>
    </row>
    <row r="43" spans="1:21" x14ac:dyDescent="0.25">
      <c r="A43" s="70"/>
      <c r="B43" s="70"/>
      <c r="C43" s="70" t="s">
        <v>643</v>
      </c>
      <c r="D43" s="71">
        <f>'[9]8134 - Rio Rico'!$AI$86</f>
        <v>5296911.5407699998</v>
      </c>
      <c r="E43" s="65">
        <f t="shared" si="0"/>
        <v>2.9330745317574465E-2</v>
      </c>
      <c r="F43" s="72">
        <v>2036</v>
      </c>
      <c r="G43" s="65">
        <f t="shared" si="1"/>
        <v>2.8990872716399208E-2</v>
      </c>
      <c r="H43" s="71">
        <f>'[4]8134 - Rio Rico'!$M$315</f>
        <v>211257.25</v>
      </c>
      <c r="I43" s="65">
        <f t="shared" si="2"/>
        <v>2.0653226211673009E-2</v>
      </c>
      <c r="J43" s="71">
        <f>'[4]8134 - Rio Rico'!$M$316</f>
        <v>235279.83999999985</v>
      </c>
      <c r="K43" s="65">
        <f t="shared" si="3"/>
        <v>2.0978209229669888E-2</v>
      </c>
      <c r="L43" s="65">
        <f t="shared" si="4"/>
        <v>9.9953053475316578E-2</v>
      </c>
      <c r="M43" s="65">
        <f t="shared" si="5"/>
        <v>2.4988263368829144E-2</v>
      </c>
      <c r="N43" s="50">
        <f t="shared" si="6"/>
        <v>222.74338060867348</v>
      </c>
      <c r="O43" s="73"/>
      <c r="Q43" s="61" t="s">
        <v>718</v>
      </c>
      <c r="R43" s="61" t="s">
        <v>961</v>
      </c>
      <c r="S43" s="62">
        <v>42551</v>
      </c>
      <c r="T43" s="63">
        <f t="shared" si="7"/>
        <v>222.74338060867348</v>
      </c>
      <c r="U43" s="61" t="str">
        <f t="shared" si="8"/>
        <v>LABS Labor June 2016</v>
      </c>
    </row>
    <row r="44" spans="1:21" s="56" customFormat="1" x14ac:dyDescent="0.25">
      <c r="B44" s="56">
        <v>116</v>
      </c>
      <c r="C44" s="56" t="s">
        <v>645</v>
      </c>
      <c r="D44" s="57">
        <f>'[10]8137 - Northern Sunrise'!$AI$83</f>
        <v>2048332.6573100004</v>
      </c>
      <c r="E44" s="58">
        <f t="shared" si="0"/>
        <v>1.1342293152302972E-2</v>
      </c>
      <c r="F44" s="59">
        <v>336</v>
      </c>
      <c r="G44" s="58">
        <f t="shared" si="1"/>
        <v>4.7843483461248205E-3</v>
      </c>
      <c r="H44" s="74">
        <f>'[4]8137 - Northern Sunrise'!$K$216</f>
        <v>37739.209999999992</v>
      </c>
      <c r="I44" s="58">
        <f t="shared" si="2"/>
        <v>3.6895133358965525E-3</v>
      </c>
      <c r="J44" s="74">
        <f>'[4]8137 - Northern Sunrise'!$K$217</f>
        <v>59869.53</v>
      </c>
      <c r="K44" s="58">
        <f t="shared" si="3"/>
        <v>5.3381349070196543E-3</v>
      </c>
      <c r="L44" s="58">
        <f t="shared" si="4"/>
        <v>2.5154289741344E-2</v>
      </c>
      <c r="M44" s="58">
        <f t="shared" si="5"/>
        <v>6.288572435336E-3</v>
      </c>
      <c r="N44" s="50">
        <f t="shared" si="6"/>
        <v>56.055831602790278</v>
      </c>
      <c r="O44" s="60"/>
      <c r="Q44" s="61" t="s">
        <v>719</v>
      </c>
      <c r="R44" s="61" t="s">
        <v>961</v>
      </c>
      <c r="S44" s="62">
        <v>42551</v>
      </c>
      <c r="T44" s="63">
        <f t="shared" si="7"/>
        <v>56.055831602790278</v>
      </c>
      <c r="U44" s="61" t="str">
        <f t="shared" si="8"/>
        <v>LABS Labor June 2016</v>
      </c>
    </row>
    <row r="45" spans="1:21" x14ac:dyDescent="0.25">
      <c r="A45" s="70"/>
      <c r="B45" s="70">
        <v>117</v>
      </c>
      <c r="C45" s="70" t="s">
        <v>647</v>
      </c>
      <c r="D45" s="71">
        <f>'[11]8140 - Southern Sunrise'!$AI$83</f>
        <v>2112383.6294800006</v>
      </c>
      <c r="E45" s="65">
        <f t="shared" si="0"/>
        <v>1.1696964499483565E-2</v>
      </c>
      <c r="F45" s="72">
        <v>778</v>
      </c>
      <c r="G45" s="65">
        <f t="shared" si="1"/>
        <v>1.1078044682396161E-2</v>
      </c>
      <c r="H45" s="71">
        <f>'[4]8140 - Southern Sunrise'!$K$221</f>
        <v>74342.63</v>
      </c>
      <c r="I45" s="65">
        <f t="shared" si="2"/>
        <v>7.2679879841317076E-3</v>
      </c>
      <c r="J45" s="71">
        <f>'[4]8140 - Southern Sunrise'!$K$222</f>
        <v>103266.36</v>
      </c>
      <c r="K45" s="65">
        <f t="shared" si="3"/>
        <v>9.2075177646602224E-3</v>
      </c>
      <c r="L45" s="65">
        <f t="shared" si="4"/>
        <v>3.9250514930671651E-2</v>
      </c>
      <c r="M45" s="65">
        <f t="shared" si="5"/>
        <v>9.8126287326679128E-3</v>
      </c>
      <c r="N45" s="50">
        <f t="shared" si="6"/>
        <v>87.468987512703166</v>
      </c>
      <c r="O45" s="73"/>
      <c r="Q45" s="61" t="s">
        <v>720</v>
      </c>
      <c r="R45" s="61" t="s">
        <v>961</v>
      </c>
      <c r="S45" s="62">
        <v>42551</v>
      </c>
      <c r="T45" s="63">
        <f t="shared" si="7"/>
        <v>87.468987512703166</v>
      </c>
      <c r="U45" s="61" t="str">
        <f>R45</f>
        <v>LABS Labor June 2016</v>
      </c>
    </row>
    <row r="46" spans="1:21" s="56" customFormat="1" x14ac:dyDescent="0.25">
      <c r="B46" s="56">
        <v>106</v>
      </c>
      <c r="C46" s="56" t="s">
        <v>649</v>
      </c>
      <c r="D46" s="57">
        <f>'[12]8500'!$AI$102</f>
        <v>17621135.686150003</v>
      </c>
      <c r="E46" s="58">
        <f t="shared" si="0"/>
        <v>9.7574037066466945E-2</v>
      </c>
      <c r="F46" s="59">
        <v>8622</v>
      </c>
      <c r="G46" s="58">
        <f t="shared" si="1"/>
        <v>0.1227697959532387</v>
      </c>
      <c r="H46" s="74">
        <f>'[4]8500 - Bella Vista'!$K$258</f>
        <v>732080.41999999993</v>
      </c>
      <c r="I46" s="58">
        <f t="shared" si="2"/>
        <v>7.1570668080724251E-2</v>
      </c>
      <c r="J46" s="74">
        <f>'[4]8500 - Bella Vista'!$K$259</f>
        <v>1359483.03</v>
      </c>
      <c r="K46" s="58">
        <f t="shared" si="3"/>
        <v>0.12121531299717649</v>
      </c>
      <c r="L46" s="58">
        <f t="shared" si="4"/>
        <v>0.41312981409760635</v>
      </c>
      <c r="M46" s="58">
        <f t="shared" si="5"/>
        <v>0.10328245352440159</v>
      </c>
      <c r="N46" s="50">
        <f t="shared" si="6"/>
        <v>920.65152812023382</v>
      </c>
      <c r="O46" s="60"/>
      <c r="Q46" s="61" t="s">
        <v>721</v>
      </c>
      <c r="R46" s="61" t="s">
        <v>961</v>
      </c>
      <c r="S46" s="62">
        <v>42551</v>
      </c>
      <c r="T46" s="63">
        <f t="shared" si="7"/>
        <v>920.65152812023382</v>
      </c>
      <c r="U46" s="61" t="str">
        <f t="shared" si="8"/>
        <v>LABS Labor June 2016</v>
      </c>
    </row>
    <row r="47" spans="1:21" x14ac:dyDescent="0.25">
      <c r="A47" s="70"/>
      <c r="B47" s="70"/>
      <c r="C47" s="70" t="s">
        <v>651</v>
      </c>
      <c r="D47" s="71">
        <f>'[13]Holly Ranch - Consol'!$AI$77</f>
        <v>660954.87708000024</v>
      </c>
      <c r="E47" s="65">
        <f t="shared" si="0"/>
        <v>3.6599250368496961E-3</v>
      </c>
      <c r="F47" s="72">
        <v>1868</v>
      </c>
      <c r="G47" s="65">
        <f t="shared" si="1"/>
        <v>2.65986985433368E-2</v>
      </c>
      <c r="H47" s="71">
        <f>'[4]8110 - Holly Ranch'!$L$304</f>
        <v>186117.81</v>
      </c>
      <c r="I47" s="65">
        <f t="shared" si="2"/>
        <v>1.8195509181110597E-2</v>
      </c>
      <c r="J47" s="71">
        <f>'[4]8110 - Holly Ranch'!$L$305</f>
        <v>324721.3</v>
      </c>
      <c r="K47" s="65">
        <f t="shared" si="3"/>
        <v>2.8953060205797528E-2</v>
      </c>
      <c r="L47" s="65">
        <f t="shared" si="4"/>
        <v>7.7407192967094612E-2</v>
      </c>
      <c r="M47" s="65">
        <f t="shared" si="5"/>
        <v>1.9351798241773653E-2</v>
      </c>
      <c r="N47" s="50">
        <f t="shared" si="6"/>
        <v>172.50038138331101</v>
      </c>
      <c r="O47" s="73"/>
      <c r="Q47" s="61" t="s">
        <v>722</v>
      </c>
      <c r="R47" s="61" t="s">
        <v>961</v>
      </c>
      <c r="S47" s="62">
        <v>42551</v>
      </c>
      <c r="T47" s="63">
        <f t="shared" si="7"/>
        <v>172.50038138331101</v>
      </c>
      <c r="U47" s="61" t="str">
        <f t="shared" si="8"/>
        <v>LABS Labor June 2016</v>
      </c>
    </row>
    <row r="48" spans="1:21" x14ac:dyDescent="0.25">
      <c r="A48" s="70"/>
      <c r="B48" s="70"/>
      <c r="C48" s="70" t="s">
        <v>653</v>
      </c>
      <c r="D48" s="71">
        <f>'[14]Holly Ranch - Consol'!$AI$52</f>
        <v>251387.12000000002</v>
      </c>
      <c r="E48" s="65">
        <f t="shared" si="0"/>
        <v>1.3920133527030132E-3</v>
      </c>
      <c r="F48" s="72">
        <v>151</v>
      </c>
      <c r="G48" s="65">
        <f t="shared" si="1"/>
        <v>2.1501089293596664E-3</v>
      </c>
      <c r="H48" s="71">
        <f>'[4]8110 - Holly Ranch'!$M$304</f>
        <v>47904.210000000006</v>
      </c>
      <c r="I48" s="65">
        <f t="shared" si="2"/>
        <v>4.6832782572976232E-3</v>
      </c>
      <c r="J48" s="71">
        <f>'[4]8110 - Holly Ranch'!$M$305</f>
        <v>49347.350000000035</v>
      </c>
      <c r="K48" s="65">
        <f t="shared" si="3"/>
        <v>4.399947880063807E-3</v>
      </c>
      <c r="L48" s="65">
        <f t="shared" si="4"/>
        <v>1.2625348419424112E-2</v>
      </c>
      <c r="M48" s="65">
        <f t="shared" si="5"/>
        <v>3.1563371048560279E-3</v>
      </c>
      <c r="N48" s="50">
        <f t="shared" si="6"/>
        <v>28.135336445718245</v>
      </c>
      <c r="O48" s="73"/>
      <c r="Q48" s="61" t="s">
        <v>723</v>
      </c>
      <c r="R48" s="61" t="s">
        <v>961</v>
      </c>
      <c r="S48" s="62">
        <v>42551</v>
      </c>
      <c r="T48" s="63">
        <f t="shared" si="7"/>
        <v>28.135336445718245</v>
      </c>
      <c r="U48" s="61" t="str">
        <f t="shared" si="8"/>
        <v>LABS Labor June 2016</v>
      </c>
    </row>
    <row r="49" spans="1:21" s="56" customFormat="1" x14ac:dyDescent="0.25">
      <c r="C49" s="56" t="s">
        <v>655</v>
      </c>
      <c r="D49" s="57">
        <f>'[15]Big Eddy - Consol'!$AI$74</f>
        <v>1110284.7551399998</v>
      </c>
      <c r="E49" s="58">
        <f t="shared" si="0"/>
        <v>6.1480126923665578E-3</v>
      </c>
      <c r="F49" s="59">
        <v>658</v>
      </c>
      <c r="G49" s="58">
        <f t="shared" si="1"/>
        <v>9.3693488444944392E-3</v>
      </c>
      <c r="H49" s="57">
        <f>'[4]8112 - Big Eddy'!$L$314</f>
        <v>145722.07800000004</v>
      </c>
      <c r="I49" s="58">
        <f t="shared" si="2"/>
        <v>1.4246285232668037E-2</v>
      </c>
      <c r="J49" s="57">
        <f>'[4]8112 - Big Eddy'!$L$315</f>
        <v>166275.21000000002</v>
      </c>
      <c r="K49" s="58">
        <f t="shared" si="3"/>
        <v>1.4825563231797938E-2</v>
      </c>
      <c r="L49" s="58">
        <f t="shared" si="4"/>
        <v>4.458921000132697E-2</v>
      </c>
      <c r="M49" s="58">
        <f t="shared" si="5"/>
        <v>1.1147302500331743E-2</v>
      </c>
      <c r="N49" s="50">
        <f t="shared" si="6"/>
        <v>99.366162703757126</v>
      </c>
      <c r="O49" s="60"/>
      <c r="Q49" s="61" t="s">
        <v>724</v>
      </c>
      <c r="R49" s="61" t="s">
        <v>961</v>
      </c>
      <c r="S49" s="62">
        <v>42551</v>
      </c>
      <c r="T49" s="63">
        <f t="shared" si="7"/>
        <v>99.366162703757126</v>
      </c>
      <c r="U49" s="61" t="str">
        <f t="shared" si="8"/>
        <v>LABS Labor June 2016</v>
      </c>
    </row>
    <row r="50" spans="1:21" s="56" customFormat="1" x14ac:dyDescent="0.25">
      <c r="C50" s="56" t="s">
        <v>657</v>
      </c>
      <c r="D50" s="57">
        <f>'[16]Big Eddy - Consol'!$AI$69</f>
        <v>1140185.26877</v>
      </c>
      <c r="E50" s="58">
        <f t="shared" si="0"/>
        <v>6.3135816929805856E-3</v>
      </c>
      <c r="F50" s="59">
        <v>411</v>
      </c>
      <c r="G50" s="58">
        <f t="shared" si="1"/>
        <v>5.8522832448133959E-3</v>
      </c>
      <c r="H50" s="57">
        <f>'[4]8112 - Big Eddy'!$M$314</f>
        <v>183074.682</v>
      </c>
      <c r="I50" s="58">
        <f t="shared" si="2"/>
        <v>1.7898002653050252E-2</v>
      </c>
      <c r="J50" s="57">
        <f>'[4]8112 - Big Eddy'!$M$315</f>
        <v>164685.10999999999</v>
      </c>
      <c r="K50" s="58">
        <f t="shared" si="3"/>
        <v>1.4683785464114574E-2</v>
      </c>
      <c r="L50" s="58">
        <f t="shared" si="4"/>
        <v>4.4747653054958814E-2</v>
      </c>
      <c r="M50" s="58">
        <f t="shared" si="5"/>
        <v>1.1186913263739703E-2</v>
      </c>
      <c r="N50" s="50">
        <f t="shared" si="6"/>
        <v>99.719249879914614</v>
      </c>
      <c r="O50" s="60"/>
      <c r="Q50" s="61" t="s">
        <v>725</v>
      </c>
      <c r="R50" s="61" t="s">
        <v>961</v>
      </c>
      <c r="S50" s="62">
        <v>42551</v>
      </c>
      <c r="T50" s="63">
        <f t="shared" si="7"/>
        <v>99.719249879914614</v>
      </c>
      <c r="U50" s="61" t="str">
        <f t="shared" si="8"/>
        <v>LABS Labor June 2016</v>
      </c>
    </row>
    <row r="51" spans="1:21" x14ac:dyDescent="0.25">
      <c r="A51" s="70"/>
      <c r="B51" s="70"/>
      <c r="C51" s="70" t="s">
        <v>659</v>
      </c>
      <c r="D51" s="71">
        <f>'[17]Piney Shores - Consol'!$AI$64</f>
        <v>396377.74923000002</v>
      </c>
      <c r="E51" s="65">
        <f t="shared" si="0"/>
        <v>2.1948742626214362E-3</v>
      </c>
      <c r="F51" s="72">
        <v>273</v>
      </c>
      <c r="G51" s="65">
        <f t="shared" si="1"/>
        <v>3.8872830312264165E-3</v>
      </c>
      <c r="H51" s="71">
        <f>'[4]8114 - Piney Shores'!$L$282</f>
        <v>102733.17000000001</v>
      </c>
      <c r="I51" s="65">
        <f t="shared" si="2"/>
        <v>1.0043543591769084E-2</v>
      </c>
      <c r="J51" s="71">
        <f>'[4]8114 - Piney Shores'!$L$283</f>
        <v>33375.770000000004</v>
      </c>
      <c r="K51" s="65">
        <f t="shared" si="3"/>
        <v>2.9758770928326878E-3</v>
      </c>
      <c r="L51" s="65">
        <f t="shared" si="4"/>
        <v>1.9101577978449625E-2</v>
      </c>
      <c r="M51" s="65">
        <f t="shared" si="5"/>
        <v>4.7753944946124062E-3</v>
      </c>
      <c r="N51" s="50">
        <f t="shared" si="6"/>
        <v>42.567484493415421</v>
      </c>
      <c r="O51" s="73"/>
      <c r="Q51" s="61" t="s">
        <v>726</v>
      </c>
      <c r="R51" s="61" t="s">
        <v>961</v>
      </c>
      <c r="S51" s="62">
        <v>42551</v>
      </c>
      <c r="T51" s="63">
        <f t="shared" si="7"/>
        <v>42.567484493415421</v>
      </c>
      <c r="U51" s="61" t="str">
        <f t="shared" si="8"/>
        <v>LABS Labor June 2016</v>
      </c>
    </row>
    <row r="52" spans="1:21" x14ac:dyDescent="0.25">
      <c r="A52" s="70"/>
      <c r="B52" s="70"/>
      <c r="C52" s="70" t="s">
        <v>661</v>
      </c>
      <c r="D52" s="71">
        <f>'[18]8114 - Piney Shores'!$AI$51</f>
        <v>484680.43999999994</v>
      </c>
      <c r="E52" s="65">
        <f t="shared" si="0"/>
        <v>2.6838353702209224E-3</v>
      </c>
      <c r="F52" s="72">
        <v>269</v>
      </c>
      <c r="G52" s="65">
        <f t="shared" si="1"/>
        <v>3.8303265032963592E-3</v>
      </c>
      <c r="H52" s="71">
        <f>'[4]8114 - Piney Shores'!$M$282</f>
        <v>94386.41</v>
      </c>
      <c r="I52" s="65">
        <f t="shared" si="2"/>
        <v>9.2275359877008502E-3</v>
      </c>
      <c r="J52" s="71">
        <f>'[4]8114 - Piney Shores'!$M$283</f>
        <v>25853.869999999995</v>
      </c>
      <c r="K52" s="65">
        <f t="shared" si="3"/>
        <v>2.3052034303350671E-3</v>
      </c>
      <c r="L52" s="65">
        <f t="shared" si="4"/>
        <v>1.8046901291553199E-2</v>
      </c>
      <c r="M52" s="65">
        <f t="shared" si="5"/>
        <v>4.5117253228882997E-3</v>
      </c>
      <c r="N52" s="50">
        <f t="shared" si="6"/>
        <v>40.217158590200476</v>
      </c>
      <c r="O52" s="73"/>
      <c r="Q52" s="61" t="s">
        <v>727</v>
      </c>
      <c r="R52" s="61" t="s">
        <v>961</v>
      </c>
      <c r="S52" s="62">
        <v>42551</v>
      </c>
      <c r="T52" s="63">
        <f t="shared" si="7"/>
        <v>40.217158590200476</v>
      </c>
      <c r="U52" s="61" t="str">
        <f t="shared" si="8"/>
        <v>LABS Labor June 2016</v>
      </c>
    </row>
    <row r="53" spans="1:21" s="56" customFormat="1" x14ac:dyDescent="0.25">
      <c r="C53" s="56" t="s">
        <v>663</v>
      </c>
      <c r="D53" s="57">
        <f>'[19]Hill Country - Consol'!$AI$65</f>
        <v>604227.74481000006</v>
      </c>
      <c r="E53" s="58">
        <f t="shared" si="0"/>
        <v>3.3458082054846276E-3</v>
      </c>
      <c r="F53" s="59">
        <v>225</v>
      </c>
      <c r="G53" s="58">
        <f t="shared" si="1"/>
        <v>3.2038046960657278E-3</v>
      </c>
      <c r="H53" s="57">
        <f>'[4]8116 - Hill Country'!$L$265</f>
        <v>77948.88</v>
      </c>
      <c r="I53" s="58">
        <f t="shared" si="2"/>
        <v>7.6205472313331446E-3</v>
      </c>
      <c r="J53" s="57">
        <f>'[4]8116 - Hill Country'!$L$266</f>
        <v>35708.57</v>
      </c>
      <c r="K53" s="58">
        <f t="shared" si="3"/>
        <v>3.1838760717973701E-3</v>
      </c>
      <c r="L53" s="58">
        <f t="shared" si="4"/>
        <v>1.7354036204680869E-2</v>
      </c>
      <c r="M53" s="58">
        <f t="shared" si="5"/>
        <v>4.3385090511702173E-3</v>
      </c>
      <c r="N53" s="50">
        <f t="shared" si="6"/>
        <v>38.673122601407222</v>
      </c>
      <c r="O53" s="60"/>
      <c r="Q53" s="61" t="s">
        <v>728</v>
      </c>
      <c r="R53" s="61" t="s">
        <v>961</v>
      </c>
      <c r="S53" s="62">
        <v>42551</v>
      </c>
      <c r="T53" s="63">
        <f t="shared" si="7"/>
        <v>38.673122601407222</v>
      </c>
      <c r="U53" s="61" t="str">
        <f t="shared" si="8"/>
        <v>LABS Labor June 2016</v>
      </c>
    </row>
    <row r="54" spans="1:21" s="56" customFormat="1" x14ac:dyDescent="0.25">
      <c r="C54" s="56" t="s">
        <v>665</v>
      </c>
      <c r="D54" s="57">
        <f>'[20]Hill Country - Consol'!$AI$53</f>
        <v>1929837.0628900002</v>
      </c>
      <c r="E54" s="58">
        <f t="shared" si="0"/>
        <v>1.068614398416293E-2</v>
      </c>
      <c r="F54" s="59">
        <v>379</v>
      </c>
      <c r="G54" s="58">
        <f t="shared" si="1"/>
        <v>5.3966310213729371E-3</v>
      </c>
      <c r="H54" s="57">
        <f>'[4]8116 - Hill Country'!$M$265</f>
        <v>329022.18</v>
      </c>
      <c r="I54" s="58">
        <f t="shared" si="2"/>
        <v>3.2166325710468138E-2</v>
      </c>
      <c r="J54" s="57">
        <f>'[4]8116 - Hill Country'!$M$266</f>
        <v>45586.909999999996</v>
      </c>
      <c r="K54" s="58">
        <f t="shared" si="3"/>
        <v>4.0646565218428023E-3</v>
      </c>
      <c r="L54" s="58">
        <f t="shared" si="4"/>
        <v>5.2313757237846814E-2</v>
      </c>
      <c r="M54" s="58">
        <f t="shared" si="5"/>
        <v>1.3078439309461704E-2</v>
      </c>
      <c r="N54" s="50">
        <f t="shared" si="6"/>
        <v>116.58016172939686</v>
      </c>
      <c r="O54" s="60"/>
      <c r="Q54" s="61" t="s">
        <v>729</v>
      </c>
      <c r="R54" s="61" t="s">
        <v>961</v>
      </c>
      <c r="S54" s="62">
        <v>42551</v>
      </c>
      <c r="T54" s="63">
        <f t="shared" si="7"/>
        <v>116.58016172939686</v>
      </c>
      <c r="U54" s="61" t="str">
        <f t="shared" si="8"/>
        <v>LABS Labor June 2016</v>
      </c>
    </row>
    <row r="55" spans="1:21" x14ac:dyDescent="0.25">
      <c r="B55" s="19">
        <v>103</v>
      </c>
      <c r="C55" s="61" t="s">
        <v>667</v>
      </c>
      <c r="D55" s="68">
        <f>'[21]8300 - Tall Timbers'!$AI$80</f>
        <v>3592073.9862700002</v>
      </c>
      <c r="E55" s="75">
        <f t="shared" si="0"/>
        <v>1.9890497782006411E-2</v>
      </c>
      <c r="F55" s="76">
        <v>2079</v>
      </c>
      <c r="G55" s="75">
        <f t="shared" si="1"/>
        <v>2.9603155391647325E-2</v>
      </c>
      <c r="H55" s="68">
        <f>'[4]8300 - Tall Timbers'!$K$251</f>
        <v>484540.13000000006</v>
      </c>
      <c r="I55" s="75">
        <f t="shared" si="2"/>
        <v>4.7370288657660027E-2</v>
      </c>
      <c r="J55" s="68">
        <f>'[4]8300 - Tall Timbers'!$K$252</f>
        <v>432645.06</v>
      </c>
      <c r="K55" s="65">
        <f t="shared" si="3"/>
        <v>3.8575844793430195E-2</v>
      </c>
      <c r="L55" s="65">
        <f t="shared" si="4"/>
        <v>0.13543978662474396</v>
      </c>
      <c r="M55" s="65">
        <f t="shared" si="5"/>
        <v>3.3859946656185989E-2</v>
      </c>
      <c r="N55" s="50">
        <f t="shared" si="6"/>
        <v>301.82485569750941</v>
      </c>
      <c r="O55" s="73"/>
      <c r="Q55" s="61" t="s">
        <v>730</v>
      </c>
      <c r="R55" s="61" t="s">
        <v>961</v>
      </c>
      <c r="S55" s="62">
        <v>42551</v>
      </c>
      <c r="T55" s="63">
        <f t="shared" si="7"/>
        <v>301.82485569750941</v>
      </c>
      <c r="U55" s="61" t="str">
        <f>R55</f>
        <v>LABS Labor June 2016</v>
      </c>
    </row>
    <row r="56" spans="1:21" s="56" customFormat="1" x14ac:dyDescent="0.25">
      <c r="B56" s="56">
        <v>104</v>
      </c>
      <c r="C56" s="56" t="s">
        <v>669</v>
      </c>
      <c r="D56" s="57">
        <f>'[22]8400 - Woodmark'!$AI$82</f>
        <v>5180801.7223199988</v>
      </c>
      <c r="E56" s="58">
        <f t="shared" si="0"/>
        <v>2.8687806977446603E-2</v>
      </c>
      <c r="F56" s="59">
        <v>1660</v>
      </c>
      <c r="G56" s="58">
        <f t="shared" si="1"/>
        <v>2.3636959090973814E-2</v>
      </c>
      <c r="H56" s="57">
        <f>'[4]8400 - Woodmark'!$K$254</f>
        <v>578853.12999999989</v>
      </c>
      <c r="I56" s="58">
        <f t="shared" si="2"/>
        <v>5.6590647834452834E-2</v>
      </c>
      <c r="J56" s="57">
        <f>'[4]8400 - Woodmark'!$K$255</f>
        <v>437389.14</v>
      </c>
      <c r="K56" s="58">
        <f t="shared" si="3"/>
        <v>3.899884024787411E-2</v>
      </c>
      <c r="L56" s="58">
        <f t="shared" si="4"/>
        <v>0.14791425415074735</v>
      </c>
      <c r="M56" s="58">
        <f t="shared" si="5"/>
        <v>3.6978563537686839E-2</v>
      </c>
      <c r="N56" s="50">
        <f t="shared" si="6"/>
        <v>329.62395708985747</v>
      </c>
      <c r="O56" s="60"/>
      <c r="Q56" s="61" t="s">
        <v>731</v>
      </c>
      <c r="R56" s="61" t="s">
        <v>961</v>
      </c>
      <c r="S56" s="62">
        <v>42551</v>
      </c>
      <c r="T56" s="63">
        <f t="shared" si="7"/>
        <v>329.62395708985747</v>
      </c>
      <c r="U56" s="61" t="str">
        <f t="shared" si="8"/>
        <v>LABS Labor June 2016</v>
      </c>
    </row>
    <row r="57" spans="1:21" x14ac:dyDescent="0.25">
      <c r="A57" s="70"/>
      <c r="B57" s="70"/>
      <c r="C57" s="61" t="s">
        <v>671</v>
      </c>
      <c r="D57" s="68">
        <f>'[23]8143 - Entrada Del Oro'!$AI$81</f>
        <v>2774343.0700000003</v>
      </c>
      <c r="E57" s="75">
        <f t="shared" si="0"/>
        <v>1.5362452135252874E-2</v>
      </c>
      <c r="F57" s="76">
        <v>328</v>
      </c>
      <c r="G57" s="75">
        <f t="shared" si="1"/>
        <v>4.6704352902647052E-3</v>
      </c>
      <c r="H57" s="68">
        <f>'[4]8143 - Entrada Del Oro'!$K$207</f>
        <v>76787.320000000007</v>
      </c>
      <c r="I57" s="75">
        <f t="shared" si="2"/>
        <v>7.5069891809541357E-3</v>
      </c>
      <c r="J57" s="68">
        <f>'[4]8143 - Entrada Del Oro'!$K$208</f>
        <v>38639.479999999996</v>
      </c>
      <c r="K57" s="75">
        <f t="shared" si="3"/>
        <v>3.445204212845629E-3</v>
      </c>
      <c r="L57" s="65">
        <f t="shared" si="4"/>
        <v>3.0985080819317345E-2</v>
      </c>
      <c r="M57" s="65">
        <f t="shared" si="5"/>
        <v>7.7462702048293362E-3</v>
      </c>
      <c r="N57" s="50">
        <f t="shared" si="6"/>
        <v>69.049632904232311</v>
      </c>
      <c r="O57" s="69"/>
      <c r="Q57" s="61" t="s">
        <v>594</v>
      </c>
      <c r="R57" s="61" t="s">
        <v>961</v>
      </c>
      <c r="S57" s="62">
        <v>42551</v>
      </c>
      <c r="T57" s="63">
        <f t="shared" si="7"/>
        <v>69.049632904232311</v>
      </c>
      <c r="U57" s="61" t="str">
        <f>R57</f>
        <v>LABS Labor June 2016</v>
      </c>
    </row>
    <row r="58" spans="1:21" x14ac:dyDescent="0.25">
      <c r="A58" s="77"/>
      <c r="B58" s="77"/>
      <c r="C58" s="77" t="s">
        <v>672</v>
      </c>
      <c r="D58" s="74">
        <f>'[24]8146 - Galveston'!$AI$57</f>
        <v>1084189.3546099998</v>
      </c>
      <c r="E58" s="78">
        <f t="shared" si="0"/>
        <v>6.0035138573351797E-3</v>
      </c>
      <c r="F58" s="79">
        <v>156</v>
      </c>
      <c r="G58" s="78">
        <f t="shared" si="1"/>
        <v>2.2213045892722381E-3</v>
      </c>
      <c r="H58" s="74">
        <f>'[4]8146 - Galveston'!$L$227</f>
        <v>28446.170000000002</v>
      </c>
      <c r="I58" s="78">
        <f t="shared" si="2"/>
        <v>2.7809941853626629E-3</v>
      </c>
      <c r="J58" s="74">
        <f>'[4]8146 - Galveston'!$L$228</f>
        <v>22766.53</v>
      </c>
      <c r="K58" s="78">
        <f t="shared" si="3"/>
        <v>2.0299275525415043E-3</v>
      </c>
      <c r="L58" s="78">
        <f t="shared" si="4"/>
        <v>1.3035740184511585E-2</v>
      </c>
      <c r="M58" s="78">
        <f t="shared" si="5"/>
        <v>3.2589350461278963E-3</v>
      </c>
      <c r="N58" s="50">
        <f t="shared" si="6"/>
        <v>29.049886286380378</v>
      </c>
      <c r="O58" s="69"/>
      <c r="Q58" s="61" t="s">
        <v>732</v>
      </c>
      <c r="R58" s="61" t="s">
        <v>961</v>
      </c>
      <c r="S58" s="62">
        <v>42551</v>
      </c>
      <c r="T58" s="63">
        <f t="shared" si="7"/>
        <v>29.049886286380378</v>
      </c>
      <c r="U58" s="61" t="str">
        <f t="shared" si="8"/>
        <v>LABS Labor June 2016</v>
      </c>
    </row>
    <row r="59" spans="1:21" x14ac:dyDescent="0.25">
      <c r="A59" s="77"/>
      <c r="B59" s="77"/>
      <c r="C59" s="77" t="s">
        <v>674</v>
      </c>
      <c r="D59" s="74">
        <f>'[25]8146 - Galveston'!$AI$53</f>
        <v>911939.1784600002</v>
      </c>
      <c r="E59" s="78">
        <f t="shared" si="0"/>
        <v>5.0497078500654144E-3</v>
      </c>
      <c r="F59" s="79">
        <v>156</v>
      </c>
      <c r="G59" s="78">
        <f t="shared" si="1"/>
        <v>2.2213045892722381E-3</v>
      </c>
      <c r="H59" s="74">
        <f>'[4]8146 - Galveston'!$M$227</f>
        <v>29923.199999999997</v>
      </c>
      <c r="I59" s="78">
        <f t="shared" si="2"/>
        <v>2.9253936543107216E-3</v>
      </c>
      <c r="J59" s="74">
        <f>'[4]8146 - Galveston'!$M$228</f>
        <v>19650.75</v>
      </c>
      <c r="K59" s="78">
        <f t="shared" si="3"/>
        <v>1.7521158847266126E-3</v>
      </c>
      <c r="L59" s="78">
        <f t="shared" si="4"/>
        <v>1.1948521978374985E-2</v>
      </c>
      <c r="M59" s="78">
        <f t="shared" si="5"/>
        <v>2.9871304945937463E-3</v>
      </c>
      <c r="N59" s="50">
        <f t="shared" si="6"/>
        <v>26.627042258369087</v>
      </c>
      <c r="O59" s="69"/>
      <c r="Q59" s="61" t="s">
        <v>733</v>
      </c>
      <c r="R59" s="61" t="s">
        <v>961</v>
      </c>
      <c r="S59" s="62">
        <v>42551</v>
      </c>
      <c r="T59" s="63">
        <f t="shared" si="7"/>
        <v>26.627042258369087</v>
      </c>
      <c r="U59" s="61" t="str">
        <f t="shared" si="8"/>
        <v>LABS Labor June 2016</v>
      </c>
    </row>
    <row r="60" spans="1:21" x14ac:dyDescent="0.25">
      <c r="C60" s="25" t="s">
        <v>676</v>
      </c>
      <c r="D60" s="80">
        <f>SUM(D38:D59)</f>
        <v>180592463.07649004</v>
      </c>
      <c r="E60" s="81">
        <f>SUM(E38:E59)</f>
        <v>0.99999999999999956</v>
      </c>
      <c r="F60" s="82">
        <f>SUM(F38:F59)</f>
        <v>70229</v>
      </c>
      <c r="G60" s="81">
        <f>SUM(G37:G59)</f>
        <v>1</v>
      </c>
      <c r="H60" s="80">
        <f t="shared" ref="H60:N60" si="9">SUM(H38:H59)</f>
        <v>10228777.229999999</v>
      </c>
      <c r="I60" s="81">
        <f t="shared" si="9"/>
        <v>1</v>
      </c>
      <c r="J60" s="80">
        <f t="shared" si="9"/>
        <v>11215439.670000002</v>
      </c>
      <c r="K60" s="81">
        <f t="shared" si="9"/>
        <v>0.99999999999999978</v>
      </c>
      <c r="L60" s="81">
        <f t="shared" si="9"/>
        <v>3.9999999999999987</v>
      </c>
      <c r="M60" s="81">
        <f t="shared" si="9"/>
        <v>0.99999999999999967</v>
      </c>
      <c r="N60" s="83">
        <f t="shared" si="9"/>
        <v>8913.92</v>
      </c>
      <c r="O60" s="69"/>
      <c r="Q60" s="19" t="s">
        <v>677</v>
      </c>
      <c r="R60" s="61" t="s">
        <v>961</v>
      </c>
      <c r="S60" s="62">
        <v>42551</v>
      </c>
      <c r="T60" s="84">
        <f>-N60</f>
        <v>-8913.92</v>
      </c>
      <c r="U60" s="61" t="str">
        <f t="shared" si="8"/>
        <v>LABS Labor June 2016</v>
      </c>
    </row>
    <row r="61" spans="1:21" x14ac:dyDescent="0.25">
      <c r="D61" s="85"/>
      <c r="E61" s="85"/>
      <c r="F61" s="85"/>
      <c r="G61" s="85"/>
      <c r="H61" s="85"/>
      <c r="I61" s="85"/>
      <c r="J61" s="85"/>
      <c r="K61" s="85"/>
      <c r="L61" s="85"/>
      <c r="M61" s="86"/>
      <c r="N61" s="50"/>
      <c r="O61" s="69"/>
      <c r="T61" s="87">
        <f>SUM(T38:T60)</f>
        <v>0</v>
      </c>
      <c r="U61" s="19" t="s">
        <v>678</v>
      </c>
    </row>
    <row r="62" spans="1:21" x14ac:dyDescent="0.25">
      <c r="C62" s="25"/>
      <c r="D62" s="88">
        <v>0</v>
      </c>
      <c r="E62" s="89">
        <f>D62/$D$66</f>
        <v>0</v>
      </c>
      <c r="F62" s="90">
        <v>0</v>
      </c>
      <c r="G62" s="89">
        <f>F62/$F$66</f>
        <v>0</v>
      </c>
      <c r="H62" s="88">
        <v>0</v>
      </c>
      <c r="I62" s="89">
        <f>H62/$H$66</f>
        <v>0</v>
      </c>
      <c r="J62" s="88">
        <v>0</v>
      </c>
      <c r="K62" s="89">
        <f>J62/$J$66</f>
        <v>0</v>
      </c>
      <c r="L62" s="89">
        <f>E62+G62+I62+K62</f>
        <v>0</v>
      </c>
      <c r="M62" s="89">
        <f>ROUND(L62/$L$66,4)</f>
        <v>0</v>
      </c>
      <c r="N62" s="69"/>
      <c r="O62" s="69"/>
    </row>
    <row r="63" spans="1:21" x14ac:dyDescent="0.25">
      <c r="D63" s="64"/>
      <c r="E63" s="67"/>
      <c r="F63" s="66"/>
      <c r="G63" s="67"/>
      <c r="H63" s="64"/>
      <c r="I63" s="67"/>
      <c r="J63" s="64"/>
      <c r="K63" s="67"/>
      <c r="L63" s="67"/>
      <c r="M63" s="67"/>
      <c r="N63" s="69"/>
      <c r="O63" s="69"/>
    </row>
    <row r="64" spans="1:21" x14ac:dyDescent="0.25">
      <c r="N64" s="69"/>
      <c r="O64" s="69"/>
    </row>
    <row r="65" spans="3:15" x14ac:dyDescent="0.25">
      <c r="D65" s="91"/>
      <c r="E65" s="91"/>
      <c r="F65" s="91"/>
      <c r="G65" s="91"/>
      <c r="H65" s="91"/>
      <c r="I65" s="91"/>
      <c r="J65" s="91"/>
      <c r="K65" s="91"/>
      <c r="L65" s="91"/>
      <c r="M65" s="92"/>
      <c r="N65" s="69"/>
      <c r="O65" s="69"/>
    </row>
    <row r="66" spans="3:15" x14ac:dyDescent="0.25">
      <c r="C66" s="19" t="s">
        <v>679</v>
      </c>
      <c r="D66" s="93">
        <f>D60+D62</f>
        <v>180592463.07649004</v>
      </c>
      <c r="E66" s="67">
        <f>E60+E62</f>
        <v>0.99999999999999956</v>
      </c>
      <c r="F66" s="94">
        <f t="shared" ref="F66:K66" si="10">F60+F62</f>
        <v>70229</v>
      </c>
      <c r="G66" s="67">
        <f t="shared" si="10"/>
        <v>1</v>
      </c>
      <c r="H66" s="93">
        <f t="shared" si="10"/>
        <v>10228777.229999999</v>
      </c>
      <c r="I66" s="67">
        <f t="shared" si="10"/>
        <v>1</v>
      </c>
      <c r="J66" s="93">
        <f t="shared" si="10"/>
        <v>11215439.670000002</v>
      </c>
      <c r="K66" s="67">
        <f t="shared" si="10"/>
        <v>0.99999999999999978</v>
      </c>
      <c r="L66" s="67">
        <f>E66+G66+I66+K66</f>
        <v>3.9999999999999991</v>
      </c>
      <c r="M66" s="67">
        <f>M60+M62</f>
        <v>0.99999999999999967</v>
      </c>
      <c r="N66" s="69"/>
      <c r="O66" s="69"/>
    </row>
    <row r="67" spans="3:15" x14ac:dyDescent="0.25">
      <c r="M67" s="67"/>
      <c r="N67" s="69"/>
      <c r="O67" s="69"/>
    </row>
    <row r="68" spans="3:15" x14ac:dyDescent="0.25">
      <c r="C68" s="95" t="s">
        <v>680</v>
      </c>
      <c r="D68" s="64"/>
      <c r="E68" s="95">
        <f>D68/$D$66</f>
        <v>0</v>
      </c>
      <c r="F68" s="96"/>
      <c r="G68" s="95">
        <f>F68/$F$66</f>
        <v>0</v>
      </c>
      <c r="H68" s="95">
        <f>H46*0.34</f>
        <v>248907.34279999998</v>
      </c>
      <c r="I68" s="95">
        <f>H68/$H$66</f>
        <v>2.4334027147446247E-2</v>
      </c>
      <c r="J68" s="95">
        <f>J46*0.34</f>
        <v>462224.23020000005</v>
      </c>
      <c r="K68" s="95">
        <f>J68/$J$66</f>
        <v>4.1213206419040013E-2</v>
      </c>
      <c r="L68" s="95">
        <f>E68+G68+I68+K68</f>
        <v>6.5547233566486257E-2</v>
      </c>
      <c r="M68" s="95">
        <f>ROUND(L68/$L$66,4)</f>
        <v>1.6400000000000001E-2</v>
      </c>
      <c r="N68" s="69"/>
      <c r="O68" s="69"/>
    </row>
    <row r="69" spans="3:15" x14ac:dyDescent="0.25">
      <c r="C69" s="95" t="s">
        <v>681</v>
      </c>
      <c r="D69" s="64"/>
      <c r="E69" s="95">
        <f>D69/$D$66</f>
        <v>0</v>
      </c>
      <c r="F69" s="96">
        <f>F46-F68</f>
        <v>8622</v>
      </c>
      <c r="G69" s="95">
        <f>F69/$F$66</f>
        <v>0.1227697959532387</v>
      </c>
      <c r="H69" s="95">
        <f>H70-H68</f>
        <v>483173.07719999994</v>
      </c>
      <c r="I69" s="95">
        <f>H69/$H$66</f>
        <v>4.7236640933278007E-2</v>
      </c>
      <c r="J69" s="95">
        <f>J46-J68</f>
        <v>897258.79979999992</v>
      </c>
      <c r="K69" s="95">
        <f>J69/$J$66</f>
        <v>8.0002106578136473E-2</v>
      </c>
      <c r="L69" s="95">
        <f>E69+G69+I69+K69</f>
        <v>0.25000854346465318</v>
      </c>
      <c r="M69" s="95">
        <f>ROUND(L69/$L$66,4)</f>
        <v>6.25E-2</v>
      </c>
      <c r="N69" s="69"/>
      <c r="O69" s="69"/>
    </row>
    <row r="70" spans="3:15" x14ac:dyDescent="0.25">
      <c r="C70" s="95" t="s">
        <v>682</v>
      </c>
      <c r="D70" s="64"/>
      <c r="E70" s="95">
        <f>E68+E69</f>
        <v>0</v>
      </c>
      <c r="F70" s="95">
        <f>F68+F69</f>
        <v>8622</v>
      </c>
      <c r="G70" s="95">
        <f>G68+G69</f>
        <v>0.1227697959532387</v>
      </c>
      <c r="H70" s="95">
        <f>H46</f>
        <v>732080.41999999993</v>
      </c>
      <c r="I70" s="95">
        <f>I68+I69</f>
        <v>7.1570668080724251E-2</v>
      </c>
      <c r="J70" s="95">
        <f>J68+J69</f>
        <v>1359483.03</v>
      </c>
      <c r="K70" s="95">
        <f>K68+K69</f>
        <v>0.12121531299717649</v>
      </c>
      <c r="L70" s="95">
        <f>L68+L69</f>
        <v>0.31555577703113946</v>
      </c>
      <c r="M70" s="95">
        <f>M68+M69</f>
        <v>7.8899999999999998E-2</v>
      </c>
      <c r="N70" s="69"/>
      <c r="O70" s="69"/>
    </row>
    <row r="71" spans="3:15" x14ac:dyDescent="0.25">
      <c r="C71" s="19" t="s">
        <v>683</v>
      </c>
      <c r="F71" s="19" t="s">
        <v>684</v>
      </c>
      <c r="M71" s="67" t="s">
        <v>685</v>
      </c>
      <c r="N71" s="69"/>
      <c r="O71" s="69"/>
    </row>
    <row r="72" spans="3:15" x14ac:dyDescent="0.25">
      <c r="C72" s="19" t="s">
        <v>686</v>
      </c>
      <c r="F72" s="19" t="s">
        <v>687</v>
      </c>
      <c r="M72" s="19" t="s">
        <v>687</v>
      </c>
      <c r="N72" s="69"/>
      <c r="O72" s="69"/>
    </row>
    <row r="73" spans="3:15" x14ac:dyDescent="0.25">
      <c r="F73" s="97">
        <f>+F40+F41</f>
        <v>35148</v>
      </c>
      <c r="M73" s="98">
        <f>+M40+M41</f>
        <v>0.48014592360991171</v>
      </c>
      <c r="N73" s="69"/>
      <c r="O73" s="69"/>
    </row>
    <row r="74" spans="3:15" x14ac:dyDescent="0.25">
      <c r="C74" s="19" t="s">
        <v>688</v>
      </c>
      <c r="M74" s="67"/>
      <c r="N74" s="69"/>
      <c r="O74" s="69"/>
    </row>
    <row r="75" spans="3:15" x14ac:dyDescent="0.25">
      <c r="E75" s="19" t="s">
        <v>689</v>
      </c>
      <c r="F75" s="99">
        <f>+F40/F73</f>
        <v>0.47115056333219529</v>
      </c>
      <c r="L75" s="19" t="s">
        <v>689</v>
      </c>
      <c r="M75" s="99">
        <f>+M40/M73</f>
        <v>0.47645003168733452</v>
      </c>
      <c r="N75" s="69"/>
      <c r="O75" s="69"/>
    </row>
    <row r="76" spans="3:15" x14ac:dyDescent="0.25">
      <c r="E76" s="19" t="s">
        <v>690</v>
      </c>
      <c r="F76" s="99">
        <f>+F41/F73</f>
        <v>0.52884943666780471</v>
      </c>
      <c r="L76" s="19" t="s">
        <v>690</v>
      </c>
      <c r="M76" s="100">
        <f>+M41/M73</f>
        <v>0.52354996831266554</v>
      </c>
    </row>
    <row r="77" spans="3:15" x14ac:dyDescent="0.25">
      <c r="M77" s="67"/>
    </row>
    <row r="78" spans="3:15" x14ac:dyDescent="0.25">
      <c r="M78" s="67"/>
    </row>
    <row r="79" spans="3:15" x14ac:dyDescent="0.25"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D90" s="101"/>
      <c r="M90" s="67"/>
    </row>
    <row r="91" spans="3:13" x14ac:dyDescent="0.25">
      <c r="D91" s="101"/>
      <c r="M91" s="67"/>
    </row>
    <row r="92" spans="3:13" x14ac:dyDescent="0.25">
      <c r="D92" s="101"/>
      <c r="M92" s="67"/>
    </row>
    <row r="93" spans="3:13" x14ac:dyDescent="0.25">
      <c r="D93" s="101"/>
      <c r="M93" s="67"/>
    </row>
    <row r="94" spans="3:13" x14ac:dyDescent="0.25">
      <c r="D94" s="101"/>
      <c r="M94" s="67"/>
    </row>
    <row r="95" spans="3:13" x14ac:dyDescent="0.25">
      <c r="C95" s="102"/>
      <c r="M95" s="67"/>
    </row>
    <row r="96" spans="3:13" x14ac:dyDescent="0.25">
      <c r="M96" s="67"/>
    </row>
    <row r="97" spans="13:13" x14ac:dyDescent="0.25">
      <c r="M97" s="67"/>
    </row>
    <row r="98" spans="13:13" x14ac:dyDescent="0.25">
      <c r="M98" s="67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7" spans="3:3" x14ac:dyDescent="0.25">
      <c r="C147" s="103"/>
    </row>
    <row r="150" spans="3:3" x14ac:dyDescent="0.25">
      <c r="C150" s="103"/>
    </row>
    <row r="155" spans="3:3" x14ac:dyDescent="0.25">
      <c r="C155" s="103"/>
    </row>
  </sheetData>
  <pageMargins left="0.7" right="0.7" top="0.75" bottom="0.75" header="0.3" footer="0.3"/>
  <pageSetup scale="62" orientation="landscape" r:id="rId1"/>
  <drawing r:id="rId2"/>
  <legacyDrawing r:id="rId3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1">
    <pageSetUpPr fitToPage="1"/>
  </sheetPr>
  <dimension ref="A1:U144"/>
  <sheetViews>
    <sheetView topLeftCell="A15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3010.9</v>
      </c>
      <c r="P6" s="19" t="s">
        <v>456</v>
      </c>
    </row>
    <row r="7" spans="3:19" ht="14.4" x14ac:dyDescent="0.3">
      <c r="L7" s="28"/>
      <c r="M7" s="31" t="s">
        <v>603</v>
      </c>
      <c r="N7" s="33">
        <v>800.37</v>
      </c>
      <c r="P7" s="19" t="s">
        <v>962</v>
      </c>
    </row>
    <row r="8" spans="3:19" ht="14.4" x14ac:dyDescent="0.3">
      <c r="L8" s="28"/>
      <c r="M8" s="31"/>
      <c r="N8" s="33"/>
    </row>
    <row r="9" spans="3:19" ht="14.4" x14ac:dyDescent="0.3">
      <c r="L9" s="28"/>
      <c r="M9" s="31" t="s">
        <v>774</v>
      </c>
      <c r="N9" s="105">
        <v>1488.74</v>
      </c>
      <c r="P9" s="19" t="s">
        <v>492</v>
      </c>
      <c r="R9" s="35"/>
      <c r="S9" s="35"/>
    </row>
    <row r="10" spans="3:19" ht="14.4" x14ac:dyDescent="0.3">
      <c r="L10" s="28"/>
      <c r="M10" s="31" t="s">
        <v>603</v>
      </c>
      <c r="N10" s="33">
        <v>395.74</v>
      </c>
      <c r="P10" s="19" t="s">
        <v>963</v>
      </c>
    </row>
    <row r="11" spans="3:19" ht="14.4" x14ac:dyDescent="0.3">
      <c r="L11" s="36"/>
      <c r="M11" s="31" t="s">
        <v>774</v>
      </c>
      <c r="N11" s="106">
        <v>3495.34</v>
      </c>
      <c r="P11" s="19" t="s">
        <v>465</v>
      </c>
    </row>
    <row r="12" spans="3:19" ht="14.4" x14ac:dyDescent="0.3">
      <c r="L12" s="28"/>
      <c r="M12" s="31" t="s">
        <v>603</v>
      </c>
      <c r="N12" s="34">
        <v>929.14</v>
      </c>
      <c r="P12" s="19" t="s">
        <v>964</v>
      </c>
    </row>
    <row r="13" spans="3:19" ht="14.4" x14ac:dyDescent="0.3">
      <c r="L13" s="28"/>
      <c r="M13" s="31" t="s">
        <v>774</v>
      </c>
      <c r="N13" s="106">
        <v>208</v>
      </c>
      <c r="P13" s="19" t="s">
        <v>461</v>
      </c>
    </row>
    <row r="14" spans="3:19" ht="14.4" x14ac:dyDescent="0.3">
      <c r="L14" s="28"/>
      <c r="M14" s="31" t="s">
        <v>603</v>
      </c>
      <c r="N14" s="34">
        <v>55.29</v>
      </c>
      <c r="P14" s="19" t="s">
        <v>965</v>
      </c>
    </row>
    <row r="15" spans="3:19" ht="14.4" x14ac:dyDescent="0.3">
      <c r="L15" s="28"/>
      <c r="M15" s="31"/>
      <c r="N15" s="34"/>
    </row>
    <row r="16" spans="3:19" ht="14.4" x14ac:dyDescent="0.3">
      <c r="L16" s="28"/>
      <c r="M16" s="31"/>
      <c r="N16" s="34"/>
    </row>
    <row r="17" spans="1:21" ht="14.4" x14ac:dyDescent="0.3">
      <c r="L17" s="28"/>
      <c r="M17" s="31"/>
      <c r="N17" s="38">
        <f>SUM(N6:N14)</f>
        <v>10383.52</v>
      </c>
    </row>
    <row r="18" spans="1:21" x14ac:dyDescent="0.25">
      <c r="K18" s="39"/>
      <c r="L18" s="39"/>
      <c r="M18" s="40"/>
      <c r="N18" s="39"/>
    </row>
    <row r="19" spans="1:21" ht="14.4" x14ac:dyDescent="0.3">
      <c r="B19" s="24"/>
      <c r="F19" s="24"/>
      <c r="G19" s="24"/>
      <c r="J19" s="24"/>
      <c r="K19" s="39"/>
      <c r="L19" s="41"/>
      <c r="M19" s="40"/>
      <c r="N19" s="42"/>
      <c r="O19" s="24"/>
    </row>
    <row r="20" spans="1:21" ht="14.4" x14ac:dyDescent="0.3">
      <c r="C20" s="43" t="s">
        <v>605</v>
      </c>
      <c r="D20" s="24"/>
      <c r="E20" s="24"/>
      <c r="F20" s="24"/>
      <c r="G20" s="44"/>
      <c r="H20" s="44"/>
      <c r="I20" s="44"/>
      <c r="J20" s="44"/>
      <c r="K20" s="45"/>
      <c r="L20" s="41"/>
      <c r="M20" s="40"/>
      <c r="N20" s="41"/>
    </row>
    <row r="21" spans="1:21" ht="14.4" x14ac:dyDescent="0.3">
      <c r="K21" s="39"/>
      <c r="L21" s="41"/>
      <c r="M21" s="40"/>
      <c r="N21" s="39"/>
    </row>
    <row r="22" spans="1:21" x14ac:dyDescent="0.25">
      <c r="A22" s="24" t="s">
        <v>606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19" t="s">
        <v>607</v>
      </c>
    </row>
    <row r="23" spans="1:21" x14ac:dyDescent="0.25">
      <c r="D23" s="46" t="s">
        <v>608</v>
      </c>
      <c r="E23" s="46" t="s">
        <v>609</v>
      </c>
      <c r="F23" s="46" t="s">
        <v>610</v>
      </c>
      <c r="G23" s="46" t="s">
        <v>611</v>
      </c>
      <c r="H23" s="46" t="s">
        <v>612</v>
      </c>
      <c r="I23" s="46" t="s">
        <v>613</v>
      </c>
      <c r="J23" s="46" t="s">
        <v>614</v>
      </c>
      <c r="K23" s="46" t="s">
        <v>615</v>
      </c>
      <c r="L23" s="46" t="s">
        <v>616</v>
      </c>
      <c r="M23" s="46" t="s">
        <v>617</v>
      </c>
      <c r="N23" s="47"/>
      <c r="O23" s="47"/>
    </row>
    <row r="24" spans="1:21" x14ac:dyDescent="0.25">
      <c r="C24" s="19" t="s">
        <v>618</v>
      </c>
      <c r="D24" s="48">
        <v>0.25</v>
      </c>
      <c r="E24" s="49"/>
      <c r="F24" s="48">
        <v>0.25</v>
      </c>
      <c r="G24" s="49"/>
      <c r="H24" s="48">
        <v>0.25</v>
      </c>
      <c r="I24" s="49"/>
      <c r="J24" s="48">
        <v>0.25</v>
      </c>
      <c r="K24" s="49"/>
      <c r="L24" s="49">
        <f>SUM(D24:K24)</f>
        <v>1</v>
      </c>
      <c r="M24" s="31" t="s">
        <v>619</v>
      </c>
      <c r="N24" s="50">
        <f>N6+N9+N11+N13</f>
        <v>8202.98</v>
      </c>
    </row>
    <row r="25" spans="1:21" x14ac:dyDescent="0.25">
      <c r="D25" s="51" t="s">
        <v>620</v>
      </c>
      <c r="E25" s="31"/>
      <c r="F25" s="51" t="s">
        <v>621</v>
      </c>
      <c r="G25" s="31"/>
      <c r="H25" s="51" t="s">
        <v>622</v>
      </c>
      <c r="I25" s="31"/>
      <c r="J25" s="51" t="s">
        <v>623</v>
      </c>
      <c r="K25" s="31"/>
      <c r="L25" s="51" t="s">
        <v>624</v>
      </c>
      <c r="M25" s="51" t="s">
        <v>625</v>
      </c>
      <c r="N25" s="52" t="s">
        <v>626</v>
      </c>
    </row>
    <row r="26" spans="1:21" ht="14.4" x14ac:dyDescent="0.3">
      <c r="N26" s="52"/>
      <c r="Q26" s="53" t="s">
        <v>627</v>
      </c>
      <c r="R26" s="54" t="s">
        <v>1</v>
      </c>
      <c r="S26" s="55" t="s">
        <v>628</v>
      </c>
      <c r="T26" s="55" t="s">
        <v>629</v>
      </c>
      <c r="U26" s="6" t="s">
        <v>630</v>
      </c>
    </row>
    <row r="27" spans="1:21" s="56" customFormat="1" x14ac:dyDescent="0.25">
      <c r="B27" s="56">
        <v>101</v>
      </c>
      <c r="C27" s="56" t="s">
        <v>631</v>
      </c>
      <c r="D27" s="57">
        <f>'[2]8100 - Black Mountain'!$AI$85</f>
        <v>8229778.2437300012</v>
      </c>
      <c r="E27" s="58">
        <f t="shared" ref="E27:E48" si="0">D27/$D$55</f>
        <v>4.5570995065526483E-2</v>
      </c>
      <c r="F27" s="59">
        <v>2079</v>
      </c>
      <c r="G27" s="58">
        <f t="shared" ref="G27:G48" si="1">F27/$F$55</f>
        <v>2.9603155391647325E-2</v>
      </c>
      <c r="H27" s="57">
        <f>'[4]8100 - Black Mountain'!$K$256</f>
        <v>929250.07000000007</v>
      </c>
      <c r="I27" s="58">
        <f t="shared" ref="I27:I48" si="2">H27/$H$55</f>
        <v>9.0846642673437145E-2</v>
      </c>
      <c r="J27" s="57">
        <f>'[4]8100 - Black Mountain'!$K$257</f>
        <v>463830.8</v>
      </c>
      <c r="K27" s="58">
        <f t="shared" ref="K27:K48" si="3">J27/$J$55</f>
        <v>4.1356452680200627E-2</v>
      </c>
      <c r="L27" s="58">
        <f t="shared" ref="L27:L48" si="4">E27+G27+I27+K27</f>
        <v>0.2073772458108116</v>
      </c>
      <c r="M27" s="58">
        <f t="shared" ref="M27:M48" si="5">+E27*$D$24+G27*$F$24+I27*$H$24+K27*$J$24</f>
        <v>5.18443114527029E-2</v>
      </c>
      <c r="N27" s="50">
        <f>+$N$24*M27</f>
        <v>425.27784996029283</v>
      </c>
      <c r="O27" s="60"/>
      <c r="Q27" s="61" t="s">
        <v>788</v>
      </c>
      <c r="R27" s="61" t="s">
        <v>966</v>
      </c>
      <c r="S27" s="62">
        <v>42551</v>
      </c>
      <c r="T27" s="63">
        <f>N27:N27</f>
        <v>425.27784996029283</v>
      </c>
      <c r="U27" s="61" t="str">
        <f>R27</f>
        <v>LUC Labor June 2016</v>
      </c>
    </row>
    <row r="28" spans="1:21" x14ac:dyDescent="0.25">
      <c r="B28" s="19">
        <v>102</v>
      </c>
      <c r="C28" s="19" t="s">
        <v>634</v>
      </c>
      <c r="D28" s="64">
        <f>'[5]8200 - Gold Canyon'!$AI$90</f>
        <v>15182771.555269999</v>
      </c>
      <c r="E28" s="65">
        <f t="shared" si="0"/>
        <v>8.4072011071909064E-2</v>
      </c>
      <c r="F28" s="66">
        <v>6324</v>
      </c>
      <c r="G28" s="67">
        <f t="shared" si="1"/>
        <v>9.0048270657420729E-2</v>
      </c>
      <c r="H28" s="68">
        <f>'[4]8200 - Gold Canyon'!$K$255</f>
        <v>896772.11999999988</v>
      </c>
      <c r="I28" s="65">
        <f t="shared" si="2"/>
        <v>8.7671487982928731E-2</v>
      </c>
      <c r="J28" s="68">
        <f>'[4]8200 - Gold Canyon'!$K$256</f>
        <v>898850.15</v>
      </c>
      <c r="K28" s="67">
        <f t="shared" si="3"/>
        <v>8.0143995817151939E-2</v>
      </c>
      <c r="L28" s="67">
        <f t="shared" si="4"/>
        <v>0.34193576552941046</v>
      </c>
      <c r="M28" s="67">
        <f t="shared" si="5"/>
        <v>8.5483941382352616E-2</v>
      </c>
      <c r="N28" s="50">
        <f t="shared" ref="N28:N48" si="6">+$N$24*M28</f>
        <v>701.2230614806108</v>
      </c>
      <c r="O28" s="69"/>
      <c r="Q28" s="61" t="s">
        <v>790</v>
      </c>
      <c r="R28" s="61" t="s">
        <v>966</v>
      </c>
      <c r="S28" s="62">
        <v>42551</v>
      </c>
      <c r="T28" s="63">
        <f>N28</f>
        <v>701.2230614806108</v>
      </c>
      <c r="U28" s="61" t="str">
        <f>R28</f>
        <v>LUC Labor June 2016</v>
      </c>
    </row>
    <row r="29" spans="1:21" s="56" customFormat="1" x14ac:dyDescent="0.25">
      <c r="C29" s="56" t="s">
        <v>637</v>
      </c>
      <c r="D29" s="57">
        <f>'[6]8600 - LPSCO'!$AI$122</f>
        <v>38818419.318070009</v>
      </c>
      <c r="E29" s="58">
        <f t="shared" si="0"/>
        <v>0.21495038417870432</v>
      </c>
      <c r="F29" s="59">
        <v>16560</v>
      </c>
      <c r="G29" s="58">
        <f t="shared" si="1"/>
        <v>0.23580002563043756</v>
      </c>
      <c r="H29" s="57">
        <f>'[4]8600 - LPSCO'!$L$375</f>
        <v>2366511.69</v>
      </c>
      <c r="I29" s="58">
        <f t="shared" si="2"/>
        <v>0.23135821973512666</v>
      </c>
      <c r="J29" s="57">
        <f>'[4]8600 - LPSCO'!$L$373</f>
        <v>2612676.29</v>
      </c>
      <c r="K29" s="58">
        <f t="shared" si="3"/>
        <v>0.23295353252967921</v>
      </c>
      <c r="L29" s="58">
        <f t="shared" si="4"/>
        <v>0.91506216207394775</v>
      </c>
      <c r="M29" s="58">
        <f t="shared" si="5"/>
        <v>0.22876554051848694</v>
      </c>
      <c r="N29" s="50">
        <f t="shared" si="6"/>
        <v>1876.5591535623378</v>
      </c>
      <c r="O29" s="60"/>
      <c r="Q29" s="61" t="s">
        <v>791</v>
      </c>
      <c r="R29" s="61" t="s">
        <v>966</v>
      </c>
      <c r="S29" s="62">
        <v>42551</v>
      </c>
      <c r="T29" s="63">
        <f t="shared" ref="T29:T43" si="7">N29</f>
        <v>1876.5591535623378</v>
      </c>
      <c r="U29" s="61" t="str">
        <f t="shared" ref="U29:U49" si="8">R29</f>
        <v>LUC Labor June 2016</v>
      </c>
    </row>
    <row r="30" spans="1:21" s="56" customFormat="1" x14ac:dyDescent="0.25">
      <c r="C30" s="56" t="s">
        <v>639</v>
      </c>
      <c r="D30" s="57">
        <f>'[7]8600 - LPSCO'!$AI$113</f>
        <v>57714510.534219995</v>
      </c>
      <c r="E30" s="58">
        <f t="shared" si="0"/>
        <v>0.31958427030133024</v>
      </c>
      <c r="F30" s="59">
        <v>18588</v>
      </c>
      <c r="G30" s="58">
        <f t="shared" si="1"/>
        <v>0.26467698529097666</v>
      </c>
      <c r="H30" s="57">
        <f>'[4]8600 - LPSCO'!$M$375</f>
        <v>1964922.8599999999</v>
      </c>
      <c r="I30" s="58">
        <f t="shared" si="2"/>
        <v>0.19209753187674028</v>
      </c>
      <c r="J30" s="57">
        <f>'[4]8600 - LPSCO'!$M$373</f>
        <v>2570160.9400000004</v>
      </c>
      <c r="K30" s="58">
        <f t="shared" si="3"/>
        <v>0.22916274489665192</v>
      </c>
      <c r="L30" s="58">
        <f t="shared" si="4"/>
        <v>1.0055215323656992</v>
      </c>
      <c r="M30" s="58">
        <f t="shared" si="5"/>
        <v>0.2513803830914248</v>
      </c>
      <c r="N30" s="50">
        <f t="shared" si="6"/>
        <v>2062.0682548912955</v>
      </c>
      <c r="O30" s="60"/>
      <c r="Q30" s="61" t="s">
        <v>792</v>
      </c>
      <c r="R30" s="61" t="s">
        <v>966</v>
      </c>
      <c r="S30" s="62">
        <v>42551</v>
      </c>
      <c r="T30" s="63">
        <f t="shared" si="7"/>
        <v>2062.0682548912955</v>
      </c>
      <c r="U30" s="61" t="str">
        <f t="shared" si="8"/>
        <v>LUC Labor June 2016</v>
      </c>
    </row>
    <row r="31" spans="1:21" x14ac:dyDescent="0.25">
      <c r="A31" s="70"/>
      <c r="B31" s="70"/>
      <c r="C31" s="70" t="s">
        <v>641</v>
      </c>
      <c r="D31" s="71">
        <f>'[8]8134 - Rio Rico'!$AI$111</f>
        <v>13446937.581909999</v>
      </c>
      <c r="E31" s="65">
        <f t="shared" si="0"/>
        <v>7.4460126147205499E-2</v>
      </c>
      <c r="F31" s="72">
        <v>6293</v>
      </c>
      <c r="G31" s="65">
        <f t="shared" si="1"/>
        <v>8.9606857565962775E-2</v>
      </c>
      <c r="H31" s="71">
        <f>'[4]8134 - Rio Rico'!$L$315</f>
        <v>650441.61</v>
      </c>
      <c r="I31" s="65">
        <f t="shared" si="2"/>
        <v>6.3589380761203657E-2</v>
      </c>
      <c r="J31" s="71">
        <f>'[4]8134 - Rio Rico'!$L$316</f>
        <v>1115377.6800000002</v>
      </c>
      <c r="K31" s="65">
        <f t="shared" si="3"/>
        <v>9.9450196587790127E-2</v>
      </c>
      <c r="L31" s="65">
        <f t="shared" si="4"/>
        <v>0.32710656106216207</v>
      </c>
      <c r="M31" s="65">
        <f t="shared" si="5"/>
        <v>8.1776640265540518E-2</v>
      </c>
      <c r="N31" s="50">
        <f t="shared" si="6"/>
        <v>670.81214456542352</v>
      </c>
      <c r="O31" s="73"/>
      <c r="Q31" s="61" t="s">
        <v>793</v>
      </c>
      <c r="R31" s="61" t="s">
        <v>966</v>
      </c>
      <c r="S31" s="62">
        <v>42551</v>
      </c>
      <c r="T31" s="63">
        <f t="shared" si="7"/>
        <v>670.81214456542352</v>
      </c>
      <c r="U31" s="61" t="str">
        <f t="shared" si="8"/>
        <v>LUC Labor June 2016</v>
      </c>
    </row>
    <row r="32" spans="1:21" x14ac:dyDescent="0.25">
      <c r="A32" s="70"/>
      <c r="B32" s="70"/>
      <c r="C32" s="70" t="s">
        <v>643</v>
      </c>
      <c r="D32" s="71">
        <f>'[9]8134 - Rio Rico'!$AI$86</f>
        <v>5296911.5407699998</v>
      </c>
      <c r="E32" s="65">
        <f t="shared" si="0"/>
        <v>2.9330745317574465E-2</v>
      </c>
      <c r="F32" s="72">
        <v>2036</v>
      </c>
      <c r="G32" s="65">
        <f t="shared" si="1"/>
        <v>2.8990872716399208E-2</v>
      </c>
      <c r="H32" s="71">
        <f>'[4]8134 - Rio Rico'!$M$315</f>
        <v>211257.25</v>
      </c>
      <c r="I32" s="65">
        <f t="shared" si="2"/>
        <v>2.0653226211673009E-2</v>
      </c>
      <c r="J32" s="71">
        <f>'[4]8134 - Rio Rico'!$M$316</f>
        <v>235279.83999999985</v>
      </c>
      <c r="K32" s="65">
        <f t="shared" si="3"/>
        <v>2.0978209229669888E-2</v>
      </c>
      <c r="L32" s="65">
        <f t="shared" si="4"/>
        <v>9.9953053475316578E-2</v>
      </c>
      <c r="M32" s="65">
        <f t="shared" si="5"/>
        <v>2.4988263368829144E-2</v>
      </c>
      <c r="N32" s="50">
        <f t="shared" si="6"/>
        <v>204.97822464923809</v>
      </c>
      <c r="O32" s="73"/>
      <c r="Q32" s="61" t="s">
        <v>794</v>
      </c>
      <c r="R32" s="61" t="s">
        <v>966</v>
      </c>
      <c r="S32" s="62">
        <v>42551</v>
      </c>
      <c r="T32" s="63">
        <f t="shared" si="7"/>
        <v>204.97822464923809</v>
      </c>
      <c r="U32" s="61" t="str">
        <f t="shared" si="8"/>
        <v>LUC Labor June 2016</v>
      </c>
    </row>
    <row r="33" spans="1:21" s="56" customFormat="1" x14ac:dyDescent="0.25">
      <c r="B33" s="56">
        <v>116</v>
      </c>
      <c r="C33" s="56" t="s">
        <v>645</v>
      </c>
      <c r="D33" s="57">
        <f>'[10]8137 - Northern Sunrise'!$AI$83</f>
        <v>2048332.6573100004</v>
      </c>
      <c r="E33" s="58">
        <f t="shared" si="0"/>
        <v>1.1342293152302972E-2</v>
      </c>
      <c r="F33" s="59">
        <v>336</v>
      </c>
      <c r="G33" s="58">
        <f t="shared" si="1"/>
        <v>4.7843483461248205E-3</v>
      </c>
      <c r="H33" s="74">
        <f>'[4]8137 - Northern Sunrise'!$K$216</f>
        <v>37739.209999999992</v>
      </c>
      <c r="I33" s="58">
        <f t="shared" si="2"/>
        <v>3.6895133358965525E-3</v>
      </c>
      <c r="J33" s="74">
        <f>'[4]8137 - Northern Sunrise'!$K$217</f>
        <v>59869.53</v>
      </c>
      <c r="K33" s="58">
        <f t="shared" si="3"/>
        <v>5.3381349070196543E-3</v>
      </c>
      <c r="L33" s="58">
        <f t="shared" si="4"/>
        <v>2.5154289741344E-2</v>
      </c>
      <c r="M33" s="58">
        <f t="shared" si="5"/>
        <v>6.288572435336E-3</v>
      </c>
      <c r="N33" s="50">
        <f t="shared" si="6"/>
        <v>51.585033915612499</v>
      </c>
      <c r="O33" s="60"/>
      <c r="Q33" s="61" t="s">
        <v>795</v>
      </c>
      <c r="R33" s="61" t="s">
        <v>966</v>
      </c>
      <c r="S33" s="62">
        <v>42551</v>
      </c>
      <c r="T33" s="63">
        <f t="shared" si="7"/>
        <v>51.585033915612499</v>
      </c>
      <c r="U33" s="61" t="str">
        <f t="shared" si="8"/>
        <v>LUC Labor June 2016</v>
      </c>
    </row>
    <row r="34" spans="1:21" x14ac:dyDescent="0.25">
      <c r="A34" s="70"/>
      <c r="B34" s="70">
        <v>117</v>
      </c>
      <c r="C34" s="70" t="s">
        <v>647</v>
      </c>
      <c r="D34" s="71">
        <f>'[11]8140 - Southern Sunrise'!$AI$83</f>
        <v>2112383.6294800006</v>
      </c>
      <c r="E34" s="65">
        <f t="shared" si="0"/>
        <v>1.1696964499483565E-2</v>
      </c>
      <c r="F34" s="72">
        <v>778</v>
      </c>
      <c r="G34" s="65">
        <f t="shared" si="1"/>
        <v>1.1078044682396161E-2</v>
      </c>
      <c r="H34" s="71">
        <f>'[4]8140 - Southern Sunrise'!$K$221</f>
        <v>74342.63</v>
      </c>
      <c r="I34" s="65">
        <f t="shared" si="2"/>
        <v>7.2679879841317076E-3</v>
      </c>
      <c r="J34" s="71">
        <f>'[4]8140 - Southern Sunrise'!$K$222</f>
        <v>103266.36</v>
      </c>
      <c r="K34" s="65">
        <f t="shared" si="3"/>
        <v>9.2075177646602224E-3</v>
      </c>
      <c r="L34" s="65">
        <f t="shared" si="4"/>
        <v>3.9250514930671651E-2</v>
      </c>
      <c r="M34" s="65">
        <f t="shared" si="5"/>
        <v>9.8126287326679128E-3</v>
      </c>
      <c r="N34" s="50">
        <f t="shared" si="6"/>
        <v>80.492797241500227</v>
      </c>
      <c r="O34" s="73"/>
      <c r="Q34" s="61" t="s">
        <v>796</v>
      </c>
      <c r="R34" s="61" t="s">
        <v>966</v>
      </c>
      <c r="S34" s="62">
        <v>42551</v>
      </c>
      <c r="T34" s="63">
        <f>N34</f>
        <v>80.492797241500227</v>
      </c>
      <c r="U34" s="61" t="str">
        <f>R34</f>
        <v>LUC Labor June 2016</v>
      </c>
    </row>
    <row r="35" spans="1:21" s="56" customFormat="1" x14ac:dyDescent="0.25">
      <c r="B35" s="56">
        <v>106</v>
      </c>
      <c r="C35" s="56" t="s">
        <v>649</v>
      </c>
      <c r="D35" s="57">
        <f>'[12]8500'!$AI$102</f>
        <v>17621135.686150003</v>
      </c>
      <c r="E35" s="58">
        <f t="shared" si="0"/>
        <v>9.7574037066466945E-2</v>
      </c>
      <c r="F35" s="59">
        <v>8622</v>
      </c>
      <c r="G35" s="58">
        <f t="shared" si="1"/>
        <v>0.1227697959532387</v>
      </c>
      <c r="H35" s="74">
        <f>'[4]8500 - Bella Vista'!$K$258</f>
        <v>732080.41999999993</v>
      </c>
      <c r="I35" s="58">
        <f t="shared" si="2"/>
        <v>7.1570668080724251E-2</v>
      </c>
      <c r="J35" s="74">
        <f>'[4]8500 - Bella Vista'!$K$259</f>
        <v>1359483.03</v>
      </c>
      <c r="K35" s="58">
        <f t="shared" si="3"/>
        <v>0.12121531299717649</v>
      </c>
      <c r="L35" s="58">
        <f t="shared" si="4"/>
        <v>0.41312981409760635</v>
      </c>
      <c r="M35" s="58">
        <f t="shared" si="5"/>
        <v>0.10328245352440159</v>
      </c>
      <c r="N35" s="50">
        <f t="shared" si="6"/>
        <v>847.2239006115957</v>
      </c>
      <c r="O35" s="60"/>
      <c r="Q35" s="61" t="s">
        <v>797</v>
      </c>
      <c r="R35" s="61" t="s">
        <v>966</v>
      </c>
      <c r="S35" s="62">
        <v>42551</v>
      </c>
      <c r="T35" s="63">
        <f t="shared" si="7"/>
        <v>847.2239006115957</v>
      </c>
      <c r="U35" s="61" t="str">
        <f t="shared" si="8"/>
        <v>LUC Labor June 2016</v>
      </c>
    </row>
    <row r="36" spans="1:21" x14ac:dyDescent="0.25">
      <c r="A36" s="70"/>
      <c r="B36" s="70"/>
      <c r="C36" s="70" t="s">
        <v>651</v>
      </c>
      <c r="D36" s="71">
        <f>'[13]Holly Ranch - Consol'!$AI$77</f>
        <v>660954.87708000024</v>
      </c>
      <c r="E36" s="65">
        <f t="shared" si="0"/>
        <v>3.6599250368496961E-3</v>
      </c>
      <c r="F36" s="72">
        <v>1868</v>
      </c>
      <c r="G36" s="65">
        <f t="shared" si="1"/>
        <v>2.65986985433368E-2</v>
      </c>
      <c r="H36" s="71">
        <f>'[4]8110 - Holly Ranch'!$L$304</f>
        <v>186117.81</v>
      </c>
      <c r="I36" s="65">
        <f t="shared" si="2"/>
        <v>1.8195509181110597E-2</v>
      </c>
      <c r="J36" s="71">
        <f>'[4]8110 - Holly Ranch'!$L$305</f>
        <v>324721.3</v>
      </c>
      <c r="K36" s="65">
        <f t="shared" si="3"/>
        <v>2.8953060205797528E-2</v>
      </c>
      <c r="L36" s="65">
        <f t="shared" si="4"/>
        <v>7.7407192967094612E-2</v>
      </c>
      <c r="M36" s="65">
        <f t="shared" si="5"/>
        <v>1.9351798241773653E-2</v>
      </c>
      <c r="N36" s="50">
        <f t="shared" si="6"/>
        <v>158.74241394130442</v>
      </c>
      <c r="O36" s="73"/>
      <c r="Q36" s="61" t="s">
        <v>798</v>
      </c>
      <c r="R36" s="61" t="s">
        <v>966</v>
      </c>
      <c r="S36" s="62">
        <v>42551</v>
      </c>
      <c r="T36" s="63">
        <f t="shared" si="7"/>
        <v>158.74241394130442</v>
      </c>
      <c r="U36" s="61" t="str">
        <f t="shared" si="8"/>
        <v>LUC Labor June 2016</v>
      </c>
    </row>
    <row r="37" spans="1:21" x14ac:dyDescent="0.25">
      <c r="A37" s="70"/>
      <c r="B37" s="70"/>
      <c r="C37" s="70" t="s">
        <v>653</v>
      </c>
      <c r="D37" s="71">
        <f>'[14]Holly Ranch - Consol'!$AI$52</f>
        <v>251387.12000000002</v>
      </c>
      <c r="E37" s="65">
        <f t="shared" si="0"/>
        <v>1.3920133527030132E-3</v>
      </c>
      <c r="F37" s="72">
        <v>151</v>
      </c>
      <c r="G37" s="65">
        <f t="shared" si="1"/>
        <v>2.1501089293596664E-3</v>
      </c>
      <c r="H37" s="71">
        <f>'[4]8110 - Holly Ranch'!$M$304</f>
        <v>47904.210000000006</v>
      </c>
      <c r="I37" s="65">
        <f t="shared" si="2"/>
        <v>4.6832782572976232E-3</v>
      </c>
      <c r="J37" s="71">
        <f>'[4]8110 - Holly Ranch'!$M$305</f>
        <v>49347.350000000035</v>
      </c>
      <c r="K37" s="65">
        <f t="shared" si="3"/>
        <v>4.399947880063807E-3</v>
      </c>
      <c r="L37" s="65">
        <f t="shared" si="4"/>
        <v>1.2625348419424112E-2</v>
      </c>
      <c r="M37" s="65">
        <f t="shared" si="5"/>
        <v>3.1563371048560279E-3</v>
      </c>
      <c r="N37" s="50">
        <f t="shared" si="6"/>
        <v>25.8913701443919</v>
      </c>
      <c r="O37" s="73"/>
      <c r="Q37" s="61" t="s">
        <v>799</v>
      </c>
      <c r="R37" s="61" t="s">
        <v>966</v>
      </c>
      <c r="S37" s="62">
        <v>42551</v>
      </c>
      <c r="T37" s="63">
        <f t="shared" si="7"/>
        <v>25.8913701443919</v>
      </c>
      <c r="U37" s="61" t="str">
        <f t="shared" si="8"/>
        <v>LUC Labor June 2016</v>
      </c>
    </row>
    <row r="38" spans="1:21" s="56" customFormat="1" x14ac:dyDescent="0.25">
      <c r="C38" s="56" t="s">
        <v>655</v>
      </c>
      <c r="D38" s="57">
        <f>'[15]Big Eddy - Consol'!$AI$74</f>
        <v>1110284.7551399998</v>
      </c>
      <c r="E38" s="58">
        <f t="shared" si="0"/>
        <v>6.1480126923665578E-3</v>
      </c>
      <c r="F38" s="59">
        <v>658</v>
      </c>
      <c r="G38" s="58">
        <f t="shared" si="1"/>
        <v>9.3693488444944392E-3</v>
      </c>
      <c r="H38" s="57">
        <f>'[4]8112 - Big Eddy'!$L$314</f>
        <v>145722.07800000004</v>
      </c>
      <c r="I38" s="58">
        <f t="shared" si="2"/>
        <v>1.4246285232668037E-2</v>
      </c>
      <c r="J38" s="57">
        <f>'[4]8112 - Big Eddy'!$L$315</f>
        <v>166275.21000000002</v>
      </c>
      <c r="K38" s="58">
        <f t="shared" si="3"/>
        <v>1.4825563231797938E-2</v>
      </c>
      <c r="L38" s="58">
        <f t="shared" si="4"/>
        <v>4.458921000132697E-2</v>
      </c>
      <c r="M38" s="58">
        <f t="shared" si="5"/>
        <v>1.1147302500331743E-2</v>
      </c>
      <c r="N38" s="50">
        <f t="shared" si="6"/>
        <v>91.441099464171273</v>
      </c>
      <c r="O38" s="60"/>
      <c r="Q38" s="61" t="s">
        <v>800</v>
      </c>
      <c r="R38" s="61" t="s">
        <v>966</v>
      </c>
      <c r="S38" s="62">
        <v>42551</v>
      </c>
      <c r="T38" s="63">
        <f t="shared" si="7"/>
        <v>91.441099464171273</v>
      </c>
      <c r="U38" s="61" t="str">
        <f t="shared" si="8"/>
        <v>LUC Labor June 2016</v>
      </c>
    </row>
    <row r="39" spans="1:21" s="56" customFormat="1" x14ac:dyDescent="0.25">
      <c r="C39" s="56" t="s">
        <v>657</v>
      </c>
      <c r="D39" s="57">
        <f>'[16]Big Eddy - Consol'!$AI$69</f>
        <v>1140185.26877</v>
      </c>
      <c r="E39" s="58">
        <f t="shared" si="0"/>
        <v>6.3135816929805856E-3</v>
      </c>
      <c r="F39" s="59">
        <v>411</v>
      </c>
      <c r="G39" s="58">
        <f t="shared" si="1"/>
        <v>5.8522832448133959E-3</v>
      </c>
      <c r="H39" s="57">
        <f>'[4]8112 - Big Eddy'!$M$314</f>
        <v>183074.682</v>
      </c>
      <c r="I39" s="58">
        <f t="shared" si="2"/>
        <v>1.7898002653050252E-2</v>
      </c>
      <c r="J39" s="57">
        <f>'[4]8112 - Big Eddy'!$M$315</f>
        <v>164685.10999999999</v>
      </c>
      <c r="K39" s="58">
        <f t="shared" si="3"/>
        <v>1.4683785464114574E-2</v>
      </c>
      <c r="L39" s="58">
        <f t="shared" si="4"/>
        <v>4.4747653054958814E-2</v>
      </c>
      <c r="M39" s="58">
        <f t="shared" si="5"/>
        <v>1.1186913263739703E-2</v>
      </c>
      <c r="N39" s="50">
        <f t="shared" si="6"/>
        <v>91.766025764191511</v>
      </c>
      <c r="O39" s="60"/>
      <c r="Q39" s="61" t="s">
        <v>801</v>
      </c>
      <c r="R39" s="61" t="s">
        <v>966</v>
      </c>
      <c r="S39" s="62">
        <v>42551</v>
      </c>
      <c r="T39" s="63">
        <f t="shared" si="7"/>
        <v>91.766025764191511</v>
      </c>
      <c r="U39" s="61" t="str">
        <f t="shared" si="8"/>
        <v>LUC Labor June 2016</v>
      </c>
    </row>
    <row r="40" spans="1:21" x14ac:dyDescent="0.25">
      <c r="A40" s="70"/>
      <c r="B40" s="70"/>
      <c r="C40" s="70" t="s">
        <v>659</v>
      </c>
      <c r="D40" s="71">
        <f>'[17]Piney Shores - Consol'!$AI$64</f>
        <v>396377.74923000002</v>
      </c>
      <c r="E40" s="65">
        <f t="shared" si="0"/>
        <v>2.1948742626214362E-3</v>
      </c>
      <c r="F40" s="72">
        <v>273</v>
      </c>
      <c r="G40" s="65">
        <f t="shared" si="1"/>
        <v>3.8872830312264165E-3</v>
      </c>
      <c r="H40" s="71">
        <f>'[4]8114 - Piney Shores'!$L$282</f>
        <v>102733.17000000001</v>
      </c>
      <c r="I40" s="65">
        <f t="shared" si="2"/>
        <v>1.0043543591769084E-2</v>
      </c>
      <c r="J40" s="71">
        <f>'[4]8114 - Piney Shores'!$L$283</f>
        <v>33375.770000000004</v>
      </c>
      <c r="K40" s="65">
        <f t="shared" si="3"/>
        <v>2.9758770928326878E-3</v>
      </c>
      <c r="L40" s="65">
        <f t="shared" si="4"/>
        <v>1.9101577978449625E-2</v>
      </c>
      <c r="M40" s="65">
        <f t="shared" si="5"/>
        <v>4.7753944946124062E-3</v>
      </c>
      <c r="N40" s="50">
        <f t="shared" si="6"/>
        <v>39.172465531415675</v>
      </c>
      <c r="O40" s="73"/>
      <c r="Q40" s="61" t="s">
        <v>802</v>
      </c>
      <c r="R40" s="61" t="s">
        <v>966</v>
      </c>
      <c r="S40" s="62">
        <v>42551</v>
      </c>
      <c r="T40" s="63">
        <f t="shared" si="7"/>
        <v>39.172465531415675</v>
      </c>
      <c r="U40" s="61" t="str">
        <f t="shared" si="8"/>
        <v>LUC Labor June 2016</v>
      </c>
    </row>
    <row r="41" spans="1:21" x14ac:dyDescent="0.25">
      <c r="A41" s="70"/>
      <c r="B41" s="70"/>
      <c r="C41" s="70" t="s">
        <v>661</v>
      </c>
      <c r="D41" s="71">
        <f>'[18]8114 - Piney Shores'!$AI$51</f>
        <v>484680.43999999994</v>
      </c>
      <c r="E41" s="65">
        <f t="shared" si="0"/>
        <v>2.6838353702209224E-3</v>
      </c>
      <c r="F41" s="72">
        <v>269</v>
      </c>
      <c r="G41" s="65">
        <f t="shared" si="1"/>
        <v>3.8303265032963592E-3</v>
      </c>
      <c r="H41" s="71">
        <f>'[4]8114 - Piney Shores'!$M$282</f>
        <v>94386.41</v>
      </c>
      <c r="I41" s="65">
        <f t="shared" si="2"/>
        <v>9.2275359877008502E-3</v>
      </c>
      <c r="J41" s="71">
        <f>'[4]8114 - Piney Shores'!$M$283</f>
        <v>25853.869999999995</v>
      </c>
      <c r="K41" s="65">
        <f t="shared" si="3"/>
        <v>2.3052034303350671E-3</v>
      </c>
      <c r="L41" s="65">
        <f t="shared" si="4"/>
        <v>1.8046901291553199E-2</v>
      </c>
      <c r="M41" s="65">
        <f t="shared" si="5"/>
        <v>4.5117253228882997E-3</v>
      </c>
      <c r="N41" s="50">
        <f t="shared" si="6"/>
        <v>37.009592589146266</v>
      </c>
      <c r="O41" s="73"/>
      <c r="Q41" s="61" t="s">
        <v>803</v>
      </c>
      <c r="R41" s="61" t="s">
        <v>966</v>
      </c>
      <c r="S41" s="62">
        <v>42551</v>
      </c>
      <c r="T41" s="63">
        <f t="shared" si="7"/>
        <v>37.009592589146266</v>
      </c>
      <c r="U41" s="61" t="str">
        <f t="shared" si="8"/>
        <v>LUC Labor June 2016</v>
      </c>
    </row>
    <row r="42" spans="1:21" s="56" customFormat="1" x14ac:dyDescent="0.25">
      <c r="C42" s="56" t="s">
        <v>663</v>
      </c>
      <c r="D42" s="57">
        <f>'[19]Hill Country - Consol'!$AI$65</f>
        <v>604227.74481000006</v>
      </c>
      <c r="E42" s="58">
        <f t="shared" si="0"/>
        <v>3.3458082054846276E-3</v>
      </c>
      <c r="F42" s="59">
        <v>225</v>
      </c>
      <c r="G42" s="58">
        <f t="shared" si="1"/>
        <v>3.2038046960657278E-3</v>
      </c>
      <c r="H42" s="57">
        <f>'[4]8116 - Hill Country'!$L$265</f>
        <v>77948.88</v>
      </c>
      <c r="I42" s="58">
        <f t="shared" si="2"/>
        <v>7.6205472313331446E-3</v>
      </c>
      <c r="J42" s="57">
        <f>'[4]8116 - Hill Country'!$L$266</f>
        <v>35708.57</v>
      </c>
      <c r="K42" s="58">
        <f t="shared" si="3"/>
        <v>3.1838760717973701E-3</v>
      </c>
      <c r="L42" s="58">
        <f t="shared" si="4"/>
        <v>1.7354036204680869E-2</v>
      </c>
      <c r="M42" s="58">
        <f t="shared" si="5"/>
        <v>4.3385090511702173E-3</v>
      </c>
      <c r="N42" s="50">
        <f t="shared" si="6"/>
        <v>35.588702976568264</v>
      </c>
      <c r="O42" s="60"/>
      <c r="Q42" s="61" t="s">
        <v>804</v>
      </c>
      <c r="R42" s="61" t="s">
        <v>966</v>
      </c>
      <c r="S42" s="62">
        <v>42551</v>
      </c>
      <c r="T42" s="63">
        <f t="shared" si="7"/>
        <v>35.588702976568264</v>
      </c>
      <c r="U42" s="61" t="str">
        <f t="shared" si="8"/>
        <v>LUC Labor June 2016</v>
      </c>
    </row>
    <row r="43" spans="1:21" s="56" customFormat="1" x14ac:dyDescent="0.25">
      <c r="C43" s="56" t="s">
        <v>665</v>
      </c>
      <c r="D43" s="57">
        <f>'[20]Hill Country - Consol'!$AI$53</f>
        <v>1929837.0628900002</v>
      </c>
      <c r="E43" s="58">
        <f t="shared" si="0"/>
        <v>1.068614398416293E-2</v>
      </c>
      <c r="F43" s="59">
        <v>379</v>
      </c>
      <c r="G43" s="58">
        <f t="shared" si="1"/>
        <v>5.3966310213729371E-3</v>
      </c>
      <c r="H43" s="57">
        <f>'[4]8116 - Hill Country'!$M$265</f>
        <v>329022.18</v>
      </c>
      <c r="I43" s="58">
        <f t="shared" si="2"/>
        <v>3.2166325710468138E-2</v>
      </c>
      <c r="J43" s="57">
        <f>'[4]8116 - Hill Country'!$M$266</f>
        <v>45586.909999999996</v>
      </c>
      <c r="K43" s="58">
        <f t="shared" si="3"/>
        <v>4.0646565218428023E-3</v>
      </c>
      <c r="L43" s="58">
        <f t="shared" si="4"/>
        <v>5.2313757237846814E-2</v>
      </c>
      <c r="M43" s="58">
        <f t="shared" si="5"/>
        <v>1.3078439309461704E-2</v>
      </c>
      <c r="N43" s="50">
        <f t="shared" si="6"/>
        <v>107.28217608672816</v>
      </c>
      <c r="O43" s="60"/>
      <c r="Q43" s="61" t="s">
        <v>805</v>
      </c>
      <c r="R43" s="61" t="s">
        <v>966</v>
      </c>
      <c r="S43" s="62">
        <v>42551</v>
      </c>
      <c r="T43" s="63">
        <f t="shared" si="7"/>
        <v>107.28217608672816</v>
      </c>
      <c r="U43" s="61" t="str">
        <f t="shared" si="8"/>
        <v>LUC Labor June 2016</v>
      </c>
    </row>
    <row r="44" spans="1:21" x14ac:dyDescent="0.25">
      <c r="B44" s="19">
        <v>103</v>
      </c>
      <c r="C44" s="61" t="s">
        <v>667</v>
      </c>
      <c r="D44" s="68">
        <f>'[21]8300 - Tall Timbers'!$AI$80</f>
        <v>3592073.9862700002</v>
      </c>
      <c r="E44" s="75">
        <f t="shared" si="0"/>
        <v>1.9890497782006411E-2</v>
      </c>
      <c r="F44" s="76">
        <v>2079</v>
      </c>
      <c r="G44" s="75">
        <f t="shared" si="1"/>
        <v>2.9603155391647325E-2</v>
      </c>
      <c r="H44" s="68">
        <f>'[4]8300 - Tall Timbers'!$K$251</f>
        <v>484540.13000000006</v>
      </c>
      <c r="I44" s="75">
        <f t="shared" si="2"/>
        <v>4.7370288657660027E-2</v>
      </c>
      <c r="J44" s="68">
        <f>'[4]8300 - Tall Timbers'!$K$252</f>
        <v>432645.06</v>
      </c>
      <c r="K44" s="65">
        <f t="shared" si="3"/>
        <v>3.8575844793430195E-2</v>
      </c>
      <c r="L44" s="65">
        <f t="shared" si="4"/>
        <v>0.13543978662474396</v>
      </c>
      <c r="M44" s="65">
        <f t="shared" si="5"/>
        <v>3.3859946656185989E-2</v>
      </c>
      <c r="N44" s="50">
        <f t="shared" si="6"/>
        <v>277.75246522176053</v>
      </c>
      <c r="O44" s="73"/>
      <c r="Q44" s="61" t="s">
        <v>806</v>
      </c>
      <c r="R44" s="61" t="s">
        <v>966</v>
      </c>
      <c r="S44" s="62">
        <v>42551</v>
      </c>
      <c r="T44" s="63">
        <f>N44</f>
        <v>277.75246522176053</v>
      </c>
      <c r="U44" s="61" t="str">
        <f>R44</f>
        <v>LUC Labor June 2016</v>
      </c>
    </row>
    <row r="45" spans="1:21" s="56" customFormat="1" x14ac:dyDescent="0.25">
      <c r="B45" s="56">
        <v>104</v>
      </c>
      <c r="C45" s="56" t="s">
        <v>669</v>
      </c>
      <c r="D45" s="57">
        <f>'[22]8400 - Woodmark'!$AI$82</f>
        <v>5180801.7223199988</v>
      </c>
      <c r="E45" s="58">
        <f t="shared" si="0"/>
        <v>2.8687806977446603E-2</v>
      </c>
      <c r="F45" s="59">
        <v>1660</v>
      </c>
      <c r="G45" s="58">
        <f t="shared" si="1"/>
        <v>2.3636959090973814E-2</v>
      </c>
      <c r="H45" s="57">
        <f>'[4]8400 - Woodmark'!$K$254</f>
        <v>578853.12999999989</v>
      </c>
      <c r="I45" s="58">
        <f t="shared" si="2"/>
        <v>5.6590647834452834E-2</v>
      </c>
      <c r="J45" s="57">
        <f>'[4]8400 - Woodmark'!$K$255</f>
        <v>437389.14</v>
      </c>
      <c r="K45" s="58">
        <f t="shared" si="3"/>
        <v>3.899884024787411E-2</v>
      </c>
      <c r="L45" s="58">
        <f t="shared" si="4"/>
        <v>0.14791425415074735</v>
      </c>
      <c r="M45" s="58">
        <f t="shared" si="5"/>
        <v>3.6978563537686839E-2</v>
      </c>
      <c r="N45" s="50">
        <f t="shared" si="6"/>
        <v>303.33441712837435</v>
      </c>
      <c r="O45" s="60"/>
      <c r="Q45" s="61" t="s">
        <v>807</v>
      </c>
      <c r="R45" s="61" t="s">
        <v>966</v>
      </c>
      <c r="S45" s="62">
        <v>42551</v>
      </c>
      <c r="T45" s="63">
        <f>N45</f>
        <v>303.33441712837435</v>
      </c>
      <c r="U45" s="61" t="str">
        <f t="shared" si="8"/>
        <v>LUC Labor June 2016</v>
      </c>
    </row>
    <row r="46" spans="1:21" x14ac:dyDescent="0.25">
      <c r="A46" s="70"/>
      <c r="B46" s="70"/>
      <c r="C46" s="61" t="s">
        <v>671</v>
      </c>
      <c r="D46" s="68">
        <f>'[23]8143 - Entrada Del Oro'!$AI$81</f>
        <v>2774343.0700000003</v>
      </c>
      <c r="E46" s="75">
        <f t="shared" si="0"/>
        <v>1.5362452135252874E-2</v>
      </c>
      <c r="F46" s="76">
        <v>328</v>
      </c>
      <c r="G46" s="75">
        <f t="shared" si="1"/>
        <v>4.6704352902647052E-3</v>
      </c>
      <c r="H46" s="68">
        <f>'[4]8143 - Entrada Del Oro'!$K$207</f>
        <v>76787.320000000007</v>
      </c>
      <c r="I46" s="75">
        <f t="shared" si="2"/>
        <v>7.5069891809541357E-3</v>
      </c>
      <c r="J46" s="68">
        <f>'[4]8143 - Entrada Del Oro'!$K$208</f>
        <v>38639.479999999996</v>
      </c>
      <c r="K46" s="75">
        <f t="shared" si="3"/>
        <v>3.445204212845629E-3</v>
      </c>
      <c r="L46" s="65">
        <f t="shared" si="4"/>
        <v>3.0985080819317345E-2</v>
      </c>
      <c r="M46" s="65">
        <f t="shared" si="5"/>
        <v>7.7462702048293362E-3</v>
      </c>
      <c r="N46" s="50">
        <f t="shared" si="6"/>
        <v>63.542499564810946</v>
      </c>
      <c r="O46" s="69"/>
      <c r="Q46" s="61" t="s">
        <v>595</v>
      </c>
      <c r="R46" s="61" t="s">
        <v>966</v>
      </c>
      <c r="S46" s="62">
        <v>42551</v>
      </c>
      <c r="T46" s="63">
        <f>N46</f>
        <v>63.542499564810946</v>
      </c>
      <c r="U46" s="61" t="str">
        <f>R46</f>
        <v>LUC Labor June 2016</v>
      </c>
    </row>
    <row r="47" spans="1:21" x14ac:dyDescent="0.25">
      <c r="A47" s="77"/>
      <c r="B47" s="77"/>
      <c r="C47" s="77" t="s">
        <v>672</v>
      </c>
      <c r="D47" s="74">
        <f>'[24]8146 - Galveston'!$AI$57</f>
        <v>1084189.3546099998</v>
      </c>
      <c r="E47" s="78">
        <f t="shared" si="0"/>
        <v>6.0035138573351797E-3</v>
      </c>
      <c r="F47" s="79">
        <v>156</v>
      </c>
      <c r="G47" s="78">
        <f t="shared" si="1"/>
        <v>2.2213045892722381E-3</v>
      </c>
      <c r="H47" s="74">
        <f>'[4]8146 - Galveston'!$L$227</f>
        <v>28446.170000000002</v>
      </c>
      <c r="I47" s="78">
        <f t="shared" si="2"/>
        <v>2.7809941853626629E-3</v>
      </c>
      <c r="J47" s="74">
        <f>'[4]8146 - Galveston'!$L$228</f>
        <v>22766.53</v>
      </c>
      <c r="K47" s="78">
        <f t="shared" si="3"/>
        <v>2.0299275525415043E-3</v>
      </c>
      <c r="L47" s="78">
        <f t="shared" si="4"/>
        <v>1.3035740184511585E-2</v>
      </c>
      <c r="M47" s="78">
        <f t="shared" si="5"/>
        <v>3.2589350461278963E-3</v>
      </c>
      <c r="N47" s="50">
        <f t="shared" si="6"/>
        <v>26.732979004686211</v>
      </c>
      <c r="O47" s="69"/>
      <c r="Q47" s="61" t="s">
        <v>808</v>
      </c>
      <c r="R47" s="61" t="s">
        <v>966</v>
      </c>
      <c r="S47" s="62">
        <v>42551</v>
      </c>
      <c r="T47" s="63">
        <f>N47</f>
        <v>26.732979004686211</v>
      </c>
      <c r="U47" s="61" t="str">
        <f t="shared" si="8"/>
        <v>LUC Labor June 2016</v>
      </c>
    </row>
    <row r="48" spans="1:21" x14ac:dyDescent="0.25">
      <c r="A48" s="77"/>
      <c r="B48" s="77"/>
      <c r="C48" s="77" t="s">
        <v>674</v>
      </c>
      <c r="D48" s="74">
        <f>'[25]8146 - Galveston'!$AI$53</f>
        <v>911939.1784600002</v>
      </c>
      <c r="E48" s="78">
        <f t="shared" si="0"/>
        <v>5.0497078500654144E-3</v>
      </c>
      <c r="F48" s="79">
        <v>156</v>
      </c>
      <c r="G48" s="78">
        <f t="shared" si="1"/>
        <v>2.2213045892722381E-3</v>
      </c>
      <c r="H48" s="74">
        <f>'[4]8146 - Galveston'!$M$227</f>
        <v>29923.199999999997</v>
      </c>
      <c r="I48" s="78">
        <f t="shared" si="2"/>
        <v>2.9253936543107216E-3</v>
      </c>
      <c r="J48" s="74">
        <f>'[4]8146 - Galveston'!$M$228</f>
        <v>19650.75</v>
      </c>
      <c r="K48" s="78">
        <f t="shared" si="3"/>
        <v>1.7521158847266126E-3</v>
      </c>
      <c r="L48" s="78">
        <f t="shared" si="4"/>
        <v>1.1948521978374985E-2</v>
      </c>
      <c r="M48" s="78">
        <f t="shared" si="5"/>
        <v>2.9871304945937463E-3</v>
      </c>
      <c r="N48" s="50">
        <f t="shared" si="6"/>
        <v>24.503371704542609</v>
      </c>
      <c r="O48" s="69"/>
      <c r="Q48" s="61" t="s">
        <v>946</v>
      </c>
      <c r="R48" s="61" t="s">
        <v>966</v>
      </c>
      <c r="S48" s="62">
        <v>42551</v>
      </c>
      <c r="T48" s="63">
        <f>N48</f>
        <v>24.503371704542609</v>
      </c>
      <c r="U48" s="61" t="str">
        <f t="shared" si="8"/>
        <v>LUC Labor June 2016</v>
      </c>
    </row>
    <row r="49" spans="3:21" x14ac:dyDescent="0.25">
      <c r="C49" s="25" t="s">
        <v>676</v>
      </c>
      <c r="D49" s="80">
        <f>SUM(D27:D48)</f>
        <v>180592463.07649004</v>
      </c>
      <c r="E49" s="81">
        <f>SUM(E27:E48)</f>
        <v>0.99999999999999956</v>
      </c>
      <c r="F49" s="82">
        <f>SUM(F27:F48)</f>
        <v>70229</v>
      </c>
      <c r="G49" s="81">
        <f>SUM(G26:G48)</f>
        <v>1</v>
      </c>
      <c r="H49" s="80">
        <f t="shared" ref="H49:N49" si="9">SUM(H27:H48)</f>
        <v>10228777.229999999</v>
      </c>
      <c r="I49" s="81">
        <f t="shared" si="9"/>
        <v>1</v>
      </c>
      <c r="J49" s="80">
        <f t="shared" si="9"/>
        <v>11215439.670000002</v>
      </c>
      <c r="K49" s="81">
        <f t="shared" si="9"/>
        <v>0.99999999999999978</v>
      </c>
      <c r="L49" s="81">
        <f t="shared" si="9"/>
        <v>3.9999999999999987</v>
      </c>
      <c r="M49" s="81">
        <f t="shared" si="9"/>
        <v>0.99999999999999967</v>
      </c>
      <c r="N49" s="83">
        <f t="shared" si="9"/>
        <v>8202.9799999999977</v>
      </c>
      <c r="O49" s="69"/>
      <c r="Q49" s="19" t="s">
        <v>677</v>
      </c>
      <c r="R49" s="61" t="s">
        <v>966</v>
      </c>
      <c r="S49" s="62">
        <v>42551</v>
      </c>
      <c r="T49" s="84">
        <f>-N49</f>
        <v>-8202.9799999999977</v>
      </c>
      <c r="U49" s="61" t="str">
        <f t="shared" si="8"/>
        <v>LUC Labor June 2016</v>
      </c>
    </row>
    <row r="50" spans="3:21" x14ac:dyDescent="0.25">
      <c r="D50" s="85"/>
      <c r="E50" s="85"/>
      <c r="F50" s="85"/>
      <c r="G50" s="85"/>
      <c r="H50" s="85"/>
      <c r="I50" s="85"/>
      <c r="J50" s="85"/>
      <c r="K50" s="85"/>
      <c r="L50" s="85"/>
      <c r="M50" s="86"/>
      <c r="N50" s="50"/>
      <c r="O50" s="69"/>
      <c r="T50" s="87">
        <f>SUM(T27:T49)</f>
        <v>0</v>
      </c>
      <c r="U50" s="19" t="s">
        <v>678</v>
      </c>
    </row>
    <row r="51" spans="3:21" x14ac:dyDescent="0.25">
      <c r="C51" s="25"/>
      <c r="D51" s="88">
        <v>0</v>
      </c>
      <c r="E51" s="89">
        <f>D51/$D$55</f>
        <v>0</v>
      </c>
      <c r="F51" s="90">
        <v>0</v>
      </c>
      <c r="G51" s="89">
        <f>F51/$F$55</f>
        <v>0</v>
      </c>
      <c r="H51" s="88">
        <v>0</v>
      </c>
      <c r="I51" s="89">
        <f>H51/$H$55</f>
        <v>0</v>
      </c>
      <c r="J51" s="88">
        <v>0</v>
      </c>
      <c r="K51" s="89">
        <f>J51/$J$55</f>
        <v>0</v>
      </c>
      <c r="L51" s="89">
        <f>E51+G51+I51+K51</f>
        <v>0</v>
      </c>
      <c r="M51" s="89">
        <f>ROUND(L51/$L$55,4)</f>
        <v>0</v>
      </c>
      <c r="N51" s="69"/>
      <c r="O51" s="69"/>
    </row>
    <row r="52" spans="3:21" x14ac:dyDescent="0.25">
      <c r="D52" s="64"/>
      <c r="E52" s="67"/>
      <c r="F52" s="66"/>
      <c r="G52" s="67"/>
      <c r="H52" s="64"/>
      <c r="I52" s="67"/>
      <c r="J52" s="64"/>
      <c r="K52" s="67"/>
      <c r="L52" s="67"/>
      <c r="M52" s="67"/>
      <c r="N52" s="69"/>
      <c r="O52" s="69"/>
    </row>
    <row r="53" spans="3:21" x14ac:dyDescent="0.25">
      <c r="N53" s="69"/>
      <c r="O53" s="69"/>
    </row>
    <row r="54" spans="3:21" x14ac:dyDescent="0.25">
      <c r="D54" s="91"/>
      <c r="E54" s="91"/>
      <c r="F54" s="91"/>
      <c r="G54" s="91"/>
      <c r="H54" s="91"/>
      <c r="I54" s="91"/>
      <c r="J54" s="91"/>
      <c r="K54" s="91"/>
      <c r="L54" s="91"/>
      <c r="M54" s="92"/>
      <c r="N54" s="69"/>
      <c r="O54" s="69"/>
    </row>
    <row r="55" spans="3:21" x14ac:dyDescent="0.25">
      <c r="C55" s="19" t="s">
        <v>679</v>
      </c>
      <c r="D55" s="93">
        <f>D49+D51</f>
        <v>180592463.07649004</v>
      </c>
      <c r="E55" s="67">
        <f>E49+E51</f>
        <v>0.99999999999999956</v>
      </c>
      <c r="F55" s="94">
        <f t="shared" ref="F55:K55" si="10">F49+F51</f>
        <v>70229</v>
      </c>
      <c r="G55" s="67">
        <f t="shared" si="10"/>
        <v>1</v>
      </c>
      <c r="H55" s="93">
        <f t="shared" si="10"/>
        <v>10228777.229999999</v>
      </c>
      <c r="I55" s="67">
        <f t="shared" si="10"/>
        <v>1</v>
      </c>
      <c r="J55" s="93">
        <f t="shared" si="10"/>
        <v>11215439.670000002</v>
      </c>
      <c r="K55" s="67">
        <f t="shared" si="10"/>
        <v>0.99999999999999978</v>
      </c>
      <c r="L55" s="67">
        <f>E55+G55+I55+K55</f>
        <v>3.9999999999999991</v>
      </c>
      <c r="M55" s="67">
        <f>M49+M51</f>
        <v>0.99999999999999967</v>
      </c>
      <c r="N55" s="69"/>
      <c r="O55" s="69"/>
    </row>
    <row r="56" spans="3:21" x14ac:dyDescent="0.25">
      <c r="M56" s="67"/>
      <c r="N56" s="69"/>
      <c r="O56" s="69"/>
    </row>
    <row r="57" spans="3:21" x14ac:dyDescent="0.25">
      <c r="C57" s="95" t="s">
        <v>680</v>
      </c>
      <c r="D57" s="64"/>
      <c r="E57" s="95">
        <f>D57/$D$55</f>
        <v>0</v>
      </c>
      <c r="F57" s="96"/>
      <c r="G57" s="95">
        <f>F57/$F$55</f>
        <v>0</v>
      </c>
      <c r="H57" s="95">
        <f>H35*0.34</f>
        <v>248907.34279999998</v>
      </c>
      <c r="I57" s="95">
        <f>H57/$H$55</f>
        <v>2.4334027147446247E-2</v>
      </c>
      <c r="J57" s="95">
        <f>J35*0.34</f>
        <v>462224.23020000005</v>
      </c>
      <c r="K57" s="95">
        <f>J57/$J$55</f>
        <v>4.1213206419040013E-2</v>
      </c>
      <c r="L57" s="95">
        <f>E57+G57+I57+K57</f>
        <v>6.5547233566486257E-2</v>
      </c>
      <c r="M57" s="95">
        <f>ROUND(L57/$L$55,4)</f>
        <v>1.6400000000000001E-2</v>
      </c>
      <c r="N57" s="69"/>
      <c r="O57" s="69"/>
    </row>
    <row r="58" spans="3:21" x14ac:dyDescent="0.25">
      <c r="C58" s="95" t="s">
        <v>681</v>
      </c>
      <c r="D58" s="64"/>
      <c r="E58" s="95">
        <f>D58/$D$55</f>
        <v>0</v>
      </c>
      <c r="F58" s="96">
        <f>F35-F57</f>
        <v>8622</v>
      </c>
      <c r="G58" s="95">
        <f>F58/$F$55</f>
        <v>0.1227697959532387</v>
      </c>
      <c r="H58" s="95">
        <f>H59-H57</f>
        <v>483173.07719999994</v>
      </c>
      <c r="I58" s="95">
        <f>H58/$H$55</f>
        <v>4.7236640933278007E-2</v>
      </c>
      <c r="J58" s="95">
        <f>J35-J57</f>
        <v>897258.79979999992</v>
      </c>
      <c r="K58" s="95">
        <f>J58/$J$55</f>
        <v>8.0002106578136473E-2</v>
      </c>
      <c r="L58" s="95">
        <f>E58+G58+I58+K58</f>
        <v>0.25000854346465318</v>
      </c>
      <c r="M58" s="95">
        <f>ROUND(L58/$L$55,4)</f>
        <v>6.25E-2</v>
      </c>
      <c r="N58" s="69"/>
      <c r="O58" s="69"/>
    </row>
    <row r="59" spans="3:21" x14ac:dyDescent="0.25">
      <c r="C59" s="95" t="s">
        <v>682</v>
      </c>
      <c r="D59" s="64"/>
      <c r="E59" s="95">
        <f>E57+E58</f>
        <v>0</v>
      </c>
      <c r="F59" s="95">
        <f>F57+F58</f>
        <v>8622</v>
      </c>
      <c r="G59" s="95">
        <f>G57+G58</f>
        <v>0.1227697959532387</v>
      </c>
      <c r="H59" s="95">
        <f>H35</f>
        <v>732080.41999999993</v>
      </c>
      <c r="I59" s="95">
        <f>I57+I58</f>
        <v>7.1570668080724251E-2</v>
      </c>
      <c r="J59" s="95">
        <f>J57+J58</f>
        <v>1359483.03</v>
      </c>
      <c r="K59" s="95">
        <f>K57+K58</f>
        <v>0.12121531299717649</v>
      </c>
      <c r="L59" s="95">
        <f>L57+L58</f>
        <v>0.31555577703113946</v>
      </c>
      <c r="M59" s="95">
        <f>M57+M58</f>
        <v>7.8899999999999998E-2</v>
      </c>
      <c r="N59" s="69"/>
      <c r="O59" s="69"/>
    </row>
    <row r="60" spans="3:21" x14ac:dyDescent="0.25">
      <c r="C60" s="19" t="s">
        <v>683</v>
      </c>
      <c r="F60" s="19" t="s">
        <v>684</v>
      </c>
      <c r="M60" s="67" t="s">
        <v>685</v>
      </c>
      <c r="N60" s="69"/>
      <c r="O60" s="69"/>
    </row>
    <row r="61" spans="3:21" x14ac:dyDescent="0.25">
      <c r="C61" s="19" t="s">
        <v>686</v>
      </c>
      <c r="F61" s="19" t="s">
        <v>687</v>
      </c>
      <c r="M61" s="19" t="s">
        <v>687</v>
      </c>
      <c r="N61" s="69"/>
      <c r="O61" s="69"/>
    </row>
    <row r="62" spans="3:21" x14ac:dyDescent="0.25">
      <c r="F62" s="97">
        <f>+F29+F30</f>
        <v>35148</v>
      </c>
      <c r="M62" s="98">
        <f>+M29+M30</f>
        <v>0.48014592360991171</v>
      </c>
      <c r="N62" s="69"/>
      <c r="O62" s="69"/>
    </row>
    <row r="63" spans="3:21" x14ac:dyDescent="0.25">
      <c r="C63" s="19" t="s">
        <v>688</v>
      </c>
      <c r="M63" s="67"/>
      <c r="N63" s="69"/>
      <c r="O63" s="69"/>
    </row>
    <row r="64" spans="3:21" x14ac:dyDescent="0.25">
      <c r="E64" s="19" t="s">
        <v>689</v>
      </c>
      <c r="F64" s="99">
        <f>+F29/F62</f>
        <v>0.47115056333219529</v>
      </c>
      <c r="L64" s="19" t="s">
        <v>689</v>
      </c>
      <c r="M64" s="99">
        <f>+M29/M62</f>
        <v>0.47645003168733452</v>
      </c>
      <c r="N64" s="69"/>
      <c r="O64" s="69"/>
    </row>
    <row r="65" spans="4:13" x14ac:dyDescent="0.25">
      <c r="E65" s="19" t="s">
        <v>690</v>
      </c>
      <c r="F65" s="99">
        <f>+F30/F62</f>
        <v>0.52884943666780471</v>
      </c>
      <c r="L65" s="19" t="s">
        <v>690</v>
      </c>
      <c r="M65" s="100">
        <f>+M30/M62</f>
        <v>0.52354996831266554</v>
      </c>
    </row>
    <row r="66" spans="4:13" x14ac:dyDescent="0.25">
      <c r="M66" s="67"/>
    </row>
    <row r="67" spans="4:13" x14ac:dyDescent="0.25">
      <c r="M67" s="67"/>
    </row>
    <row r="68" spans="4:13" x14ac:dyDescent="0.25"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C84" s="102"/>
      <c r="M84" s="67"/>
    </row>
    <row r="85" spans="3:13" x14ac:dyDescent="0.25">
      <c r="M85" s="67"/>
    </row>
    <row r="86" spans="3:13" x14ac:dyDescent="0.25">
      <c r="M86" s="67"/>
    </row>
    <row r="87" spans="3:13" x14ac:dyDescent="0.25">
      <c r="M87" s="67"/>
    </row>
    <row r="109" spans="3:3" x14ac:dyDescent="0.25">
      <c r="C109" s="103"/>
    </row>
    <row r="112" spans="3:3" x14ac:dyDescent="0.25">
      <c r="C112" s="103"/>
    </row>
    <row r="115" spans="3:3" x14ac:dyDescent="0.25">
      <c r="C115" s="103"/>
    </row>
    <row r="118" spans="3:3" x14ac:dyDescent="0.25">
      <c r="C118" s="103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4" spans="3:3" x14ac:dyDescent="0.25">
      <c r="C144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" filterMode="1">
    <tabColor rgb="FF0000FF"/>
  </sheetPr>
  <dimension ref="A1:N60"/>
  <sheetViews>
    <sheetView workbookViewId="0">
      <selection activeCell="E440" sqref="E440"/>
    </sheetView>
  </sheetViews>
  <sheetFormatPr defaultColWidth="9.5546875" defaultRowHeight="14.4" x14ac:dyDescent="0.3"/>
  <cols>
    <col min="1" max="1" width="10.21875" bestFit="1" customWidth="1"/>
    <col min="2" max="2" width="31.77734375" bestFit="1" customWidth="1"/>
    <col min="3" max="3" width="23" customWidth="1"/>
    <col min="4" max="4" width="24.21875" bestFit="1" customWidth="1"/>
    <col min="5" max="5" width="21.77734375" bestFit="1" customWidth="1"/>
    <col min="6" max="6" width="44.77734375" bestFit="1" customWidth="1"/>
    <col min="7" max="7" width="28.77734375" bestFit="1" customWidth="1"/>
    <col min="8" max="8" width="22.44140625" bestFit="1" customWidth="1"/>
    <col min="9" max="9" width="9.21875" bestFit="1" customWidth="1"/>
    <col min="10" max="10" width="13.5546875" bestFit="1" customWidth="1"/>
    <col min="11" max="11" width="14.21875" bestFit="1" customWidth="1"/>
    <col min="12" max="12" width="24" bestFit="1" customWidth="1"/>
    <col min="13" max="13" width="25" bestFit="1" customWidth="1"/>
    <col min="14" max="14" width="9.21875" bestFit="1" customWidth="1"/>
  </cols>
  <sheetData>
    <row r="1" spans="1:14" s="9" customFormat="1" x14ac:dyDescent="0.3">
      <c r="A1" s="9" t="s">
        <v>0</v>
      </c>
      <c r="B1" s="10" t="s">
        <v>1</v>
      </c>
      <c r="C1" s="10" t="s">
        <v>2</v>
      </c>
      <c r="D1" s="9" t="s">
        <v>3</v>
      </c>
      <c r="E1" s="10" t="s">
        <v>4</v>
      </c>
      <c r="F1" s="10" t="s">
        <v>5</v>
      </c>
      <c r="G1" s="10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0" t="s">
        <v>11</v>
      </c>
      <c r="M1" s="10" t="s">
        <v>12</v>
      </c>
      <c r="N1" s="10" t="s">
        <v>13</v>
      </c>
    </row>
    <row r="2" spans="1:14" hidden="1" x14ac:dyDescent="0.3">
      <c r="A2">
        <v>2016</v>
      </c>
      <c r="B2" s="3" t="s">
        <v>519</v>
      </c>
      <c r="C2" s="3" t="s">
        <v>15</v>
      </c>
      <c r="D2" s="1">
        <v>42565</v>
      </c>
      <c r="E2" s="3" t="s">
        <v>63</v>
      </c>
      <c r="F2" s="3" t="s">
        <v>64</v>
      </c>
      <c r="G2" s="3" t="s">
        <v>520</v>
      </c>
      <c r="H2" s="1">
        <v>42569</v>
      </c>
      <c r="I2">
        <v>7</v>
      </c>
      <c r="J2">
        <v>675</v>
      </c>
      <c r="K2">
        <v>0</v>
      </c>
      <c r="L2" s="3" t="s">
        <v>25</v>
      </c>
      <c r="M2" s="3" t="s">
        <v>26</v>
      </c>
      <c r="N2" s="3">
        <v>8020</v>
      </c>
    </row>
    <row r="3" spans="1:14" hidden="1" x14ac:dyDescent="0.3">
      <c r="A3">
        <v>2016</v>
      </c>
      <c r="B3" s="3" t="s">
        <v>521</v>
      </c>
      <c r="C3" s="3" t="s">
        <v>15</v>
      </c>
      <c r="D3" s="1">
        <v>42576</v>
      </c>
      <c r="E3" s="3" t="s">
        <v>522</v>
      </c>
      <c r="F3" s="3" t="s">
        <v>523</v>
      </c>
      <c r="G3" s="3" t="s">
        <v>524</v>
      </c>
      <c r="H3" s="1">
        <v>42577</v>
      </c>
      <c r="I3">
        <v>7</v>
      </c>
      <c r="J3">
        <v>34.24</v>
      </c>
      <c r="K3">
        <v>0</v>
      </c>
      <c r="L3" s="3" t="s">
        <v>25</v>
      </c>
      <c r="M3" s="3" t="s">
        <v>26</v>
      </c>
      <c r="N3" s="3">
        <v>8020</v>
      </c>
    </row>
    <row r="4" spans="1:14" hidden="1" x14ac:dyDescent="0.3">
      <c r="A4">
        <v>2016</v>
      </c>
      <c r="B4" s="3" t="s">
        <v>525</v>
      </c>
      <c r="C4" s="3" t="s">
        <v>15</v>
      </c>
      <c r="D4" s="1">
        <v>42580</v>
      </c>
      <c r="E4" s="3" t="s">
        <v>16</v>
      </c>
      <c r="F4" s="3" t="s">
        <v>17</v>
      </c>
      <c r="G4" s="3" t="s">
        <v>526</v>
      </c>
      <c r="H4" s="1">
        <v>42583</v>
      </c>
      <c r="I4">
        <v>7</v>
      </c>
      <c r="J4" s="2">
        <v>53582.16</v>
      </c>
      <c r="K4">
        <v>0</v>
      </c>
      <c r="L4" s="3" t="s">
        <v>82</v>
      </c>
      <c r="M4" s="3" t="s">
        <v>83</v>
      </c>
      <c r="N4" s="3">
        <v>8020</v>
      </c>
    </row>
    <row r="5" spans="1:14" hidden="1" x14ac:dyDescent="0.3">
      <c r="A5">
        <v>2016</v>
      </c>
      <c r="B5" s="3" t="s">
        <v>21</v>
      </c>
      <c r="C5" s="3" t="s">
        <v>15</v>
      </c>
      <c r="D5" s="1">
        <v>42556</v>
      </c>
      <c r="E5" s="3" t="s">
        <v>22</v>
      </c>
      <c r="F5" s="3" t="s">
        <v>23</v>
      </c>
      <c r="G5" s="3" t="s">
        <v>527</v>
      </c>
      <c r="H5" s="1">
        <v>42556</v>
      </c>
      <c r="I5">
        <v>7</v>
      </c>
      <c r="J5">
        <v>521.41999999999996</v>
      </c>
      <c r="K5">
        <v>0</v>
      </c>
      <c r="L5" s="3" t="s">
        <v>25</v>
      </c>
      <c r="M5" s="3" t="s">
        <v>26</v>
      </c>
      <c r="N5" s="3">
        <v>8020</v>
      </c>
    </row>
    <row r="6" spans="1:14" x14ac:dyDescent="0.3">
      <c r="A6">
        <v>2016</v>
      </c>
      <c r="B6" s="3" t="s">
        <v>553</v>
      </c>
      <c r="C6" s="3" t="s">
        <v>15</v>
      </c>
      <c r="D6" s="1">
        <v>42580</v>
      </c>
      <c r="E6" s="3" t="s">
        <v>57</v>
      </c>
      <c r="F6" s="3" t="s">
        <v>58</v>
      </c>
      <c r="G6" s="157" t="s">
        <v>554</v>
      </c>
      <c r="H6" s="1">
        <v>42583</v>
      </c>
      <c r="I6">
        <v>7</v>
      </c>
      <c r="J6" s="2">
        <v>23546.16</v>
      </c>
      <c r="K6">
        <v>0</v>
      </c>
      <c r="L6" s="3" t="s">
        <v>60</v>
      </c>
      <c r="M6" s="3" t="s">
        <v>61</v>
      </c>
      <c r="N6" s="3">
        <v>8020</v>
      </c>
    </row>
    <row r="7" spans="1:14" hidden="1" x14ac:dyDescent="0.3">
      <c r="A7">
        <v>2016</v>
      </c>
      <c r="B7" s="3" t="s">
        <v>530</v>
      </c>
      <c r="C7" s="3" t="s">
        <v>15</v>
      </c>
      <c r="D7" s="1">
        <v>42580</v>
      </c>
      <c r="E7" s="3" t="s">
        <v>16</v>
      </c>
      <c r="F7" s="3" t="s">
        <v>17</v>
      </c>
      <c r="G7" s="3" t="s">
        <v>531</v>
      </c>
      <c r="H7" s="1">
        <v>42583</v>
      </c>
      <c r="I7">
        <v>7</v>
      </c>
      <c r="J7" s="2">
        <v>40117.870000000003</v>
      </c>
      <c r="K7">
        <v>0</v>
      </c>
      <c r="L7" s="3" t="s">
        <v>31</v>
      </c>
      <c r="M7" s="3" t="s">
        <v>32</v>
      </c>
      <c r="N7" s="3">
        <v>8020</v>
      </c>
    </row>
    <row r="8" spans="1:14" hidden="1" x14ac:dyDescent="0.3">
      <c r="A8">
        <v>2016</v>
      </c>
      <c r="B8" s="3" t="s">
        <v>532</v>
      </c>
      <c r="C8" s="3" t="s">
        <v>532</v>
      </c>
      <c r="D8" s="1">
        <v>42582</v>
      </c>
      <c r="E8" s="3"/>
      <c r="F8" s="3"/>
      <c r="G8" s="3"/>
      <c r="H8" s="1">
        <v>42585</v>
      </c>
      <c r="I8">
        <v>7</v>
      </c>
      <c r="J8">
        <v>675</v>
      </c>
      <c r="K8">
        <v>0</v>
      </c>
      <c r="L8" s="3" t="s">
        <v>25</v>
      </c>
      <c r="M8" s="3" t="s">
        <v>26</v>
      </c>
      <c r="N8" s="3">
        <v>8020</v>
      </c>
    </row>
    <row r="9" spans="1:14" x14ac:dyDescent="0.3">
      <c r="A9">
        <v>2016</v>
      </c>
      <c r="B9" s="3" t="s">
        <v>543</v>
      </c>
      <c r="C9" s="3" t="s">
        <v>15</v>
      </c>
      <c r="D9" s="1">
        <v>42580</v>
      </c>
      <c r="E9" s="3" t="s">
        <v>16</v>
      </c>
      <c r="F9" s="3" t="s">
        <v>17</v>
      </c>
      <c r="G9" s="157" t="s">
        <v>544</v>
      </c>
      <c r="H9" s="1">
        <v>42583</v>
      </c>
      <c r="I9">
        <v>7</v>
      </c>
      <c r="J9" s="2">
        <v>10166.83</v>
      </c>
      <c r="K9">
        <v>0</v>
      </c>
      <c r="L9" s="3" t="s">
        <v>37</v>
      </c>
      <c r="M9" s="3" t="s">
        <v>38</v>
      </c>
      <c r="N9" s="3">
        <v>8020</v>
      </c>
    </row>
    <row r="10" spans="1:14" x14ac:dyDescent="0.3">
      <c r="A10">
        <v>2016</v>
      </c>
      <c r="B10" s="3" t="s">
        <v>565</v>
      </c>
      <c r="C10" s="3" t="s">
        <v>15</v>
      </c>
      <c r="D10" s="1">
        <v>42580</v>
      </c>
      <c r="E10" s="3" t="s">
        <v>16</v>
      </c>
      <c r="F10" s="3" t="s">
        <v>17</v>
      </c>
      <c r="G10" s="157" t="s">
        <v>566</v>
      </c>
      <c r="H10" s="1">
        <v>42583</v>
      </c>
      <c r="I10">
        <v>7</v>
      </c>
      <c r="J10" s="2">
        <v>5371.11</v>
      </c>
      <c r="K10">
        <v>0</v>
      </c>
      <c r="L10" s="3" t="s">
        <v>37</v>
      </c>
      <c r="M10" s="3" t="s">
        <v>38</v>
      </c>
      <c r="N10" s="3">
        <v>8020</v>
      </c>
    </row>
    <row r="11" spans="1:14" hidden="1" x14ac:dyDescent="0.3">
      <c r="A11">
        <v>2016</v>
      </c>
      <c r="B11" s="3" t="s">
        <v>537</v>
      </c>
      <c r="C11" s="3" t="s">
        <v>15</v>
      </c>
      <c r="D11" s="1">
        <v>42580</v>
      </c>
      <c r="E11" s="3" t="s">
        <v>16</v>
      </c>
      <c r="F11" s="3" t="s">
        <v>17</v>
      </c>
      <c r="G11" s="3" t="s">
        <v>538</v>
      </c>
      <c r="H11" s="1">
        <v>42583</v>
      </c>
      <c r="I11">
        <v>7</v>
      </c>
      <c r="J11" s="2">
        <v>15749.44</v>
      </c>
      <c r="K11">
        <v>0</v>
      </c>
      <c r="L11" s="3" t="s">
        <v>75</v>
      </c>
      <c r="M11" s="3" t="s">
        <v>76</v>
      </c>
      <c r="N11" s="3">
        <v>8020</v>
      </c>
    </row>
    <row r="12" spans="1:14" hidden="1" x14ac:dyDescent="0.3">
      <c r="A12">
        <v>2016</v>
      </c>
      <c r="B12" s="3" t="s">
        <v>331</v>
      </c>
      <c r="C12" s="3" t="s">
        <v>331</v>
      </c>
      <c r="D12" s="1">
        <v>42552</v>
      </c>
      <c r="E12" s="3"/>
      <c r="F12" s="3"/>
      <c r="G12" s="3"/>
      <c r="H12" s="1">
        <v>42557</v>
      </c>
      <c r="I12">
        <v>7</v>
      </c>
      <c r="J12">
        <v>0</v>
      </c>
      <c r="K12">
        <v>521.41999999999996</v>
      </c>
      <c r="L12" s="3" t="s">
        <v>25</v>
      </c>
      <c r="M12" s="3" t="s">
        <v>26</v>
      </c>
      <c r="N12" s="3">
        <v>8020</v>
      </c>
    </row>
    <row r="13" spans="1:14" hidden="1" x14ac:dyDescent="0.3">
      <c r="A13">
        <v>2016</v>
      </c>
      <c r="B13" s="3" t="s">
        <v>539</v>
      </c>
      <c r="C13" s="3" t="s">
        <v>15</v>
      </c>
      <c r="D13" s="1">
        <v>42580</v>
      </c>
      <c r="E13" s="3" t="s">
        <v>16</v>
      </c>
      <c r="F13" s="3" t="s">
        <v>17</v>
      </c>
      <c r="G13" s="3" t="s">
        <v>540</v>
      </c>
      <c r="H13" s="1">
        <v>42583</v>
      </c>
      <c r="I13">
        <v>7</v>
      </c>
      <c r="J13" s="2">
        <v>1596.9</v>
      </c>
      <c r="K13">
        <v>0</v>
      </c>
      <c r="L13" s="3" t="s">
        <v>25</v>
      </c>
      <c r="M13" s="3" t="s">
        <v>26</v>
      </c>
      <c r="N13" s="3">
        <v>8020</v>
      </c>
    </row>
    <row r="14" spans="1:14" hidden="1" x14ac:dyDescent="0.3">
      <c r="A14">
        <v>2016</v>
      </c>
      <c r="B14" s="3" t="s">
        <v>541</v>
      </c>
      <c r="C14" s="3" t="s">
        <v>15</v>
      </c>
      <c r="D14" s="1">
        <v>42580</v>
      </c>
      <c r="E14" s="3" t="s">
        <v>16</v>
      </c>
      <c r="F14" s="3" t="s">
        <v>17</v>
      </c>
      <c r="G14" s="3" t="s">
        <v>542</v>
      </c>
      <c r="H14" s="1">
        <v>42583</v>
      </c>
      <c r="I14">
        <v>7</v>
      </c>
      <c r="J14">
        <v>59.1</v>
      </c>
      <c r="K14">
        <v>0</v>
      </c>
      <c r="L14" s="3" t="s">
        <v>25</v>
      </c>
      <c r="M14" s="3" t="s">
        <v>26</v>
      </c>
      <c r="N14" s="3">
        <v>8020</v>
      </c>
    </row>
    <row r="15" spans="1:14" x14ac:dyDescent="0.3">
      <c r="A15">
        <v>2016</v>
      </c>
      <c r="B15" s="3" t="s">
        <v>588</v>
      </c>
      <c r="C15" s="3" t="s">
        <v>15</v>
      </c>
      <c r="D15" s="1">
        <v>42580</v>
      </c>
      <c r="E15" s="3" t="s">
        <v>16</v>
      </c>
      <c r="F15" s="3" t="s">
        <v>17</v>
      </c>
      <c r="G15" s="157" t="s">
        <v>589</v>
      </c>
      <c r="H15" s="1">
        <v>42583</v>
      </c>
      <c r="I15">
        <v>7</v>
      </c>
      <c r="J15" s="2">
        <v>3023.87</v>
      </c>
      <c r="K15">
        <v>0</v>
      </c>
      <c r="L15" s="3" t="s">
        <v>47</v>
      </c>
      <c r="M15" s="3" t="s">
        <v>48</v>
      </c>
      <c r="N15" s="3">
        <v>8020</v>
      </c>
    </row>
    <row r="16" spans="1:14" x14ac:dyDescent="0.3">
      <c r="A16">
        <v>2016</v>
      </c>
      <c r="B16" s="3" t="s">
        <v>535</v>
      </c>
      <c r="C16" s="3" t="s">
        <v>15</v>
      </c>
      <c r="D16" s="1">
        <v>42580</v>
      </c>
      <c r="E16" s="3" t="s">
        <v>16</v>
      </c>
      <c r="F16" s="3" t="s">
        <v>17</v>
      </c>
      <c r="G16" s="157" t="s">
        <v>536</v>
      </c>
      <c r="H16" s="1">
        <v>42583</v>
      </c>
      <c r="I16">
        <v>7</v>
      </c>
      <c r="J16" s="2">
        <v>2729.66</v>
      </c>
      <c r="K16">
        <v>0</v>
      </c>
      <c r="L16" s="3" t="s">
        <v>37</v>
      </c>
      <c r="M16" s="3" t="s">
        <v>38</v>
      </c>
      <c r="N16" s="3">
        <v>8020</v>
      </c>
    </row>
    <row r="17" spans="1:14" hidden="1" x14ac:dyDescent="0.3">
      <c r="A17">
        <v>2016</v>
      </c>
      <c r="B17" s="3" t="s">
        <v>331</v>
      </c>
      <c r="C17" s="3" t="s">
        <v>331</v>
      </c>
      <c r="D17" s="1">
        <v>42582</v>
      </c>
      <c r="E17" s="3"/>
      <c r="F17" s="3"/>
      <c r="G17" s="3"/>
      <c r="H17" s="1">
        <v>42585</v>
      </c>
      <c r="I17">
        <v>7</v>
      </c>
      <c r="J17">
        <v>118.85</v>
      </c>
      <c r="K17">
        <v>0</v>
      </c>
      <c r="L17" s="3" t="s">
        <v>25</v>
      </c>
      <c r="M17" s="3" t="s">
        <v>26</v>
      </c>
      <c r="N17" s="3">
        <v>8020</v>
      </c>
    </row>
    <row r="18" spans="1:14" hidden="1" x14ac:dyDescent="0.3">
      <c r="A18">
        <v>2016</v>
      </c>
      <c r="B18" s="3" t="s">
        <v>331</v>
      </c>
      <c r="C18" s="3" t="s">
        <v>331</v>
      </c>
      <c r="D18" s="1">
        <v>42582</v>
      </c>
      <c r="E18" s="3"/>
      <c r="F18" s="3"/>
      <c r="G18" s="3"/>
      <c r="H18" s="1">
        <v>42585</v>
      </c>
      <c r="I18">
        <v>7</v>
      </c>
      <c r="J18">
        <v>128.65</v>
      </c>
      <c r="K18">
        <v>0</v>
      </c>
      <c r="L18" s="3" t="s">
        <v>25</v>
      </c>
      <c r="M18" s="3" t="s">
        <v>26</v>
      </c>
      <c r="N18" s="3">
        <v>8020</v>
      </c>
    </row>
    <row r="19" spans="1:14" x14ac:dyDescent="0.3">
      <c r="A19">
        <v>2016</v>
      </c>
      <c r="B19" s="3" t="s">
        <v>547</v>
      </c>
      <c r="C19" s="3" t="s">
        <v>15</v>
      </c>
      <c r="D19" s="1">
        <v>42580</v>
      </c>
      <c r="E19" s="3" t="s">
        <v>16</v>
      </c>
      <c r="F19" s="3" t="s">
        <v>17</v>
      </c>
      <c r="G19" s="157" t="s">
        <v>548</v>
      </c>
      <c r="H19" s="1">
        <v>42583</v>
      </c>
      <c r="I19">
        <v>7</v>
      </c>
      <c r="J19" s="2">
        <v>2526.16</v>
      </c>
      <c r="K19">
        <v>0</v>
      </c>
      <c r="L19" s="3" t="s">
        <v>37</v>
      </c>
      <c r="M19" s="3" t="s">
        <v>38</v>
      </c>
      <c r="N19" s="3">
        <v>8020</v>
      </c>
    </row>
    <row r="20" spans="1:14" hidden="1" x14ac:dyDescent="0.3">
      <c r="A20">
        <v>2016</v>
      </c>
      <c r="B20" s="3" t="s">
        <v>533</v>
      </c>
      <c r="C20" s="3" t="s">
        <v>15</v>
      </c>
      <c r="D20" s="1">
        <v>42580</v>
      </c>
      <c r="E20" s="3" t="s">
        <v>16</v>
      </c>
      <c r="F20" s="3" t="s">
        <v>17</v>
      </c>
      <c r="G20" s="3" t="s">
        <v>534</v>
      </c>
      <c r="H20" s="1">
        <v>42583</v>
      </c>
      <c r="I20">
        <v>7</v>
      </c>
      <c r="J20">
        <v>520</v>
      </c>
      <c r="K20">
        <v>0</v>
      </c>
      <c r="L20" s="3" t="s">
        <v>25</v>
      </c>
      <c r="M20" s="3" t="s">
        <v>26</v>
      </c>
      <c r="N20" s="3">
        <v>8020</v>
      </c>
    </row>
    <row r="21" spans="1:14" hidden="1" x14ac:dyDescent="0.3">
      <c r="A21">
        <v>2016</v>
      </c>
      <c r="B21" s="3" t="s">
        <v>541</v>
      </c>
      <c r="C21" s="3" t="s">
        <v>15</v>
      </c>
      <c r="D21" s="1">
        <v>42580</v>
      </c>
      <c r="E21" s="3" t="s">
        <v>16</v>
      </c>
      <c r="F21" s="3" t="s">
        <v>17</v>
      </c>
      <c r="G21" s="3" t="s">
        <v>542</v>
      </c>
      <c r="H21" s="1">
        <v>42583</v>
      </c>
      <c r="I21">
        <v>7</v>
      </c>
      <c r="J21" s="2">
        <v>1500</v>
      </c>
      <c r="K21">
        <v>0</v>
      </c>
      <c r="L21" s="3" t="s">
        <v>25</v>
      </c>
      <c r="M21" s="3" t="s">
        <v>26</v>
      </c>
      <c r="N21" s="3">
        <v>8020</v>
      </c>
    </row>
    <row r="22" spans="1:14" hidden="1" x14ac:dyDescent="0.3">
      <c r="A22">
        <v>2016</v>
      </c>
      <c r="B22" s="3" t="s">
        <v>549</v>
      </c>
      <c r="C22" s="3" t="s">
        <v>15</v>
      </c>
      <c r="D22" s="1">
        <v>42571</v>
      </c>
      <c r="E22" s="3" t="s">
        <v>101</v>
      </c>
      <c r="F22" s="3" t="s">
        <v>102</v>
      </c>
      <c r="G22" s="3">
        <v>11831080</v>
      </c>
      <c r="H22" s="1">
        <v>42571</v>
      </c>
      <c r="I22">
        <v>7</v>
      </c>
      <c r="J22">
        <v>207.56</v>
      </c>
      <c r="K22">
        <v>0</v>
      </c>
      <c r="L22" s="3" t="s">
        <v>25</v>
      </c>
      <c r="M22" s="3" t="s">
        <v>26</v>
      </c>
      <c r="N22" s="3">
        <v>8020</v>
      </c>
    </row>
    <row r="23" spans="1:14" hidden="1" x14ac:dyDescent="0.3">
      <c r="A23">
        <v>2016</v>
      </c>
      <c r="B23" s="3" t="s">
        <v>21</v>
      </c>
      <c r="C23" s="3" t="s">
        <v>15</v>
      </c>
      <c r="D23" s="1">
        <v>42565</v>
      </c>
      <c r="E23" s="3" t="s">
        <v>22</v>
      </c>
      <c r="F23" s="3" t="s">
        <v>23</v>
      </c>
      <c r="G23" s="3" t="s">
        <v>550</v>
      </c>
      <c r="H23" s="1">
        <v>42569</v>
      </c>
      <c r="I23">
        <v>7</v>
      </c>
      <c r="J23">
        <v>133.07</v>
      </c>
      <c r="K23">
        <v>0</v>
      </c>
      <c r="L23" s="3" t="s">
        <v>25</v>
      </c>
      <c r="M23" s="3" t="s">
        <v>26</v>
      </c>
      <c r="N23" s="3">
        <v>8020</v>
      </c>
    </row>
    <row r="24" spans="1:14" hidden="1" x14ac:dyDescent="0.3">
      <c r="A24">
        <v>2016</v>
      </c>
      <c r="B24" s="3" t="s">
        <v>551</v>
      </c>
      <c r="C24" s="3" t="s">
        <v>15</v>
      </c>
      <c r="D24" s="1">
        <v>42571</v>
      </c>
      <c r="E24" s="3" t="s">
        <v>283</v>
      </c>
      <c r="F24" s="3" t="s">
        <v>284</v>
      </c>
      <c r="G24" s="3">
        <v>82959</v>
      </c>
      <c r="H24" s="1">
        <v>42571</v>
      </c>
      <c r="I24">
        <v>7</v>
      </c>
      <c r="J24">
        <v>250</v>
      </c>
      <c r="K24">
        <v>0</v>
      </c>
      <c r="L24" s="3" t="s">
        <v>25</v>
      </c>
      <c r="M24" s="3" t="s">
        <v>26</v>
      </c>
      <c r="N24" s="3">
        <v>8020</v>
      </c>
    </row>
    <row r="25" spans="1:14" hidden="1" x14ac:dyDescent="0.3">
      <c r="A25">
        <v>2016</v>
      </c>
      <c r="B25" s="3" t="s">
        <v>21</v>
      </c>
      <c r="C25" s="3" t="s">
        <v>15</v>
      </c>
      <c r="D25" s="1">
        <v>42565</v>
      </c>
      <c r="E25" s="3" t="s">
        <v>22</v>
      </c>
      <c r="F25" s="3" t="s">
        <v>23</v>
      </c>
      <c r="G25" s="3" t="s">
        <v>552</v>
      </c>
      <c r="H25" s="1">
        <v>42569</v>
      </c>
      <c r="I25">
        <v>7</v>
      </c>
      <c r="J25">
        <v>45.92</v>
      </c>
      <c r="K25">
        <v>0</v>
      </c>
      <c r="L25" s="3" t="s">
        <v>25</v>
      </c>
      <c r="M25" s="3" t="s">
        <v>26</v>
      </c>
      <c r="N25" s="3">
        <v>8020</v>
      </c>
    </row>
    <row r="26" spans="1:14" x14ac:dyDescent="0.3">
      <c r="A26">
        <v>2016</v>
      </c>
      <c r="B26" s="3" t="s">
        <v>571</v>
      </c>
      <c r="C26" s="3" t="s">
        <v>15</v>
      </c>
      <c r="D26" s="1">
        <v>42580</v>
      </c>
      <c r="E26" s="3" t="s">
        <v>16</v>
      </c>
      <c r="F26" s="3" t="s">
        <v>17</v>
      </c>
      <c r="G26" s="157" t="s">
        <v>572</v>
      </c>
      <c r="H26" s="1">
        <v>42583</v>
      </c>
      <c r="I26">
        <v>7</v>
      </c>
      <c r="J26" s="2">
        <v>2447.04</v>
      </c>
      <c r="K26">
        <v>0</v>
      </c>
      <c r="L26" s="3" t="s">
        <v>19</v>
      </c>
      <c r="M26" s="3" t="s">
        <v>20</v>
      </c>
      <c r="N26" s="3">
        <v>8020</v>
      </c>
    </row>
    <row r="27" spans="1:14" hidden="1" x14ac:dyDescent="0.3">
      <c r="A27">
        <v>2016</v>
      </c>
      <c r="B27" s="3" t="s">
        <v>555</v>
      </c>
      <c r="C27" s="3" t="s">
        <v>15</v>
      </c>
      <c r="D27" s="1">
        <v>42571</v>
      </c>
      <c r="E27" s="3" t="s">
        <v>86</v>
      </c>
      <c r="F27" s="3" t="s">
        <v>87</v>
      </c>
      <c r="G27" s="3" t="s">
        <v>556</v>
      </c>
      <c r="H27" s="1">
        <v>42572</v>
      </c>
      <c r="I27">
        <v>7</v>
      </c>
      <c r="J27">
        <v>170.38</v>
      </c>
      <c r="K27">
        <v>0</v>
      </c>
      <c r="L27" s="3" t="s">
        <v>25</v>
      </c>
      <c r="M27" s="3" t="s">
        <v>26</v>
      </c>
      <c r="N27" s="3">
        <v>8020</v>
      </c>
    </row>
    <row r="28" spans="1:14" x14ac:dyDescent="0.3">
      <c r="A28">
        <v>2016</v>
      </c>
      <c r="B28" s="3" t="s">
        <v>563</v>
      </c>
      <c r="C28" s="3" t="s">
        <v>15</v>
      </c>
      <c r="D28" s="1">
        <v>42580</v>
      </c>
      <c r="E28" s="3" t="s">
        <v>16</v>
      </c>
      <c r="F28" s="3" t="s">
        <v>17</v>
      </c>
      <c r="G28" s="157" t="s">
        <v>564</v>
      </c>
      <c r="H28" s="1">
        <v>42583</v>
      </c>
      <c r="I28">
        <v>7</v>
      </c>
      <c r="J28" s="2">
        <v>1863.86</v>
      </c>
      <c r="K28">
        <v>0</v>
      </c>
      <c r="L28" s="3" t="s">
        <v>37</v>
      </c>
      <c r="M28" s="3" t="s">
        <v>38</v>
      </c>
      <c r="N28" s="3">
        <v>8020</v>
      </c>
    </row>
    <row r="29" spans="1:14" hidden="1" x14ac:dyDescent="0.3">
      <c r="A29">
        <v>2016</v>
      </c>
      <c r="B29" s="3" t="s">
        <v>559</v>
      </c>
      <c r="C29" s="3" t="s">
        <v>15</v>
      </c>
      <c r="D29" s="1">
        <v>42580</v>
      </c>
      <c r="E29" s="3" t="s">
        <v>57</v>
      </c>
      <c r="F29" s="3" t="s">
        <v>58</v>
      </c>
      <c r="G29" s="3" t="s">
        <v>560</v>
      </c>
      <c r="H29" s="1">
        <v>42583</v>
      </c>
      <c r="I29">
        <v>7</v>
      </c>
      <c r="J29">
        <v>0</v>
      </c>
      <c r="K29" s="2">
        <v>8683.9</v>
      </c>
      <c r="L29" s="3" t="s">
        <v>50</v>
      </c>
      <c r="M29" s="3" t="s">
        <v>51</v>
      </c>
      <c r="N29" s="3">
        <v>8020</v>
      </c>
    </row>
    <row r="30" spans="1:14" hidden="1" x14ac:dyDescent="0.3">
      <c r="A30">
        <v>2016</v>
      </c>
      <c r="B30" s="3" t="s">
        <v>561</v>
      </c>
      <c r="C30" s="3" t="s">
        <v>15</v>
      </c>
      <c r="D30" s="1">
        <v>42580</v>
      </c>
      <c r="E30" s="3" t="s">
        <v>57</v>
      </c>
      <c r="F30" s="3" t="s">
        <v>58</v>
      </c>
      <c r="G30" s="3" t="s">
        <v>562</v>
      </c>
      <c r="H30" s="1">
        <v>42583</v>
      </c>
      <c r="I30">
        <v>7</v>
      </c>
      <c r="J30" s="2">
        <v>27768.74</v>
      </c>
      <c r="K30">
        <v>0</v>
      </c>
      <c r="L30" s="3" t="s">
        <v>50</v>
      </c>
      <c r="M30" s="3" t="s">
        <v>51</v>
      </c>
      <c r="N30" s="3">
        <v>8020</v>
      </c>
    </row>
    <row r="31" spans="1:14" x14ac:dyDescent="0.3">
      <c r="A31">
        <v>2016</v>
      </c>
      <c r="B31" s="3" t="s">
        <v>545</v>
      </c>
      <c r="C31" s="3" t="s">
        <v>15</v>
      </c>
      <c r="D31" s="1">
        <v>42580</v>
      </c>
      <c r="E31" s="3" t="s">
        <v>16</v>
      </c>
      <c r="F31" s="3" t="s">
        <v>17</v>
      </c>
      <c r="G31" s="157" t="s">
        <v>546</v>
      </c>
      <c r="H31" s="1">
        <v>42583</v>
      </c>
      <c r="I31">
        <v>7</v>
      </c>
      <c r="J31" s="2">
        <v>1609.78</v>
      </c>
      <c r="K31">
        <v>0</v>
      </c>
      <c r="L31" s="3" t="s">
        <v>19</v>
      </c>
      <c r="M31" s="3" t="s">
        <v>20</v>
      </c>
      <c r="N31" s="3">
        <v>8020</v>
      </c>
    </row>
    <row r="32" spans="1:14" x14ac:dyDescent="0.3">
      <c r="A32">
        <v>2016</v>
      </c>
      <c r="B32" s="3" t="s">
        <v>557</v>
      </c>
      <c r="C32" s="3" t="s">
        <v>15</v>
      </c>
      <c r="D32" s="1">
        <v>42580</v>
      </c>
      <c r="E32" s="3" t="s">
        <v>16</v>
      </c>
      <c r="F32" s="3" t="s">
        <v>17</v>
      </c>
      <c r="G32" s="157" t="s">
        <v>558</v>
      </c>
      <c r="H32" s="1">
        <v>42583</v>
      </c>
      <c r="I32">
        <v>7</v>
      </c>
      <c r="J32" s="2">
        <v>1495.16</v>
      </c>
      <c r="K32">
        <v>0</v>
      </c>
      <c r="L32" s="3" t="s">
        <v>47</v>
      </c>
      <c r="M32" s="3" t="s">
        <v>48</v>
      </c>
      <c r="N32" s="3">
        <v>8020</v>
      </c>
    </row>
    <row r="33" spans="1:14" hidden="1" x14ac:dyDescent="0.3">
      <c r="A33">
        <v>2016</v>
      </c>
      <c r="B33" s="3" t="s">
        <v>567</v>
      </c>
      <c r="C33" s="3" t="s">
        <v>15</v>
      </c>
      <c r="D33" s="1">
        <v>42558</v>
      </c>
      <c r="E33" s="3" t="s">
        <v>173</v>
      </c>
      <c r="F33" s="3" t="s">
        <v>174</v>
      </c>
      <c r="G33" s="3" t="s">
        <v>568</v>
      </c>
      <c r="H33" s="1">
        <v>42559</v>
      </c>
      <c r="I33">
        <v>7</v>
      </c>
      <c r="J33">
        <v>267</v>
      </c>
      <c r="K33">
        <v>0</v>
      </c>
      <c r="L33" s="3" t="s">
        <v>25</v>
      </c>
      <c r="M33" s="3" t="s">
        <v>26</v>
      </c>
      <c r="N33" s="3">
        <v>8020</v>
      </c>
    </row>
    <row r="34" spans="1:14" hidden="1" x14ac:dyDescent="0.3">
      <c r="A34">
        <v>2016</v>
      </c>
      <c r="B34" s="3" t="s">
        <v>569</v>
      </c>
      <c r="C34" s="3" t="s">
        <v>15</v>
      </c>
      <c r="D34" s="1">
        <v>42580</v>
      </c>
      <c r="E34" s="3" t="s">
        <v>122</v>
      </c>
      <c r="F34" s="3" t="s">
        <v>123</v>
      </c>
      <c r="G34" s="3" t="s">
        <v>569</v>
      </c>
      <c r="H34" s="1">
        <v>42583</v>
      </c>
      <c r="I34">
        <v>7</v>
      </c>
      <c r="J34" s="2">
        <v>1374.44</v>
      </c>
      <c r="K34">
        <v>0</v>
      </c>
      <c r="L34" s="3" t="s">
        <v>25</v>
      </c>
      <c r="M34" s="3" t="s">
        <v>26</v>
      </c>
      <c r="N34" s="3">
        <v>8020</v>
      </c>
    </row>
    <row r="35" spans="1:14" hidden="1" x14ac:dyDescent="0.3">
      <c r="A35">
        <v>2016</v>
      </c>
      <c r="B35" s="3" t="s">
        <v>570</v>
      </c>
      <c r="C35" s="3" t="s">
        <v>15</v>
      </c>
      <c r="D35" s="1">
        <v>42562</v>
      </c>
      <c r="E35" s="3" t="s">
        <v>86</v>
      </c>
      <c r="F35" s="3" t="s">
        <v>87</v>
      </c>
      <c r="G35" s="3">
        <v>8120697215</v>
      </c>
      <c r="H35" s="1">
        <v>42564</v>
      </c>
      <c r="I35">
        <v>7</v>
      </c>
      <c r="J35">
        <v>255.57</v>
      </c>
      <c r="K35">
        <v>0</v>
      </c>
      <c r="L35" s="3" t="s">
        <v>25</v>
      </c>
      <c r="M35" s="3" t="s">
        <v>26</v>
      </c>
      <c r="N35" s="3">
        <v>8020</v>
      </c>
    </row>
    <row r="36" spans="1:14" hidden="1" x14ac:dyDescent="0.3">
      <c r="A36">
        <v>2016</v>
      </c>
      <c r="B36" s="3" t="s">
        <v>571</v>
      </c>
      <c r="C36" s="3" t="s">
        <v>15</v>
      </c>
      <c r="D36" s="1">
        <v>42580</v>
      </c>
      <c r="E36" s="3" t="s">
        <v>16</v>
      </c>
      <c r="F36" s="3" t="s">
        <v>17</v>
      </c>
      <c r="G36" s="3" t="s">
        <v>572</v>
      </c>
      <c r="H36" s="1">
        <v>42583</v>
      </c>
      <c r="I36">
        <v>7</v>
      </c>
      <c r="J36" s="2">
        <v>5500</v>
      </c>
      <c r="K36">
        <v>0</v>
      </c>
      <c r="L36" s="3" t="s">
        <v>25</v>
      </c>
      <c r="M36" s="3" t="s">
        <v>26</v>
      </c>
      <c r="N36" s="3">
        <v>8020</v>
      </c>
    </row>
    <row r="37" spans="1:14" hidden="1" x14ac:dyDescent="0.3">
      <c r="A37">
        <v>2016</v>
      </c>
      <c r="B37" s="3" t="s">
        <v>573</v>
      </c>
      <c r="C37" s="3" t="s">
        <v>15</v>
      </c>
      <c r="D37" s="1">
        <v>42565</v>
      </c>
      <c r="E37" s="3" t="s">
        <v>574</v>
      </c>
      <c r="F37" s="3" t="s">
        <v>575</v>
      </c>
      <c r="G37" s="3">
        <v>5586</v>
      </c>
      <c r="H37" s="1">
        <v>42569</v>
      </c>
      <c r="I37">
        <v>7</v>
      </c>
      <c r="J37">
        <v>75</v>
      </c>
      <c r="K37">
        <v>0</v>
      </c>
      <c r="L37" s="3" t="s">
        <v>25</v>
      </c>
      <c r="M37" s="3" t="s">
        <v>26</v>
      </c>
      <c r="N37" s="3">
        <v>8020</v>
      </c>
    </row>
    <row r="38" spans="1:14" hidden="1" x14ac:dyDescent="0.3">
      <c r="A38">
        <v>2016</v>
      </c>
      <c r="B38" s="3" t="s">
        <v>296</v>
      </c>
      <c r="C38" s="3" t="s">
        <v>15</v>
      </c>
      <c r="D38" s="1">
        <v>42556</v>
      </c>
      <c r="E38" s="3" t="s">
        <v>154</v>
      </c>
      <c r="F38" s="3" t="s">
        <v>155</v>
      </c>
      <c r="G38" s="3">
        <v>991853367</v>
      </c>
      <c r="H38" s="1">
        <v>42556</v>
      </c>
      <c r="I38">
        <v>7</v>
      </c>
      <c r="J38">
        <v>61.13</v>
      </c>
      <c r="K38">
        <v>0</v>
      </c>
      <c r="L38" s="3" t="s">
        <v>25</v>
      </c>
      <c r="M38" s="3" t="s">
        <v>26</v>
      </c>
      <c r="N38" s="3">
        <v>8020</v>
      </c>
    </row>
    <row r="39" spans="1:14" hidden="1" x14ac:dyDescent="0.3">
      <c r="A39">
        <v>2016</v>
      </c>
      <c r="B39" s="3" t="s">
        <v>21</v>
      </c>
      <c r="C39" s="3" t="s">
        <v>15</v>
      </c>
      <c r="D39" s="1">
        <v>42571</v>
      </c>
      <c r="E39" s="3" t="s">
        <v>22</v>
      </c>
      <c r="F39" s="3" t="s">
        <v>23</v>
      </c>
      <c r="G39" s="3" t="s">
        <v>576</v>
      </c>
      <c r="H39" s="1">
        <v>42571</v>
      </c>
      <c r="I39">
        <v>7</v>
      </c>
      <c r="J39">
        <v>133.63999999999999</v>
      </c>
      <c r="K39">
        <v>0</v>
      </c>
      <c r="L39" s="3" t="s">
        <v>25</v>
      </c>
      <c r="M39" s="3" t="s">
        <v>26</v>
      </c>
      <c r="N39" s="3">
        <v>8020</v>
      </c>
    </row>
    <row r="40" spans="1:14" x14ac:dyDescent="0.3">
      <c r="A40">
        <v>2016</v>
      </c>
      <c r="B40" s="3" t="s">
        <v>528</v>
      </c>
      <c r="C40" s="3" t="s">
        <v>15</v>
      </c>
      <c r="D40" s="1">
        <v>42580</v>
      </c>
      <c r="E40" s="3" t="s">
        <v>16</v>
      </c>
      <c r="F40" s="3" t="s">
        <v>17</v>
      </c>
      <c r="G40" s="157" t="s">
        <v>529</v>
      </c>
      <c r="H40" s="1">
        <v>42583</v>
      </c>
      <c r="I40">
        <v>7</v>
      </c>
      <c r="J40" s="2">
        <v>1407.16</v>
      </c>
      <c r="K40">
        <v>0</v>
      </c>
      <c r="L40" s="3" t="s">
        <v>37</v>
      </c>
      <c r="M40" s="3" t="s">
        <v>38</v>
      </c>
      <c r="N40" s="3">
        <v>8020</v>
      </c>
    </row>
    <row r="41" spans="1:14" x14ac:dyDescent="0.3">
      <c r="A41">
        <v>2016</v>
      </c>
      <c r="B41" s="3" t="s">
        <v>533</v>
      </c>
      <c r="C41" s="3" t="s">
        <v>15</v>
      </c>
      <c r="D41" s="1">
        <v>42580</v>
      </c>
      <c r="E41" s="3" t="s">
        <v>16</v>
      </c>
      <c r="F41" s="3" t="s">
        <v>17</v>
      </c>
      <c r="G41" s="157" t="s">
        <v>534</v>
      </c>
      <c r="H41" s="1">
        <v>42583</v>
      </c>
      <c r="I41">
        <v>7</v>
      </c>
      <c r="J41" s="2">
        <v>1121.8599999999999</v>
      </c>
      <c r="K41">
        <v>0</v>
      </c>
      <c r="L41" s="3" t="s">
        <v>19</v>
      </c>
      <c r="M41" s="3" t="s">
        <v>20</v>
      </c>
      <c r="N41" s="3">
        <v>8020</v>
      </c>
    </row>
    <row r="42" spans="1:14" hidden="1" x14ac:dyDescent="0.3">
      <c r="A42">
        <v>2016</v>
      </c>
      <c r="B42" s="3" t="s">
        <v>311</v>
      </c>
      <c r="C42" s="3" t="s">
        <v>311</v>
      </c>
      <c r="D42" s="1">
        <v>42576</v>
      </c>
      <c r="E42" s="3"/>
      <c r="F42" s="3"/>
      <c r="G42" s="3"/>
      <c r="H42" s="1">
        <v>42576</v>
      </c>
      <c r="I42">
        <v>7</v>
      </c>
      <c r="J42" s="2">
        <v>2500</v>
      </c>
      <c r="K42">
        <v>0</v>
      </c>
      <c r="L42" s="3" t="s">
        <v>25</v>
      </c>
      <c r="M42" s="3" t="s">
        <v>26</v>
      </c>
      <c r="N42" s="3">
        <v>8020</v>
      </c>
    </row>
    <row r="43" spans="1:14" x14ac:dyDescent="0.3">
      <c r="A43">
        <v>2016</v>
      </c>
      <c r="B43" s="3" t="s">
        <v>579</v>
      </c>
      <c r="C43" s="3" t="s">
        <v>15</v>
      </c>
      <c r="D43" s="1">
        <v>42582</v>
      </c>
      <c r="E43" s="3" t="s">
        <v>16</v>
      </c>
      <c r="F43" s="3" t="s">
        <v>17</v>
      </c>
      <c r="G43" s="157" t="s">
        <v>580</v>
      </c>
      <c r="H43" s="1">
        <v>42585</v>
      </c>
      <c r="I43">
        <v>7</v>
      </c>
      <c r="J43">
        <v>672.46</v>
      </c>
      <c r="K43">
        <v>0</v>
      </c>
      <c r="L43" s="3" t="s">
        <v>19</v>
      </c>
      <c r="M43" s="3" t="s">
        <v>20</v>
      </c>
      <c r="N43" s="3">
        <v>8020</v>
      </c>
    </row>
    <row r="44" spans="1:14" hidden="1" x14ac:dyDescent="0.3">
      <c r="A44">
        <v>2016</v>
      </c>
      <c r="B44" s="3" t="s">
        <v>581</v>
      </c>
      <c r="C44" s="3" t="s">
        <v>15</v>
      </c>
      <c r="D44" s="1">
        <v>42580</v>
      </c>
      <c r="E44" s="3" t="s">
        <v>16</v>
      </c>
      <c r="F44" s="3" t="s">
        <v>17</v>
      </c>
      <c r="G44" s="3" t="s">
        <v>582</v>
      </c>
      <c r="H44" s="1">
        <v>42583</v>
      </c>
      <c r="I44">
        <v>7</v>
      </c>
      <c r="J44">
        <v>147.41999999999999</v>
      </c>
      <c r="K44">
        <v>0</v>
      </c>
      <c r="L44" s="3" t="s">
        <v>25</v>
      </c>
      <c r="M44" s="3" t="s">
        <v>26</v>
      </c>
      <c r="N44" s="3">
        <v>8020</v>
      </c>
    </row>
    <row r="45" spans="1:14" hidden="1" x14ac:dyDescent="0.3">
      <c r="A45">
        <v>2016</v>
      </c>
      <c r="B45" s="3" t="s">
        <v>583</v>
      </c>
      <c r="C45" s="3" t="s">
        <v>15</v>
      </c>
      <c r="D45" s="1">
        <v>42565</v>
      </c>
      <c r="E45" s="3" t="s">
        <v>22</v>
      </c>
      <c r="F45" s="3" t="s">
        <v>23</v>
      </c>
      <c r="G45" s="3" t="s">
        <v>584</v>
      </c>
      <c r="H45" s="1">
        <v>42569</v>
      </c>
      <c r="I45">
        <v>7</v>
      </c>
      <c r="J45">
        <v>196.19</v>
      </c>
      <c r="K45">
        <v>0</v>
      </c>
      <c r="L45" s="3" t="s">
        <v>25</v>
      </c>
      <c r="M45" s="3" t="s">
        <v>26</v>
      </c>
      <c r="N45" s="3">
        <v>8020</v>
      </c>
    </row>
    <row r="46" spans="1:14" x14ac:dyDescent="0.3">
      <c r="A46">
        <v>2016</v>
      </c>
      <c r="B46" s="3" t="s">
        <v>577</v>
      </c>
      <c r="C46" s="3" t="s">
        <v>15</v>
      </c>
      <c r="D46" s="1">
        <v>42580</v>
      </c>
      <c r="E46" s="3" t="s">
        <v>16</v>
      </c>
      <c r="F46" s="3" t="s">
        <v>17</v>
      </c>
      <c r="G46" s="157" t="s">
        <v>578</v>
      </c>
      <c r="H46" s="1">
        <v>42583</v>
      </c>
      <c r="I46">
        <v>7</v>
      </c>
      <c r="J46">
        <v>497.88</v>
      </c>
      <c r="K46">
        <v>0</v>
      </c>
      <c r="L46" s="3" t="s">
        <v>47</v>
      </c>
      <c r="M46" s="3" t="s">
        <v>48</v>
      </c>
      <c r="N46" s="3">
        <v>8020</v>
      </c>
    </row>
    <row r="47" spans="1:14" hidden="1" x14ac:dyDescent="0.3">
      <c r="A47">
        <v>2016</v>
      </c>
      <c r="B47" s="3" t="s">
        <v>93</v>
      </c>
      <c r="C47" s="3" t="s">
        <v>15</v>
      </c>
      <c r="D47" s="1">
        <v>42582</v>
      </c>
      <c r="E47" s="3" t="s">
        <v>94</v>
      </c>
      <c r="F47" s="3" t="s">
        <v>95</v>
      </c>
      <c r="G47" s="3" t="s">
        <v>585</v>
      </c>
      <c r="H47" s="1">
        <v>42584</v>
      </c>
      <c r="I47">
        <v>7</v>
      </c>
      <c r="J47" s="2">
        <v>5000</v>
      </c>
      <c r="K47">
        <v>0</v>
      </c>
      <c r="L47" s="3" t="s">
        <v>25</v>
      </c>
      <c r="M47" s="3" t="s">
        <v>26</v>
      </c>
      <c r="N47" s="3">
        <v>8020</v>
      </c>
    </row>
    <row r="48" spans="1:14" x14ac:dyDescent="0.3">
      <c r="A48">
        <v>2016</v>
      </c>
      <c r="B48" s="3" t="s">
        <v>539</v>
      </c>
      <c r="C48" s="3" t="s">
        <v>15</v>
      </c>
      <c r="D48" s="1">
        <v>42580</v>
      </c>
      <c r="E48" s="3" t="s">
        <v>16</v>
      </c>
      <c r="F48" s="3" t="s">
        <v>17</v>
      </c>
      <c r="G48" s="157" t="s">
        <v>540</v>
      </c>
      <c r="H48" s="1">
        <v>42583</v>
      </c>
      <c r="I48">
        <v>7</v>
      </c>
      <c r="J48">
        <v>408.43</v>
      </c>
      <c r="K48">
        <v>0</v>
      </c>
      <c r="L48" s="3" t="s">
        <v>19</v>
      </c>
      <c r="M48" s="3" t="s">
        <v>20</v>
      </c>
      <c r="N48" s="3">
        <v>8020</v>
      </c>
    </row>
    <row r="49" spans="1:14" x14ac:dyDescent="0.3">
      <c r="A49">
        <v>2016</v>
      </c>
      <c r="B49" s="3" t="s">
        <v>586</v>
      </c>
      <c r="C49" s="3" t="s">
        <v>15</v>
      </c>
      <c r="D49" s="1">
        <v>42580</v>
      </c>
      <c r="E49" s="3" t="s">
        <v>16</v>
      </c>
      <c r="F49" s="3" t="s">
        <v>17</v>
      </c>
      <c r="G49" s="3" t="s">
        <v>587</v>
      </c>
      <c r="H49" s="1">
        <v>42583</v>
      </c>
      <c r="I49">
        <v>7</v>
      </c>
      <c r="J49">
        <v>317.98</v>
      </c>
      <c r="K49">
        <v>0</v>
      </c>
      <c r="L49" s="3" t="s">
        <v>47</v>
      </c>
      <c r="M49" s="3" t="s">
        <v>48</v>
      </c>
      <c r="N49" s="3">
        <v>8020</v>
      </c>
    </row>
    <row r="50" spans="1:14" hidden="1" x14ac:dyDescent="0.3">
      <c r="A50">
        <v>2016</v>
      </c>
      <c r="B50" s="3" t="s">
        <v>539</v>
      </c>
      <c r="C50" s="3" t="s">
        <v>15</v>
      </c>
      <c r="D50" s="1">
        <v>42580</v>
      </c>
      <c r="E50" s="3" t="s">
        <v>16</v>
      </c>
      <c r="F50" s="3" t="s">
        <v>17</v>
      </c>
      <c r="G50" s="3" t="s">
        <v>540</v>
      </c>
      <c r="H50" s="1">
        <v>42583</v>
      </c>
      <c r="I50">
        <v>7</v>
      </c>
      <c r="J50">
        <v>37.22</v>
      </c>
      <c r="K50">
        <v>0</v>
      </c>
      <c r="L50" s="3" t="s">
        <v>25</v>
      </c>
      <c r="M50" s="3" t="s">
        <v>26</v>
      </c>
      <c r="N50" s="3">
        <v>8020</v>
      </c>
    </row>
    <row r="55" spans="1:14" x14ac:dyDescent="0.3">
      <c r="C55" s="4" t="s">
        <v>128</v>
      </c>
      <c r="D55" s="4" t="s">
        <v>11</v>
      </c>
      <c r="E55" s="8" t="s">
        <v>130</v>
      </c>
    </row>
    <row r="56" spans="1:14" x14ac:dyDescent="0.3">
      <c r="C56" t="s">
        <v>61</v>
      </c>
      <c r="D56" t="s">
        <v>60</v>
      </c>
      <c r="E56" s="8">
        <v>23546.16</v>
      </c>
    </row>
    <row r="57" spans="1:14" x14ac:dyDescent="0.3">
      <c r="C57" t="s">
        <v>38</v>
      </c>
      <c r="D57" t="s">
        <v>37</v>
      </c>
      <c r="E57" s="8">
        <v>24064.780000000002</v>
      </c>
    </row>
    <row r="58" spans="1:14" x14ac:dyDescent="0.3">
      <c r="C58" t="s">
        <v>20</v>
      </c>
      <c r="D58" t="s">
        <v>19</v>
      </c>
      <c r="E58" s="8">
        <v>6259.57</v>
      </c>
    </row>
    <row r="59" spans="1:14" x14ac:dyDescent="0.3">
      <c r="C59" t="s">
        <v>48</v>
      </c>
      <c r="D59" t="s">
        <v>47</v>
      </c>
      <c r="E59" s="8">
        <v>5334.89</v>
      </c>
    </row>
    <row r="60" spans="1:14" x14ac:dyDescent="0.3">
      <c r="C60" t="s">
        <v>129</v>
      </c>
      <c r="E60" s="8">
        <v>59205.4</v>
      </c>
    </row>
  </sheetData>
  <autoFilter ref="A1:N50">
    <filterColumn colId="12">
      <filters>
        <filter val="APUC Canada - Labor"/>
        <filter val="LABS Corp - Labour"/>
        <filter val="LABS Labor Allocations"/>
        <filter val="LU Canada - Labor"/>
      </filters>
    </filterColumn>
    <sortState ref="A6:N49">
      <sortCondition descending="1" ref="J1:J50"/>
    </sortState>
  </autoFilter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3">
    <pageSetUpPr fitToPage="1"/>
  </sheetPr>
  <dimension ref="A1:U142"/>
  <sheetViews>
    <sheetView topLeftCell="D10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8.77734375" style="19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2:19" s="18" customFormat="1" x14ac:dyDescent="0.25">
      <c r="F1" s="19"/>
      <c r="G1" s="20"/>
    </row>
    <row r="2" spans="2:19" x14ac:dyDescent="0.25">
      <c r="N2" s="21"/>
      <c r="O2" s="21"/>
    </row>
    <row r="3" spans="2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2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2:19" ht="14.4" x14ac:dyDescent="0.3">
      <c r="L5" s="29" t="s">
        <v>600</v>
      </c>
      <c r="M5" s="30"/>
      <c r="N5" s="29"/>
      <c r="Q5"/>
    </row>
    <row r="6" spans="2:19" ht="14.4" x14ac:dyDescent="0.3">
      <c r="L6" s="28"/>
      <c r="M6" s="31" t="s">
        <v>601</v>
      </c>
      <c r="N6" s="32">
        <v>23546.16</v>
      </c>
      <c r="P6" s="19" t="s">
        <v>554</v>
      </c>
    </row>
    <row r="7" spans="2:19" ht="14.4" x14ac:dyDescent="0.3">
      <c r="L7" s="28"/>
      <c r="M7" s="31" t="s">
        <v>603</v>
      </c>
      <c r="N7" s="33">
        <v>6259.1</v>
      </c>
      <c r="P7" s="19" t="s">
        <v>967</v>
      </c>
    </row>
    <row r="8" spans="2:19" ht="14.4" x14ac:dyDescent="0.3">
      <c r="L8" s="28"/>
      <c r="M8" s="31"/>
      <c r="N8" s="33"/>
    </row>
    <row r="9" spans="2:19" ht="14.4" x14ac:dyDescent="0.3">
      <c r="L9" s="138"/>
      <c r="M9" s="139"/>
      <c r="N9" s="138"/>
      <c r="O9" s="140"/>
      <c r="P9" s="140"/>
      <c r="R9" s="35"/>
      <c r="S9" s="35"/>
    </row>
    <row r="10" spans="2:19" ht="14.4" x14ac:dyDescent="0.3">
      <c r="L10" s="138"/>
      <c r="M10" s="139"/>
      <c r="N10" s="112"/>
      <c r="O10" s="140"/>
      <c r="P10" s="140"/>
    </row>
    <row r="11" spans="2:19" ht="14.4" x14ac:dyDescent="0.3">
      <c r="L11" s="141"/>
      <c r="M11" s="139"/>
      <c r="N11" s="142"/>
      <c r="O11" s="140"/>
      <c r="P11" s="140"/>
    </row>
    <row r="12" spans="2:19" ht="14.4" x14ac:dyDescent="0.3">
      <c r="L12" s="138"/>
      <c r="M12" s="139"/>
      <c r="N12" s="143"/>
      <c r="O12" s="140"/>
      <c r="P12" s="140"/>
    </row>
    <row r="13" spans="2:19" ht="14.4" x14ac:dyDescent="0.3">
      <c r="L13" s="138"/>
      <c r="M13" s="139"/>
      <c r="N13" s="138"/>
      <c r="O13" s="140"/>
      <c r="P13" s="140"/>
    </row>
    <row r="14" spans="2:19" ht="14.4" x14ac:dyDescent="0.3">
      <c r="L14" s="138"/>
      <c r="M14" s="139"/>
      <c r="N14" s="112"/>
      <c r="O14" s="140"/>
      <c r="P14" s="140"/>
    </row>
    <row r="15" spans="2:19" x14ac:dyDescent="0.25">
      <c r="K15" s="39"/>
      <c r="L15" s="39"/>
      <c r="M15" s="40"/>
      <c r="N15" s="39"/>
    </row>
    <row r="16" spans="2:19" ht="14.4" x14ac:dyDescent="0.3">
      <c r="B16" s="24"/>
      <c r="F16" s="24"/>
      <c r="G16" s="24"/>
      <c r="J16" s="24"/>
      <c r="K16" s="39"/>
      <c r="L16" s="41"/>
      <c r="M16" s="40"/>
      <c r="N16" s="42"/>
      <c r="O16" s="24"/>
    </row>
    <row r="17" spans="1:21" ht="14.4" x14ac:dyDescent="0.3">
      <c r="C17" s="43" t="s">
        <v>605</v>
      </c>
      <c r="D17" s="24"/>
      <c r="E17" s="24"/>
      <c r="F17" s="24"/>
      <c r="G17" s="44"/>
      <c r="H17" s="44"/>
      <c r="I17" s="44"/>
      <c r="J17" s="44"/>
      <c r="K17" s="45"/>
      <c r="L17" s="41"/>
      <c r="M17" s="40"/>
      <c r="N17" s="41"/>
    </row>
    <row r="18" spans="1:21" ht="14.4" x14ac:dyDescent="0.3">
      <c r="K18" s="39"/>
      <c r="L18" s="41"/>
      <c r="M18" s="40"/>
      <c r="N18" s="39"/>
    </row>
    <row r="19" spans="1:21" x14ac:dyDescent="0.25">
      <c r="A19" s="24" t="s">
        <v>606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 t="s">
        <v>607</v>
      </c>
    </row>
    <row r="20" spans="1:21" x14ac:dyDescent="0.25">
      <c r="D20" s="46" t="s">
        <v>608</v>
      </c>
      <c r="E20" s="46" t="s">
        <v>609</v>
      </c>
      <c r="F20" s="46" t="s">
        <v>610</v>
      </c>
      <c r="G20" s="46" t="s">
        <v>611</v>
      </c>
      <c r="H20" s="46" t="s">
        <v>612</v>
      </c>
      <c r="I20" s="46" t="s">
        <v>613</v>
      </c>
      <c r="J20" s="46" t="s">
        <v>614</v>
      </c>
      <c r="K20" s="46" t="s">
        <v>615</v>
      </c>
      <c r="L20" s="46" t="s">
        <v>616</v>
      </c>
      <c r="M20" s="46" t="s">
        <v>617</v>
      </c>
      <c r="N20" s="47"/>
      <c r="O20" s="47"/>
    </row>
    <row r="21" spans="1:21" x14ac:dyDescent="0.25">
      <c r="C21" s="19" t="s">
        <v>618</v>
      </c>
      <c r="D21" s="48">
        <v>0.25</v>
      </c>
      <c r="E21" s="49"/>
      <c r="F21" s="48">
        <v>0.25</v>
      </c>
      <c r="G21" s="49"/>
      <c r="H21" s="48">
        <v>0.25</v>
      </c>
      <c r="I21" s="49"/>
      <c r="J21" s="48">
        <v>0.25</v>
      </c>
      <c r="K21" s="49"/>
      <c r="L21" s="49">
        <f>SUM(D21:K21)</f>
        <v>1</v>
      </c>
      <c r="M21" s="31" t="s">
        <v>619</v>
      </c>
      <c r="N21" s="50">
        <f>N6</f>
        <v>23546.16</v>
      </c>
    </row>
    <row r="22" spans="1:21" x14ac:dyDescent="0.25">
      <c r="D22" s="51" t="s">
        <v>620</v>
      </c>
      <c r="E22" s="31"/>
      <c r="F22" s="51" t="s">
        <v>621</v>
      </c>
      <c r="G22" s="31"/>
      <c r="H22" s="51" t="s">
        <v>622</v>
      </c>
      <c r="I22" s="31"/>
      <c r="J22" s="51" t="s">
        <v>623</v>
      </c>
      <c r="K22" s="31"/>
      <c r="L22" s="51" t="s">
        <v>624</v>
      </c>
      <c r="M22" s="51" t="s">
        <v>625</v>
      </c>
      <c r="N22" s="52" t="s">
        <v>626</v>
      </c>
    </row>
    <row r="23" spans="1:21" ht="14.4" x14ac:dyDescent="0.3">
      <c r="N23" s="52"/>
      <c r="Q23" s="53" t="s">
        <v>627</v>
      </c>
      <c r="R23" s="54" t="s">
        <v>1</v>
      </c>
      <c r="S23" s="55" t="s">
        <v>628</v>
      </c>
      <c r="T23" s="55" t="s">
        <v>629</v>
      </c>
      <c r="U23" s="6" t="s">
        <v>630</v>
      </c>
    </row>
    <row r="24" spans="1:21" s="56" customFormat="1" x14ac:dyDescent="0.25">
      <c r="B24" s="56">
        <v>101</v>
      </c>
      <c r="C24" s="56" t="s">
        <v>631</v>
      </c>
      <c r="D24" s="57">
        <f>'[2]8100 - Black Mountain'!$AI$85</f>
        <v>8229778.2437300012</v>
      </c>
      <c r="E24" s="58">
        <f t="shared" ref="E24:E45" si="0">D24/$D$53</f>
        <v>4.5570995065526483E-2</v>
      </c>
      <c r="F24" s="59">
        <f>'[3]Customer Count-origi from Eric'!M5</f>
        <v>2079</v>
      </c>
      <c r="G24" s="58">
        <f t="shared" ref="G24:G45" si="1">F24/$F$53</f>
        <v>2.9603121669826801E-2</v>
      </c>
      <c r="H24" s="57">
        <f>'[4]8100 - Black Mountain'!$K$256</f>
        <v>929250.07000000007</v>
      </c>
      <c r="I24" s="58">
        <f t="shared" ref="I24:I45" si="2">H24/$H$53</f>
        <v>9.0846642673437145E-2</v>
      </c>
      <c r="J24" s="57">
        <f>'[4]8100 - Black Mountain'!$K$257</f>
        <v>463830.8</v>
      </c>
      <c r="K24" s="58">
        <f t="shared" ref="K24:K45" si="3">J24/$J$53</f>
        <v>4.1356452680200627E-2</v>
      </c>
      <c r="L24" s="58">
        <f t="shared" ref="L24:L45" si="4">E24+G24+I24+K24</f>
        <v>0.20737721208899107</v>
      </c>
      <c r="M24" s="58">
        <f t="shared" ref="M24:M45" si="5">+E24*$D$21+G24*$F$21+I24*$H$21+K24*$J$21</f>
        <v>5.1844303022247767E-2</v>
      </c>
      <c r="N24" s="50">
        <f>+$N$21*G24</f>
        <v>697.03983933720906</v>
      </c>
      <c r="O24" s="60"/>
      <c r="Q24" s="61" t="s">
        <v>632</v>
      </c>
      <c r="R24" s="61" t="s">
        <v>968</v>
      </c>
      <c r="S24" s="62">
        <v>42582</v>
      </c>
      <c r="T24" s="63">
        <f>N24:N24</f>
        <v>697.03983933720906</v>
      </c>
      <c r="U24" s="61" t="str">
        <f>R24</f>
        <v>APUC Labor July 2016</v>
      </c>
    </row>
    <row r="25" spans="1:21" x14ac:dyDescent="0.25">
      <c r="B25" s="19">
        <v>102</v>
      </c>
      <c r="C25" s="19" t="s">
        <v>634</v>
      </c>
      <c r="D25" s="64">
        <f>'[5]8200 - Gold Canyon'!$AI$90</f>
        <v>15182771.555269999</v>
      </c>
      <c r="E25" s="65">
        <f t="shared" si="0"/>
        <v>8.4072011071909064E-2</v>
      </c>
      <c r="F25" s="66">
        <f>'[3]Customer Count-origi from Eric'!M6</f>
        <v>6324</v>
      </c>
      <c r="G25" s="67">
        <f t="shared" si="1"/>
        <v>9.0048168080800711E-2</v>
      </c>
      <c r="H25" s="68">
        <f>'[4]8200 - Gold Canyon'!$K$255</f>
        <v>896772.11999999988</v>
      </c>
      <c r="I25" s="65">
        <f t="shared" si="2"/>
        <v>8.7671487982928731E-2</v>
      </c>
      <c r="J25" s="68">
        <f>'[4]8200 - Gold Canyon'!$K$256</f>
        <v>898850.15</v>
      </c>
      <c r="K25" s="67">
        <f t="shared" si="3"/>
        <v>8.0143995817151939E-2</v>
      </c>
      <c r="L25" s="67">
        <f t="shared" si="4"/>
        <v>0.34193566295279043</v>
      </c>
      <c r="M25" s="67">
        <f t="shared" si="5"/>
        <v>8.5483915738197608E-2</v>
      </c>
      <c r="N25" s="50">
        <f>+$N$21*G25</f>
        <v>2120.2885733374264</v>
      </c>
      <c r="O25" s="69"/>
      <c r="Q25" s="61" t="s">
        <v>635</v>
      </c>
      <c r="R25" s="61" t="s">
        <v>968</v>
      </c>
      <c r="S25" s="62">
        <v>42582</v>
      </c>
      <c r="T25" s="63">
        <f>N25</f>
        <v>2120.2885733374264</v>
      </c>
      <c r="U25" s="61" t="str">
        <f>R25</f>
        <v>APUC Labor July 2016</v>
      </c>
    </row>
    <row r="26" spans="1:21" s="56" customFormat="1" x14ac:dyDescent="0.25">
      <c r="C26" s="56" t="s">
        <v>637</v>
      </c>
      <c r="D26" s="57">
        <f>'[6]8600 - LPSCO'!$AI$122</f>
        <v>38818419.318070009</v>
      </c>
      <c r="E26" s="58">
        <f t="shared" si="0"/>
        <v>0.21495038417870432</v>
      </c>
      <c r="F26" s="59">
        <f>'[3]Customer Count-origi from Eric'!M112</f>
        <v>16560</v>
      </c>
      <c r="G26" s="58">
        <f t="shared" si="1"/>
        <v>0.23579975702372863</v>
      </c>
      <c r="H26" s="57">
        <f>'[4]8600 - LPSCO'!$L$375</f>
        <v>2366511.69</v>
      </c>
      <c r="I26" s="58">
        <f t="shared" si="2"/>
        <v>0.23135821973512666</v>
      </c>
      <c r="J26" s="57">
        <f>'[4]8600 - LPSCO'!$L$373</f>
        <v>2612676.29</v>
      </c>
      <c r="K26" s="58">
        <f t="shared" si="3"/>
        <v>0.23295353252967921</v>
      </c>
      <c r="L26" s="58">
        <f t="shared" si="4"/>
        <v>0.91506189346723876</v>
      </c>
      <c r="M26" s="58">
        <f t="shared" si="5"/>
        <v>0.22876547336680969</v>
      </c>
      <c r="N26" s="50">
        <f>+$N$21*G26</f>
        <v>5552.1788068418382</v>
      </c>
      <c r="O26" s="60"/>
      <c r="Q26" s="61" t="s">
        <v>638</v>
      </c>
      <c r="R26" s="61" t="s">
        <v>968</v>
      </c>
      <c r="S26" s="62">
        <v>42582</v>
      </c>
      <c r="T26" s="63">
        <f t="shared" ref="T26:T40" si="6">N26</f>
        <v>5552.1788068418382</v>
      </c>
      <c r="U26" s="61" t="str">
        <f t="shared" ref="U26:U46" si="7">R26</f>
        <v>APUC Labor July 2016</v>
      </c>
    </row>
    <row r="27" spans="1:21" s="56" customFormat="1" x14ac:dyDescent="0.25">
      <c r="C27" s="56" t="s">
        <v>639</v>
      </c>
      <c r="D27" s="57">
        <f>'[7]8600 - LPSCO'!$AI$113</f>
        <v>57714510.534219995</v>
      </c>
      <c r="E27" s="58">
        <f t="shared" si="0"/>
        <v>0.31958427030133024</v>
      </c>
      <c r="F27" s="59">
        <f>'[3]Customer Count-origi from Eric'!M9</f>
        <v>18588</v>
      </c>
      <c r="G27" s="58">
        <f t="shared" si="1"/>
        <v>0.26467668378967801</v>
      </c>
      <c r="H27" s="57">
        <f>'[4]8600 - LPSCO'!$M$375</f>
        <v>1964922.8599999999</v>
      </c>
      <c r="I27" s="58">
        <f t="shared" si="2"/>
        <v>0.19209753187674028</v>
      </c>
      <c r="J27" s="57">
        <f>'[4]8600 - LPSCO'!$M$373</f>
        <v>2570160.9400000004</v>
      </c>
      <c r="K27" s="58">
        <f t="shared" si="3"/>
        <v>0.22916274489665192</v>
      </c>
      <c r="L27" s="58">
        <f t="shared" si="4"/>
        <v>1.0055212308644004</v>
      </c>
      <c r="M27" s="58">
        <f t="shared" si="5"/>
        <v>0.25138030771610009</v>
      </c>
      <c r="N27" s="50">
        <f>+$N$21*G27</f>
        <v>6232.1195447811651</v>
      </c>
      <c r="O27" s="60"/>
      <c r="Q27" s="61" t="s">
        <v>640</v>
      </c>
      <c r="R27" s="61" t="s">
        <v>968</v>
      </c>
      <c r="S27" s="62">
        <v>42582</v>
      </c>
      <c r="T27" s="63">
        <f t="shared" si="6"/>
        <v>6232.1195447811651</v>
      </c>
      <c r="U27" s="61" t="str">
        <f t="shared" si="7"/>
        <v>APUC Labor July 2016</v>
      </c>
    </row>
    <row r="28" spans="1:21" x14ac:dyDescent="0.25">
      <c r="A28" s="70"/>
      <c r="B28" s="70"/>
      <c r="C28" s="70" t="s">
        <v>641</v>
      </c>
      <c r="D28" s="71">
        <f>'[8]8134 - Rio Rico'!$AI$111</f>
        <v>13446937.581909999</v>
      </c>
      <c r="E28" s="65">
        <f t="shared" si="0"/>
        <v>7.4460126147205499E-2</v>
      </c>
      <c r="F28" s="72">
        <f>'[3]Customer Count-origi from Eric'!M114</f>
        <v>6293</v>
      </c>
      <c r="G28" s="65">
        <f t="shared" si="1"/>
        <v>8.9606755492169343E-2</v>
      </c>
      <c r="H28" s="71">
        <f>'[4]8134 - Rio Rico'!$L$315</f>
        <v>650441.61</v>
      </c>
      <c r="I28" s="65">
        <f t="shared" si="2"/>
        <v>6.3589380761203657E-2</v>
      </c>
      <c r="J28" s="71">
        <f>'[4]8134 - Rio Rico'!$L$316</f>
        <v>1115377.6800000002</v>
      </c>
      <c r="K28" s="65">
        <f t="shared" si="3"/>
        <v>9.9450196587790127E-2</v>
      </c>
      <c r="L28" s="65">
        <f t="shared" si="4"/>
        <v>0.3271064589883686</v>
      </c>
      <c r="M28" s="65">
        <f t="shared" si="5"/>
        <v>8.177661474709215E-2</v>
      </c>
      <c r="N28" s="50">
        <f t="shared" ref="N28:N45" si="8">+$N$21*G28</f>
        <v>2109.8950018994983</v>
      </c>
      <c r="O28" s="73"/>
      <c r="Q28" s="61" t="s">
        <v>642</v>
      </c>
      <c r="R28" s="61" t="s">
        <v>968</v>
      </c>
      <c r="S28" s="62">
        <v>42582</v>
      </c>
      <c r="T28" s="63">
        <f t="shared" si="6"/>
        <v>2109.8950018994983</v>
      </c>
      <c r="U28" s="61" t="str">
        <f t="shared" si="7"/>
        <v>APUC Labor July 2016</v>
      </c>
    </row>
    <row r="29" spans="1:21" x14ac:dyDescent="0.25">
      <c r="A29" s="70"/>
      <c r="B29" s="70"/>
      <c r="C29" s="70" t="s">
        <v>643</v>
      </c>
      <c r="D29" s="71">
        <f>'[9]8134 - Rio Rico'!$AI$86</f>
        <v>5296911.5407699998</v>
      </c>
      <c r="E29" s="65">
        <f t="shared" si="0"/>
        <v>2.9330745317574465E-2</v>
      </c>
      <c r="F29" s="72">
        <f>'[3]Customer Count-origi from Eric'!M11</f>
        <v>2036</v>
      </c>
      <c r="G29" s="65">
        <f t="shared" si="1"/>
        <v>2.8990839692047795E-2</v>
      </c>
      <c r="H29" s="71">
        <f>'[4]8134 - Rio Rico'!$M$315</f>
        <v>211257.25</v>
      </c>
      <c r="I29" s="65">
        <f t="shared" si="2"/>
        <v>2.0653226211673009E-2</v>
      </c>
      <c r="J29" s="71">
        <f>'[4]8134 - Rio Rico'!$M$316</f>
        <v>235279.83999999985</v>
      </c>
      <c r="K29" s="65">
        <f t="shared" si="3"/>
        <v>2.0978209229669888E-2</v>
      </c>
      <c r="L29" s="65">
        <f t="shared" si="4"/>
        <v>9.9953020450965158E-2</v>
      </c>
      <c r="M29" s="65">
        <f t="shared" si="5"/>
        <v>2.4988255112741289E-2</v>
      </c>
      <c r="N29" s="50">
        <f t="shared" si="8"/>
        <v>682.62294992330806</v>
      </c>
      <c r="O29" s="73"/>
      <c r="Q29" s="61" t="s">
        <v>644</v>
      </c>
      <c r="R29" s="61" t="s">
        <v>968</v>
      </c>
      <c r="S29" s="62">
        <v>42582</v>
      </c>
      <c r="T29" s="63">
        <f t="shared" si="6"/>
        <v>682.62294992330806</v>
      </c>
      <c r="U29" s="61" t="str">
        <f t="shared" si="7"/>
        <v>APUC Labor July 2016</v>
      </c>
    </row>
    <row r="30" spans="1:21" s="56" customFormat="1" x14ac:dyDescent="0.25">
      <c r="B30" s="56">
        <v>116</v>
      </c>
      <c r="C30" s="56" t="s">
        <v>645</v>
      </c>
      <c r="D30" s="57">
        <f>'[10]8137 - Northern Sunrise'!$AI$83</f>
        <v>2048332.6573100004</v>
      </c>
      <c r="E30" s="58">
        <f t="shared" si="0"/>
        <v>1.1342293152302972E-2</v>
      </c>
      <c r="F30" s="59">
        <f>'[3]Customer Count-origi from Eric'!M115</f>
        <v>336</v>
      </c>
      <c r="G30" s="58">
        <f t="shared" si="1"/>
        <v>4.7843428961336244E-3</v>
      </c>
      <c r="H30" s="74">
        <f>'[4]8137 - Northern Sunrise'!$K$216</f>
        <v>37739.209999999992</v>
      </c>
      <c r="I30" s="58">
        <f t="shared" si="2"/>
        <v>3.6895133358965525E-3</v>
      </c>
      <c r="J30" s="74">
        <f>'[4]8137 - Northern Sunrise'!$K$217</f>
        <v>59869.53</v>
      </c>
      <c r="K30" s="58">
        <f t="shared" si="3"/>
        <v>5.3381349070196543E-3</v>
      </c>
      <c r="L30" s="58">
        <f t="shared" si="4"/>
        <v>2.5154284291352802E-2</v>
      </c>
      <c r="M30" s="58">
        <f t="shared" si="5"/>
        <v>6.2885710728382005E-3</v>
      </c>
      <c r="N30" s="50">
        <f t="shared" si="8"/>
        <v>112.6529033272257</v>
      </c>
      <c r="O30" s="60"/>
      <c r="Q30" s="61" t="s">
        <v>646</v>
      </c>
      <c r="R30" s="61" t="s">
        <v>968</v>
      </c>
      <c r="S30" s="62">
        <v>42582</v>
      </c>
      <c r="T30" s="63">
        <f t="shared" si="6"/>
        <v>112.6529033272257</v>
      </c>
      <c r="U30" s="61" t="str">
        <f t="shared" si="7"/>
        <v>APUC Labor July 2016</v>
      </c>
    </row>
    <row r="31" spans="1:21" x14ac:dyDescent="0.25">
      <c r="A31" s="70"/>
      <c r="B31" s="70">
        <v>117</v>
      </c>
      <c r="C31" s="70" t="s">
        <v>647</v>
      </c>
      <c r="D31" s="71">
        <f>'[11]8140 - Southern Sunrise'!$AI$83</f>
        <v>2112383.6294800006</v>
      </c>
      <c r="E31" s="65">
        <f t="shared" si="0"/>
        <v>1.1696964499483565E-2</v>
      </c>
      <c r="F31" s="72">
        <f>'[3]Customer Count-origi from Eric'!M116</f>
        <v>778</v>
      </c>
      <c r="G31" s="65">
        <f t="shared" si="1"/>
        <v>1.1078032063071308E-2</v>
      </c>
      <c r="H31" s="71">
        <f>'[4]8140 - Southern Sunrise'!$K$221</f>
        <v>74342.63</v>
      </c>
      <c r="I31" s="65">
        <f t="shared" si="2"/>
        <v>7.2679879841317076E-3</v>
      </c>
      <c r="J31" s="71">
        <f>'[4]8140 - Southern Sunrise'!$K$222</f>
        <v>103266.36</v>
      </c>
      <c r="K31" s="65">
        <f t="shared" si="3"/>
        <v>9.2075177646602224E-3</v>
      </c>
      <c r="L31" s="65">
        <f t="shared" si="4"/>
        <v>3.9250502311346802E-2</v>
      </c>
      <c r="M31" s="65">
        <f t="shared" si="5"/>
        <v>9.8126255778367005E-3</v>
      </c>
      <c r="N31" s="50">
        <f t="shared" si="8"/>
        <v>260.84511544220715</v>
      </c>
      <c r="O31" s="73"/>
      <c r="Q31" s="61" t="s">
        <v>648</v>
      </c>
      <c r="R31" s="61" t="s">
        <v>968</v>
      </c>
      <c r="S31" s="62">
        <v>42582</v>
      </c>
      <c r="T31" s="63">
        <f>N31</f>
        <v>260.84511544220715</v>
      </c>
      <c r="U31" s="61" t="str">
        <f>R31</f>
        <v>APUC Labor July 2016</v>
      </c>
    </row>
    <row r="32" spans="1:21" s="56" customFormat="1" x14ac:dyDescent="0.25">
      <c r="B32" s="56">
        <v>106</v>
      </c>
      <c r="C32" s="56" t="s">
        <v>649</v>
      </c>
      <c r="D32" s="57">
        <f>'[12]8500'!$AI$102</f>
        <v>17621135.686150003</v>
      </c>
      <c r="E32" s="58">
        <f t="shared" si="0"/>
        <v>9.7574037066466945E-2</v>
      </c>
      <c r="F32" s="59">
        <f>'[3]Customer Count-origi from Eric'!M117</f>
        <v>8622.01</v>
      </c>
      <c r="G32" s="58">
        <f t="shared" si="1"/>
        <v>0.12276979849372938</v>
      </c>
      <c r="H32" s="74">
        <f>'[4]8500 - Bella Vista'!$K$258</f>
        <v>732080.41999999993</v>
      </c>
      <c r="I32" s="58">
        <f t="shared" si="2"/>
        <v>7.1570668080724251E-2</v>
      </c>
      <c r="J32" s="74">
        <f>'[4]8500 - Bella Vista'!$K$259</f>
        <v>1359483.03</v>
      </c>
      <c r="K32" s="58">
        <f t="shared" si="3"/>
        <v>0.12121531299717649</v>
      </c>
      <c r="L32" s="58">
        <f t="shared" si="4"/>
        <v>0.41312981663809706</v>
      </c>
      <c r="M32" s="58">
        <f t="shared" si="5"/>
        <v>0.10328245415952426</v>
      </c>
      <c r="N32" s="50">
        <f t="shared" si="8"/>
        <v>2890.7573185011111</v>
      </c>
      <c r="O32" s="60"/>
      <c r="Q32" s="61" t="s">
        <v>650</v>
      </c>
      <c r="R32" s="61" t="s">
        <v>968</v>
      </c>
      <c r="S32" s="62">
        <v>42582</v>
      </c>
      <c r="T32" s="63">
        <f t="shared" si="6"/>
        <v>2890.7573185011111</v>
      </c>
      <c r="U32" s="61" t="str">
        <f t="shared" si="7"/>
        <v>APUC Labor July 2016</v>
      </c>
    </row>
    <row r="33" spans="1:21" x14ac:dyDescent="0.25">
      <c r="A33" s="70"/>
      <c r="B33" s="70"/>
      <c r="C33" s="70" t="s">
        <v>651</v>
      </c>
      <c r="D33" s="71">
        <f>'[13]Holly Ranch - Consol'!$AI$77</f>
        <v>660954.87708000024</v>
      </c>
      <c r="E33" s="65">
        <f t="shared" si="0"/>
        <v>3.6599250368496961E-3</v>
      </c>
      <c r="F33" s="72">
        <f>'[3]Customer Count-origi from Eric'!M120</f>
        <v>1868</v>
      </c>
      <c r="G33" s="65">
        <f t="shared" si="1"/>
        <v>2.6598668243980984E-2</v>
      </c>
      <c r="H33" s="71">
        <f>'[4]8110 - Holly Ranch'!$L$304</f>
        <v>186117.81</v>
      </c>
      <c r="I33" s="65">
        <f t="shared" si="2"/>
        <v>1.8195509181110597E-2</v>
      </c>
      <c r="J33" s="71">
        <f>'[4]8110 - Holly Ranch'!$L$305</f>
        <v>324721.3</v>
      </c>
      <c r="K33" s="65">
        <f t="shared" si="3"/>
        <v>2.8953060205797528E-2</v>
      </c>
      <c r="L33" s="65">
        <f t="shared" si="4"/>
        <v>7.740716266773881E-2</v>
      </c>
      <c r="M33" s="65">
        <f t="shared" si="5"/>
        <v>1.9351790666934703E-2</v>
      </c>
      <c r="N33" s="50">
        <f t="shared" si="8"/>
        <v>626.29649825969523</v>
      </c>
      <c r="O33" s="73"/>
      <c r="Q33" s="61" t="s">
        <v>652</v>
      </c>
      <c r="R33" s="61" t="s">
        <v>968</v>
      </c>
      <c r="S33" s="62">
        <v>42582</v>
      </c>
      <c r="T33" s="63">
        <f t="shared" si="6"/>
        <v>626.29649825969523</v>
      </c>
      <c r="U33" s="61" t="str">
        <f t="shared" si="7"/>
        <v>APUC Labor July 2016</v>
      </c>
    </row>
    <row r="34" spans="1:21" x14ac:dyDescent="0.25">
      <c r="A34" s="70"/>
      <c r="B34" s="70"/>
      <c r="C34" s="70" t="s">
        <v>653</v>
      </c>
      <c r="D34" s="71">
        <f>'[14]Holly Ranch - Consol'!$AI$52</f>
        <v>251387.12000000002</v>
      </c>
      <c r="E34" s="65">
        <f t="shared" si="0"/>
        <v>1.3920133527030132E-3</v>
      </c>
      <c r="F34" s="72">
        <f>'[3]Customer Count-origi from Eric'!M17</f>
        <v>151</v>
      </c>
      <c r="G34" s="65">
        <f t="shared" si="1"/>
        <v>2.1501064801076704E-3</v>
      </c>
      <c r="H34" s="71">
        <f>'[4]8110 - Holly Ranch'!$M$304</f>
        <v>47904.210000000006</v>
      </c>
      <c r="I34" s="65">
        <f t="shared" si="2"/>
        <v>4.6832782572976232E-3</v>
      </c>
      <c r="J34" s="71">
        <f>'[4]8110 - Holly Ranch'!$M$305</f>
        <v>49347.350000000035</v>
      </c>
      <c r="K34" s="65">
        <f t="shared" si="3"/>
        <v>4.399947880063807E-3</v>
      </c>
      <c r="L34" s="65">
        <f t="shared" si="4"/>
        <v>1.2625345970172112E-2</v>
      </c>
      <c r="M34" s="65">
        <f t="shared" si="5"/>
        <v>3.1563364925430281E-3</v>
      </c>
      <c r="N34" s="50">
        <f t="shared" si="8"/>
        <v>50.62675119765202</v>
      </c>
      <c r="O34" s="73"/>
      <c r="Q34" s="61" t="s">
        <v>654</v>
      </c>
      <c r="R34" s="61" t="s">
        <v>968</v>
      </c>
      <c r="S34" s="62">
        <v>42582</v>
      </c>
      <c r="T34" s="63">
        <f t="shared" si="6"/>
        <v>50.62675119765202</v>
      </c>
      <c r="U34" s="61" t="str">
        <f t="shared" si="7"/>
        <v>APUC Labor July 2016</v>
      </c>
    </row>
    <row r="35" spans="1:21" s="56" customFormat="1" x14ac:dyDescent="0.25">
      <c r="C35" s="56" t="s">
        <v>655</v>
      </c>
      <c r="D35" s="57">
        <f>'[15]Big Eddy - Consol'!$AI$74</f>
        <v>1110284.7551399998</v>
      </c>
      <c r="E35" s="58">
        <f t="shared" si="0"/>
        <v>6.1480126923665578E-3</v>
      </c>
      <c r="F35" s="59">
        <f>'[3]Customer Count-origi from Eric'!M121</f>
        <v>658</v>
      </c>
      <c r="G35" s="58">
        <f t="shared" si="1"/>
        <v>9.3693381715950139E-3</v>
      </c>
      <c r="H35" s="57">
        <f>'[4]8112 - Big Eddy'!$L$314</f>
        <v>145722.07800000004</v>
      </c>
      <c r="I35" s="58">
        <f t="shared" si="2"/>
        <v>1.4246285232668037E-2</v>
      </c>
      <c r="J35" s="57">
        <f>'[4]8112 - Big Eddy'!$L$315</f>
        <v>166275.21000000002</v>
      </c>
      <c r="K35" s="58">
        <f t="shared" si="3"/>
        <v>1.4825563231797938E-2</v>
      </c>
      <c r="L35" s="58">
        <f t="shared" si="4"/>
        <v>4.4589199328427545E-2</v>
      </c>
      <c r="M35" s="58">
        <f t="shared" si="5"/>
        <v>1.1147299832106886E-2</v>
      </c>
      <c r="N35" s="50">
        <f t="shared" si="8"/>
        <v>220.61193568248365</v>
      </c>
      <c r="O35" s="60"/>
      <c r="Q35" s="61" t="s">
        <v>656</v>
      </c>
      <c r="R35" s="61" t="s">
        <v>968</v>
      </c>
      <c r="S35" s="62">
        <v>42582</v>
      </c>
      <c r="T35" s="63">
        <f t="shared" si="6"/>
        <v>220.61193568248365</v>
      </c>
      <c r="U35" s="61" t="str">
        <f t="shared" si="7"/>
        <v>APUC Labor July 2016</v>
      </c>
    </row>
    <row r="36" spans="1:21" s="56" customFormat="1" x14ac:dyDescent="0.25">
      <c r="C36" s="56" t="s">
        <v>657</v>
      </c>
      <c r="D36" s="57">
        <f>'[16]Big Eddy - Consol'!$AI$69</f>
        <v>1140185.26877</v>
      </c>
      <c r="E36" s="58">
        <f t="shared" si="0"/>
        <v>6.3135816929805856E-3</v>
      </c>
      <c r="F36" s="59">
        <f>'[3]Customer Count-origi from Eric'!M18</f>
        <v>411</v>
      </c>
      <c r="G36" s="58">
        <f t="shared" si="1"/>
        <v>5.8522765783063082E-3</v>
      </c>
      <c r="H36" s="57">
        <f>'[4]8112 - Big Eddy'!$M$314</f>
        <v>183074.682</v>
      </c>
      <c r="I36" s="58">
        <f t="shared" si="2"/>
        <v>1.7898002653050252E-2</v>
      </c>
      <c r="J36" s="57">
        <f>'[4]8112 - Big Eddy'!$M$315</f>
        <v>164685.10999999999</v>
      </c>
      <c r="K36" s="58">
        <f t="shared" si="3"/>
        <v>1.4683785464114574E-2</v>
      </c>
      <c r="L36" s="58">
        <f t="shared" si="4"/>
        <v>4.4747646388451717E-2</v>
      </c>
      <c r="M36" s="58">
        <f t="shared" si="5"/>
        <v>1.1186911597112929E-2</v>
      </c>
      <c r="N36" s="50">
        <f t="shared" si="8"/>
        <v>137.79864067705287</v>
      </c>
      <c r="O36" s="60"/>
      <c r="Q36" s="61" t="s">
        <v>658</v>
      </c>
      <c r="R36" s="61" t="s">
        <v>968</v>
      </c>
      <c r="S36" s="62">
        <v>42582</v>
      </c>
      <c r="T36" s="63">
        <f t="shared" si="6"/>
        <v>137.79864067705287</v>
      </c>
      <c r="U36" s="61" t="str">
        <f t="shared" si="7"/>
        <v>APUC Labor July 2016</v>
      </c>
    </row>
    <row r="37" spans="1:21" x14ac:dyDescent="0.25">
      <c r="A37" s="70"/>
      <c r="B37" s="70"/>
      <c r="C37" s="70" t="s">
        <v>659</v>
      </c>
      <c r="D37" s="71">
        <f>'[17]Piney Shores - Consol'!$AI$64</f>
        <v>396377.74923000002</v>
      </c>
      <c r="E37" s="65">
        <f t="shared" si="0"/>
        <v>2.1948742626214362E-3</v>
      </c>
      <c r="F37" s="72">
        <f>'[3]Customer Count-origi from Eric'!M122</f>
        <v>273</v>
      </c>
      <c r="G37" s="65">
        <f t="shared" si="1"/>
        <v>3.8872786031085697E-3</v>
      </c>
      <c r="H37" s="71">
        <f>'[4]8114 - Piney Shores'!$L$282</f>
        <v>102733.17000000001</v>
      </c>
      <c r="I37" s="65">
        <f t="shared" si="2"/>
        <v>1.0043543591769084E-2</v>
      </c>
      <c r="J37" s="71">
        <f>'[4]8114 - Piney Shores'!$L$283</f>
        <v>33375.770000000004</v>
      </c>
      <c r="K37" s="65">
        <f t="shared" si="3"/>
        <v>2.9758770928326878E-3</v>
      </c>
      <c r="L37" s="65">
        <f t="shared" si="4"/>
        <v>1.9101573550331777E-2</v>
      </c>
      <c r="M37" s="65">
        <f t="shared" si="5"/>
        <v>4.7753933875829442E-3</v>
      </c>
      <c r="N37" s="50">
        <f t="shared" si="8"/>
        <v>91.530483953370876</v>
      </c>
      <c r="O37" s="73"/>
      <c r="Q37" s="61" t="s">
        <v>660</v>
      </c>
      <c r="R37" s="61" t="s">
        <v>968</v>
      </c>
      <c r="S37" s="62">
        <v>42582</v>
      </c>
      <c r="T37" s="63">
        <f t="shared" si="6"/>
        <v>91.530483953370876</v>
      </c>
      <c r="U37" s="61" t="str">
        <f t="shared" si="7"/>
        <v>APUC Labor July 2016</v>
      </c>
    </row>
    <row r="38" spans="1:21" x14ac:dyDescent="0.25">
      <c r="A38" s="70"/>
      <c r="B38" s="70"/>
      <c r="C38" s="70" t="s">
        <v>661</v>
      </c>
      <c r="D38" s="71">
        <f>'[18]8114 - Piney Shores'!$AI$51</f>
        <v>484680.43999999994</v>
      </c>
      <c r="E38" s="65">
        <f t="shared" si="0"/>
        <v>2.6838353702209224E-3</v>
      </c>
      <c r="F38" s="72">
        <f>'[3]Customer Count-origi from Eric'!M19</f>
        <v>269</v>
      </c>
      <c r="G38" s="65">
        <f t="shared" si="1"/>
        <v>3.8303221400593601E-3</v>
      </c>
      <c r="H38" s="71">
        <f>'[4]8114 - Piney Shores'!$M$282</f>
        <v>94386.41</v>
      </c>
      <c r="I38" s="65">
        <f t="shared" si="2"/>
        <v>9.2275359877008502E-3</v>
      </c>
      <c r="J38" s="71">
        <f>'[4]8114 - Piney Shores'!$M$283</f>
        <v>25853.869999999995</v>
      </c>
      <c r="K38" s="65">
        <f t="shared" si="3"/>
        <v>2.3052034303350671E-3</v>
      </c>
      <c r="L38" s="65">
        <f t="shared" si="4"/>
        <v>1.8046896928316201E-2</v>
      </c>
      <c r="M38" s="65">
        <f t="shared" si="5"/>
        <v>4.5117242320790504E-3</v>
      </c>
      <c r="N38" s="50">
        <f t="shared" si="8"/>
        <v>90.189377961380103</v>
      </c>
      <c r="O38" s="73"/>
      <c r="Q38" s="61" t="s">
        <v>662</v>
      </c>
      <c r="R38" s="61" t="s">
        <v>968</v>
      </c>
      <c r="S38" s="62">
        <v>42582</v>
      </c>
      <c r="T38" s="63">
        <f t="shared" si="6"/>
        <v>90.189377961380103</v>
      </c>
      <c r="U38" s="61" t="str">
        <f t="shared" si="7"/>
        <v>APUC Labor July 2016</v>
      </c>
    </row>
    <row r="39" spans="1:21" s="56" customFormat="1" x14ac:dyDescent="0.25">
      <c r="C39" s="56" t="s">
        <v>663</v>
      </c>
      <c r="D39" s="57">
        <f>'[19]Hill Country - Consol'!$AI$65</f>
        <v>604227.74481000006</v>
      </c>
      <c r="E39" s="58">
        <f t="shared" si="0"/>
        <v>3.3458082054846276E-3</v>
      </c>
      <c r="F39" s="59">
        <f>'[3]Customer Count-origi from Eric'!M123</f>
        <v>225</v>
      </c>
      <c r="G39" s="58">
        <f t="shared" si="1"/>
        <v>3.203801046518052E-3</v>
      </c>
      <c r="H39" s="57">
        <f>'[4]8116 - Hill Country'!$L$265</f>
        <v>77948.88</v>
      </c>
      <c r="I39" s="58">
        <f t="shared" si="2"/>
        <v>7.6205472313331446E-3</v>
      </c>
      <c r="J39" s="57">
        <f>'[4]8116 - Hill Country'!$L$266</f>
        <v>35708.57</v>
      </c>
      <c r="K39" s="58">
        <f t="shared" si="3"/>
        <v>3.1838760717973701E-3</v>
      </c>
      <c r="L39" s="58">
        <f t="shared" si="4"/>
        <v>1.7354032555133195E-2</v>
      </c>
      <c r="M39" s="58">
        <f t="shared" si="5"/>
        <v>4.3385081387832987E-3</v>
      </c>
      <c r="N39" s="50">
        <f t="shared" si="8"/>
        <v>75.437212049481502</v>
      </c>
      <c r="O39" s="60"/>
      <c r="Q39" s="61" t="s">
        <v>664</v>
      </c>
      <c r="R39" s="61" t="s">
        <v>968</v>
      </c>
      <c r="S39" s="62">
        <v>42582</v>
      </c>
      <c r="T39" s="63">
        <f t="shared" si="6"/>
        <v>75.437212049481502</v>
      </c>
      <c r="U39" s="61" t="str">
        <f t="shared" si="7"/>
        <v>APUC Labor July 2016</v>
      </c>
    </row>
    <row r="40" spans="1:21" s="56" customFormat="1" x14ac:dyDescent="0.25">
      <c r="C40" s="56" t="s">
        <v>665</v>
      </c>
      <c r="D40" s="57">
        <f>'[20]Hill Country - Consol'!$AI$53</f>
        <v>1929837.0628900002</v>
      </c>
      <c r="E40" s="58">
        <f t="shared" si="0"/>
        <v>1.068614398416293E-2</v>
      </c>
      <c r="F40" s="59">
        <f>'[3]Customer Count-origi from Eric'!M20</f>
        <v>379</v>
      </c>
      <c r="G40" s="58">
        <f t="shared" si="1"/>
        <v>5.3966248739126298E-3</v>
      </c>
      <c r="H40" s="57">
        <f>'[4]8116 - Hill Country'!$M$265</f>
        <v>329022.18</v>
      </c>
      <c r="I40" s="58">
        <f t="shared" si="2"/>
        <v>3.2166325710468138E-2</v>
      </c>
      <c r="J40" s="57">
        <f>'[4]8116 - Hill Country'!$M$266</f>
        <v>45586.909999999996</v>
      </c>
      <c r="K40" s="58">
        <f t="shared" si="3"/>
        <v>4.0646565218428023E-3</v>
      </c>
      <c r="L40" s="58">
        <f t="shared" si="4"/>
        <v>5.2313751090386502E-2</v>
      </c>
      <c r="M40" s="58">
        <f t="shared" si="5"/>
        <v>1.3078437772596626E-2</v>
      </c>
      <c r="N40" s="50">
        <f t="shared" si="8"/>
        <v>127.06979274112661</v>
      </c>
      <c r="O40" s="60"/>
      <c r="Q40" s="61" t="s">
        <v>666</v>
      </c>
      <c r="R40" s="61" t="s">
        <v>968</v>
      </c>
      <c r="S40" s="62">
        <v>42582</v>
      </c>
      <c r="T40" s="63">
        <f t="shared" si="6"/>
        <v>127.06979274112661</v>
      </c>
      <c r="U40" s="61" t="str">
        <f t="shared" si="7"/>
        <v>APUC Labor July 2016</v>
      </c>
    </row>
    <row r="41" spans="1:21" x14ac:dyDescent="0.25">
      <c r="B41" s="19">
        <v>103</v>
      </c>
      <c r="C41" s="61" t="s">
        <v>667</v>
      </c>
      <c r="D41" s="68">
        <f>'[21]8300 - Tall Timbers'!$AI$80</f>
        <v>3592073.9862700002</v>
      </c>
      <c r="E41" s="75">
        <f t="shared" si="0"/>
        <v>1.9890497782006411E-2</v>
      </c>
      <c r="F41" s="76">
        <f>'[3]Customer Count-origi from Eric'!M21</f>
        <v>2079.12</v>
      </c>
      <c r="G41" s="75">
        <f t="shared" si="1"/>
        <v>2.9604830363718276E-2</v>
      </c>
      <c r="H41" s="68">
        <f>'[4]8300 - Tall Timbers'!$K$251</f>
        <v>484540.13000000006</v>
      </c>
      <c r="I41" s="75">
        <f t="shared" si="2"/>
        <v>4.7370288657660027E-2</v>
      </c>
      <c r="J41" s="68">
        <f>'[4]8300 - Tall Timbers'!$K$252</f>
        <v>432645.06</v>
      </c>
      <c r="K41" s="65">
        <f t="shared" si="3"/>
        <v>3.8575844793430195E-2</v>
      </c>
      <c r="L41" s="65">
        <f t="shared" si="4"/>
        <v>0.13544146159681492</v>
      </c>
      <c r="M41" s="65">
        <f t="shared" si="5"/>
        <v>3.3860365399203729E-2</v>
      </c>
      <c r="N41" s="50">
        <f t="shared" si="8"/>
        <v>697.0800725169687</v>
      </c>
      <c r="O41" s="73"/>
      <c r="Q41" s="61" t="s">
        <v>668</v>
      </c>
      <c r="R41" s="61" t="s">
        <v>968</v>
      </c>
      <c r="S41" s="62">
        <v>42582</v>
      </c>
      <c r="T41" s="63">
        <f>N41</f>
        <v>697.0800725169687</v>
      </c>
      <c r="U41" s="61" t="str">
        <f>R41</f>
        <v>APUC Labor July 2016</v>
      </c>
    </row>
    <row r="42" spans="1:21" s="56" customFormat="1" x14ac:dyDescent="0.25">
      <c r="B42" s="56">
        <v>104</v>
      </c>
      <c r="C42" s="56" t="s">
        <v>669</v>
      </c>
      <c r="D42" s="57">
        <f>'[22]8400 - Woodmark'!$AI$82</f>
        <v>5180801.7223199988</v>
      </c>
      <c r="E42" s="58">
        <f t="shared" si="0"/>
        <v>2.8687806977446603E-2</v>
      </c>
      <c r="F42" s="59">
        <f>'[3]Customer Count-origi from Eric'!M22</f>
        <v>1659.95</v>
      </c>
      <c r="G42" s="58">
        <f t="shared" si="1"/>
        <v>2.3636220209633959E-2</v>
      </c>
      <c r="H42" s="57">
        <f>'[4]8400 - Woodmark'!$K$254</f>
        <v>578853.12999999989</v>
      </c>
      <c r="I42" s="58">
        <f t="shared" si="2"/>
        <v>5.6590647834452834E-2</v>
      </c>
      <c r="J42" s="57">
        <f>'[4]8400 - Woodmark'!$K$255</f>
        <v>437389.14</v>
      </c>
      <c r="K42" s="58">
        <f t="shared" si="3"/>
        <v>3.899884024787411E-2</v>
      </c>
      <c r="L42" s="58">
        <f t="shared" si="4"/>
        <v>0.14791351526940752</v>
      </c>
      <c r="M42" s="58">
        <f t="shared" si="5"/>
        <v>3.697837881735188E-2</v>
      </c>
      <c r="N42" s="50">
        <f t="shared" si="8"/>
        <v>556.54222285127469</v>
      </c>
      <c r="O42" s="60"/>
      <c r="Q42" s="61" t="s">
        <v>670</v>
      </c>
      <c r="R42" s="61" t="s">
        <v>968</v>
      </c>
      <c r="S42" s="62">
        <v>42582</v>
      </c>
      <c r="T42" s="63">
        <f>N42</f>
        <v>556.54222285127469</v>
      </c>
      <c r="U42" s="61" t="str">
        <f t="shared" si="7"/>
        <v>APUC Labor July 2016</v>
      </c>
    </row>
    <row r="43" spans="1:21" x14ac:dyDescent="0.25">
      <c r="A43" s="70"/>
      <c r="B43" s="70"/>
      <c r="C43" s="61" t="s">
        <v>671</v>
      </c>
      <c r="D43" s="68">
        <f>'[23]8143 - Entrada Del Oro'!$AI$81</f>
        <v>2774343.0700000003</v>
      </c>
      <c r="E43" s="75">
        <f t="shared" si="0"/>
        <v>1.5362452135252874E-2</v>
      </c>
      <c r="F43" s="76">
        <f>'[3]Customer Count-origi from Eric'!M7</f>
        <v>328</v>
      </c>
      <c r="G43" s="75">
        <f t="shared" si="1"/>
        <v>4.6704299700352043E-3</v>
      </c>
      <c r="H43" s="68">
        <f>'[4]8143 - Entrada Del Oro'!$K$207</f>
        <v>76787.320000000007</v>
      </c>
      <c r="I43" s="75">
        <f t="shared" si="2"/>
        <v>7.5069891809541357E-3</v>
      </c>
      <c r="J43" s="68">
        <f>'[4]8143 - Entrada Del Oro'!$K$208</f>
        <v>38639.479999999996</v>
      </c>
      <c r="K43" s="75">
        <f t="shared" si="3"/>
        <v>3.445204212845629E-3</v>
      </c>
      <c r="L43" s="65">
        <f t="shared" si="4"/>
        <v>3.0985075499087845E-2</v>
      </c>
      <c r="M43" s="65">
        <f t="shared" si="5"/>
        <v>7.7462688747719612E-3</v>
      </c>
      <c r="N43" s="50">
        <f t="shared" si="8"/>
        <v>109.97069134324413</v>
      </c>
      <c r="O43" s="69"/>
      <c r="Q43" s="61" t="s">
        <v>592</v>
      </c>
      <c r="R43" s="61" t="s">
        <v>968</v>
      </c>
      <c r="S43" s="62">
        <v>42582</v>
      </c>
      <c r="T43" s="63">
        <f>N43</f>
        <v>109.97069134324413</v>
      </c>
      <c r="U43" s="61" t="str">
        <f>R43</f>
        <v>APUC Labor July 2016</v>
      </c>
    </row>
    <row r="44" spans="1:21" x14ac:dyDescent="0.25">
      <c r="A44" s="77"/>
      <c r="B44" s="77"/>
      <c r="C44" s="77" t="s">
        <v>672</v>
      </c>
      <c r="D44" s="74">
        <f>'[24]8146 - Galveston'!$AI$57</f>
        <v>1084189.3546099998</v>
      </c>
      <c r="E44" s="78">
        <f t="shared" si="0"/>
        <v>6.0035138573351797E-3</v>
      </c>
      <c r="F44" s="79">
        <f>'[3]Customer Count-origi from Eric'!M126</f>
        <v>156</v>
      </c>
      <c r="G44" s="78">
        <f t="shared" si="1"/>
        <v>2.2213020589191826E-3</v>
      </c>
      <c r="H44" s="74">
        <f>'[4]8146 - Galveston'!$L$227</f>
        <v>28446.170000000002</v>
      </c>
      <c r="I44" s="78">
        <f t="shared" si="2"/>
        <v>2.7809941853626629E-3</v>
      </c>
      <c r="J44" s="74">
        <f>'[4]8146 - Galveston'!$L$228</f>
        <v>22766.53</v>
      </c>
      <c r="K44" s="78">
        <f t="shared" si="3"/>
        <v>2.0299275525415043E-3</v>
      </c>
      <c r="L44" s="78">
        <f t="shared" si="4"/>
        <v>1.303573765415853E-2</v>
      </c>
      <c r="M44" s="78">
        <f t="shared" si="5"/>
        <v>3.2589344135396324E-3</v>
      </c>
      <c r="N44" s="50">
        <f t="shared" si="8"/>
        <v>52.303133687640496</v>
      </c>
      <c r="O44" s="69"/>
      <c r="Q44" s="61" t="s">
        <v>673</v>
      </c>
      <c r="R44" s="61" t="s">
        <v>968</v>
      </c>
      <c r="S44" s="62">
        <v>42582</v>
      </c>
      <c r="T44" s="63">
        <f>N44</f>
        <v>52.303133687640496</v>
      </c>
      <c r="U44" s="61" t="str">
        <f t="shared" si="7"/>
        <v>APUC Labor July 2016</v>
      </c>
    </row>
    <row r="45" spans="1:21" x14ac:dyDescent="0.25">
      <c r="A45" s="77"/>
      <c r="B45" s="77"/>
      <c r="C45" s="77" t="s">
        <v>674</v>
      </c>
      <c r="D45" s="74">
        <f>'[25]8146 - Galveston'!$AI$53</f>
        <v>911939.1784600002</v>
      </c>
      <c r="E45" s="78">
        <f t="shared" si="0"/>
        <v>5.0497078500654144E-3</v>
      </c>
      <c r="F45" s="79">
        <f>'[3]Customer Count-origi from Eric'!M23</f>
        <v>156</v>
      </c>
      <c r="G45" s="78">
        <f t="shared" si="1"/>
        <v>2.2213020589191826E-3</v>
      </c>
      <c r="H45" s="74">
        <f>'[4]8146 - Galveston'!$M$227</f>
        <v>29923.199999999997</v>
      </c>
      <c r="I45" s="78">
        <f t="shared" si="2"/>
        <v>2.9253936543107216E-3</v>
      </c>
      <c r="J45" s="74">
        <f>'[4]8146 - Galveston'!$M$228</f>
        <v>19650.75</v>
      </c>
      <c r="K45" s="78">
        <f t="shared" si="3"/>
        <v>1.7521158847266126E-3</v>
      </c>
      <c r="L45" s="78">
        <f t="shared" si="4"/>
        <v>1.194851944802193E-2</v>
      </c>
      <c r="M45" s="78">
        <f t="shared" si="5"/>
        <v>2.9871298620054824E-3</v>
      </c>
      <c r="N45" s="50">
        <f t="shared" si="8"/>
        <v>52.303133687640496</v>
      </c>
      <c r="O45" s="69"/>
      <c r="Q45" s="61" t="s">
        <v>675</v>
      </c>
      <c r="R45" s="61" t="s">
        <v>968</v>
      </c>
      <c r="S45" s="62">
        <v>42582</v>
      </c>
      <c r="T45" s="63">
        <f>N45</f>
        <v>52.303133687640496</v>
      </c>
      <c r="U45" s="61" t="str">
        <f t="shared" si="7"/>
        <v>APUC Labor July 2016</v>
      </c>
    </row>
    <row r="46" spans="1:21" x14ac:dyDescent="0.25">
      <c r="D46" s="64"/>
      <c r="E46" s="67"/>
      <c r="F46" s="66"/>
      <c r="G46" s="67"/>
      <c r="H46" s="64"/>
      <c r="I46" s="67"/>
      <c r="J46" s="64"/>
      <c r="K46" s="67"/>
      <c r="L46" s="67"/>
      <c r="M46" s="67"/>
      <c r="N46" s="50"/>
      <c r="O46" s="69"/>
      <c r="Q46" s="19" t="s">
        <v>677</v>
      </c>
      <c r="R46" s="61" t="s">
        <v>968</v>
      </c>
      <c r="S46" s="62">
        <v>42582</v>
      </c>
      <c r="T46" s="84">
        <f>SUM(T24:T45)</f>
        <v>23546.160000000003</v>
      </c>
      <c r="U46" s="61" t="str">
        <f t="shared" si="7"/>
        <v>APUC Labor July 2016</v>
      </c>
    </row>
    <row r="47" spans="1:21" x14ac:dyDescent="0.25">
      <c r="C47" s="25" t="s">
        <v>676</v>
      </c>
      <c r="D47" s="80">
        <f>SUM(D24:D45)</f>
        <v>180592463.07649004</v>
      </c>
      <c r="E47" s="81">
        <f>SUM(E24:E45)</f>
        <v>0.99999999999999956</v>
      </c>
      <c r="F47" s="82">
        <f>SUM(F24:F45)</f>
        <v>70229.08</v>
      </c>
      <c r="G47" s="81">
        <f>SUM(G23:G45)</f>
        <v>1</v>
      </c>
      <c r="H47" s="80">
        <f t="shared" ref="H47:N47" si="9">SUM(H24:H45)</f>
        <v>10228777.229999999</v>
      </c>
      <c r="I47" s="81">
        <f t="shared" si="9"/>
        <v>1</v>
      </c>
      <c r="J47" s="80">
        <f t="shared" si="9"/>
        <v>11215439.670000002</v>
      </c>
      <c r="K47" s="81">
        <f t="shared" si="9"/>
        <v>0.99999999999999978</v>
      </c>
      <c r="L47" s="81">
        <f t="shared" si="9"/>
        <v>3.9999999999999996</v>
      </c>
      <c r="M47" s="81">
        <f t="shared" si="9"/>
        <v>0.99999999999999989</v>
      </c>
      <c r="N47" s="83">
        <f t="shared" si="9"/>
        <v>23546.160000000003</v>
      </c>
      <c r="O47" s="69"/>
      <c r="T47" s="87">
        <f>T46-N47</f>
        <v>0</v>
      </c>
      <c r="U47" s="19" t="s">
        <v>678</v>
      </c>
    </row>
    <row r="48" spans="1:21" x14ac:dyDescent="0.25">
      <c r="D48" s="85"/>
      <c r="E48" s="85"/>
      <c r="F48" s="85"/>
      <c r="G48" s="85"/>
      <c r="H48" s="85"/>
      <c r="I48" s="85"/>
      <c r="J48" s="85"/>
      <c r="K48" s="85"/>
      <c r="L48" s="85"/>
      <c r="M48" s="86"/>
      <c r="N48" s="50"/>
      <c r="O48" s="69"/>
    </row>
    <row r="49" spans="3:15" x14ac:dyDescent="0.25">
      <c r="C49" s="25"/>
      <c r="D49" s="88">
        <v>0</v>
      </c>
      <c r="E49" s="89">
        <f>D49/$D$53</f>
        <v>0</v>
      </c>
      <c r="F49" s="90">
        <v>0</v>
      </c>
      <c r="G49" s="89">
        <f>F49/$F$53</f>
        <v>0</v>
      </c>
      <c r="H49" s="88">
        <v>0</v>
      </c>
      <c r="I49" s="89">
        <f>H49/$H$53</f>
        <v>0</v>
      </c>
      <c r="J49" s="88">
        <v>0</v>
      </c>
      <c r="K49" s="89">
        <f>J49/$J$53</f>
        <v>0</v>
      </c>
      <c r="L49" s="89">
        <f>E49+G49+I49+K49</f>
        <v>0</v>
      </c>
      <c r="M49" s="89">
        <f>ROUND(L49/$L$53,4)</f>
        <v>0</v>
      </c>
      <c r="N49" s="69"/>
      <c r="O49" s="69"/>
    </row>
    <row r="50" spans="3:15" x14ac:dyDescent="0.25">
      <c r="D50" s="64"/>
      <c r="E50" s="67"/>
      <c r="F50" s="66"/>
      <c r="G50" s="67"/>
      <c r="H50" s="64"/>
      <c r="I50" s="67"/>
      <c r="J50" s="64"/>
      <c r="K50" s="67"/>
      <c r="L50" s="67"/>
      <c r="M50" s="67"/>
      <c r="N50" s="69"/>
      <c r="O50" s="69"/>
    </row>
    <row r="51" spans="3:15" x14ac:dyDescent="0.25">
      <c r="N51" s="69"/>
      <c r="O51" s="69"/>
    </row>
    <row r="52" spans="3:15" x14ac:dyDescent="0.25"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69"/>
      <c r="O52" s="69"/>
    </row>
    <row r="53" spans="3:15" x14ac:dyDescent="0.25">
      <c r="C53" s="19" t="s">
        <v>679</v>
      </c>
      <c r="D53" s="93">
        <f>D47+D49</f>
        <v>180592463.07649004</v>
      </c>
      <c r="E53" s="67">
        <f>E47+E49</f>
        <v>0.99999999999999956</v>
      </c>
      <c r="F53" s="94">
        <f t="shared" ref="F53:K53" si="10">F47+F49</f>
        <v>70229.08</v>
      </c>
      <c r="G53" s="67">
        <f t="shared" si="10"/>
        <v>1</v>
      </c>
      <c r="H53" s="93">
        <f t="shared" si="10"/>
        <v>10228777.229999999</v>
      </c>
      <c r="I53" s="67">
        <f t="shared" si="10"/>
        <v>1</v>
      </c>
      <c r="J53" s="93">
        <f t="shared" si="10"/>
        <v>11215439.670000002</v>
      </c>
      <c r="K53" s="67">
        <f t="shared" si="10"/>
        <v>0.99999999999999978</v>
      </c>
      <c r="L53" s="67">
        <f>E53+G53+I53+K53</f>
        <v>3.9999999999999991</v>
      </c>
      <c r="M53" s="67">
        <f>M47+M49</f>
        <v>0.99999999999999989</v>
      </c>
      <c r="N53" s="69"/>
      <c r="O53" s="69"/>
    </row>
    <row r="54" spans="3:15" x14ac:dyDescent="0.25">
      <c r="M54" s="67"/>
      <c r="N54" s="69"/>
      <c r="O54" s="69"/>
    </row>
    <row r="55" spans="3:15" x14ac:dyDescent="0.25">
      <c r="C55" s="95" t="s">
        <v>680</v>
      </c>
      <c r="D55" s="64"/>
      <c r="E55" s="95">
        <f>D55/$D$53</f>
        <v>0</v>
      </c>
      <c r="F55" s="96"/>
      <c r="G55" s="95">
        <f>F55/$F$53</f>
        <v>0</v>
      </c>
      <c r="H55" s="95">
        <f>H32*0.34</f>
        <v>248907.34279999998</v>
      </c>
      <c r="I55" s="95">
        <f>H55/$H$53</f>
        <v>2.4334027147446247E-2</v>
      </c>
      <c r="J55" s="95">
        <f>J32*0.34</f>
        <v>462224.23020000005</v>
      </c>
      <c r="K55" s="95">
        <f>J55/$J$53</f>
        <v>4.1213206419040013E-2</v>
      </c>
      <c r="L55" s="95">
        <f>E55+G55+I55+K55</f>
        <v>6.5547233566486257E-2</v>
      </c>
      <c r="M55" s="95">
        <f>ROUND(L55/$L$53,4)</f>
        <v>1.6400000000000001E-2</v>
      </c>
      <c r="N55" s="69"/>
      <c r="O55" s="69"/>
    </row>
    <row r="56" spans="3:15" x14ac:dyDescent="0.25">
      <c r="C56" s="95" t="s">
        <v>681</v>
      </c>
      <c r="D56" s="64"/>
      <c r="E56" s="95">
        <f>D56/$D$53</f>
        <v>0</v>
      </c>
      <c r="F56" s="96">
        <f>F32-F55</f>
        <v>8622.01</v>
      </c>
      <c r="G56" s="95">
        <f>F56/$F$53</f>
        <v>0.12276979849372938</v>
      </c>
      <c r="H56" s="95">
        <f>H57-H55</f>
        <v>483173.07719999994</v>
      </c>
      <c r="I56" s="95">
        <f>H56/$H$53</f>
        <v>4.7236640933278007E-2</v>
      </c>
      <c r="J56" s="95">
        <f>J32-J55</f>
        <v>897258.79979999992</v>
      </c>
      <c r="K56" s="95">
        <f>J56/$J$53</f>
        <v>8.0002106578136473E-2</v>
      </c>
      <c r="L56" s="95">
        <f>E56+G56+I56+K56</f>
        <v>0.25000854600514388</v>
      </c>
      <c r="M56" s="95">
        <f>ROUND(L56/$L$53,4)</f>
        <v>6.25E-2</v>
      </c>
      <c r="N56" s="69"/>
      <c r="O56" s="69"/>
    </row>
    <row r="57" spans="3:15" x14ac:dyDescent="0.25">
      <c r="C57" s="95" t="s">
        <v>682</v>
      </c>
      <c r="D57" s="64"/>
      <c r="E57" s="95">
        <f>E55+E56</f>
        <v>0</v>
      </c>
      <c r="F57" s="95">
        <f>F55+F56</f>
        <v>8622.01</v>
      </c>
      <c r="G57" s="95">
        <f>G55+G56</f>
        <v>0.12276979849372938</v>
      </c>
      <c r="H57" s="95">
        <f>H32</f>
        <v>732080.41999999993</v>
      </c>
      <c r="I57" s="95">
        <f>I55+I56</f>
        <v>7.1570668080724251E-2</v>
      </c>
      <c r="J57" s="95">
        <f>J55+J56</f>
        <v>1359483.03</v>
      </c>
      <c r="K57" s="95">
        <f>K55+K56</f>
        <v>0.12121531299717649</v>
      </c>
      <c r="L57" s="95">
        <f>L55+L56</f>
        <v>0.31555577957163017</v>
      </c>
      <c r="M57" s="95">
        <f>M55+M56</f>
        <v>7.8899999999999998E-2</v>
      </c>
      <c r="N57" s="69"/>
      <c r="O57" s="69"/>
    </row>
    <row r="58" spans="3:15" x14ac:dyDescent="0.25">
      <c r="C58" s="19" t="s">
        <v>683</v>
      </c>
      <c r="F58" s="19" t="s">
        <v>684</v>
      </c>
      <c r="M58" s="67" t="s">
        <v>685</v>
      </c>
      <c r="N58" s="69"/>
      <c r="O58" s="69"/>
    </row>
    <row r="59" spans="3:15" x14ac:dyDescent="0.25">
      <c r="C59" s="19" t="s">
        <v>686</v>
      </c>
      <c r="F59" s="19" t="s">
        <v>687</v>
      </c>
      <c r="M59" s="19" t="s">
        <v>687</v>
      </c>
      <c r="N59" s="69"/>
      <c r="O59" s="69"/>
    </row>
    <row r="60" spans="3:15" x14ac:dyDescent="0.25">
      <c r="F60" s="97">
        <f>+F26+F27</f>
        <v>35148</v>
      </c>
      <c r="M60" s="98">
        <f>+M26+M27</f>
        <v>0.48014578108290978</v>
      </c>
      <c r="N60" s="69"/>
      <c r="O60" s="69"/>
    </row>
    <row r="61" spans="3:15" x14ac:dyDescent="0.25">
      <c r="C61" s="19" t="s">
        <v>688</v>
      </c>
      <c r="M61" s="67"/>
      <c r="N61" s="69"/>
      <c r="O61" s="69"/>
    </row>
    <row r="62" spans="3:15" x14ac:dyDescent="0.25">
      <c r="E62" s="19" t="s">
        <v>689</v>
      </c>
      <c r="F62" s="99">
        <f>+F26/F60</f>
        <v>0.47115056333219529</v>
      </c>
      <c r="L62" s="19" t="s">
        <v>689</v>
      </c>
      <c r="M62" s="99">
        <f>+M26/M60</f>
        <v>0.47645003326043456</v>
      </c>
      <c r="N62" s="69"/>
      <c r="O62" s="69"/>
    </row>
    <row r="63" spans="3:15" x14ac:dyDescent="0.25">
      <c r="E63" s="19" t="s">
        <v>690</v>
      </c>
      <c r="F63" s="99">
        <f>+F27/F60</f>
        <v>0.52884943666780471</v>
      </c>
      <c r="L63" s="19" t="s">
        <v>690</v>
      </c>
      <c r="M63" s="100">
        <f>+M27/M60</f>
        <v>0.52354996673956544</v>
      </c>
    </row>
    <row r="64" spans="3:15" x14ac:dyDescent="0.25">
      <c r="M64" s="67"/>
    </row>
    <row r="65" spans="4:13" x14ac:dyDescent="0.25">
      <c r="M65" s="67"/>
    </row>
    <row r="66" spans="4:13" x14ac:dyDescent="0.25">
      <c r="M66" s="67"/>
    </row>
    <row r="67" spans="4:13" x14ac:dyDescent="0.25">
      <c r="D67" s="101"/>
      <c r="M67" s="67"/>
    </row>
    <row r="68" spans="4:13" x14ac:dyDescent="0.25">
      <c r="D68" s="101"/>
      <c r="M68" s="67"/>
    </row>
    <row r="69" spans="4:13" x14ac:dyDescent="0.25">
      <c r="D69" s="101"/>
      <c r="M69" s="67"/>
    </row>
    <row r="70" spans="4:13" x14ac:dyDescent="0.25">
      <c r="D70" s="101"/>
      <c r="M70" s="67"/>
    </row>
    <row r="71" spans="4:13" x14ac:dyDescent="0.25">
      <c r="D71" s="101"/>
      <c r="M71" s="67"/>
    </row>
    <row r="72" spans="4:13" x14ac:dyDescent="0.25">
      <c r="D72" s="101"/>
      <c r="M72" s="67"/>
    </row>
    <row r="73" spans="4:13" x14ac:dyDescent="0.25">
      <c r="D73" s="101"/>
      <c r="M73" s="67"/>
    </row>
    <row r="74" spans="4:13" x14ac:dyDescent="0.25">
      <c r="D74" s="101"/>
      <c r="M74" s="67"/>
    </row>
    <row r="75" spans="4:13" x14ac:dyDescent="0.25">
      <c r="D75" s="101"/>
      <c r="M75" s="67"/>
    </row>
    <row r="76" spans="4:13" x14ac:dyDescent="0.25">
      <c r="D76" s="101"/>
      <c r="M76" s="67"/>
    </row>
    <row r="77" spans="4:13" x14ac:dyDescent="0.25">
      <c r="D77" s="101"/>
      <c r="M77" s="67"/>
    </row>
    <row r="78" spans="4:13" x14ac:dyDescent="0.25">
      <c r="D78" s="101"/>
      <c r="M78" s="67"/>
    </row>
    <row r="79" spans="4:13" x14ac:dyDescent="0.25">
      <c r="D79" s="101"/>
      <c r="M79" s="67"/>
    </row>
    <row r="80" spans="4:13" x14ac:dyDescent="0.25">
      <c r="D80" s="101"/>
      <c r="M80" s="67"/>
    </row>
    <row r="81" spans="3:13" x14ac:dyDescent="0.25">
      <c r="D81" s="101"/>
      <c r="M81" s="67"/>
    </row>
    <row r="82" spans="3:13" x14ac:dyDescent="0.25">
      <c r="C82" s="102"/>
      <c r="M82" s="67"/>
    </row>
    <row r="83" spans="3:13" x14ac:dyDescent="0.25">
      <c r="M83" s="67"/>
    </row>
    <row r="84" spans="3:13" x14ac:dyDescent="0.25">
      <c r="M84" s="67"/>
    </row>
    <row r="85" spans="3:13" x14ac:dyDescent="0.25">
      <c r="M85" s="67"/>
    </row>
    <row r="107" spans="3:3" x14ac:dyDescent="0.25">
      <c r="C107" s="103"/>
    </row>
    <row r="110" spans="3:3" x14ac:dyDescent="0.25">
      <c r="C110" s="103"/>
    </row>
    <row r="113" spans="3:3" x14ac:dyDescent="0.25">
      <c r="C113" s="103"/>
    </row>
    <row r="116" spans="3:3" x14ac:dyDescent="0.25">
      <c r="C116" s="103"/>
    </row>
    <row r="119" spans="3:3" x14ac:dyDescent="0.25">
      <c r="C119" s="103"/>
    </row>
    <row r="122" spans="3:3" x14ac:dyDescent="0.25">
      <c r="C122" s="103"/>
    </row>
    <row r="125" spans="3:3" x14ac:dyDescent="0.25">
      <c r="C125" s="103"/>
    </row>
    <row r="128" spans="3:3" x14ac:dyDescent="0.25">
      <c r="C128" s="103"/>
    </row>
    <row r="131" spans="3:3" x14ac:dyDescent="0.25">
      <c r="C131" s="103"/>
    </row>
    <row r="134" spans="3:3" x14ac:dyDescent="0.25">
      <c r="C134" s="103"/>
    </row>
    <row r="137" spans="3:3" x14ac:dyDescent="0.25">
      <c r="C137" s="103"/>
    </row>
    <row r="142" spans="3:3" x14ac:dyDescent="0.25">
      <c r="C142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4">
    <pageSetUpPr fitToPage="1"/>
  </sheetPr>
  <dimension ref="A1:U149"/>
  <sheetViews>
    <sheetView topLeftCell="E4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J2" s="19" t="s">
        <v>810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36" t="s">
        <v>37</v>
      </c>
      <c r="M6" s="31"/>
      <c r="N6" s="105">
        <v>10166.83</v>
      </c>
      <c r="P6" s="19" t="s">
        <v>544</v>
      </c>
    </row>
    <row r="7" spans="3:19" ht="14.4" x14ac:dyDescent="0.3">
      <c r="L7" s="36" t="s">
        <v>736</v>
      </c>
      <c r="M7" s="31"/>
      <c r="N7" s="33">
        <v>2702.57</v>
      </c>
      <c r="P7" s="19" t="s">
        <v>969</v>
      </c>
    </row>
    <row r="8" spans="3:19" ht="14.4" x14ac:dyDescent="0.3">
      <c r="L8" s="28"/>
      <c r="M8" s="31"/>
      <c r="N8" s="33"/>
    </row>
    <row r="9" spans="3:19" ht="14.4" x14ac:dyDescent="0.3">
      <c r="L9" s="36" t="s">
        <v>37</v>
      </c>
      <c r="M9" s="31"/>
      <c r="N9" s="105">
        <v>2729.66</v>
      </c>
      <c r="P9" s="19" t="s">
        <v>536</v>
      </c>
      <c r="R9" s="35"/>
      <c r="S9" s="35"/>
    </row>
    <row r="10" spans="3:19" ht="14.4" x14ac:dyDescent="0.3">
      <c r="L10" s="36" t="s">
        <v>736</v>
      </c>
      <c r="M10" s="31"/>
      <c r="N10" s="33">
        <v>725.61</v>
      </c>
      <c r="P10" s="19" t="s">
        <v>970</v>
      </c>
    </row>
    <row r="11" spans="3:19" ht="14.4" x14ac:dyDescent="0.3">
      <c r="L11" s="36"/>
      <c r="M11" s="31"/>
      <c r="N11" s="33"/>
    </row>
    <row r="12" spans="3:19" ht="14.4" x14ac:dyDescent="0.3">
      <c r="L12" s="36" t="s">
        <v>37</v>
      </c>
      <c r="M12" s="31"/>
      <c r="N12" s="106">
        <v>1407.16</v>
      </c>
      <c r="P12" s="19" t="s">
        <v>529</v>
      </c>
    </row>
    <row r="13" spans="3:19" ht="14.4" x14ac:dyDescent="0.3">
      <c r="L13" s="36" t="s">
        <v>736</v>
      </c>
      <c r="M13" s="31"/>
      <c r="N13" s="33">
        <v>374.06</v>
      </c>
      <c r="P13" s="19" t="s">
        <v>971</v>
      </c>
    </row>
    <row r="14" spans="3:19" ht="14.4" x14ac:dyDescent="0.3">
      <c r="L14" s="36"/>
      <c r="M14" s="31"/>
      <c r="N14" s="33"/>
    </row>
    <row r="15" spans="3:19" ht="14.4" x14ac:dyDescent="0.3">
      <c r="L15" s="36" t="s">
        <v>37</v>
      </c>
      <c r="M15" s="31"/>
      <c r="N15" s="106">
        <v>2526.16</v>
      </c>
      <c r="P15" s="19" t="s">
        <v>972</v>
      </c>
    </row>
    <row r="16" spans="3:19" ht="14.4" x14ac:dyDescent="0.3">
      <c r="L16" s="36" t="s">
        <v>736</v>
      </c>
      <c r="M16" s="31"/>
      <c r="N16" s="34">
        <v>671.51</v>
      </c>
      <c r="P16" s="19" t="s">
        <v>973</v>
      </c>
    </row>
    <row r="17" spans="1:21" ht="14.4" x14ac:dyDescent="0.3">
      <c r="L17" s="36"/>
      <c r="M17" s="31"/>
      <c r="N17" s="34"/>
    </row>
    <row r="18" spans="1:21" ht="14.4" x14ac:dyDescent="0.3">
      <c r="L18" s="36" t="s">
        <v>37</v>
      </c>
      <c r="M18" s="31"/>
      <c r="N18" s="105">
        <v>5371.11</v>
      </c>
      <c r="P18" s="19" t="s">
        <v>566</v>
      </c>
    </row>
    <row r="19" spans="1:21" ht="14.4" x14ac:dyDescent="0.3">
      <c r="L19" s="36" t="s">
        <v>736</v>
      </c>
      <c r="M19" s="31"/>
      <c r="N19" s="34">
        <v>1427.76</v>
      </c>
      <c r="P19" s="19" t="s">
        <v>974</v>
      </c>
    </row>
    <row r="20" spans="1:21" ht="14.4" x14ac:dyDescent="0.3">
      <c r="L20" s="36"/>
      <c r="M20" s="31"/>
      <c r="N20" s="34"/>
    </row>
    <row r="21" spans="1:21" ht="14.4" x14ac:dyDescent="0.3">
      <c r="L21" s="36" t="s">
        <v>37</v>
      </c>
      <c r="M21" s="31"/>
      <c r="N21" s="105">
        <v>1863.86</v>
      </c>
      <c r="P21" s="19" t="s">
        <v>564</v>
      </c>
    </row>
    <row r="22" spans="1:21" ht="14.4" x14ac:dyDescent="0.3">
      <c r="L22" s="36" t="s">
        <v>736</v>
      </c>
      <c r="M22" s="31"/>
      <c r="N22" s="34">
        <v>495.45</v>
      </c>
      <c r="P22" s="19" t="s">
        <v>975</v>
      </c>
    </row>
    <row r="23" spans="1:21" ht="14.4" x14ac:dyDescent="0.3">
      <c r="L23" s="36"/>
      <c r="M23" s="31"/>
      <c r="N23" s="34"/>
    </row>
    <row r="24" spans="1:21" ht="14.4" x14ac:dyDescent="0.3">
      <c r="L24" s="28"/>
      <c r="M24" s="31"/>
      <c r="N24" s="38">
        <f>SUM(N6:N22)</f>
        <v>30461.74</v>
      </c>
    </row>
    <row r="25" spans="1:21" x14ac:dyDescent="0.25">
      <c r="K25" s="39"/>
      <c r="L25" s="39"/>
      <c r="M25" s="40"/>
      <c r="N25" s="39"/>
    </row>
    <row r="26" spans="1:21" ht="14.4" x14ac:dyDescent="0.3">
      <c r="C26" s="43" t="s">
        <v>605</v>
      </c>
      <c r="D26" s="24"/>
      <c r="E26" s="24"/>
      <c r="F26" s="24"/>
      <c r="G26" s="44"/>
      <c r="H26" s="44"/>
      <c r="I26" s="44"/>
      <c r="J26" s="44"/>
      <c r="K26" s="45"/>
      <c r="L26" s="41"/>
      <c r="M26" s="40"/>
      <c r="N26" s="41"/>
    </row>
    <row r="27" spans="1:21" ht="14.4" x14ac:dyDescent="0.3">
      <c r="K27" s="39"/>
      <c r="L27" s="41"/>
      <c r="M27" s="40"/>
      <c r="N27" s="39"/>
    </row>
    <row r="28" spans="1:21" x14ac:dyDescent="0.25">
      <c r="A28" s="24" t="s">
        <v>606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19" t="s">
        <v>607</v>
      </c>
    </row>
    <row r="29" spans="1:21" x14ac:dyDescent="0.25">
      <c r="D29" s="46" t="s">
        <v>608</v>
      </c>
      <c r="E29" s="46" t="s">
        <v>609</v>
      </c>
      <c r="F29" s="46" t="s">
        <v>610</v>
      </c>
      <c r="G29" s="46" t="s">
        <v>611</v>
      </c>
      <c r="H29" s="46" t="s">
        <v>612</v>
      </c>
      <c r="I29" s="46" t="s">
        <v>613</v>
      </c>
      <c r="J29" s="46" t="s">
        <v>614</v>
      </c>
      <c r="K29" s="46" t="s">
        <v>615</v>
      </c>
      <c r="L29" s="46" t="s">
        <v>616</v>
      </c>
      <c r="M29" s="46" t="s">
        <v>617</v>
      </c>
      <c r="N29" s="47"/>
      <c r="O29" s="47"/>
    </row>
    <row r="30" spans="1:21" x14ac:dyDescent="0.25">
      <c r="C30" s="19" t="s">
        <v>618</v>
      </c>
      <c r="D30" s="48">
        <v>0.25</v>
      </c>
      <c r="E30" s="49"/>
      <c r="F30" s="48">
        <v>0.25</v>
      </c>
      <c r="G30" s="49"/>
      <c r="H30" s="48">
        <v>0.25</v>
      </c>
      <c r="I30" s="49"/>
      <c r="J30" s="48">
        <v>0.25</v>
      </c>
      <c r="K30" s="49"/>
      <c r="L30" s="49">
        <f>SUM(D30:K30)</f>
        <v>1</v>
      </c>
      <c r="M30" s="31" t="s">
        <v>619</v>
      </c>
      <c r="N30" s="50">
        <f>N6+N9+N12+N15+N18+N21</f>
        <v>24064.78</v>
      </c>
    </row>
    <row r="31" spans="1:21" x14ac:dyDescent="0.25">
      <c r="D31" s="51" t="s">
        <v>620</v>
      </c>
      <c r="E31" s="31"/>
      <c r="F31" s="51" t="s">
        <v>621</v>
      </c>
      <c r="G31" s="31"/>
      <c r="H31" s="51" t="s">
        <v>622</v>
      </c>
      <c r="I31" s="31"/>
      <c r="J31" s="51" t="s">
        <v>623</v>
      </c>
      <c r="K31" s="31"/>
      <c r="L31" s="51" t="s">
        <v>624</v>
      </c>
      <c r="M31" s="51" t="s">
        <v>625</v>
      </c>
      <c r="N31" s="52" t="s">
        <v>626</v>
      </c>
    </row>
    <row r="32" spans="1:21" ht="14.4" x14ac:dyDescent="0.3">
      <c r="N32" s="52"/>
      <c r="Q32" s="53" t="s">
        <v>627</v>
      </c>
      <c r="R32" s="54" t="s">
        <v>1</v>
      </c>
      <c r="S32" s="55" t="s">
        <v>628</v>
      </c>
      <c r="T32" s="55" t="s">
        <v>629</v>
      </c>
      <c r="U32" s="6" t="s">
        <v>630</v>
      </c>
    </row>
    <row r="33" spans="1:21" s="56" customFormat="1" x14ac:dyDescent="0.25">
      <c r="B33" s="56">
        <v>101</v>
      </c>
      <c r="C33" s="56" t="s">
        <v>631</v>
      </c>
      <c r="D33" s="57">
        <f>'[2]8100 - Black Mountain'!$AI$85</f>
        <v>8229778.2437300012</v>
      </c>
      <c r="E33" s="58">
        <f t="shared" ref="E33:E54" si="0">D33/$D$60</f>
        <v>4.5570995065526483E-2</v>
      </c>
      <c r="F33" s="59">
        <v>2079</v>
      </c>
      <c r="G33" s="58">
        <f t="shared" ref="G33:G54" si="1">F33/$F$60</f>
        <v>2.9603155391647325E-2</v>
      </c>
      <c r="H33" s="57">
        <f>'[4]8100 - Black Mountain'!$K$256</f>
        <v>929250.07000000007</v>
      </c>
      <c r="I33" s="58">
        <f t="shared" ref="I33:I54" si="2">H33/$H$60</f>
        <v>9.0846642673437145E-2</v>
      </c>
      <c r="J33" s="57">
        <f>'[4]8100 - Black Mountain'!$K$257</f>
        <v>463830.8</v>
      </c>
      <c r="K33" s="58">
        <f t="shared" ref="K33:K54" si="3">J33/$J$60</f>
        <v>4.1356452680200627E-2</v>
      </c>
      <c r="L33" s="58">
        <f t="shared" ref="L33:L54" si="4">E33+G33+I33+K33</f>
        <v>0.2073772458108116</v>
      </c>
      <c r="M33" s="58">
        <f t="shared" ref="M33:M54" si="5">+E33*$D$30+G33*$F$30+I33*$H$30+K33*$J$30</f>
        <v>5.18443114527029E-2</v>
      </c>
      <c r="N33" s="50">
        <f>+$N$30*M33</f>
        <v>1247.6219493607757</v>
      </c>
      <c r="O33" s="60"/>
      <c r="Q33" s="61" t="s">
        <v>747</v>
      </c>
      <c r="R33" s="61" t="s">
        <v>976</v>
      </c>
      <c r="S33" s="62">
        <v>42582</v>
      </c>
      <c r="T33" s="63">
        <f>N33:N33</f>
        <v>1247.6219493607757</v>
      </c>
      <c r="U33" s="61" t="str">
        <f>R33</f>
        <v>LABS Corp Labor July 2016</v>
      </c>
    </row>
    <row r="34" spans="1:21" x14ac:dyDescent="0.25">
      <c r="B34" s="19">
        <v>102</v>
      </c>
      <c r="C34" s="19" t="s">
        <v>634</v>
      </c>
      <c r="D34" s="64">
        <f>'[5]8200 - Gold Canyon'!$AI$90</f>
        <v>15182771.555269999</v>
      </c>
      <c r="E34" s="65">
        <f t="shared" si="0"/>
        <v>8.4072011071909064E-2</v>
      </c>
      <c r="F34" s="66">
        <v>6324</v>
      </c>
      <c r="G34" s="67">
        <f t="shared" si="1"/>
        <v>9.0048270657420729E-2</v>
      </c>
      <c r="H34" s="68">
        <f>'[4]8200 - Gold Canyon'!$K$255</f>
        <v>896772.11999999988</v>
      </c>
      <c r="I34" s="65">
        <f t="shared" si="2"/>
        <v>8.7671487982928731E-2</v>
      </c>
      <c r="J34" s="68">
        <f>'[4]8200 - Gold Canyon'!$K$256</f>
        <v>898850.15</v>
      </c>
      <c r="K34" s="67">
        <f t="shared" si="3"/>
        <v>8.0143995817151939E-2</v>
      </c>
      <c r="L34" s="67">
        <f t="shared" si="4"/>
        <v>0.34193576552941046</v>
      </c>
      <c r="M34" s="67">
        <f t="shared" si="5"/>
        <v>8.5483941382352616E-2</v>
      </c>
      <c r="N34" s="50">
        <f t="shared" ref="N34:N54" si="6">+$N$30*M34</f>
        <v>2057.1522428992116</v>
      </c>
      <c r="O34" s="69"/>
      <c r="Q34" s="61" t="s">
        <v>749</v>
      </c>
      <c r="R34" s="61" t="s">
        <v>976</v>
      </c>
      <c r="S34" s="62">
        <v>42582</v>
      </c>
      <c r="T34" s="63">
        <f>N34</f>
        <v>2057.1522428992116</v>
      </c>
      <c r="U34" s="61" t="str">
        <f>R34</f>
        <v>LABS Corp Labor July 2016</v>
      </c>
    </row>
    <row r="35" spans="1:21" s="56" customFormat="1" x14ac:dyDescent="0.25">
      <c r="C35" s="56" t="s">
        <v>637</v>
      </c>
      <c r="D35" s="57">
        <f>'[6]8600 - LPSCO'!$AI$122</f>
        <v>38818419.318070009</v>
      </c>
      <c r="E35" s="58">
        <f t="shared" si="0"/>
        <v>0.21495038417870432</v>
      </c>
      <c r="F35" s="59">
        <v>16560</v>
      </c>
      <c r="G35" s="58">
        <f t="shared" si="1"/>
        <v>0.23580002563043756</v>
      </c>
      <c r="H35" s="57">
        <f>'[4]8600 - LPSCO'!$L$375</f>
        <v>2366511.69</v>
      </c>
      <c r="I35" s="58">
        <f t="shared" si="2"/>
        <v>0.23135821973512666</v>
      </c>
      <c r="J35" s="57">
        <f>'[4]8600 - LPSCO'!$L$373</f>
        <v>2612676.29</v>
      </c>
      <c r="K35" s="58">
        <f t="shared" si="3"/>
        <v>0.23295353252967921</v>
      </c>
      <c r="L35" s="58">
        <f t="shared" si="4"/>
        <v>0.91506216207394775</v>
      </c>
      <c r="M35" s="58">
        <f t="shared" si="5"/>
        <v>0.22876554051848694</v>
      </c>
      <c r="N35" s="50">
        <f>+$N$30*M35</f>
        <v>5505.1924041584734</v>
      </c>
      <c r="O35" s="60"/>
      <c r="Q35" s="61" t="s">
        <v>750</v>
      </c>
      <c r="R35" s="61" t="s">
        <v>976</v>
      </c>
      <c r="S35" s="62">
        <v>42582</v>
      </c>
      <c r="T35" s="63">
        <f t="shared" ref="T35:T49" si="7">N35</f>
        <v>5505.1924041584734</v>
      </c>
      <c r="U35" s="61" t="str">
        <f t="shared" ref="U35:U55" si="8">R35</f>
        <v>LABS Corp Labor July 2016</v>
      </c>
    </row>
    <row r="36" spans="1:21" s="56" customFormat="1" x14ac:dyDescent="0.25">
      <c r="C36" s="56" t="s">
        <v>639</v>
      </c>
      <c r="D36" s="57">
        <f>'[7]8600 - LPSCO'!$AI$113</f>
        <v>57714510.534219995</v>
      </c>
      <c r="E36" s="58">
        <f t="shared" si="0"/>
        <v>0.31958427030133024</v>
      </c>
      <c r="F36" s="59">
        <v>18588</v>
      </c>
      <c r="G36" s="58">
        <f t="shared" si="1"/>
        <v>0.26467698529097666</v>
      </c>
      <c r="H36" s="57">
        <f>'[4]8600 - LPSCO'!$M$375</f>
        <v>1964922.8599999999</v>
      </c>
      <c r="I36" s="58">
        <f t="shared" si="2"/>
        <v>0.19209753187674028</v>
      </c>
      <c r="J36" s="57">
        <f>'[4]8600 - LPSCO'!$M$373</f>
        <v>2570160.9400000004</v>
      </c>
      <c r="K36" s="58">
        <f t="shared" si="3"/>
        <v>0.22916274489665192</v>
      </c>
      <c r="L36" s="58">
        <f t="shared" si="4"/>
        <v>1.0055215323656992</v>
      </c>
      <c r="M36" s="58">
        <f t="shared" si="5"/>
        <v>0.2513803830914248</v>
      </c>
      <c r="N36" s="50">
        <f>+$N$30*M36</f>
        <v>6049.4136154108573</v>
      </c>
      <c r="O36" s="60"/>
      <c r="Q36" s="61" t="s">
        <v>751</v>
      </c>
      <c r="R36" s="61" t="s">
        <v>976</v>
      </c>
      <c r="S36" s="62">
        <v>42582</v>
      </c>
      <c r="T36" s="63">
        <f t="shared" si="7"/>
        <v>6049.4136154108573</v>
      </c>
      <c r="U36" s="61" t="str">
        <f t="shared" si="8"/>
        <v>LABS Corp Labor July 2016</v>
      </c>
    </row>
    <row r="37" spans="1:21" x14ac:dyDescent="0.25">
      <c r="A37" s="70"/>
      <c r="B37" s="70"/>
      <c r="C37" s="70" t="s">
        <v>641</v>
      </c>
      <c r="D37" s="71">
        <f>'[8]8134 - Rio Rico'!$AI$111</f>
        <v>13446937.581909999</v>
      </c>
      <c r="E37" s="65">
        <f t="shared" si="0"/>
        <v>7.4460126147205499E-2</v>
      </c>
      <c r="F37" s="72">
        <v>6293</v>
      </c>
      <c r="G37" s="65">
        <f t="shared" si="1"/>
        <v>8.9606857565962775E-2</v>
      </c>
      <c r="H37" s="71">
        <f>'[4]8134 - Rio Rico'!$L$315</f>
        <v>650441.61</v>
      </c>
      <c r="I37" s="65">
        <f t="shared" si="2"/>
        <v>6.3589380761203657E-2</v>
      </c>
      <c r="J37" s="71">
        <f>'[4]8134 - Rio Rico'!$L$316</f>
        <v>1115377.6800000002</v>
      </c>
      <c r="K37" s="65">
        <f t="shared" si="3"/>
        <v>9.9450196587790127E-2</v>
      </c>
      <c r="L37" s="65">
        <f t="shared" si="4"/>
        <v>0.32710656106216207</v>
      </c>
      <c r="M37" s="65">
        <f t="shared" si="5"/>
        <v>8.1776640265540518E-2</v>
      </c>
      <c r="N37" s="50">
        <f t="shared" si="6"/>
        <v>1967.9368571293739</v>
      </c>
      <c r="O37" s="73"/>
      <c r="Q37" s="61" t="s">
        <v>752</v>
      </c>
      <c r="R37" s="61" t="s">
        <v>976</v>
      </c>
      <c r="S37" s="62">
        <v>42582</v>
      </c>
      <c r="T37" s="63">
        <f t="shared" si="7"/>
        <v>1967.9368571293739</v>
      </c>
      <c r="U37" s="61" t="str">
        <f t="shared" si="8"/>
        <v>LABS Corp Labor July 2016</v>
      </c>
    </row>
    <row r="38" spans="1:21" x14ac:dyDescent="0.25">
      <c r="A38" s="70"/>
      <c r="B38" s="70"/>
      <c r="C38" s="70" t="s">
        <v>643</v>
      </c>
      <c r="D38" s="71">
        <f>'[9]8134 - Rio Rico'!$AI$86</f>
        <v>5296911.5407699998</v>
      </c>
      <c r="E38" s="65">
        <f t="shared" si="0"/>
        <v>2.9330745317574465E-2</v>
      </c>
      <c r="F38" s="72">
        <v>2036</v>
      </c>
      <c r="G38" s="65">
        <f t="shared" si="1"/>
        <v>2.8990872716399208E-2</v>
      </c>
      <c r="H38" s="71">
        <f>'[4]8134 - Rio Rico'!$M$315</f>
        <v>211257.25</v>
      </c>
      <c r="I38" s="65">
        <f t="shared" si="2"/>
        <v>2.0653226211673009E-2</v>
      </c>
      <c r="J38" s="71">
        <f>'[4]8134 - Rio Rico'!$M$316</f>
        <v>235279.83999999985</v>
      </c>
      <c r="K38" s="65">
        <f t="shared" si="3"/>
        <v>2.0978209229669888E-2</v>
      </c>
      <c r="L38" s="65">
        <f t="shared" si="4"/>
        <v>9.9953053475316578E-2</v>
      </c>
      <c r="M38" s="65">
        <f t="shared" si="5"/>
        <v>2.4988263368829144E-2</v>
      </c>
      <c r="N38" s="50">
        <f t="shared" si="6"/>
        <v>601.33706055293214</v>
      </c>
      <c r="O38" s="73"/>
      <c r="Q38" s="61" t="s">
        <v>753</v>
      </c>
      <c r="R38" s="61" t="s">
        <v>976</v>
      </c>
      <c r="S38" s="62">
        <v>42582</v>
      </c>
      <c r="T38" s="63">
        <f t="shared" si="7"/>
        <v>601.33706055293214</v>
      </c>
      <c r="U38" s="61" t="str">
        <f t="shared" si="8"/>
        <v>LABS Corp Labor July 2016</v>
      </c>
    </row>
    <row r="39" spans="1:21" s="56" customFormat="1" x14ac:dyDescent="0.25">
      <c r="B39" s="56">
        <v>116</v>
      </c>
      <c r="C39" s="56" t="s">
        <v>645</v>
      </c>
      <c r="D39" s="57">
        <f>'[10]8137 - Northern Sunrise'!$AI$83</f>
        <v>2048332.6573100004</v>
      </c>
      <c r="E39" s="58">
        <f t="shared" si="0"/>
        <v>1.1342293152302972E-2</v>
      </c>
      <c r="F39" s="59">
        <v>336</v>
      </c>
      <c r="G39" s="58">
        <f t="shared" si="1"/>
        <v>4.7843483461248205E-3</v>
      </c>
      <c r="H39" s="74">
        <f>'[4]8137 - Northern Sunrise'!$K$216</f>
        <v>37739.209999999992</v>
      </c>
      <c r="I39" s="58">
        <f t="shared" si="2"/>
        <v>3.6895133358965525E-3</v>
      </c>
      <c r="J39" s="74">
        <f>'[4]8137 - Northern Sunrise'!$K$217</f>
        <v>59869.53</v>
      </c>
      <c r="K39" s="58">
        <f t="shared" si="3"/>
        <v>5.3381349070196543E-3</v>
      </c>
      <c r="L39" s="58">
        <f t="shared" si="4"/>
        <v>2.5154289741344E-2</v>
      </c>
      <c r="M39" s="58">
        <f t="shared" si="5"/>
        <v>6.288572435336E-3</v>
      </c>
      <c r="N39" s="50">
        <f t="shared" si="6"/>
        <v>151.33311217042507</v>
      </c>
      <c r="O39" s="60"/>
      <c r="Q39" s="61" t="s">
        <v>754</v>
      </c>
      <c r="R39" s="61" t="s">
        <v>976</v>
      </c>
      <c r="S39" s="62">
        <v>42582</v>
      </c>
      <c r="T39" s="63">
        <f t="shared" si="7"/>
        <v>151.33311217042507</v>
      </c>
      <c r="U39" s="61" t="str">
        <f t="shared" si="8"/>
        <v>LABS Corp Labor July 2016</v>
      </c>
    </row>
    <row r="40" spans="1:21" x14ac:dyDescent="0.25">
      <c r="A40" s="70"/>
      <c r="B40" s="70">
        <v>117</v>
      </c>
      <c r="C40" s="70" t="s">
        <v>647</v>
      </c>
      <c r="D40" s="71">
        <f>'[11]8140 - Southern Sunrise'!$AI$83</f>
        <v>2112383.6294800006</v>
      </c>
      <c r="E40" s="65">
        <f t="shared" si="0"/>
        <v>1.1696964499483565E-2</v>
      </c>
      <c r="F40" s="72">
        <v>778</v>
      </c>
      <c r="G40" s="65">
        <f t="shared" si="1"/>
        <v>1.1078044682396161E-2</v>
      </c>
      <c r="H40" s="71">
        <f>'[4]8140 - Southern Sunrise'!$K$221</f>
        <v>74342.63</v>
      </c>
      <c r="I40" s="65">
        <f t="shared" si="2"/>
        <v>7.2679879841317076E-3</v>
      </c>
      <c r="J40" s="71">
        <f>'[4]8140 - Southern Sunrise'!$K$222</f>
        <v>103266.36</v>
      </c>
      <c r="K40" s="65">
        <f t="shared" si="3"/>
        <v>9.2075177646602224E-3</v>
      </c>
      <c r="L40" s="65">
        <f t="shared" si="4"/>
        <v>3.9250514930671651E-2</v>
      </c>
      <c r="M40" s="65">
        <f t="shared" si="5"/>
        <v>9.8126287326679128E-3</v>
      </c>
      <c r="N40" s="50">
        <f t="shared" si="6"/>
        <v>236.13875167333211</v>
      </c>
      <c r="O40" s="73"/>
      <c r="Q40" s="61" t="s">
        <v>755</v>
      </c>
      <c r="R40" s="61" t="s">
        <v>976</v>
      </c>
      <c r="S40" s="62">
        <v>42582</v>
      </c>
      <c r="T40" s="63">
        <f>N40</f>
        <v>236.13875167333211</v>
      </c>
      <c r="U40" s="61" t="str">
        <f>R40</f>
        <v>LABS Corp Labor July 2016</v>
      </c>
    </row>
    <row r="41" spans="1:21" s="56" customFormat="1" x14ac:dyDescent="0.25">
      <c r="B41" s="56">
        <v>106</v>
      </c>
      <c r="C41" s="56" t="s">
        <v>649</v>
      </c>
      <c r="D41" s="57">
        <f>'[12]8500'!$AI$102</f>
        <v>17621135.686150003</v>
      </c>
      <c r="E41" s="58">
        <f t="shared" si="0"/>
        <v>9.7574037066466945E-2</v>
      </c>
      <c r="F41" s="59">
        <v>8622</v>
      </c>
      <c r="G41" s="58">
        <f t="shared" si="1"/>
        <v>0.1227697959532387</v>
      </c>
      <c r="H41" s="74">
        <f>'[4]8500 - Bella Vista'!$K$258</f>
        <v>732080.41999999993</v>
      </c>
      <c r="I41" s="58">
        <f t="shared" si="2"/>
        <v>7.1570668080724251E-2</v>
      </c>
      <c r="J41" s="74">
        <f>'[4]8500 - Bella Vista'!$K$259</f>
        <v>1359483.03</v>
      </c>
      <c r="K41" s="58">
        <f t="shared" si="3"/>
        <v>0.12121531299717649</v>
      </c>
      <c r="L41" s="58">
        <f t="shared" si="4"/>
        <v>0.41312981409760635</v>
      </c>
      <c r="M41" s="58">
        <f t="shared" si="5"/>
        <v>0.10328245352440159</v>
      </c>
      <c r="N41" s="50">
        <f t="shared" si="6"/>
        <v>2485.4695219249488</v>
      </c>
      <c r="O41" s="60"/>
      <c r="Q41" s="61" t="s">
        <v>756</v>
      </c>
      <c r="R41" s="61" t="s">
        <v>976</v>
      </c>
      <c r="S41" s="62">
        <v>42582</v>
      </c>
      <c r="T41" s="63">
        <f t="shared" si="7"/>
        <v>2485.4695219249488</v>
      </c>
      <c r="U41" s="61" t="str">
        <f t="shared" si="8"/>
        <v>LABS Corp Labor July 2016</v>
      </c>
    </row>
    <row r="42" spans="1:21" x14ac:dyDescent="0.25">
      <c r="A42" s="70"/>
      <c r="B42" s="70"/>
      <c r="C42" s="70" t="s">
        <v>651</v>
      </c>
      <c r="D42" s="71">
        <f>'[13]Holly Ranch - Consol'!$AI$77</f>
        <v>660954.87708000024</v>
      </c>
      <c r="E42" s="65">
        <f t="shared" si="0"/>
        <v>3.6599250368496961E-3</v>
      </c>
      <c r="F42" s="72">
        <v>1868</v>
      </c>
      <c r="G42" s="65">
        <f t="shared" si="1"/>
        <v>2.65986985433368E-2</v>
      </c>
      <c r="H42" s="71">
        <f>'[4]8110 - Holly Ranch'!$L$304</f>
        <v>186117.81</v>
      </c>
      <c r="I42" s="65">
        <f t="shared" si="2"/>
        <v>1.8195509181110597E-2</v>
      </c>
      <c r="J42" s="71">
        <f>'[4]8110 - Holly Ranch'!$L$305</f>
        <v>324721.3</v>
      </c>
      <c r="K42" s="65">
        <f t="shared" si="3"/>
        <v>2.8953060205797528E-2</v>
      </c>
      <c r="L42" s="65">
        <f t="shared" si="4"/>
        <v>7.7407192967094612E-2</v>
      </c>
      <c r="M42" s="65">
        <f t="shared" si="5"/>
        <v>1.9351798241773653E-2</v>
      </c>
      <c r="N42" s="50">
        <f t="shared" si="6"/>
        <v>465.69676729266973</v>
      </c>
      <c r="O42" s="73"/>
      <c r="Q42" s="61" t="s">
        <v>757</v>
      </c>
      <c r="R42" s="61" t="s">
        <v>976</v>
      </c>
      <c r="S42" s="62">
        <v>42582</v>
      </c>
      <c r="T42" s="63">
        <f t="shared" si="7"/>
        <v>465.69676729266973</v>
      </c>
      <c r="U42" s="61" t="str">
        <f t="shared" si="8"/>
        <v>LABS Corp Labor July 2016</v>
      </c>
    </row>
    <row r="43" spans="1:21" x14ac:dyDescent="0.25">
      <c r="A43" s="70"/>
      <c r="B43" s="70"/>
      <c r="C43" s="70" t="s">
        <v>653</v>
      </c>
      <c r="D43" s="71">
        <f>'[14]Holly Ranch - Consol'!$AI$52</f>
        <v>251387.12000000002</v>
      </c>
      <c r="E43" s="65">
        <f t="shared" si="0"/>
        <v>1.3920133527030132E-3</v>
      </c>
      <c r="F43" s="72">
        <v>151</v>
      </c>
      <c r="G43" s="65">
        <f t="shared" si="1"/>
        <v>2.1501089293596664E-3</v>
      </c>
      <c r="H43" s="71">
        <f>'[4]8110 - Holly Ranch'!$M$304</f>
        <v>47904.210000000006</v>
      </c>
      <c r="I43" s="65">
        <f t="shared" si="2"/>
        <v>4.6832782572976232E-3</v>
      </c>
      <c r="J43" s="71">
        <f>'[4]8110 - Holly Ranch'!$M$305</f>
        <v>49347.350000000035</v>
      </c>
      <c r="K43" s="65">
        <f t="shared" si="3"/>
        <v>4.399947880063807E-3</v>
      </c>
      <c r="L43" s="65">
        <f t="shared" si="4"/>
        <v>1.2625348419424112E-2</v>
      </c>
      <c r="M43" s="65">
        <f t="shared" si="5"/>
        <v>3.1563371048560279E-3</v>
      </c>
      <c r="N43" s="50">
        <f t="shared" si="6"/>
        <v>75.956558034197244</v>
      </c>
      <c r="O43" s="73"/>
      <c r="Q43" s="61" t="s">
        <v>758</v>
      </c>
      <c r="R43" s="61" t="s">
        <v>976</v>
      </c>
      <c r="S43" s="62">
        <v>42582</v>
      </c>
      <c r="T43" s="63">
        <f t="shared" si="7"/>
        <v>75.956558034197244</v>
      </c>
      <c r="U43" s="61" t="str">
        <f t="shared" si="8"/>
        <v>LABS Corp Labor July 2016</v>
      </c>
    </row>
    <row r="44" spans="1:21" s="56" customFormat="1" x14ac:dyDescent="0.25">
      <c r="C44" s="56" t="s">
        <v>655</v>
      </c>
      <c r="D44" s="57">
        <f>'[15]Big Eddy - Consol'!$AI$74</f>
        <v>1110284.7551399998</v>
      </c>
      <c r="E44" s="58">
        <f t="shared" si="0"/>
        <v>6.1480126923665578E-3</v>
      </c>
      <c r="F44" s="59">
        <v>658</v>
      </c>
      <c r="G44" s="58">
        <f t="shared" si="1"/>
        <v>9.3693488444944392E-3</v>
      </c>
      <c r="H44" s="57">
        <f>'[4]8112 - Big Eddy'!$L$314</f>
        <v>145722.07800000004</v>
      </c>
      <c r="I44" s="58">
        <f t="shared" si="2"/>
        <v>1.4246285232668037E-2</v>
      </c>
      <c r="J44" s="57">
        <f>'[4]8112 - Big Eddy'!$L$315</f>
        <v>166275.21000000002</v>
      </c>
      <c r="K44" s="58">
        <f t="shared" si="3"/>
        <v>1.4825563231797938E-2</v>
      </c>
      <c r="L44" s="58">
        <f t="shared" si="4"/>
        <v>4.458921000132697E-2</v>
      </c>
      <c r="M44" s="58">
        <f t="shared" si="5"/>
        <v>1.1147302500331743E-2</v>
      </c>
      <c r="N44" s="50">
        <f t="shared" si="6"/>
        <v>268.25738226393332</v>
      </c>
      <c r="O44" s="60"/>
      <c r="Q44" s="61" t="s">
        <v>759</v>
      </c>
      <c r="R44" s="61" t="s">
        <v>976</v>
      </c>
      <c r="S44" s="62">
        <v>42582</v>
      </c>
      <c r="T44" s="63">
        <f t="shared" si="7"/>
        <v>268.25738226393332</v>
      </c>
      <c r="U44" s="61" t="str">
        <f t="shared" si="8"/>
        <v>LABS Corp Labor July 2016</v>
      </c>
    </row>
    <row r="45" spans="1:21" s="56" customFormat="1" x14ac:dyDescent="0.25">
      <c r="C45" s="56" t="s">
        <v>657</v>
      </c>
      <c r="D45" s="57">
        <f>'[16]Big Eddy - Consol'!$AI$69</f>
        <v>1140185.26877</v>
      </c>
      <c r="E45" s="58">
        <f t="shared" si="0"/>
        <v>6.3135816929805856E-3</v>
      </c>
      <c r="F45" s="59">
        <v>411</v>
      </c>
      <c r="G45" s="58">
        <f t="shared" si="1"/>
        <v>5.8522832448133959E-3</v>
      </c>
      <c r="H45" s="57">
        <f>'[4]8112 - Big Eddy'!$M$314</f>
        <v>183074.682</v>
      </c>
      <c r="I45" s="58">
        <f t="shared" si="2"/>
        <v>1.7898002653050252E-2</v>
      </c>
      <c r="J45" s="57">
        <f>'[4]8112 - Big Eddy'!$M$315</f>
        <v>164685.10999999999</v>
      </c>
      <c r="K45" s="58">
        <f t="shared" si="3"/>
        <v>1.4683785464114574E-2</v>
      </c>
      <c r="L45" s="58">
        <f t="shared" si="4"/>
        <v>4.4747653054958814E-2</v>
      </c>
      <c r="M45" s="58">
        <f t="shared" si="5"/>
        <v>1.1186913263739703E-2</v>
      </c>
      <c r="N45" s="50">
        <f t="shared" si="6"/>
        <v>269.21060657097792</v>
      </c>
      <c r="O45" s="60"/>
      <c r="Q45" s="61" t="s">
        <v>760</v>
      </c>
      <c r="R45" s="61" t="s">
        <v>976</v>
      </c>
      <c r="S45" s="62">
        <v>42582</v>
      </c>
      <c r="T45" s="63">
        <f t="shared" si="7"/>
        <v>269.21060657097792</v>
      </c>
      <c r="U45" s="61" t="str">
        <f t="shared" si="8"/>
        <v>LABS Corp Labor July 2016</v>
      </c>
    </row>
    <row r="46" spans="1:21" x14ac:dyDescent="0.25">
      <c r="A46" s="70"/>
      <c r="B46" s="70"/>
      <c r="C46" s="70" t="s">
        <v>659</v>
      </c>
      <c r="D46" s="71">
        <f>'[17]Piney Shores - Consol'!$AI$64</f>
        <v>396377.74923000002</v>
      </c>
      <c r="E46" s="65">
        <f t="shared" si="0"/>
        <v>2.1948742626214362E-3</v>
      </c>
      <c r="F46" s="72">
        <v>273</v>
      </c>
      <c r="G46" s="65">
        <f t="shared" si="1"/>
        <v>3.8872830312264165E-3</v>
      </c>
      <c r="H46" s="71">
        <f>'[4]8114 - Piney Shores'!$L$282</f>
        <v>102733.17000000001</v>
      </c>
      <c r="I46" s="65">
        <f t="shared" si="2"/>
        <v>1.0043543591769084E-2</v>
      </c>
      <c r="J46" s="71">
        <f>'[4]8114 - Piney Shores'!$L$283</f>
        <v>33375.770000000004</v>
      </c>
      <c r="K46" s="65">
        <f t="shared" si="3"/>
        <v>2.9758770928326878E-3</v>
      </c>
      <c r="L46" s="65">
        <f t="shared" si="4"/>
        <v>1.9101577978449625E-2</v>
      </c>
      <c r="M46" s="65">
        <f t="shared" si="5"/>
        <v>4.7753944946124062E-3</v>
      </c>
      <c r="N46" s="50">
        <f t="shared" si="6"/>
        <v>114.91881792605874</v>
      </c>
      <c r="O46" s="73"/>
      <c r="Q46" s="61" t="s">
        <v>761</v>
      </c>
      <c r="R46" s="61" t="s">
        <v>976</v>
      </c>
      <c r="S46" s="62">
        <v>42582</v>
      </c>
      <c r="T46" s="63">
        <f t="shared" si="7"/>
        <v>114.91881792605874</v>
      </c>
      <c r="U46" s="61" t="str">
        <f t="shared" si="8"/>
        <v>LABS Corp Labor July 2016</v>
      </c>
    </row>
    <row r="47" spans="1:21" x14ac:dyDescent="0.25">
      <c r="A47" s="70"/>
      <c r="B47" s="70"/>
      <c r="C47" s="70" t="s">
        <v>661</v>
      </c>
      <c r="D47" s="71">
        <f>'[18]8114 - Piney Shores'!$AI$51</f>
        <v>484680.43999999994</v>
      </c>
      <c r="E47" s="65">
        <f t="shared" si="0"/>
        <v>2.6838353702209224E-3</v>
      </c>
      <c r="F47" s="72">
        <v>269</v>
      </c>
      <c r="G47" s="65">
        <f t="shared" si="1"/>
        <v>3.8303265032963592E-3</v>
      </c>
      <c r="H47" s="71">
        <f>'[4]8114 - Piney Shores'!$M$282</f>
        <v>94386.41</v>
      </c>
      <c r="I47" s="65">
        <f t="shared" si="2"/>
        <v>9.2275359877008502E-3</v>
      </c>
      <c r="J47" s="71">
        <f>'[4]8114 - Piney Shores'!$M$283</f>
        <v>25853.869999999995</v>
      </c>
      <c r="K47" s="65">
        <f t="shared" si="3"/>
        <v>2.3052034303350671E-3</v>
      </c>
      <c r="L47" s="65">
        <f t="shared" si="4"/>
        <v>1.8046901291553199E-2</v>
      </c>
      <c r="M47" s="65">
        <f t="shared" si="5"/>
        <v>4.5117253228882997E-3</v>
      </c>
      <c r="N47" s="50">
        <f t="shared" si="6"/>
        <v>108.57367731573589</v>
      </c>
      <c r="O47" s="73"/>
      <c r="Q47" s="61" t="s">
        <v>762</v>
      </c>
      <c r="R47" s="61" t="s">
        <v>976</v>
      </c>
      <c r="S47" s="62">
        <v>42582</v>
      </c>
      <c r="T47" s="63">
        <f t="shared" si="7"/>
        <v>108.57367731573589</v>
      </c>
      <c r="U47" s="61" t="str">
        <f t="shared" si="8"/>
        <v>LABS Corp Labor July 2016</v>
      </c>
    </row>
    <row r="48" spans="1:21" s="56" customFormat="1" x14ac:dyDescent="0.25">
      <c r="C48" s="56" t="s">
        <v>663</v>
      </c>
      <c r="D48" s="57">
        <f>'[19]Hill Country - Consol'!$AI$65</f>
        <v>604227.74481000006</v>
      </c>
      <c r="E48" s="58">
        <f t="shared" si="0"/>
        <v>3.3458082054846276E-3</v>
      </c>
      <c r="F48" s="59">
        <v>225</v>
      </c>
      <c r="G48" s="58">
        <f t="shared" si="1"/>
        <v>3.2038046960657278E-3</v>
      </c>
      <c r="H48" s="57">
        <f>'[4]8116 - Hill Country'!$L$265</f>
        <v>77948.88</v>
      </c>
      <c r="I48" s="58">
        <f t="shared" si="2"/>
        <v>7.6205472313331446E-3</v>
      </c>
      <c r="J48" s="57">
        <f>'[4]8116 - Hill Country'!$L$266</f>
        <v>35708.57</v>
      </c>
      <c r="K48" s="58">
        <f t="shared" si="3"/>
        <v>3.1838760717973701E-3</v>
      </c>
      <c r="L48" s="58">
        <f t="shared" si="4"/>
        <v>1.7354036204680869E-2</v>
      </c>
      <c r="M48" s="58">
        <f t="shared" si="5"/>
        <v>4.3385090511702173E-3</v>
      </c>
      <c r="N48" s="50">
        <f t="shared" si="6"/>
        <v>104.40526584442001</v>
      </c>
      <c r="O48" s="60"/>
      <c r="Q48" s="61" t="s">
        <v>763</v>
      </c>
      <c r="R48" s="61" t="s">
        <v>976</v>
      </c>
      <c r="S48" s="62">
        <v>42582</v>
      </c>
      <c r="T48" s="63">
        <f t="shared" si="7"/>
        <v>104.40526584442001</v>
      </c>
      <c r="U48" s="61" t="str">
        <f t="shared" si="8"/>
        <v>LABS Corp Labor July 2016</v>
      </c>
    </row>
    <row r="49" spans="1:21" s="56" customFormat="1" x14ac:dyDescent="0.25">
      <c r="C49" s="56" t="s">
        <v>665</v>
      </c>
      <c r="D49" s="57">
        <f>'[20]Hill Country - Consol'!$AI$53</f>
        <v>1929837.0628900002</v>
      </c>
      <c r="E49" s="58">
        <f t="shared" si="0"/>
        <v>1.068614398416293E-2</v>
      </c>
      <c r="F49" s="59">
        <v>379</v>
      </c>
      <c r="G49" s="58">
        <f t="shared" si="1"/>
        <v>5.3966310213729371E-3</v>
      </c>
      <c r="H49" s="57">
        <f>'[4]8116 - Hill Country'!$M$265</f>
        <v>329022.18</v>
      </c>
      <c r="I49" s="58">
        <f t="shared" si="2"/>
        <v>3.2166325710468138E-2</v>
      </c>
      <c r="J49" s="57">
        <f>'[4]8116 - Hill Country'!$M$266</f>
        <v>45586.909999999996</v>
      </c>
      <c r="K49" s="58">
        <f t="shared" si="3"/>
        <v>4.0646565218428023E-3</v>
      </c>
      <c r="L49" s="58">
        <f t="shared" si="4"/>
        <v>5.2313757237846814E-2</v>
      </c>
      <c r="M49" s="58">
        <f t="shared" si="5"/>
        <v>1.3078439309461704E-2</v>
      </c>
      <c r="N49" s="50">
        <f t="shared" si="6"/>
        <v>314.7297647255478</v>
      </c>
      <c r="O49" s="60"/>
      <c r="Q49" s="61" t="s">
        <v>764</v>
      </c>
      <c r="R49" s="61" t="s">
        <v>976</v>
      </c>
      <c r="S49" s="62">
        <v>42582</v>
      </c>
      <c r="T49" s="63">
        <f t="shared" si="7"/>
        <v>314.7297647255478</v>
      </c>
      <c r="U49" s="61" t="str">
        <f t="shared" si="8"/>
        <v>LABS Corp Labor July 2016</v>
      </c>
    </row>
    <row r="50" spans="1:21" x14ac:dyDescent="0.25">
      <c r="B50" s="19">
        <v>103</v>
      </c>
      <c r="C50" s="61" t="s">
        <v>667</v>
      </c>
      <c r="D50" s="68">
        <f>'[21]8300 - Tall Timbers'!$AI$80</f>
        <v>3592073.9862700002</v>
      </c>
      <c r="E50" s="75">
        <f t="shared" si="0"/>
        <v>1.9890497782006411E-2</v>
      </c>
      <c r="F50" s="76">
        <v>2079</v>
      </c>
      <c r="G50" s="75">
        <f t="shared" si="1"/>
        <v>2.9603155391647325E-2</v>
      </c>
      <c r="H50" s="68">
        <f>'[4]8300 - Tall Timbers'!$K$251</f>
        <v>484540.13000000006</v>
      </c>
      <c r="I50" s="75">
        <f t="shared" si="2"/>
        <v>4.7370288657660027E-2</v>
      </c>
      <c r="J50" s="68">
        <f>'[4]8300 - Tall Timbers'!$K$252</f>
        <v>432645.06</v>
      </c>
      <c r="K50" s="65">
        <f t="shared" si="3"/>
        <v>3.8575844793430195E-2</v>
      </c>
      <c r="L50" s="65">
        <f t="shared" si="4"/>
        <v>0.13543978662474396</v>
      </c>
      <c r="M50" s="65">
        <f t="shared" si="5"/>
        <v>3.3859946656185989E-2</v>
      </c>
      <c r="N50" s="50">
        <f t="shared" si="6"/>
        <v>814.83216709285148</v>
      </c>
      <c r="O50" s="73"/>
      <c r="Q50" s="61" t="s">
        <v>765</v>
      </c>
      <c r="R50" s="61" t="s">
        <v>976</v>
      </c>
      <c r="S50" s="62">
        <v>42582</v>
      </c>
      <c r="T50" s="63">
        <f>N50</f>
        <v>814.83216709285148</v>
      </c>
      <c r="U50" s="61" t="str">
        <f>R50</f>
        <v>LABS Corp Labor July 2016</v>
      </c>
    </row>
    <row r="51" spans="1:21" s="56" customFormat="1" x14ac:dyDescent="0.25">
      <c r="B51" s="56">
        <v>104</v>
      </c>
      <c r="C51" s="56" t="s">
        <v>669</v>
      </c>
      <c r="D51" s="57">
        <f>'[22]8400 - Woodmark'!$AI$82</f>
        <v>5180801.7223199988</v>
      </c>
      <c r="E51" s="58">
        <f t="shared" si="0"/>
        <v>2.8687806977446603E-2</v>
      </c>
      <c r="F51" s="59">
        <v>1660</v>
      </c>
      <c r="G51" s="58">
        <f t="shared" si="1"/>
        <v>2.3636959090973814E-2</v>
      </c>
      <c r="H51" s="57">
        <f>'[4]8400 - Woodmark'!$K$254</f>
        <v>578853.12999999989</v>
      </c>
      <c r="I51" s="58">
        <f t="shared" si="2"/>
        <v>5.6590647834452834E-2</v>
      </c>
      <c r="J51" s="57">
        <f>'[4]8400 - Woodmark'!$K$255</f>
        <v>437389.14</v>
      </c>
      <c r="K51" s="58">
        <f t="shared" si="3"/>
        <v>3.899884024787411E-2</v>
      </c>
      <c r="L51" s="58">
        <f t="shared" si="4"/>
        <v>0.14791425415074735</v>
      </c>
      <c r="M51" s="58">
        <f t="shared" si="5"/>
        <v>3.6978563537686839E-2</v>
      </c>
      <c r="N51" s="50">
        <f t="shared" si="6"/>
        <v>889.88099625045538</v>
      </c>
      <c r="O51" s="60"/>
      <c r="Q51" s="61" t="s">
        <v>766</v>
      </c>
      <c r="R51" s="61" t="s">
        <v>976</v>
      </c>
      <c r="S51" s="62">
        <v>42582</v>
      </c>
      <c r="T51" s="63">
        <f>N51</f>
        <v>889.88099625045538</v>
      </c>
      <c r="U51" s="61" t="str">
        <f t="shared" si="8"/>
        <v>LABS Corp Labor July 2016</v>
      </c>
    </row>
    <row r="52" spans="1:21" x14ac:dyDescent="0.25">
      <c r="A52" s="70"/>
      <c r="B52" s="70"/>
      <c r="C52" s="61" t="s">
        <v>671</v>
      </c>
      <c r="D52" s="68">
        <f>'[23]8143 - Entrada Del Oro'!$AI$81</f>
        <v>2774343.0700000003</v>
      </c>
      <c r="E52" s="75">
        <f t="shared" si="0"/>
        <v>1.5362452135252874E-2</v>
      </c>
      <c r="F52" s="76">
        <v>328</v>
      </c>
      <c r="G52" s="75">
        <f t="shared" si="1"/>
        <v>4.6704352902647052E-3</v>
      </c>
      <c r="H52" s="68">
        <f>'[4]8143 - Entrada Del Oro'!$K$207</f>
        <v>76787.320000000007</v>
      </c>
      <c r="I52" s="75">
        <f t="shared" si="2"/>
        <v>7.5069891809541357E-3</v>
      </c>
      <c r="J52" s="68">
        <f>'[4]8143 - Entrada Del Oro'!$K$208</f>
        <v>38639.479999999996</v>
      </c>
      <c r="K52" s="75">
        <f t="shared" si="3"/>
        <v>3.445204212845629E-3</v>
      </c>
      <c r="L52" s="65">
        <f t="shared" si="4"/>
        <v>3.0985080819317345E-2</v>
      </c>
      <c r="M52" s="65">
        <f t="shared" si="5"/>
        <v>7.7462702048293362E-3</v>
      </c>
      <c r="N52" s="50">
        <f t="shared" si="6"/>
        <v>186.41228829977291</v>
      </c>
      <c r="O52" s="69"/>
      <c r="Q52" s="61" t="s">
        <v>593</v>
      </c>
      <c r="R52" s="61" t="s">
        <v>976</v>
      </c>
      <c r="S52" s="62">
        <v>42582</v>
      </c>
      <c r="T52" s="63">
        <f>N52</f>
        <v>186.41228829977291</v>
      </c>
      <c r="U52" s="61" t="str">
        <f>R52</f>
        <v>LABS Corp Labor July 2016</v>
      </c>
    </row>
    <row r="53" spans="1:21" x14ac:dyDescent="0.25">
      <c r="A53" s="77"/>
      <c r="B53" s="77"/>
      <c r="C53" s="77" t="s">
        <v>672</v>
      </c>
      <c r="D53" s="74">
        <f>'[24]8146 - Galveston'!$AI$57</f>
        <v>1084189.3546099998</v>
      </c>
      <c r="E53" s="78">
        <f t="shared" si="0"/>
        <v>6.0035138573351797E-3</v>
      </c>
      <c r="F53" s="79">
        <v>156</v>
      </c>
      <c r="G53" s="78">
        <f t="shared" si="1"/>
        <v>2.2213045892722381E-3</v>
      </c>
      <c r="H53" s="74">
        <f>'[4]8146 - Galveston'!$L$227</f>
        <v>28446.170000000002</v>
      </c>
      <c r="I53" s="78">
        <f t="shared" si="2"/>
        <v>2.7809941853626629E-3</v>
      </c>
      <c r="J53" s="74">
        <f>'[4]8146 - Galveston'!$L$228</f>
        <v>22766.53</v>
      </c>
      <c r="K53" s="78">
        <f t="shared" si="3"/>
        <v>2.0299275525415043E-3</v>
      </c>
      <c r="L53" s="78">
        <f t="shared" si="4"/>
        <v>1.3035740184511585E-2</v>
      </c>
      <c r="M53" s="78">
        <f t="shared" si="5"/>
        <v>3.2589350461278963E-3</v>
      </c>
      <c r="N53" s="50">
        <f t="shared" si="6"/>
        <v>78.42555491935768</v>
      </c>
      <c r="O53" s="69"/>
      <c r="Q53" s="61" t="s">
        <v>767</v>
      </c>
      <c r="R53" s="61" t="s">
        <v>976</v>
      </c>
      <c r="S53" s="62">
        <v>42582</v>
      </c>
      <c r="T53" s="63">
        <f>N53</f>
        <v>78.42555491935768</v>
      </c>
      <c r="U53" s="61" t="str">
        <f t="shared" si="8"/>
        <v>LABS Corp Labor July 2016</v>
      </c>
    </row>
    <row r="54" spans="1:21" x14ac:dyDescent="0.25">
      <c r="A54" s="77"/>
      <c r="B54" s="77"/>
      <c r="C54" s="77" t="s">
        <v>674</v>
      </c>
      <c r="D54" s="74">
        <f>'[25]8146 - Galveston'!$AI$53</f>
        <v>911939.1784600002</v>
      </c>
      <c r="E54" s="78">
        <f t="shared" si="0"/>
        <v>5.0497078500654144E-3</v>
      </c>
      <c r="F54" s="79">
        <v>156</v>
      </c>
      <c r="G54" s="78">
        <f t="shared" si="1"/>
        <v>2.2213045892722381E-3</v>
      </c>
      <c r="H54" s="74">
        <f>'[4]8146 - Galveston'!$M$227</f>
        <v>29923.199999999997</v>
      </c>
      <c r="I54" s="78">
        <f t="shared" si="2"/>
        <v>2.9253936543107216E-3</v>
      </c>
      <c r="J54" s="74">
        <f>'[4]8146 - Galveston'!$M$228</f>
        <v>19650.75</v>
      </c>
      <c r="K54" s="78">
        <f t="shared" si="3"/>
        <v>1.7521158847266126E-3</v>
      </c>
      <c r="L54" s="78">
        <f t="shared" si="4"/>
        <v>1.1948521978374985E-2</v>
      </c>
      <c r="M54" s="78">
        <f t="shared" si="5"/>
        <v>2.9871304945937463E-3</v>
      </c>
      <c r="N54" s="50">
        <f t="shared" si="6"/>
        <v>71.884638183689688</v>
      </c>
      <c r="O54" s="69"/>
      <c r="Q54" s="61" t="s">
        <v>830</v>
      </c>
      <c r="R54" s="61" t="s">
        <v>976</v>
      </c>
      <c r="S54" s="62">
        <v>42582</v>
      </c>
      <c r="T54" s="63">
        <f>N54</f>
        <v>71.884638183689688</v>
      </c>
      <c r="U54" s="61" t="str">
        <f t="shared" si="8"/>
        <v>LABS Corp Labor July 2016</v>
      </c>
    </row>
    <row r="55" spans="1:21" x14ac:dyDescent="0.25">
      <c r="C55" s="25" t="s">
        <v>676</v>
      </c>
      <c r="D55" s="80">
        <f>SUM(D33:D54)</f>
        <v>180592463.07649004</v>
      </c>
      <c r="E55" s="81">
        <f>SUM(E33:E54)</f>
        <v>0.99999999999999956</v>
      </c>
      <c r="F55" s="82">
        <f>SUM(F33:F54)</f>
        <v>70229</v>
      </c>
      <c r="G55" s="81">
        <f>SUM(G32:G54)</f>
        <v>1</v>
      </c>
      <c r="H55" s="80">
        <f t="shared" ref="H55:N55" si="9">SUM(H33:H54)</f>
        <v>10228777.229999999</v>
      </c>
      <c r="I55" s="81">
        <f t="shared" si="9"/>
        <v>1</v>
      </c>
      <c r="J55" s="80">
        <f t="shared" si="9"/>
        <v>11215439.670000002</v>
      </c>
      <c r="K55" s="81">
        <f t="shared" si="9"/>
        <v>0.99999999999999978</v>
      </c>
      <c r="L55" s="81">
        <f t="shared" si="9"/>
        <v>3.9999999999999987</v>
      </c>
      <c r="M55" s="81">
        <f t="shared" si="9"/>
        <v>0.99999999999999967</v>
      </c>
      <c r="N55" s="83">
        <f t="shared" si="9"/>
        <v>24064.780000000002</v>
      </c>
      <c r="O55" s="69"/>
      <c r="Q55" s="19" t="s">
        <v>677</v>
      </c>
      <c r="R55" s="61" t="s">
        <v>976</v>
      </c>
      <c r="S55" s="62">
        <v>42582</v>
      </c>
      <c r="T55" s="84">
        <f>-N55</f>
        <v>-24064.780000000002</v>
      </c>
      <c r="U55" s="61" t="str">
        <f t="shared" si="8"/>
        <v>LABS Corp Labor July 2016</v>
      </c>
    </row>
    <row r="56" spans="1:21" x14ac:dyDescent="0.25">
      <c r="C56" s="25"/>
      <c r="D56" s="88">
        <v>0</v>
      </c>
      <c r="E56" s="89">
        <f>D56/$D$60</f>
        <v>0</v>
      </c>
      <c r="F56" s="90">
        <v>0</v>
      </c>
      <c r="G56" s="89">
        <f>F56/$F$60</f>
        <v>0</v>
      </c>
      <c r="H56" s="88">
        <v>0</v>
      </c>
      <c r="I56" s="89">
        <f>H56/$H$60</f>
        <v>0</v>
      </c>
      <c r="J56" s="88">
        <v>0</v>
      </c>
      <c r="K56" s="89">
        <f>J56/$J$60</f>
        <v>0</v>
      </c>
      <c r="L56" s="89">
        <f>E56+G56+I56+K56</f>
        <v>0</v>
      </c>
      <c r="M56" s="89">
        <f>ROUND(L56/$L$60,4)</f>
        <v>0</v>
      </c>
      <c r="N56" s="69"/>
      <c r="O56" s="69"/>
    </row>
    <row r="57" spans="1:21" x14ac:dyDescent="0.25">
      <c r="D57" s="64"/>
      <c r="E57" s="67"/>
      <c r="F57" s="66"/>
      <c r="G57" s="67"/>
      <c r="H57" s="64"/>
      <c r="I57" s="67"/>
      <c r="J57" s="64"/>
      <c r="K57" s="67"/>
      <c r="L57" s="67"/>
      <c r="M57" s="67"/>
      <c r="N57" s="69"/>
      <c r="O57" s="69"/>
    </row>
    <row r="58" spans="1:21" x14ac:dyDescent="0.25">
      <c r="N58" s="69"/>
      <c r="O58" s="69"/>
    </row>
    <row r="59" spans="1:21" x14ac:dyDescent="0.25"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69"/>
      <c r="O59" s="69"/>
    </row>
    <row r="60" spans="1:21" x14ac:dyDescent="0.25">
      <c r="C60" s="19" t="s">
        <v>679</v>
      </c>
      <c r="D60" s="93">
        <f t="shared" ref="D60:K60" si="10">D55+D56</f>
        <v>180592463.07649004</v>
      </c>
      <c r="E60" s="67">
        <f t="shared" si="10"/>
        <v>0.99999999999999956</v>
      </c>
      <c r="F60" s="94">
        <f t="shared" si="10"/>
        <v>70229</v>
      </c>
      <c r="G60" s="67">
        <f t="shared" si="10"/>
        <v>1</v>
      </c>
      <c r="H60" s="93">
        <f t="shared" si="10"/>
        <v>10228777.229999999</v>
      </c>
      <c r="I60" s="67">
        <f t="shared" si="10"/>
        <v>1</v>
      </c>
      <c r="J60" s="93">
        <f t="shared" si="10"/>
        <v>11215439.670000002</v>
      </c>
      <c r="K60" s="67">
        <f t="shared" si="10"/>
        <v>0.99999999999999978</v>
      </c>
      <c r="L60" s="67">
        <f>E60+G60+I60+K60</f>
        <v>3.9999999999999991</v>
      </c>
      <c r="M60" s="67">
        <f>M55+M56</f>
        <v>0.99999999999999967</v>
      </c>
      <c r="N60" s="69"/>
      <c r="O60" s="69"/>
    </row>
    <row r="61" spans="1:21" x14ac:dyDescent="0.25">
      <c r="M61" s="67"/>
      <c r="N61" s="69"/>
      <c r="O61" s="69"/>
    </row>
    <row r="62" spans="1:21" x14ac:dyDescent="0.25">
      <c r="C62" s="95" t="s">
        <v>680</v>
      </c>
      <c r="D62" s="64"/>
      <c r="E62" s="95">
        <f>D62/$D$60</f>
        <v>0</v>
      </c>
      <c r="F62" s="96"/>
      <c r="G62" s="95">
        <f>F62/$F$60</f>
        <v>0</v>
      </c>
      <c r="H62" s="95">
        <f>H41*0.34</f>
        <v>248907.34279999998</v>
      </c>
      <c r="I62" s="95">
        <f>H62/$H$60</f>
        <v>2.4334027147446247E-2</v>
      </c>
      <c r="J62" s="95">
        <f>J41*0.34</f>
        <v>462224.23020000005</v>
      </c>
      <c r="K62" s="95">
        <f>J62/$J$60</f>
        <v>4.1213206419040013E-2</v>
      </c>
      <c r="L62" s="95">
        <f>E62+G62+I62+K62</f>
        <v>6.5547233566486257E-2</v>
      </c>
      <c r="M62" s="95">
        <f>ROUND(L62/$L$60,4)</f>
        <v>1.6400000000000001E-2</v>
      </c>
      <c r="N62" s="69"/>
      <c r="O62" s="69"/>
    </row>
    <row r="63" spans="1:21" x14ac:dyDescent="0.25">
      <c r="C63" s="95" t="s">
        <v>681</v>
      </c>
      <c r="D63" s="64"/>
      <c r="E63" s="95">
        <f>D63/$D$60</f>
        <v>0</v>
      </c>
      <c r="F63" s="96">
        <f>F41-F62</f>
        <v>8622</v>
      </c>
      <c r="G63" s="95">
        <f>F63/$F$60</f>
        <v>0.1227697959532387</v>
      </c>
      <c r="H63" s="95">
        <f>H64-H62</f>
        <v>483173.07719999994</v>
      </c>
      <c r="I63" s="95">
        <f>H63/$H$60</f>
        <v>4.7236640933278007E-2</v>
      </c>
      <c r="J63" s="95">
        <f>J41-J62</f>
        <v>897258.79979999992</v>
      </c>
      <c r="K63" s="95">
        <f>J63/$J$60</f>
        <v>8.0002106578136473E-2</v>
      </c>
      <c r="L63" s="95">
        <f>E63+G63+I63+K63</f>
        <v>0.25000854346465318</v>
      </c>
      <c r="M63" s="95">
        <f>ROUND(L63/$L$60,4)</f>
        <v>6.25E-2</v>
      </c>
      <c r="N63" s="69"/>
      <c r="O63" s="69"/>
    </row>
    <row r="64" spans="1:21" x14ac:dyDescent="0.25">
      <c r="C64" s="95" t="s">
        <v>682</v>
      </c>
      <c r="D64" s="64"/>
      <c r="E64" s="95">
        <f>E62+E63</f>
        <v>0</v>
      </c>
      <c r="F64" s="95">
        <f>F62+F63</f>
        <v>8622</v>
      </c>
      <c r="G64" s="95">
        <f>G62+G63</f>
        <v>0.1227697959532387</v>
      </c>
      <c r="H64" s="95">
        <f>H41</f>
        <v>732080.41999999993</v>
      </c>
      <c r="I64" s="95">
        <f>I62+I63</f>
        <v>7.1570668080724251E-2</v>
      </c>
      <c r="J64" s="95">
        <f>J62+J63</f>
        <v>1359483.03</v>
      </c>
      <c r="K64" s="95">
        <f>K62+K63</f>
        <v>0.12121531299717649</v>
      </c>
      <c r="L64" s="95">
        <f>L62+L63</f>
        <v>0.31555577703113946</v>
      </c>
      <c r="M64" s="95">
        <f>M62+M63</f>
        <v>7.8899999999999998E-2</v>
      </c>
      <c r="N64" s="69"/>
      <c r="O64" s="69"/>
    </row>
    <row r="65" spans="3:15" x14ac:dyDescent="0.25">
      <c r="C65" s="19" t="s">
        <v>683</v>
      </c>
      <c r="F65" s="19" t="s">
        <v>684</v>
      </c>
      <c r="M65" s="67" t="s">
        <v>685</v>
      </c>
      <c r="N65" s="69"/>
      <c r="O65" s="69"/>
    </row>
    <row r="66" spans="3:15" x14ac:dyDescent="0.25">
      <c r="C66" s="19" t="s">
        <v>686</v>
      </c>
      <c r="F66" s="19" t="s">
        <v>687</v>
      </c>
      <c r="M66" s="19" t="s">
        <v>687</v>
      </c>
      <c r="N66" s="69"/>
      <c r="O66" s="69"/>
    </row>
    <row r="67" spans="3:15" x14ac:dyDescent="0.25">
      <c r="F67" s="97">
        <f>+F35+F36</f>
        <v>35148</v>
      </c>
      <c r="M67" s="98">
        <f>+M35+M36</f>
        <v>0.48014592360991171</v>
      </c>
      <c r="N67" s="69"/>
      <c r="O67" s="69"/>
    </row>
    <row r="68" spans="3:15" x14ac:dyDescent="0.25">
      <c r="C68" s="19" t="s">
        <v>688</v>
      </c>
      <c r="M68" s="67"/>
      <c r="N68" s="69"/>
      <c r="O68" s="69"/>
    </row>
    <row r="69" spans="3:15" x14ac:dyDescent="0.25">
      <c r="E69" s="19" t="s">
        <v>689</v>
      </c>
      <c r="F69" s="99">
        <f>+F35/F67</f>
        <v>0.47115056333219529</v>
      </c>
      <c r="L69" s="19" t="s">
        <v>689</v>
      </c>
      <c r="M69" s="99">
        <f>+M35/M67</f>
        <v>0.47645003168733452</v>
      </c>
      <c r="N69" s="69"/>
      <c r="O69" s="69"/>
    </row>
    <row r="70" spans="3:15" x14ac:dyDescent="0.25">
      <c r="E70" s="19" t="s">
        <v>690</v>
      </c>
      <c r="F70" s="99">
        <f>+F36/F67</f>
        <v>0.52884943666780471</v>
      </c>
      <c r="L70" s="19" t="s">
        <v>690</v>
      </c>
      <c r="M70" s="100">
        <f>+M36/M67</f>
        <v>0.52354996831266554</v>
      </c>
    </row>
    <row r="71" spans="3:15" x14ac:dyDescent="0.25">
      <c r="M71" s="67"/>
    </row>
    <row r="72" spans="3:15" x14ac:dyDescent="0.25">
      <c r="M72" s="67"/>
    </row>
    <row r="73" spans="3:15" x14ac:dyDescent="0.25"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C89" s="102"/>
      <c r="M89" s="67"/>
    </row>
    <row r="90" spans="3:13" x14ac:dyDescent="0.25">
      <c r="M90" s="67"/>
    </row>
    <row r="91" spans="3:13" x14ac:dyDescent="0.25">
      <c r="M91" s="67"/>
    </row>
    <row r="92" spans="3:13" x14ac:dyDescent="0.25">
      <c r="M92" s="67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4" spans="3:3" x14ac:dyDescent="0.25">
      <c r="C144" s="103"/>
    </row>
    <row r="149" spans="3:3" x14ac:dyDescent="0.25">
      <c r="C149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5">
    <pageSetUpPr fitToPage="1"/>
  </sheetPr>
  <dimension ref="A1:U153"/>
  <sheetViews>
    <sheetView topLeftCell="D26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2" style="19" customWidth="1"/>
    <col min="17" max="17" width="20.44140625" style="19" bestFit="1" customWidth="1"/>
    <col min="18" max="18" width="22.5546875" style="19" bestFit="1" customWidth="1"/>
    <col min="19" max="19" width="12.21875" style="19" customWidth="1"/>
    <col min="20" max="20" width="12.77734375" style="19" customWidth="1"/>
    <col min="21" max="21" width="22.5546875" style="19" bestFit="1" customWidth="1"/>
    <col min="22" max="16384" width="12.5546875" style="19"/>
  </cols>
  <sheetData>
    <row r="1" spans="3:17" s="18" customFormat="1" x14ac:dyDescent="0.25">
      <c r="F1" s="19"/>
      <c r="G1" s="20"/>
      <c r="K1" s="104" t="s">
        <v>691</v>
      </c>
    </row>
    <row r="2" spans="3:17" x14ac:dyDescent="0.25">
      <c r="N2" s="21"/>
      <c r="O2" s="21"/>
    </row>
    <row r="3" spans="3:17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7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7" ht="14.4" x14ac:dyDescent="0.3">
      <c r="L5" s="29" t="s">
        <v>600</v>
      </c>
      <c r="M5" s="30"/>
      <c r="N5" s="29"/>
      <c r="Q5"/>
    </row>
    <row r="6" spans="3:17" ht="14.4" x14ac:dyDescent="0.3">
      <c r="L6" s="28"/>
      <c r="M6" s="31"/>
      <c r="N6" s="34"/>
    </row>
    <row r="7" spans="3:17" ht="14.4" x14ac:dyDescent="0.3">
      <c r="L7" s="28"/>
      <c r="M7" s="31"/>
      <c r="N7" s="34"/>
    </row>
    <row r="8" spans="3:17" ht="14.4" x14ac:dyDescent="0.3">
      <c r="L8" s="36" t="s">
        <v>19</v>
      </c>
      <c r="M8" s="31"/>
      <c r="N8" s="105">
        <v>2447.04</v>
      </c>
      <c r="P8" s="19" t="s">
        <v>572</v>
      </c>
    </row>
    <row r="9" spans="3:17" ht="14.4" x14ac:dyDescent="0.3">
      <c r="L9" s="28"/>
      <c r="M9" s="31" t="s">
        <v>603</v>
      </c>
      <c r="N9" s="34">
        <v>650.48</v>
      </c>
      <c r="P9" s="19" t="s">
        <v>977</v>
      </c>
    </row>
    <row r="10" spans="3:17" ht="14.4" x14ac:dyDescent="0.3">
      <c r="L10" s="36"/>
      <c r="M10" s="31"/>
      <c r="N10" s="34"/>
    </row>
    <row r="11" spans="3:17" ht="14.4" x14ac:dyDescent="0.3">
      <c r="L11" s="28"/>
      <c r="M11" s="31"/>
      <c r="N11" s="34"/>
    </row>
    <row r="12" spans="3:17" ht="14.4" x14ac:dyDescent="0.3">
      <c r="L12" s="36" t="s">
        <v>19</v>
      </c>
      <c r="M12" s="31"/>
      <c r="N12" s="105">
        <v>1121.8599999999999</v>
      </c>
      <c r="P12" s="19" t="s">
        <v>534</v>
      </c>
    </row>
    <row r="13" spans="3:17" ht="14.4" x14ac:dyDescent="0.3">
      <c r="L13" s="28"/>
      <c r="M13" s="31" t="s">
        <v>603</v>
      </c>
      <c r="N13" s="34">
        <v>298.22000000000003</v>
      </c>
      <c r="P13" s="19" t="s">
        <v>978</v>
      </c>
    </row>
    <row r="14" spans="3:17" ht="14.4" x14ac:dyDescent="0.3">
      <c r="L14" s="36"/>
      <c r="M14" s="31"/>
      <c r="N14" s="34"/>
    </row>
    <row r="15" spans="3:17" ht="14.4" x14ac:dyDescent="0.3">
      <c r="L15" s="36"/>
      <c r="M15" s="31"/>
      <c r="N15" s="34"/>
    </row>
    <row r="16" spans="3:17" ht="14.4" x14ac:dyDescent="0.3">
      <c r="L16" s="36" t="s">
        <v>19</v>
      </c>
      <c r="M16" s="31"/>
      <c r="N16" s="105">
        <v>408.43</v>
      </c>
      <c r="P16" s="19" t="s">
        <v>540</v>
      </c>
    </row>
    <row r="17" spans="1:16" ht="14.4" x14ac:dyDescent="0.3">
      <c r="L17" s="28"/>
      <c r="M17" s="31" t="s">
        <v>603</v>
      </c>
      <c r="N17" s="34">
        <v>108.57</v>
      </c>
      <c r="P17" s="19" t="s">
        <v>979</v>
      </c>
    </row>
    <row r="18" spans="1:16" ht="14.4" x14ac:dyDescent="0.3">
      <c r="L18" s="28"/>
      <c r="M18" s="31"/>
      <c r="N18" s="34"/>
    </row>
    <row r="19" spans="1:16" ht="14.4" x14ac:dyDescent="0.3">
      <c r="L19" s="36" t="s">
        <v>19</v>
      </c>
      <c r="M19" s="31"/>
      <c r="N19" s="105">
        <v>672.46</v>
      </c>
      <c r="P19" s="19" t="s">
        <v>546</v>
      </c>
    </row>
    <row r="20" spans="1:16" ht="14.4" x14ac:dyDescent="0.3">
      <c r="L20" s="28"/>
      <c r="M20" s="31" t="s">
        <v>603</v>
      </c>
      <c r="N20" s="34">
        <v>178.76</v>
      </c>
      <c r="P20" s="19" t="s">
        <v>980</v>
      </c>
    </row>
    <row r="21" spans="1:16" ht="14.4" x14ac:dyDescent="0.3">
      <c r="L21" s="28"/>
      <c r="M21" s="31"/>
      <c r="N21" s="34"/>
    </row>
    <row r="22" spans="1:16" ht="14.4" x14ac:dyDescent="0.3">
      <c r="L22" s="36" t="s">
        <v>19</v>
      </c>
      <c r="M22" s="31"/>
      <c r="N22" s="105">
        <v>1609.78</v>
      </c>
      <c r="P22" s="19" t="s">
        <v>546</v>
      </c>
    </row>
    <row r="23" spans="1:16" ht="14.4" x14ac:dyDescent="0.3">
      <c r="L23" s="28"/>
      <c r="M23" s="31" t="s">
        <v>603</v>
      </c>
      <c r="N23" s="34">
        <v>427.92</v>
      </c>
      <c r="P23" s="19" t="s">
        <v>980</v>
      </c>
    </row>
    <row r="24" spans="1:16" s="25" customFormat="1" ht="14.4" x14ac:dyDescent="0.3">
      <c r="L24" s="144"/>
      <c r="M24" s="26"/>
      <c r="N24" s="145">
        <f>SUM(N6:N23)</f>
        <v>7923.52</v>
      </c>
    </row>
    <row r="25" spans="1:16" ht="14.4" x14ac:dyDescent="0.3">
      <c r="L25" s="28"/>
      <c r="M25" s="31"/>
      <c r="N25" s="112"/>
    </row>
    <row r="26" spans="1:16" ht="14.4" x14ac:dyDescent="0.3">
      <c r="L26" s="28"/>
      <c r="M26" s="31"/>
      <c r="N26" s="112"/>
    </row>
    <row r="27" spans="1:16" x14ac:dyDescent="0.25">
      <c r="K27" s="39"/>
      <c r="L27" s="39"/>
      <c r="M27" s="40"/>
      <c r="N27" s="39"/>
    </row>
    <row r="28" spans="1:16" ht="14.4" x14ac:dyDescent="0.3">
      <c r="B28" s="24"/>
      <c r="F28" s="24"/>
      <c r="G28" s="24"/>
      <c r="J28" s="24"/>
      <c r="K28" s="39"/>
      <c r="L28" s="41"/>
      <c r="M28" s="40"/>
      <c r="N28" s="42"/>
      <c r="O28" s="24"/>
    </row>
    <row r="29" spans="1:16" ht="14.4" x14ac:dyDescent="0.3">
      <c r="C29" s="43" t="s">
        <v>605</v>
      </c>
      <c r="D29" s="24"/>
      <c r="E29" s="24"/>
      <c r="F29" s="24"/>
      <c r="G29" s="44"/>
      <c r="H29" s="44"/>
      <c r="I29" s="44"/>
      <c r="J29" s="44"/>
      <c r="K29" s="45"/>
      <c r="L29" s="41"/>
      <c r="M29" s="40"/>
      <c r="N29" s="41"/>
    </row>
    <row r="30" spans="1:16" ht="14.4" x14ac:dyDescent="0.3">
      <c r="K30" s="39"/>
      <c r="L30" s="41"/>
      <c r="M30" s="40"/>
      <c r="N30" s="39"/>
    </row>
    <row r="31" spans="1:16" x14ac:dyDescent="0.25">
      <c r="A31" s="24" t="s">
        <v>606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19" t="s">
        <v>607</v>
      </c>
    </row>
    <row r="32" spans="1:16" x14ac:dyDescent="0.25">
      <c r="D32" s="46" t="s">
        <v>608</v>
      </c>
      <c r="E32" s="46" t="s">
        <v>609</v>
      </c>
      <c r="F32" s="46" t="s">
        <v>610</v>
      </c>
      <c r="G32" s="46" t="s">
        <v>611</v>
      </c>
      <c r="H32" s="46" t="s">
        <v>612</v>
      </c>
      <c r="I32" s="46" t="s">
        <v>613</v>
      </c>
      <c r="J32" s="46" t="s">
        <v>614</v>
      </c>
      <c r="K32" s="46" t="s">
        <v>615</v>
      </c>
      <c r="L32" s="46" t="s">
        <v>616</v>
      </c>
      <c r="M32" s="46" t="s">
        <v>617</v>
      </c>
      <c r="N32" s="47"/>
      <c r="O32" s="47"/>
    </row>
    <row r="33" spans="1:21" x14ac:dyDescent="0.25">
      <c r="C33" s="19" t="s">
        <v>618</v>
      </c>
      <c r="D33" s="48">
        <v>0.25</v>
      </c>
      <c r="E33" s="49"/>
      <c r="F33" s="48">
        <v>0.25</v>
      </c>
      <c r="G33" s="49"/>
      <c r="H33" s="48">
        <v>0.25</v>
      </c>
      <c r="I33" s="49"/>
      <c r="J33" s="48">
        <v>0.25</v>
      </c>
      <c r="K33" s="49"/>
      <c r="L33" s="49">
        <f>SUM(D33:K33)</f>
        <v>1</v>
      </c>
      <c r="M33" s="31" t="s">
        <v>619</v>
      </c>
      <c r="N33" s="50">
        <f>N8+N12+N16+N19+N22</f>
        <v>6259.5699999999988</v>
      </c>
    </row>
    <row r="34" spans="1:21" x14ac:dyDescent="0.25">
      <c r="D34" s="51" t="s">
        <v>620</v>
      </c>
      <c r="E34" s="31"/>
      <c r="F34" s="51" t="s">
        <v>621</v>
      </c>
      <c r="G34" s="31"/>
      <c r="H34" s="51" t="s">
        <v>622</v>
      </c>
      <c r="I34" s="31"/>
      <c r="J34" s="51" t="s">
        <v>623</v>
      </c>
      <c r="K34" s="31"/>
      <c r="L34" s="51" t="s">
        <v>624</v>
      </c>
      <c r="M34" s="51" t="s">
        <v>625</v>
      </c>
      <c r="N34" s="52" t="s">
        <v>626</v>
      </c>
    </row>
    <row r="35" spans="1:21" ht="14.4" x14ac:dyDescent="0.3">
      <c r="N35" s="52"/>
      <c r="Q35" s="53" t="s">
        <v>627</v>
      </c>
      <c r="R35" s="54" t="s">
        <v>1</v>
      </c>
      <c r="S35" s="55" t="s">
        <v>628</v>
      </c>
      <c r="T35" s="55" t="s">
        <v>629</v>
      </c>
      <c r="U35" s="6" t="s">
        <v>630</v>
      </c>
    </row>
    <row r="36" spans="1:21" s="56" customFormat="1" x14ac:dyDescent="0.25">
      <c r="B36" s="56">
        <v>101</v>
      </c>
      <c r="C36" s="56" t="s">
        <v>631</v>
      </c>
      <c r="D36" s="57">
        <f>'[2]8100 - Black Mountain'!$AI$85</f>
        <v>8229778.2437300012</v>
      </c>
      <c r="E36" s="58">
        <f t="shared" ref="E36:E57" si="0">D36/$D$64</f>
        <v>4.5570995065526483E-2</v>
      </c>
      <c r="F36" s="59">
        <v>2079</v>
      </c>
      <c r="G36" s="58">
        <f t="shared" ref="G36:G57" si="1">F36/$F$64</f>
        <v>2.9603155391647325E-2</v>
      </c>
      <c r="H36" s="57">
        <f>'[4]8100 - Black Mountain'!$K$256</f>
        <v>929250.07000000007</v>
      </c>
      <c r="I36" s="58">
        <f t="shared" ref="I36:I57" si="2">H36/$H$64</f>
        <v>9.0846642673437145E-2</v>
      </c>
      <c r="J36" s="57">
        <f>'[4]8100 - Black Mountain'!$K$257</f>
        <v>463830.8</v>
      </c>
      <c r="K36" s="58">
        <f t="shared" ref="K36:K57" si="3">J36/$J$64</f>
        <v>4.1356452680200627E-2</v>
      </c>
      <c r="L36" s="58">
        <f t="shared" ref="L36:L57" si="4">E36+G36+I36+K36</f>
        <v>0.2073772458108116</v>
      </c>
      <c r="M36" s="58">
        <f t="shared" ref="M36:M57" si="5">+E36*$D$33+G36*$F$33+I36*$H$33+K36*$J$33</f>
        <v>5.18443114527029E-2</v>
      </c>
      <c r="N36" s="50">
        <f t="shared" ref="N36:N57" si="6">$N$33*M36</f>
        <v>324.5230966399954</v>
      </c>
      <c r="O36" s="60"/>
      <c r="Q36" s="61" t="s">
        <v>712</v>
      </c>
      <c r="R36" s="61" t="s">
        <v>981</v>
      </c>
      <c r="S36" s="62">
        <v>42582</v>
      </c>
      <c r="T36" s="63">
        <f t="shared" ref="T36:T57" si="7">N36</f>
        <v>324.5230966399954</v>
      </c>
      <c r="U36" s="61" t="str">
        <f>R36</f>
        <v>LABS Labor July 2016</v>
      </c>
    </row>
    <row r="37" spans="1:21" x14ac:dyDescent="0.25">
      <c r="B37" s="19">
        <v>102</v>
      </c>
      <c r="C37" s="19" t="s">
        <v>634</v>
      </c>
      <c r="D37" s="64">
        <f>'[5]8200 - Gold Canyon'!$AI$90</f>
        <v>15182771.555269999</v>
      </c>
      <c r="E37" s="65">
        <f t="shared" si="0"/>
        <v>8.4072011071909064E-2</v>
      </c>
      <c r="F37" s="66">
        <v>6324</v>
      </c>
      <c r="G37" s="67">
        <f t="shared" si="1"/>
        <v>9.0048270657420729E-2</v>
      </c>
      <c r="H37" s="68">
        <f>'[4]8200 - Gold Canyon'!$K$255</f>
        <v>896772.11999999988</v>
      </c>
      <c r="I37" s="65">
        <f t="shared" si="2"/>
        <v>8.7671487982928731E-2</v>
      </c>
      <c r="J37" s="68">
        <f>'[4]8200 - Gold Canyon'!$K$256</f>
        <v>898850.15</v>
      </c>
      <c r="K37" s="67">
        <f t="shared" si="3"/>
        <v>8.0143995817151939E-2</v>
      </c>
      <c r="L37" s="67">
        <f t="shared" si="4"/>
        <v>0.34193576552941046</v>
      </c>
      <c r="M37" s="67">
        <f t="shared" si="5"/>
        <v>8.5483941382352616E-2</v>
      </c>
      <c r="N37" s="50">
        <f t="shared" si="6"/>
        <v>535.09271495873281</v>
      </c>
      <c r="O37" s="69"/>
      <c r="Q37" s="61" t="s">
        <v>714</v>
      </c>
      <c r="R37" s="61" t="s">
        <v>981</v>
      </c>
      <c r="S37" s="62">
        <v>42582</v>
      </c>
      <c r="T37" s="63">
        <f t="shared" si="7"/>
        <v>535.09271495873281</v>
      </c>
      <c r="U37" s="61" t="str">
        <f>R37</f>
        <v>LABS Labor July 2016</v>
      </c>
    </row>
    <row r="38" spans="1:21" s="56" customFormat="1" x14ac:dyDescent="0.25">
      <c r="C38" s="56" t="s">
        <v>637</v>
      </c>
      <c r="D38" s="57">
        <f>'[6]8600 - LPSCO'!$AI$122</f>
        <v>38818419.318070009</v>
      </c>
      <c r="E38" s="58">
        <f t="shared" si="0"/>
        <v>0.21495038417870432</v>
      </c>
      <c r="F38" s="59">
        <v>16560</v>
      </c>
      <c r="G38" s="58">
        <f t="shared" si="1"/>
        <v>0.23580002563043756</v>
      </c>
      <c r="H38" s="57">
        <f>'[4]8600 - LPSCO'!$L$375</f>
        <v>2366511.69</v>
      </c>
      <c r="I38" s="58">
        <f t="shared" si="2"/>
        <v>0.23135821973512666</v>
      </c>
      <c r="J38" s="57">
        <f>'[4]8600 - LPSCO'!$L$373</f>
        <v>2612676.29</v>
      </c>
      <c r="K38" s="58">
        <f t="shared" si="3"/>
        <v>0.23295353252967921</v>
      </c>
      <c r="L38" s="58">
        <f t="shared" si="4"/>
        <v>0.91506216207394775</v>
      </c>
      <c r="M38" s="58">
        <f t="shared" si="5"/>
        <v>0.22876554051848694</v>
      </c>
      <c r="N38" s="50">
        <f t="shared" si="6"/>
        <v>1431.9739144633049</v>
      </c>
      <c r="O38" s="60"/>
      <c r="Q38" s="61" t="s">
        <v>715</v>
      </c>
      <c r="R38" s="61" t="s">
        <v>981</v>
      </c>
      <c r="S38" s="62">
        <v>42582</v>
      </c>
      <c r="T38" s="63">
        <f t="shared" si="7"/>
        <v>1431.9739144633049</v>
      </c>
      <c r="U38" s="61" t="str">
        <f t="shared" ref="U38:U58" si="8">R38</f>
        <v>LABS Labor July 2016</v>
      </c>
    </row>
    <row r="39" spans="1:21" s="56" customFormat="1" x14ac:dyDescent="0.25">
      <c r="C39" s="56" t="s">
        <v>639</v>
      </c>
      <c r="D39" s="57">
        <f>'[7]8600 - LPSCO'!$AI$113</f>
        <v>57714510.534219995</v>
      </c>
      <c r="E39" s="58">
        <f t="shared" si="0"/>
        <v>0.31958427030133024</v>
      </c>
      <c r="F39" s="59">
        <v>18588</v>
      </c>
      <c r="G39" s="58">
        <f t="shared" si="1"/>
        <v>0.26467698529097666</v>
      </c>
      <c r="H39" s="57">
        <f>'[4]8600 - LPSCO'!$M$375</f>
        <v>1964922.8599999999</v>
      </c>
      <c r="I39" s="58">
        <f t="shared" si="2"/>
        <v>0.19209753187674028</v>
      </c>
      <c r="J39" s="57">
        <f>'[4]8600 - LPSCO'!$M$373</f>
        <v>2570160.9400000004</v>
      </c>
      <c r="K39" s="58">
        <f t="shared" si="3"/>
        <v>0.22916274489665192</v>
      </c>
      <c r="L39" s="58">
        <f t="shared" si="4"/>
        <v>1.0055215323656992</v>
      </c>
      <c r="M39" s="58">
        <f t="shared" si="5"/>
        <v>0.2513803830914248</v>
      </c>
      <c r="N39" s="50">
        <f t="shared" si="6"/>
        <v>1573.5331045875896</v>
      </c>
      <c r="O39" s="60"/>
      <c r="Q39" s="61" t="s">
        <v>716</v>
      </c>
      <c r="R39" s="61" t="s">
        <v>981</v>
      </c>
      <c r="S39" s="62">
        <v>42582</v>
      </c>
      <c r="T39" s="63">
        <f t="shared" si="7"/>
        <v>1573.5331045875896</v>
      </c>
      <c r="U39" s="61" t="str">
        <f t="shared" si="8"/>
        <v>LABS Labor July 2016</v>
      </c>
    </row>
    <row r="40" spans="1:21" x14ac:dyDescent="0.25">
      <c r="A40" s="70"/>
      <c r="B40" s="70"/>
      <c r="C40" s="70" t="s">
        <v>641</v>
      </c>
      <c r="D40" s="71">
        <f>'[8]8134 - Rio Rico'!$AI$111</f>
        <v>13446937.581909999</v>
      </c>
      <c r="E40" s="65">
        <f t="shared" si="0"/>
        <v>7.4460126147205499E-2</v>
      </c>
      <c r="F40" s="72">
        <v>6293</v>
      </c>
      <c r="G40" s="65">
        <f t="shared" si="1"/>
        <v>8.9606857565962775E-2</v>
      </c>
      <c r="H40" s="71">
        <f>'[4]8134 - Rio Rico'!$L$315</f>
        <v>650441.61</v>
      </c>
      <c r="I40" s="65">
        <f t="shared" si="2"/>
        <v>6.3589380761203657E-2</v>
      </c>
      <c r="J40" s="71">
        <f>'[4]8134 - Rio Rico'!$L$316</f>
        <v>1115377.6800000002</v>
      </c>
      <c r="K40" s="65">
        <f t="shared" si="3"/>
        <v>9.9450196587790127E-2</v>
      </c>
      <c r="L40" s="65">
        <f t="shared" si="4"/>
        <v>0.32710656106216207</v>
      </c>
      <c r="M40" s="65">
        <f t="shared" si="5"/>
        <v>8.1776640265540518E-2</v>
      </c>
      <c r="N40" s="50">
        <f t="shared" si="6"/>
        <v>511.88660410696934</v>
      </c>
      <c r="O40" s="73"/>
      <c r="Q40" s="61" t="s">
        <v>717</v>
      </c>
      <c r="R40" s="61" t="s">
        <v>981</v>
      </c>
      <c r="S40" s="62">
        <v>42582</v>
      </c>
      <c r="T40" s="63">
        <f t="shared" si="7"/>
        <v>511.88660410696934</v>
      </c>
      <c r="U40" s="61" t="str">
        <f t="shared" si="8"/>
        <v>LABS Labor July 2016</v>
      </c>
    </row>
    <row r="41" spans="1:21" x14ac:dyDescent="0.25">
      <c r="A41" s="70"/>
      <c r="B41" s="70"/>
      <c r="C41" s="70" t="s">
        <v>643</v>
      </c>
      <c r="D41" s="71">
        <f>'[9]8134 - Rio Rico'!$AI$86</f>
        <v>5296911.5407699998</v>
      </c>
      <c r="E41" s="65">
        <f t="shared" si="0"/>
        <v>2.9330745317574465E-2</v>
      </c>
      <c r="F41" s="72">
        <v>2036</v>
      </c>
      <c r="G41" s="65">
        <f t="shared" si="1"/>
        <v>2.8990872716399208E-2</v>
      </c>
      <c r="H41" s="71">
        <f>'[4]8134 - Rio Rico'!$M$315</f>
        <v>211257.25</v>
      </c>
      <c r="I41" s="65">
        <f t="shared" si="2"/>
        <v>2.0653226211673009E-2</v>
      </c>
      <c r="J41" s="71">
        <f>'[4]8134 - Rio Rico'!$M$316</f>
        <v>235279.83999999985</v>
      </c>
      <c r="K41" s="65">
        <f t="shared" si="3"/>
        <v>2.0978209229669888E-2</v>
      </c>
      <c r="L41" s="65">
        <f t="shared" si="4"/>
        <v>9.9953053475316578E-2</v>
      </c>
      <c r="M41" s="65">
        <f t="shared" si="5"/>
        <v>2.4988263368829144E-2</v>
      </c>
      <c r="N41" s="50">
        <f t="shared" si="6"/>
        <v>156.41578373562183</v>
      </c>
      <c r="O41" s="73"/>
      <c r="Q41" s="61" t="s">
        <v>718</v>
      </c>
      <c r="R41" s="61" t="s">
        <v>981</v>
      </c>
      <c r="S41" s="62">
        <v>42582</v>
      </c>
      <c r="T41" s="63">
        <f t="shared" si="7"/>
        <v>156.41578373562183</v>
      </c>
      <c r="U41" s="61" t="str">
        <f t="shared" si="8"/>
        <v>LABS Labor July 2016</v>
      </c>
    </row>
    <row r="42" spans="1:21" s="56" customFormat="1" x14ac:dyDescent="0.25">
      <c r="B42" s="56">
        <v>116</v>
      </c>
      <c r="C42" s="56" t="s">
        <v>645</v>
      </c>
      <c r="D42" s="57">
        <f>'[10]8137 - Northern Sunrise'!$AI$83</f>
        <v>2048332.6573100004</v>
      </c>
      <c r="E42" s="58">
        <f t="shared" si="0"/>
        <v>1.1342293152302972E-2</v>
      </c>
      <c r="F42" s="59">
        <v>336</v>
      </c>
      <c r="G42" s="58">
        <f t="shared" si="1"/>
        <v>4.7843483461248205E-3</v>
      </c>
      <c r="H42" s="74">
        <f>'[4]8137 - Northern Sunrise'!$K$216</f>
        <v>37739.209999999992</v>
      </c>
      <c r="I42" s="58">
        <f t="shared" si="2"/>
        <v>3.6895133358965525E-3</v>
      </c>
      <c r="J42" s="74">
        <f>'[4]8137 - Northern Sunrise'!$K$217</f>
        <v>59869.53</v>
      </c>
      <c r="K42" s="58">
        <f t="shared" si="3"/>
        <v>5.3381349070196543E-3</v>
      </c>
      <c r="L42" s="58">
        <f t="shared" si="4"/>
        <v>2.5154289741344E-2</v>
      </c>
      <c r="M42" s="58">
        <f t="shared" si="5"/>
        <v>6.288572435336E-3</v>
      </c>
      <c r="N42" s="50">
        <f t="shared" si="6"/>
        <v>39.363759359056161</v>
      </c>
      <c r="O42" s="60"/>
      <c r="Q42" s="61" t="s">
        <v>719</v>
      </c>
      <c r="R42" s="61" t="s">
        <v>981</v>
      </c>
      <c r="S42" s="62">
        <v>42582</v>
      </c>
      <c r="T42" s="63">
        <f t="shared" si="7"/>
        <v>39.363759359056161</v>
      </c>
      <c r="U42" s="61" t="str">
        <f t="shared" si="8"/>
        <v>LABS Labor July 2016</v>
      </c>
    </row>
    <row r="43" spans="1:21" x14ac:dyDescent="0.25">
      <c r="A43" s="70"/>
      <c r="B43" s="70">
        <v>117</v>
      </c>
      <c r="C43" s="70" t="s">
        <v>647</v>
      </c>
      <c r="D43" s="71">
        <f>'[11]8140 - Southern Sunrise'!$AI$83</f>
        <v>2112383.6294800006</v>
      </c>
      <c r="E43" s="65">
        <f t="shared" si="0"/>
        <v>1.1696964499483565E-2</v>
      </c>
      <c r="F43" s="72">
        <v>778</v>
      </c>
      <c r="G43" s="65">
        <f t="shared" si="1"/>
        <v>1.1078044682396161E-2</v>
      </c>
      <c r="H43" s="71">
        <f>'[4]8140 - Southern Sunrise'!$K$221</f>
        <v>74342.63</v>
      </c>
      <c r="I43" s="65">
        <f t="shared" si="2"/>
        <v>7.2679879841317076E-3</v>
      </c>
      <c r="J43" s="71">
        <f>'[4]8140 - Southern Sunrise'!$K$222</f>
        <v>103266.36</v>
      </c>
      <c r="K43" s="65">
        <f t="shared" si="3"/>
        <v>9.2075177646602224E-3</v>
      </c>
      <c r="L43" s="65">
        <f t="shared" si="4"/>
        <v>3.9250514930671651E-2</v>
      </c>
      <c r="M43" s="65">
        <f t="shared" si="5"/>
        <v>9.8126287326679128E-3</v>
      </c>
      <c r="N43" s="50">
        <f t="shared" si="6"/>
        <v>61.422836436146078</v>
      </c>
      <c r="O43" s="73"/>
      <c r="Q43" s="61" t="s">
        <v>720</v>
      </c>
      <c r="R43" s="61" t="s">
        <v>981</v>
      </c>
      <c r="S43" s="62">
        <v>42582</v>
      </c>
      <c r="T43" s="63">
        <f t="shared" si="7"/>
        <v>61.422836436146078</v>
      </c>
      <c r="U43" s="61" t="str">
        <f>R43</f>
        <v>LABS Labor July 2016</v>
      </c>
    </row>
    <row r="44" spans="1:21" s="56" customFormat="1" x14ac:dyDescent="0.25">
      <c r="B44" s="56">
        <v>106</v>
      </c>
      <c r="C44" s="56" t="s">
        <v>649</v>
      </c>
      <c r="D44" s="57">
        <f>'[12]8500'!$AI$102</f>
        <v>17621135.686150003</v>
      </c>
      <c r="E44" s="58">
        <f t="shared" si="0"/>
        <v>9.7574037066466945E-2</v>
      </c>
      <c r="F44" s="59">
        <v>8622</v>
      </c>
      <c r="G44" s="58">
        <f t="shared" si="1"/>
        <v>0.1227697959532387</v>
      </c>
      <c r="H44" s="74">
        <f>'[4]8500 - Bella Vista'!$K$258</f>
        <v>732080.41999999993</v>
      </c>
      <c r="I44" s="58">
        <f t="shared" si="2"/>
        <v>7.1570668080724251E-2</v>
      </c>
      <c r="J44" s="74">
        <f>'[4]8500 - Bella Vista'!$K$259</f>
        <v>1359483.03</v>
      </c>
      <c r="K44" s="58">
        <f t="shared" si="3"/>
        <v>0.12121531299717649</v>
      </c>
      <c r="L44" s="58">
        <f t="shared" si="4"/>
        <v>0.41312981409760635</v>
      </c>
      <c r="M44" s="58">
        <f t="shared" si="5"/>
        <v>0.10328245352440159</v>
      </c>
      <c r="N44" s="50">
        <f t="shared" si="6"/>
        <v>646.50374760773832</v>
      </c>
      <c r="O44" s="60"/>
      <c r="Q44" s="61" t="s">
        <v>721</v>
      </c>
      <c r="R44" s="61" t="s">
        <v>981</v>
      </c>
      <c r="S44" s="62">
        <v>42582</v>
      </c>
      <c r="T44" s="63">
        <f t="shared" si="7"/>
        <v>646.50374760773832</v>
      </c>
      <c r="U44" s="61" t="str">
        <f t="shared" si="8"/>
        <v>LABS Labor July 2016</v>
      </c>
    </row>
    <row r="45" spans="1:21" x14ac:dyDescent="0.25">
      <c r="A45" s="70"/>
      <c r="B45" s="70"/>
      <c r="C45" s="70" t="s">
        <v>651</v>
      </c>
      <c r="D45" s="71">
        <f>'[13]Holly Ranch - Consol'!$AI$77</f>
        <v>660954.87708000024</v>
      </c>
      <c r="E45" s="65">
        <f t="shared" si="0"/>
        <v>3.6599250368496961E-3</v>
      </c>
      <c r="F45" s="72">
        <v>1868</v>
      </c>
      <c r="G45" s="65">
        <f t="shared" si="1"/>
        <v>2.65986985433368E-2</v>
      </c>
      <c r="H45" s="71">
        <f>'[4]8110 - Holly Ranch'!$L$304</f>
        <v>186117.81</v>
      </c>
      <c r="I45" s="65">
        <f t="shared" si="2"/>
        <v>1.8195509181110597E-2</v>
      </c>
      <c r="J45" s="71">
        <f>'[4]8110 - Holly Ranch'!$L$305</f>
        <v>324721.3</v>
      </c>
      <c r="K45" s="65">
        <f t="shared" si="3"/>
        <v>2.8953060205797528E-2</v>
      </c>
      <c r="L45" s="65">
        <f t="shared" si="4"/>
        <v>7.7407192967094612E-2</v>
      </c>
      <c r="M45" s="65">
        <f t="shared" si="5"/>
        <v>1.9351798241773653E-2</v>
      </c>
      <c r="N45" s="50">
        <f t="shared" si="6"/>
        <v>121.13393572025909</v>
      </c>
      <c r="O45" s="73"/>
      <c r="Q45" s="61" t="s">
        <v>722</v>
      </c>
      <c r="R45" s="61" t="s">
        <v>981</v>
      </c>
      <c r="S45" s="62">
        <v>42582</v>
      </c>
      <c r="T45" s="63">
        <f t="shared" si="7"/>
        <v>121.13393572025909</v>
      </c>
      <c r="U45" s="61" t="str">
        <f t="shared" si="8"/>
        <v>LABS Labor July 2016</v>
      </c>
    </row>
    <row r="46" spans="1:21" x14ac:dyDescent="0.25">
      <c r="A46" s="70"/>
      <c r="B46" s="70"/>
      <c r="C46" s="70" t="s">
        <v>653</v>
      </c>
      <c r="D46" s="71">
        <f>'[14]Holly Ranch - Consol'!$AI$52</f>
        <v>251387.12000000002</v>
      </c>
      <c r="E46" s="65">
        <f t="shared" si="0"/>
        <v>1.3920133527030132E-3</v>
      </c>
      <c r="F46" s="72">
        <v>151</v>
      </c>
      <c r="G46" s="65">
        <f t="shared" si="1"/>
        <v>2.1501089293596664E-3</v>
      </c>
      <c r="H46" s="71">
        <f>'[4]8110 - Holly Ranch'!$M$304</f>
        <v>47904.210000000006</v>
      </c>
      <c r="I46" s="65">
        <f t="shared" si="2"/>
        <v>4.6832782572976232E-3</v>
      </c>
      <c r="J46" s="71">
        <f>'[4]8110 - Holly Ranch'!$M$305</f>
        <v>49347.350000000035</v>
      </c>
      <c r="K46" s="65">
        <f t="shared" si="3"/>
        <v>4.399947880063807E-3</v>
      </c>
      <c r="L46" s="65">
        <f t="shared" si="4"/>
        <v>1.2625348419424112E-2</v>
      </c>
      <c r="M46" s="65">
        <f t="shared" si="5"/>
        <v>3.1563371048560279E-3</v>
      </c>
      <c r="N46" s="50">
        <f t="shared" si="6"/>
        <v>19.757313051443642</v>
      </c>
      <c r="O46" s="73"/>
      <c r="Q46" s="61" t="s">
        <v>723</v>
      </c>
      <c r="R46" s="61" t="s">
        <v>981</v>
      </c>
      <c r="S46" s="62">
        <v>42582</v>
      </c>
      <c r="T46" s="63">
        <f t="shared" si="7"/>
        <v>19.757313051443642</v>
      </c>
      <c r="U46" s="61" t="str">
        <f t="shared" si="8"/>
        <v>LABS Labor July 2016</v>
      </c>
    </row>
    <row r="47" spans="1:21" s="56" customFormat="1" x14ac:dyDescent="0.25">
      <c r="C47" s="56" t="s">
        <v>655</v>
      </c>
      <c r="D47" s="57">
        <f>'[15]Big Eddy - Consol'!$AI$74</f>
        <v>1110284.7551399998</v>
      </c>
      <c r="E47" s="58">
        <f t="shared" si="0"/>
        <v>6.1480126923665578E-3</v>
      </c>
      <c r="F47" s="59">
        <v>658</v>
      </c>
      <c r="G47" s="58">
        <f t="shared" si="1"/>
        <v>9.3693488444944392E-3</v>
      </c>
      <c r="H47" s="57">
        <f>'[4]8112 - Big Eddy'!$L$314</f>
        <v>145722.07800000004</v>
      </c>
      <c r="I47" s="58">
        <f t="shared" si="2"/>
        <v>1.4246285232668037E-2</v>
      </c>
      <c r="J47" s="57">
        <f>'[4]8112 - Big Eddy'!$L$315</f>
        <v>166275.21000000002</v>
      </c>
      <c r="K47" s="58">
        <f t="shared" si="3"/>
        <v>1.4825563231797938E-2</v>
      </c>
      <c r="L47" s="58">
        <f t="shared" si="4"/>
        <v>4.458921000132697E-2</v>
      </c>
      <c r="M47" s="58">
        <f t="shared" si="5"/>
        <v>1.1147302500331743E-2</v>
      </c>
      <c r="N47" s="50">
        <f t="shared" si="6"/>
        <v>69.777320312001549</v>
      </c>
      <c r="O47" s="60"/>
      <c r="Q47" s="61" t="s">
        <v>724</v>
      </c>
      <c r="R47" s="61" t="s">
        <v>981</v>
      </c>
      <c r="S47" s="62">
        <v>42582</v>
      </c>
      <c r="T47" s="63">
        <f t="shared" si="7"/>
        <v>69.777320312001549</v>
      </c>
      <c r="U47" s="61" t="str">
        <f t="shared" si="8"/>
        <v>LABS Labor July 2016</v>
      </c>
    </row>
    <row r="48" spans="1:21" s="56" customFormat="1" x14ac:dyDescent="0.25">
      <c r="C48" s="56" t="s">
        <v>657</v>
      </c>
      <c r="D48" s="57">
        <f>'[16]Big Eddy - Consol'!$AI$69</f>
        <v>1140185.26877</v>
      </c>
      <c r="E48" s="58">
        <f t="shared" si="0"/>
        <v>6.3135816929805856E-3</v>
      </c>
      <c r="F48" s="59">
        <v>411</v>
      </c>
      <c r="G48" s="58">
        <f t="shared" si="1"/>
        <v>5.8522832448133959E-3</v>
      </c>
      <c r="H48" s="57">
        <f>'[4]8112 - Big Eddy'!$M$314</f>
        <v>183074.682</v>
      </c>
      <c r="I48" s="58">
        <f t="shared" si="2"/>
        <v>1.7898002653050252E-2</v>
      </c>
      <c r="J48" s="57">
        <f>'[4]8112 - Big Eddy'!$M$315</f>
        <v>164685.10999999999</v>
      </c>
      <c r="K48" s="58">
        <f t="shared" si="3"/>
        <v>1.4683785464114574E-2</v>
      </c>
      <c r="L48" s="58">
        <f t="shared" si="4"/>
        <v>4.4747653054958814E-2</v>
      </c>
      <c r="M48" s="58">
        <f t="shared" si="5"/>
        <v>1.1186913263739703E-2</v>
      </c>
      <c r="N48" s="50">
        <f t="shared" si="6"/>
        <v>70.025266658307117</v>
      </c>
      <c r="O48" s="60"/>
      <c r="Q48" s="61" t="s">
        <v>725</v>
      </c>
      <c r="R48" s="61" t="s">
        <v>981</v>
      </c>
      <c r="S48" s="62">
        <v>42582</v>
      </c>
      <c r="T48" s="63">
        <f t="shared" si="7"/>
        <v>70.025266658307117</v>
      </c>
      <c r="U48" s="61" t="str">
        <f t="shared" si="8"/>
        <v>LABS Labor July 2016</v>
      </c>
    </row>
    <row r="49" spans="1:21" x14ac:dyDescent="0.25">
      <c r="A49" s="70"/>
      <c r="B49" s="70"/>
      <c r="C49" s="70" t="s">
        <v>659</v>
      </c>
      <c r="D49" s="71">
        <f>'[17]Piney Shores - Consol'!$AI$64</f>
        <v>396377.74923000002</v>
      </c>
      <c r="E49" s="65">
        <f t="shared" si="0"/>
        <v>2.1948742626214362E-3</v>
      </c>
      <c r="F49" s="72">
        <v>273</v>
      </c>
      <c r="G49" s="65">
        <f t="shared" si="1"/>
        <v>3.8872830312264165E-3</v>
      </c>
      <c r="H49" s="71">
        <f>'[4]8114 - Piney Shores'!$L$282</f>
        <v>102733.17000000001</v>
      </c>
      <c r="I49" s="65">
        <f t="shared" si="2"/>
        <v>1.0043543591769084E-2</v>
      </c>
      <c r="J49" s="71">
        <f>'[4]8114 - Piney Shores'!$L$283</f>
        <v>33375.770000000004</v>
      </c>
      <c r="K49" s="65">
        <f t="shared" si="3"/>
        <v>2.9758770928326878E-3</v>
      </c>
      <c r="L49" s="65">
        <f t="shared" si="4"/>
        <v>1.9101577978449625E-2</v>
      </c>
      <c r="M49" s="65">
        <f t="shared" si="5"/>
        <v>4.7753944946124062E-3</v>
      </c>
      <c r="N49" s="50">
        <f t="shared" si="6"/>
        <v>29.891916116640974</v>
      </c>
      <c r="O49" s="73"/>
      <c r="Q49" s="61" t="s">
        <v>726</v>
      </c>
      <c r="R49" s="61" t="s">
        <v>981</v>
      </c>
      <c r="S49" s="62">
        <v>42582</v>
      </c>
      <c r="T49" s="63">
        <f t="shared" si="7"/>
        <v>29.891916116640974</v>
      </c>
      <c r="U49" s="61" t="str">
        <f t="shared" si="8"/>
        <v>LABS Labor July 2016</v>
      </c>
    </row>
    <row r="50" spans="1:21" x14ac:dyDescent="0.25">
      <c r="A50" s="70"/>
      <c r="B50" s="70"/>
      <c r="C50" s="70" t="s">
        <v>661</v>
      </c>
      <c r="D50" s="71">
        <f>'[18]8114 - Piney Shores'!$AI$51</f>
        <v>484680.43999999994</v>
      </c>
      <c r="E50" s="65">
        <f t="shared" si="0"/>
        <v>2.6838353702209224E-3</v>
      </c>
      <c r="F50" s="72">
        <v>269</v>
      </c>
      <c r="G50" s="65">
        <f t="shared" si="1"/>
        <v>3.8303265032963592E-3</v>
      </c>
      <c r="H50" s="71">
        <f>'[4]8114 - Piney Shores'!$M$282</f>
        <v>94386.41</v>
      </c>
      <c r="I50" s="65">
        <f t="shared" si="2"/>
        <v>9.2275359877008502E-3</v>
      </c>
      <c r="J50" s="71">
        <f>'[4]8114 - Piney Shores'!$M$283</f>
        <v>25853.869999999995</v>
      </c>
      <c r="K50" s="65">
        <f t="shared" si="3"/>
        <v>2.3052034303350671E-3</v>
      </c>
      <c r="L50" s="65">
        <f t="shared" si="4"/>
        <v>1.8046901291553199E-2</v>
      </c>
      <c r="M50" s="65">
        <f t="shared" si="5"/>
        <v>4.5117253228882997E-3</v>
      </c>
      <c r="N50" s="50">
        <f t="shared" si="6"/>
        <v>28.241460479391908</v>
      </c>
      <c r="O50" s="73"/>
      <c r="Q50" s="61" t="s">
        <v>727</v>
      </c>
      <c r="R50" s="61" t="s">
        <v>981</v>
      </c>
      <c r="S50" s="62">
        <v>42582</v>
      </c>
      <c r="T50" s="63">
        <f t="shared" si="7"/>
        <v>28.241460479391908</v>
      </c>
      <c r="U50" s="61" t="str">
        <f t="shared" si="8"/>
        <v>LABS Labor July 2016</v>
      </c>
    </row>
    <row r="51" spans="1:21" s="56" customFormat="1" x14ac:dyDescent="0.25">
      <c r="C51" s="56" t="s">
        <v>663</v>
      </c>
      <c r="D51" s="57">
        <f>'[19]Hill Country - Consol'!$AI$65</f>
        <v>604227.74481000006</v>
      </c>
      <c r="E51" s="58">
        <f t="shared" si="0"/>
        <v>3.3458082054846276E-3</v>
      </c>
      <c r="F51" s="59">
        <v>225</v>
      </c>
      <c r="G51" s="58">
        <f t="shared" si="1"/>
        <v>3.2038046960657278E-3</v>
      </c>
      <c r="H51" s="57">
        <f>'[4]8116 - Hill Country'!$L$265</f>
        <v>77948.88</v>
      </c>
      <c r="I51" s="58">
        <f t="shared" si="2"/>
        <v>7.6205472313331446E-3</v>
      </c>
      <c r="J51" s="57">
        <f>'[4]8116 - Hill Country'!$L$266</f>
        <v>35708.57</v>
      </c>
      <c r="K51" s="58">
        <f t="shared" si="3"/>
        <v>3.1838760717973701E-3</v>
      </c>
      <c r="L51" s="58">
        <f t="shared" si="4"/>
        <v>1.7354036204680869E-2</v>
      </c>
      <c r="M51" s="58">
        <f t="shared" si="5"/>
        <v>4.3385090511702173E-3</v>
      </c>
      <c r="N51" s="50">
        <f t="shared" si="6"/>
        <v>27.157201101433554</v>
      </c>
      <c r="O51" s="60"/>
      <c r="Q51" s="61" t="s">
        <v>728</v>
      </c>
      <c r="R51" s="61" t="s">
        <v>981</v>
      </c>
      <c r="S51" s="62">
        <v>42582</v>
      </c>
      <c r="T51" s="63">
        <f t="shared" si="7"/>
        <v>27.157201101433554</v>
      </c>
      <c r="U51" s="61" t="str">
        <f t="shared" si="8"/>
        <v>LABS Labor July 2016</v>
      </c>
    </row>
    <row r="52" spans="1:21" s="56" customFormat="1" x14ac:dyDescent="0.25">
      <c r="C52" s="56" t="s">
        <v>665</v>
      </c>
      <c r="D52" s="57">
        <f>'[20]Hill Country - Consol'!$AI$53</f>
        <v>1929837.0628900002</v>
      </c>
      <c r="E52" s="58">
        <f t="shared" si="0"/>
        <v>1.068614398416293E-2</v>
      </c>
      <c r="F52" s="59">
        <v>379</v>
      </c>
      <c r="G52" s="58">
        <f t="shared" si="1"/>
        <v>5.3966310213729371E-3</v>
      </c>
      <c r="H52" s="57">
        <f>'[4]8116 - Hill Country'!$M$265</f>
        <v>329022.18</v>
      </c>
      <c r="I52" s="58">
        <f t="shared" si="2"/>
        <v>3.2166325710468138E-2</v>
      </c>
      <c r="J52" s="57">
        <f>'[4]8116 - Hill Country'!$M$266</f>
        <v>45586.909999999996</v>
      </c>
      <c r="K52" s="58">
        <f t="shared" si="3"/>
        <v>4.0646565218428023E-3</v>
      </c>
      <c r="L52" s="58">
        <f t="shared" si="4"/>
        <v>5.2313757237846814E-2</v>
      </c>
      <c r="M52" s="58">
        <f t="shared" si="5"/>
        <v>1.3078439309461704E-2</v>
      </c>
      <c r="N52" s="50">
        <f t="shared" si="6"/>
        <v>81.865406348327184</v>
      </c>
      <c r="O52" s="60"/>
      <c r="Q52" s="61" t="s">
        <v>729</v>
      </c>
      <c r="R52" s="61" t="s">
        <v>981</v>
      </c>
      <c r="S52" s="62">
        <v>42582</v>
      </c>
      <c r="T52" s="63">
        <f t="shared" si="7"/>
        <v>81.865406348327184</v>
      </c>
      <c r="U52" s="61" t="str">
        <f t="shared" si="8"/>
        <v>LABS Labor July 2016</v>
      </c>
    </row>
    <row r="53" spans="1:21" x14ac:dyDescent="0.25">
      <c r="B53" s="19">
        <v>103</v>
      </c>
      <c r="C53" s="61" t="s">
        <v>667</v>
      </c>
      <c r="D53" s="68">
        <f>'[21]8300 - Tall Timbers'!$AI$80</f>
        <v>3592073.9862700002</v>
      </c>
      <c r="E53" s="75">
        <f t="shared" si="0"/>
        <v>1.9890497782006411E-2</v>
      </c>
      <c r="F53" s="76">
        <v>2079</v>
      </c>
      <c r="G53" s="75">
        <f t="shared" si="1"/>
        <v>2.9603155391647325E-2</v>
      </c>
      <c r="H53" s="68">
        <f>'[4]8300 - Tall Timbers'!$K$251</f>
        <v>484540.13000000006</v>
      </c>
      <c r="I53" s="75">
        <f t="shared" si="2"/>
        <v>4.7370288657660027E-2</v>
      </c>
      <c r="J53" s="68">
        <f>'[4]8300 - Tall Timbers'!$K$252</f>
        <v>432645.06</v>
      </c>
      <c r="K53" s="65">
        <f t="shared" si="3"/>
        <v>3.8575844793430195E-2</v>
      </c>
      <c r="L53" s="65">
        <f t="shared" si="4"/>
        <v>0.13543978662474396</v>
      </c>
      <c r="M53" s="65">
        <f t="shared" si="5"/>
        <v>3.3859946656185989E-2</v>
      </c>
      <c r="N53" s="50">
        <f t="shared" si="6"/>
        <v>211.9487062906621</v>
      </c>
      <c r="O53" s="73"/>
      <c r="Q53" s="61" t="s">
        <v>730</v>
      </c>
      <c r="R53" s="61" t="s">
        <v>981</v>
      </c>
      <c r="S53" s="62">
        <v>42582</v>
      </c>
      <c r="T53" s="63">
        <f t="shared" si="7"/>
        <v>211.9487062906621</v>
      </c>
      <c r="U53" s="61" t="str">
        <f>R53</f>
        <v>LABS Labor July 2016</v>
      </c>
    </row>
    <row r="54" spans="1:21" s="56" customFormat="1" x14ac:dyDescent="0.25">
      <c r="B54" s="56">
        <v>104</v>
      </c>
      <c r="C54" s="56" t="s">
        <v>669</v>
      </c>
      <c r="D54" s="57">
        <f>'[22]8400 - Woodmark'!$AI$82</f>
        <v>5180801.7223199988</v>
      </c>
      <c r="E54" s="58">
        <f t="shared" si="0"/>
        <v>2.8687806977446603E-2</v>
      </c>
      <c r="F54" s="59">
        <v>1660</v>
      </c>
      <c r="G54" s="58">
        <f t="shared" si="1"/>
        <v>2.3636959090973814E-2</v>
      </c>
      <c r="H54" s="57">
        <f>'[4]8400 - Woodmark'!$K$254</f>
        <v>578853.12999999989</v>
      </c>
      <c r="I54" s="58">
        <f t="shared" si="2"/>
        <v>5.6590647834452834E-2</v>
      </c>
      <c r="J54" s="57">
        <f>'[4]8400 - Woodmark'!$K$255</f>
        <v>437389.14</v>
      </c>
      <c r="K54" s="58">
        <f t="shared" si="3"/>
        <v>3.899884024787411E-2</v>
      </c>
      <c r="L54" s="58">
        <f t="shared" si="4"/>
        <v>0.14791425415074735</v>
      </c>
      <c r="M54" s="58">
        <f t="shared" si="5"/>
        <v>3.6978563537686839E-2</v>
      </c>
      <c r="N54" s="50">
        <f t="shared" si="6"/>
        <v>231.46990696359836</v>
      </c>
      <c r="O54" s="60"/>
      <c r="Q54" s="61" t="s">
        <v>731</v>
      </c>
      <c r="R54" s="61" t="s">
        <v>981</v>
      </c>
      <c r="S54" s="62">
        <v>42582</v>
      </c>
      <c r="T54" s="63">
        <f t="shared" si="7"/>
        <v>231.46990696359836</v>
      </c>
      <c r="U54" s="61" t="str">
        <f t="shared" si="8"/>
        <v>LABS Labor July 2016</v>
      </c>
    </row>
    <row r="55" spans="1:21" x14ac:dyDescent="0.25">
      <c r="A55" s="70"/>
      <c r="B55" s="70"/>
      <c r="C55" s="61" t="s">
        <v>671</v>
      </c>
      <c r="D55" s="68">
        <f>'[23]8143 - Entrada Del Oro'!$AI$81</f>
        <v>2774343.0700000003</v>
      </c>
      <c r="E55" s="75">
        <f t="shared" si="0"/>
        <v>1.5362452135252874E-2</v>
      </c>
      <c r="F55" s="76">
        <v>328</v>
      </c>
      <c r="G55" s="75">
        <f t="shared" si="1"/>
        <v>4.6704352902647052E-3</v>
      </c>
      <c r="H55" s="68">
        <f>'[4]8143 - Entrada Del Oro'!$K$207</f>
        <v>76787.320000000007</v>
      </c>
      <c r="I55" s="75">
        <f t="shared" si="2"/>
        <v>7.5069891809541357E-3</v>
      </c>
      <c r="J55" s="68">
        <f>'[4]8143 - Entrada Del Oro'!$K$208</f>
        <v>38639.479999999996</v>
      </c>
      <c r="K55" s="75">
        <f t="shared" si="3"/>
        <v>3.445204212845629E-3</v>
      </c>
      <c r="L55" s="65">
        <f t="shared" si="4"/>
        <v>3.0985080819317345E-2</v>
      </c>
      <c r="M55" s="65">
        <f t="shared" si="5"/>
        <v>7.7462702048293362E-3</v>
      </c>
      <c r="N55" s="50">
        <f t="shared" si="6"/>
        <v>48.488320586043557</v>
      </c>
      <c r="O55" s="69"/>
      <c r="Q55" s="61" t="s">
        <v>594</v>
      </c>
      <c r="R55" s="61" t="s">
        <v>981</v>
      </c>
      <c r="S55" s="62">
        <v>42582</v>
      </c>
      <c r="T55" s="63">
        <f t="shared" si="7"/>
        <v>48.488320586043557</v>
      </c>
      <c r="U55" s="61" t="str">
        <f>R55</f>
        <v>LABS Labor July 2016</v>
      </c>
    </row>
    <row r="56" spans="1:21" x14ac:dyDescent="0.25">
      <c r="A56" s="77"/>
      <c r="B56" s="77"/>
      <c r="C56" s="77" t="s">
        <v>672</v>
      </c>
      <c r="D56" s="74">
        <f>'[24]8146 - Galveston'!$AI$57</f>
        <v>1084189.3546099998</v>
      </c>
      <c r="E56" s="78">
        <f t="shared" si="0"/>
        <v>6.0035138573351797E-3</v>
      </c>
      <c r="F56" s="79">
        <v>156</v>
      </c>
      <c r="G56" s="78">
        <f t="shared" si="1"/>
        <v>2.2213045892722381E-3</v>
      </c>
      <c r="H56" s="74">
        <f>'[4]8146 - Galveston'!$L$227</f>
        <v>28446.170000000002</v>
      </c>
      <c r="I56" s="78">
        <f t="shared" si="2"/>
        <v>2.7809941853626629E-3</v>
      </c>
      <c r="J56" s="74">
        <f>'[4]8146 - Galveston'!$L$228</f>
        <v>22766.53</v>
      </c>
      <c r="K56" s="78">
        <f t="shared" si="3"/>
        <v>2.0299275525415043E-3</v>
      </c>
      <c r="L56" s="78">
        <f t="shared" si="4"/>
        <v>1.3035740184511585E-2</v>
      </c>
      <c r="M56" s="78">
        <f t="shared" si="5"/>
        <v>3.2589350461278963E-3</v>
      </c>
      <c r="N56" s="50">
        <f t="shared" si="6"/>
        <v>20.399532046690791</v>
      </c>
      <c r="O56" s="69"/>
      <c r="Q56" s="61" t="s">
        <v>732</v>
      </c>
      <c r="R56" s="61" t="s">
        <v>981</v>
      </c>
      <c r="S56" s="62">
        <v>42582</v>
      </c>
      <c r="T56" s="63">
        <f t="shared" si="7"/>
        <v>20.399532046690791</v>
      </c>
      <c r="U56" s="61" t="str">
        <f t="shared" si="8"/>
        <v>LABS Labor July 2016</v>
      </c>
    </row>
    <row r="57" spans="1:21" x14ac:dyDescent="0.25">
      <c r="A57" s="77"/>
      <c r="B57" s="77"/>
      <c r="C57" s="77" t="s">
        <v>674</v>
      </c>
      <c r="D57" s="74">
        <f>'[25]8146 - Galveston'!$AI$53</f>
        <v>911939.1784600002</v>
      </c>
      <c r="E57" s="78">
        <f t="shared" si="0"/>
        <v>5.0497078500654144E-3</v>
      </c>
      <c r="F57" s="79">
        <v>156</v>
      </c>
      <c r="G57" s="78">
        <f t="shared" si="1"/>
        <v>2.2213045892722381E-3</v>
      </c>
      <c r="H57" s="74">
        <f>'[4]8146 - Galveston'!$M$227</f>
        <v>29923.199999999997</v>
      </c>
      <c r="I57" s="78">
        <f t="shared" si="2"/>
        <v>2.9253936543107216E-3</v>
      </c>
      <c r="J57" s="74">
        <f>'[4]8146 - Galveston'!$M$228</f>
        <v>19650.75</v>
      </c>
      <c r="K57" s="78">
        <f t="shared" si="3"/>
        <v>1.7521158847266126E-3</v>
      </c>
      <c r="L57" s="78">
        <f t="shared" si="4"/>
        <v>1.1948521978374985E-2</v>
      </c>
      <c r="M57" s="78">
        <f t="shared" si="5"/>
        <v>2.9871304945937463E-3</v>
      </c>
      <c r="N57" s="50">
        <f t="shared" si="6"/>
        <v>18.698152430044175</v>
      </c>
      <c r="O57" s="69"/>
      <c r="Q57" s="61" t="s">
        <v>733</v>
      </c>
      <c r="R57" s="61" t="s">
        <v>981</v>
      </c>
      <c r="S57" s="62">
        <v>42582</v>
      </c>
      <c r="T57" s="63">
        <f t="shared" si="7"/>
        <v>18.698152430044175</v>
      </c>
      <c r="U57" s="61" t="str">
        <f t="shared" si="8"/>
        <v>LABS Labor July 2016</v>
      </c>
    </row>
    <row r="58" spans="1:21" x14ac:dyDescent="0.25">
      <c r="C58" s="25" t="s">
        <v>676</v>
      </c>
      <c r="D58" s="80">
        <f>SUM(D36:D57)</f>
        <v>180592463.07649004</v>
      </c>
      <c r="E58" s="81">
        <f>SUM(E36:E57)</f>
        <v>0.99999999999999956</v>
      </c>
      <c r="F58" s="82">
        <f>SUM(F36:F57)</f>
        <v>70229</v>
      </c>
      <c r="G58" s="81">
        <f>SUM(G35:G57)</f>
        <v>1</v>
      </c>
      <c r="H58" s="80">
        <f t="shared" ref="H58:N58" si="9">SUM(H36:H57)</f>
        <v>10228777.229999999</v>
      </c>
      <c r="I58" s="81">
        <f t="shared" si="9"/>
        <v>1</v>
      </c>
      <c r="J58" s="80">
        <f t="shared" si="9"/>
        <v>11215439.670000002</v>
      </c>
      <c r="K58" s="81">
        <f t="shared" si="9"/>
        <v>0.99999999999999978</v>
      </c>
      <c r="L58" s="81">
        <f t="shared" si="9"/>
        <v>3.9999999999999987</v>
      </c>
      <c r="M58" s="81">
        <f t="shared" si="9"/>
        <v>0.99999999999999967</v>
      </c>
      <c r="N58" s="83">
        <f t="shared" si="9"/>
        <v>6259.5699999999988</v>
      </c>
      <c r="O58" s="69"/>
      <c r="Q58" s="19" t="s">
        <v>677</v>
      </c>
      <c r="R58" s="61" t="s">
        <v>981</v>
      </c>
      <c r="S58" s="62">
        <v>42582</v>
      </c>
      <c r="T58" s="84">
        <f>-N58</f>
        <v>-6259.5699999999988</v>
      </c>
      <c r="U58" s="61" t="str">
        <f t="shared" si="8"/>
        <v>LABS Labor July 2016</v>
      </c>
    </row>
    <row r="59" spans="1:21" x14ac:dyDescent="0.25">
      <c r="D59" s="85"/>
      <c r="E59" s="85"/>
      <c r="F59" s="85"/>
      <c r="G59" s="85"/>
      <c r="H59" s="85"/>
      <c r="I59" s="85"/>
      <c r="J59" s="85"/>
      <c r="K59" s="85"/>
      <c r="L59" s="85"/>
      <c r="M59" s="86"/>
      <c r="N59" s="50"/>
      <c r="O59" s="69"/>
      <c r="T59" s="87">
        <f>SUM(T36:T58)</f>
        <v>0</v>
      </c>
      <c r="U59" s="19" t="s">
        <v>678</v>
      </c>
    </row>
    <row r="60" spans="1:21" x14ac:dyDescent="0.25">
      <c r="C60" s="25"/>
      <c r="D60" s="88">
        <v>0</v>
      </c>
      <c r="E60" s="89">
        <f>D60/$D$64</f>
        <v>0</v>
      </c>
      <c r="F60" s="90">
        <v>0</v>
      </c>
      <c r="G60" s="89">
        <f>F60/$F$64</f>
        <v>0</v>
      </c>
      <c r="H60" s="88">
        <v>0</v>
      </c>
      <c r="I60" s="89">
        <f>H60/$H$64</f>
        <v>0</v>
      </c>
      <c r="J60" s="88">
        <v>0</v>
      </c>
      <c r="K60" s="89">
        <f>J60/$J$64</f>
        <v>0</v>
      </c>
      <c r="L60" s="89">
        <f>E60+G60+I60+K60</f>
        <v>0</v>
      </c>
      <c r="M60" s="89">
        <f>ROUND(L60/$L$64,4)</f>
        <v>0</v>
      </c>
      <c r="N60" s="69"/>
      <c r="O60" s="69"/>
    </row>
    <row r="61" spans="1:21" x14ac:dyDescent="0.25">
      <c r="D61" s="64"/>
      <c r="E61" s="67"/>
      <c r="F61" s="66"/>
      <c r="G61" s="67"/>
      <c r="H61" s="64"/>
      <c r="I61" s="67"/>
      <c r="J61" s="64"/>
      <c r="K61" s="67"/>
      <c r="L61" s="67"/>
      <c r="M61" s="67"/>
      <c r="N61" s="69"/>
      <c r="O61" s="69"/>
    </row>
    <row r="62" spans="1:21" x14ac:dyDescent="0.25">
      <c r="N62" s="69"/>
      <c r="O62" s="69"/>
    </row>
    <row r="63" spans="1:21" x14ac:dyDescent="0.25">
      <c r="D63" s="91"/>
      <c r="E63" s="91"/>
      <c r="F63" s="91"/>
      <c r="G63" s="91"/>
      <c r="H63" s="91"/>
      <c r="I63" s="91"/>
      <c r="J63" s="91"/>
      <c r="K63" s="91"/>
      <c r="L63" s="91"/>
      <c r="M63" s="92"/>
      <c r="N63" s="69"/>
      <c r="O63" s="69"/>
    </row>
    <row r="64" spans="1:21" x14ac:dyDescent="0.25">
      <c r="C64" s="19" t="s">
        <v>679</v>
      </c>
      <c r="D64" s="93">
        <f>D58+D60</f>
        <v>180592463.07649004</v>
      </c>
      <c r="E64" s="67">
        <f>E58+E60</f>
        <v>0.99999999999999956</v>
      </c>
      <c r="F64" s="94">
        <f t="shared" ref="F64:K64" si="10">F58+F60</f>
        <v>70229</v>
      </c>
      <c r="G64" s="67">
        <f t="shared" si="10"/>
        <v>1</v>
      </c>
      <c r="H64" s="93">
        <f t="shared" si="10"/>
        <v>10228777.229999999</v>
      </c>
      <c r="I64" s="67">
        <f t="shared" si="10"/>
        <v>1</v>
      </c>
      <c r="J64" s="93">
        <f t="shared" si="10"/>
        <v>11215439.670000002</v>
      </c>
      <c r="K64" s="67">
        <f t="shared" si="10"/>
        <v>0.99999999999999978</v>
      </c>
      <c r="L64" s="67">
        <f>E64+G64+I64+K64</f>
        <v>3.9999999999999991</v>
      </c>
      <c r="M64" s="67">
        <f>M58+M60</f>
        <v>0.99999999999999967</v>
      </c>
      <c r="N64" s="69"/>
      <c r="O64" s="69"/>
    </row>
    <row r="65" spans="3:15" x14ac:dyDescent="0.25">
      <c r="M65" s="67"/>
      <c r="N65" s="69"/>
      <c r="O65" s="69"/>
    </row>
    <row r="66" spans="3:15" x14ac:dyDescent="0.25">
      <c r="C66" s="95" t="s">
        <v>680</v>
      </c>
      <c r="D66" s="64"/>
      <c r="E66" s="95">
        <f>D66/$D$64</f>
        <v>0</v>
      </c>
      <c r="F66" s="96"/>
      <c r="G66" s="95">
        <f>F66/$F$64</f>
        <v>0</v>
      </c>
      <c r="H66" s="95">
        <f>H44*0.34</f>
        <v>248907.34279999998</v>
      </c>
      <c r="I66" s="95">
        <f>H66/$H$64</f>
        <v>2.4334027147446247E-2</v>
      </c>
      <c r="J66" s="95">
        <f>J44*0.34</f>
        <v>462224.23020000005</v>
      </c>
      <c r="K66" s="95">
        <f>J66/$J$64</f>
        <v>4.1213206419040013E-2</v>
      </c>
      <c r="L66" s="95">
        <f>E66+G66+I66+K66</f>
        <v>6.5547233566486257E-2</v>
      </c>
      <c r="M66" s="95">
        <f>ROUND(L66/$L$64,4)</f>
        <v>1.6400000000000001E-2</v>
      </c>
      <c r="N66" s="69"/>
      <c r="O66" s="69"/>
    </row>
    <row r="67" spans="3:15" x14ac:dyDescent="0.25">
      <c r="C67" s="95" t="s">
        <v>681</v>
      </c>
      <c r="D67" s="64"/>
      <c r="E67" s="95">
        <f>D67/$D$64</f>
        <v>0</v>
      </c>
      <c r="F67" s="96">
        <f>F44-F66</f>
        <v>8622</v>
      </c>
      <c r="G67" s="95">
        <f>F67/$F$64</f>
        <v>0.1227697959532387</v>
      </c>
      <c r="H67" s="95">
        <f>H68-H66</f>
        <v>483173.07719999994</v>
      </c>
      <c r="I67" s="95">
        <f>H67/$H$64</f>
        <v>4.7236640933278007E-2</v>
      </c>
      <c r="J67" s="95">
        <f>J44-J66</f>
        <v>897258.79979999992</v>
      </c>
      <c r="K67" s="95">
        <f>J67/$J$64</f>
        <v>8.0002106578136473E-2</v>
      </c>
      <c r="L67" s="95">
        <f>E67+G67+I67+K67</f>
        <v>0.25000854346465318</v>
      </c>
      <c r="M67" s="95">
        <f>ROUND(L67/$L$64,4)</f>
        <v>6.25E-2</v>
      </c>
      <c r="N67" s="69"/>
      <c r="O67" s="69"/>
    </row>
    <row r="68" spans="3:15" x14ac:dyDescent="0.25">
      <c r="C68" s="95" t="s">
        <v>682</v>
      </c>
      <c r="D68" s="64"/>
      <c r="E68" s="95">
        <f>E66+E67</f>
        <v>0</v>
      </c>
      <c r="F68" s="95">
        <f>F66+F67</f>
        <v>8622</v>
      </c>
      <c r="G68" s="95">
        <f>G66+G67</f>
        <v>0.1227697959532387</v>
      </c>
      <c r="H68" s="95">
        <f>H44</f>
        <v>732080.41999999993</v>
      </c>
      <c r="I68" s="95">
        <f>I66+I67</f>
        <v>7.1570668080724251E-2</v>
      </c>
      <c r="J68" s="95">
        <f>J66+J67</f>
        <v>1359483.03</v>
      </c>
      <c r="K68" s="95">
        <f>K66+K67</f>
        <v>0.12121531299717649</v>
      </c>
      <c r="L68" s="95">
        <f>L66+L67</f>
        <v>0.31555577703113946</v>
      </c>
      <c r="M68" s="95">
        <f>M66+M67</f>
        <v>7.8899999999999998E-2</v>
      </c>
      <c r="N68" s="69"/>
      <c r="O68" s="69"/>
    </row>
    <row r="69" spans="3:15" x14ac:dyDescent="0.25">
      <c r="C69" s="19" t="s">
        <v>683</v>
      </c>
      <c r="F69" s="19" t="s">
        <v>684</v>
      </c>
      <c r="M69" s="67" t="s">
        <v>685</v>
      </c>
      <c r="N69" s="69"/>
      <c r="O69" s="69"/>
    </row>
    <row r="70" spans="3:15" x14ac:dyDescent="0.25">
      <c r="C70" s="19" t="s">
        <v>686</v>
      </c>
      <c r="F70" s="19" t="s">
        <v>687</v>
      </c>
      <c r="M70" s="19" t="s">
        <v>687</v>
      </c>
      <c r="N70" s="69"/>
      <c r="O70" s="69"/>
    </row>
    <row r="71" spans="3:15" x14ac:dyDescent="0.25">
      <c r="F71" s="97">
        <f>+F38+F39</f>
        <v>35148</v>
      </c>
      <c r="M71" s="98">
        <f>+M38+M39</f>
        <v>0.48014592360991171</v>
      </c>
      <c r="N71" s="69"/>
      <c r="O71" s="69"/>
    </row>
    <row r="72" spans="3:15" x14ac:dyDescent="0.25">
      <c r="C72" s="19" t="s">
        <v>688</v>
      </c>
      <c r="M72" s="67"/>
      <c r="N72" s="69"/>
      <c r="O72" s="69"/>
    </row>
    <row r="73" spans="3:15" x14ac:dyDescent="0.25">
      <c r="E73" s="19" t="s">
        <v>689</v>
      </c>
      <c r="F73" s="99">
        <f>+F38/F71</f>
        <v>0.47115056333219529</v>
      </c>
      <c r="L73" s="19" t="s">
        <v>689</v>
      </c>
      <c r="M73" s="99">
        <f>+M38/M71</f>
        <v>0.47645003168733452</v>
      </c>
      <c r="N73" s="69"/>
      <c r="O73" s="69"/>
    </row>
    <row r="74" spans="3:15" x14ac:dyDescent="0.25">
      <c r="E74" s="19" t="s">
        <v>690</v>
      </c>
      <c r="F74" s="99">
        <f>+F39/F71</f>
        <v>0.52884943666780471</v>
      </c>
      <c r="L74" s="19" t="s">
        <v>690</v>
      </c>
      <c r="M74" s="100">
        <f>+M39/M71</f>
        <v>0.52354996831266554</v>
      </c>
    </row>
    <row r="75" spans="3:15" x14ac:dyDescent="0.25">
      <c r="M75" s="67"/>
    </row>
    <row r="76" spans="3:15" x14ac:dyDescent="0.25">
      <c r="M76" s="67"/>
    </row>
    <row r="77" spans="3:15" x14ac:dyDescent="0.25"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D86" s="101"/>
      <c r="M86" s="67"/>
    </row>
    <row r="87" spans="3:13" x14ac:dyDescent="0.25">
      <c r="D87" s="101"/>
      <c r="M87" s="67"/>
    </row>
    <row r="88" spans="3:13" x14ac:dyDescent="0.25">
      <c r="D88" s="101"/>
      <c r="M88" s="67"/>
    </row>
    <row r="89" spans="3:13" x14ac:dyDescent="0.25">
      <c r="D89" s="101"/>
      <c r="M89" s="67"/>
    </row>
    <row r="90" spans="3:13" x14ac:dyDescent="0.25">
      <c r="D90" s="101"/>
      <c r="M90" s="67"/>
    </row>
    <row r="91" spans="3:13" x14ac:dyDescent="0.25">
      <c r="D91" s="101"/>
      <c r="M91" s="67"/>
    </row>
    <row r="92" spans="3:13" x14ac:dyDescent="0.25">
      <c r="D92" s="101"/>
      <c r="M92" s="67"/>
    </row>
    <row r="93" spans="3:13" x14ac:dyDescent="0.25">
      <c r="C93" s="102"/>
      <c r="M93" s="67"/>
    </row>
    <row r="94" spans="3:13" x14ac:dyDescent="0.25">
      <c r="M94" s="67"/>
    </row>
    <row r="95" spans="3:13" x14ac:dyDescent="0.25">
      <c r="M95" s="67"/>
    </row>
    <row r="96" spans="3:13" x14ac:dyDescent="0.25">
      <c r="M96" s="67"/>
    </row>
    <row r="118" spans="3:3" x14ac:dyDescent="0.25">
      <c r="C118" s="103"/>
    </row>
    <row r="121" spans="3:3" x14ac:dyDescent="0.25">
      <c r="C121" s="103"/>
    </row>
    <row r="124" spans="3:3" x14ac:dyDescent="0.25">
      <c r="C124" s="103"/>
    </row>
    <row r="127" spans="3:3" x14ac:dyDescent="0.25">
      <c r="C127" s="103"/>
    </row>
    <row r="130" spans="3:3" x14ac:dyDescent="0.25">
      <c r="C130" s="103"/>
    </row>
    <row r="133" spans="3:3" x14ac:dyDescent="0.25">
      <c r="C133" s="103"/>
    </row>
    <row r="136" spans="3:3" x14ac:dyDescent="0.25">
      <c r="C136" s="103"/>
    </row>
    <row r="139" spans="3:3" x14ac:dyDescent="0.25">
      <c r="C139" s="103"/>
    </row>
    <row r="142" spans="3:3" x14ac:dyDescent="0.25">
      <c r="C142" s="103"/>
    </row>
    <row r="145" spans="3:3" x14ac:dyDescent="0.25">
      <c r="C145" s="103"/>
    </row>
    <row r="148" spans="3:3" x14ac:dyDescent="0.25">
      <c r="C148" s="103"/>
    </row>
    <row r="153" spans="3:3" x14ac:dyDescent="0.25">
      <c r="C153" s="103"/>
    </row>
  </sheetData>
  <pageMargins left="0.7" right="0.7" top="0.75" bottom="0.75" header="0.3" footer="0.3"/>
  <pageSetup scale="64" orientation="landscape" r:id="rId1"/>
  <legacy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6">
    <pageSetUpPr fitToPage="1"/>
  </sheetPr>
  <dimension ref="A1:U146"/>
  <sheetViews>
    <sheetView topLeftCell="D14" zoomScaleNormal="100" workbookViewId="0">
      <selection activeCell="E440" sqref="E440"/>
    </sheetView>
  </sheetViews>
  <sheetFormatPr defaultColWidth="12.5546875" defaultRowHeight="13.2" x14ac:dyDescent="0.25"/>
  <cols>
    <col min="1" max="1" width="4.77734375" style="19" customWidth="1"/>
    <col min="2" max="2" width="6" style="19" bestFit="1" customWidth="1"/>
    <col min="3" max="3" width="21.77734375" style="19" customWidth="1"/>
    <col min="4" max="4" width="14" style="19" bestFit="1" customWidth="1"/>
    <col min="5" max="5" width="11.21875" style="19" customWidth="1"/>
    <col min="6" max="6" width="13.77734375" style="19" customWidth="1"/>
    <col min="7" max="7" width="11.21875" style="19" customWidth="1"/>
    <col min="8" max="8" width="13.77734375" style="19" customWidth="1"/>
    <col min="9" max="9" width="11.21875" style="19" customWidth="1"/>
    <col min="10" max="10" width="13.77734375" style="19" customWidth="1"/>
    <col min="11" max="11" width="11.21875" style="19" customWidth="1"/>
    <col min="12" max="12" width="15" style="19" customWidth="1"/>
    <col min="13" max="13" width="12.5546875" style="19" customWidth="1"/>
    <col min="14" max="14" width="17.21875" style="19" customWidth="1"/>
    <col min="15" max="15" width="1.21875" style="19" customWidth="1"/>
    <col min="16" max="16" width="16.77734375" style="19" bestFit="1" customWidth="1"/>
    <col min="17" max="17" width="20.44140625" style="19" bestFit="1" customWidth="1"/>
    <col min="18" max="18" width="22.5546875" style="19" bestFit="1" customWidth="1"/>
    <col min="19" max="19" width="15.77734375" style="19" bestFit="1" customWidth="1"/>
    <col min="20" max="20" width="9" style="19" bestFit="1" customWidth="1"/>
    <col min="21" max="21" width="22.5546875" style="19" bestFit="1" customWidth="1"/>
    <col min="22" max="16384" width="12.5546875" style="19"/>
  </cols>
  <sheetData>
    <row r="1" spans="3:19" s="18" customFormat="1" x14ac:dyDescent="0.25">
      <c r="F1" s="19"/>
      <c r="G1" s="20"/>
    </row>
    <row r="2" spans="3:19" x14ac:dyDescent="0.25">
      <c r="L2" s="19" t="s">
        <v>773</v>
      </c>
      <c r="N2" s="21"/>
      <c r="O2" s="21"/>
    </row>
    <row r="3" spans="3:19" ht="14.4" x14ac:dyDescent="0.3">
      <c r="C3" s="22"/>
      <c r="D3" s="23" t="s">
        <v>597</v>
      </c>
      <c r="E3" s="24"/>
      <c r="F3" s="24"/>
      <c r="G3" s="24"/>
      <c r="H3" s="24"/>
      <c r="I3" s="24"/>
      <c r="J3" s="24"/>
      <c r="K3" s="24"/>
      <c r="L3" s="25"/>
      <c r="M3" s="26"/>
      <c r="N3" s="27"/>
      <c r="Q3"/>
    </row>
    <row r="4" spans="3:19" ht="14.4" x14ac:dyDescent="0.3">
      <c r="J4" s="19" t="s">
        <v>598</v>
      </c>
      <c r="K4" s="19" t="s">
        <v>599</v>
      </c>
      <c r="L4" s="25"/>
      <c r="M4" s="26"/>
      <c r="N4" s="28"/>
      <c r="Q4"/>
    </row>
    <row r="5" spans="3:19" ht="14.4" x14ac:dyDescent="0.3">
      <c r="L5" s="29" t="s">
        <v>600</v>
      </c>
      <c r="M5" s="30"/>
      <c r="N5" s="29"/>
      <c r="Q5"/>
    </row>
    <row r="6" spans="3:19" ht="14.4" x14ac:dyDescent="0.3">
      <c r="L6" s="28"/>
      <c r="M6" s="31" t="s">
        <v>774</v>
      </c>
      <c r="N6" s="105">
        <v>3023.87</v>
      </c>
      <c r="P6" s="19" t="s">
        <v>589</v>
      </c>
    </row>
    <row r="7" spans="3:19" ht="14.4" x14ac:dyDescent="0.3">
      <c r="L7" s="28"/>
      <c r="M7" s="31" t="s">
        <v>603</v>
      </c>
      <c r="N7" s="33">
        <v>803.81</v>
      </c>
      <c r="P7" s="19" t="s">
        <v>982</v>
      </c>
    </row>
    <row r="8" spans="3:19" ht="14.4" x14ac:dyDescent="0.3">
      <c r="L8" s="36" t="s">
        <v>781</v>
      </c>
      <c r="M8" s="31"/>
      <c r="N8" s="33">
        <v>429.58</v>
      </c>
    </row>
    <row r="9" spans="3:19" ht="14.4" x14ac:dyDescent="0.3">
      <c r="L9" s="36" t="s">
        <v>983</v>
      </c>
      <c r="M9" s="31"/>
      <c r="N9" s="33">
        <v>1459.52</v>
      </c>
    </row>
    <row r="10" spans="3:19" ht="14.4" x14ac:dyDescent="0.3">
      <c r="L10" s="28"/>
      <c r="M10" s="31"/>
      <c r="N10" s="33"/>
    </row>
    <row r="11" spans="3:19" ht="14.4" x14ac:dyDescent="0.3">
      <c r="L11" s="28"/>
      <c r="M11" s="31" t="s">
        <v>774</v>
      </c>
      <c r="N11" s="105">
        <v>497.88</v>
      </c>
      <c r="P11" s="19" t="s">
        <v>578</v>
      </c>
      <c r="R11" s="35"/>
      <c r="S11" s="35"/>
    </row>
    <row r="12" spans="3:19" ht="14.4" x14ac:dyDescent="0.3">
      <c r="L12" s="28"/>
      <c r="M12" s="31" t="s">
        <v>603</v>
      </c>
      <c r="N12" s="33">
        <v>132.35</v>
      </c>
      <c r="P12" s="19" t="s">
        <v>984</v>
      </c>
    </row>
    <row r="13" spans="3:19" ht="14.4" x14ac:dyDescent="0.3">
      <c r="L13" s="36"/>
      <c r="M13" s="31" t="s">
        <v>774</v>
      </c>
      <c r="N13" s="106">
        <v>1495.16</v>
      </c>
      <c r="P13" s="19" t="s">
        <v>985</v>
      </c>
    </row>
    <row r="14" spans="3:19" ht="14.4" x14ac:dyDescent="0.3">
      <c r="L14" s="28"/>
      <c r="M14" s="31" t="s">
        <v>603</v>
      </c>
      <c r="N14" s="34">
        <v>397.45</v>
      </c>
      <c r="P14" s="19" t="s">
        <v>986</v>
      </c>
    </row>
    <row r="15" spans="3:19" ht="14.4" x14ac:dyDescent="0.3">
      <c r="L15" s="28"/>
      <c r="M15" s="31" t="s">
        <v>774</v>
      </c>
      <c r="N15" s="106">
        <v>317.98</v>
      </c>
      <c r="P15" s="19" t="s">
        <v>587</v>
      </c>
    </row>
    <row r="16" spans="3:19" ht="14.4" x14ac:dyDescent="0.3">
      <c r="L16" s="28"/>
      <c r="M16" s="31" t="s">
        <v>603</v>
      </c>
      <c r="N16" s="34">
        <v>84.53</v>
      </c>
      <c r="P16" s="19" t="s">
        <v>987</v>
      </c>
    </row>
    <row r="17" spans="1:21" ht="14.4" x14ac:dyDescent="0.3">
      <c r="L17" s="28"/>
      <c r="M17" s="31"/>
      <c r="N17" s="34"/>
    </row>
    <row r="18" spans="1:21" ht="14.4" x14ac:dyDescent="0.3">
      <c r="L18" s="28"/>
      <c r="M18" s="31"/>
      <c r="N18" s="34"/>
    </row>
    <row r="19" spans="1:21" ht="14.4" x14ac:dyDescent="0.3">
      <c r="L19" s="28"/>
      <c r="M19" s="31"/>
      <c r="N19" s="38">
        <f>SUM(N6:N16)</f>
        <v>8642.130000000001</v>
      </c>
    </row>
    <row r="20" spans="1:21" x14ac:dyDescent="0.25">
      <c r="K20" s="39"/>
      <c r="L20" s="39"/>
      <c r="M20" s="40"/>
      <c r="N20" s="39"/>
    </row>
    <row r="21" spans="1:21" ht="14.4" x14ac:dyDescent="0.3">
      <c r="B21" s="24"/>
      <c r="F21" s="24"/>
      <c r="G21" s="24"/>
      <c r="J21" s="24"/>
      <c r="K21" s="39"/>
      <c r="L21" s="41"/>
      <c r="M21" s="40"/>
      <c r="N21" s="42"/>
      <c r="O21" s="24"/>
    </row>
    <row r="22" spans="1:21" ht="14.4" x14ac:dyDescent="0.3">
      <c r="C22" s="43" t="s">
        <v>605</v>
      </c>
      <c r="D22" s="24"/>
      <c r="E22" s="24"/>
      <c r="F22" s="24"/>
      <c r="G22" s="44"/>
      <c r="H22" s="44"/>
      <c r="I22" s="44"/>
      <c r="J22" s="44"/>
      <c r="K22" s="45"/>
      <c r="L22" s="41"/>
      <c r="M22" s="40"/>
      <c r="N22" s="41"/>
    </row>
    <row r="23" spans="1:21" ht="14.4" x14ac:dyDescent="0.3">
      <c r="K23" s="39"/>
      <c r="L23" s="41"/>
      <c r="M23" s="40"/>
      <c r="N23" s="39"/>
    </row>
    <row r="24" spans="1:21" x14ac:dyDescent="0.25">
      <c r="A24" s="24" t="s">
        <v>606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 t="s">
        <v>607</v>
      </c>
    </row>
    <row r="25" spans="1:21" x14ac:dyDescent="0.25">
      <c r="D25" s="46" t="s">
        <v>608</v>
      </c>
      <c r="E25" s="46" t="s">
        <v>609</v>
      </c>
      <c r="F25" s="46" t="s">
        <v>610</v>
      </c>
      <c r="G25" s="46" t="s">
        <v>611</v>
      </c>
      <c r="H25" s="46" t="s">
        <v>612</v>
      </c>
      <c r="I25" s="46" t="s">
        <v>613</v>
      </c>
      <c r="J25" s="46" t="s">
        <v>614</v>
      </c>
      <c r="K25" s="46" t="s">
        <v>615</v>
      </c>
      <c r="L25" s="46" t="s">
        <v>616</v>
      </c>
      <c r="M25" s="46" t="s">
        <v>617</v>
      </c>
      <c r="N25" s="47"/>
      <c r="O25" s="47"/>
    </row>
    <row r="26" spans="1:21" x14ac:dyDescent="0.25">
      <c r="C26" s="19" t="s">
        <v>618</v>
      </c>
      <c r="D26" s="48">
        <v>0.25</v>
      </c>
      <c r="E26" s="49"/>
      <c r="F26" s="48">
        <v>0.25</v>
      </c>
      <c r="G26" s="49"/>
      <c r="H26" s="48">
        <v>0.25</v>
      </c>
      <c r="I26" s="49"/>
      <c r="J26" s="48">
        <v>0.25</v>
      </c>
      <c r="K26" s="49"/>
      <c r="L26" s="49">
        <f>SUM(D26:K26)</f>
        <v>1</v>
      </c>
      <c r="M26" s="31" t="s">
        <v>619</v>
      </c>
      <c r="N26" s="50">
        <f>N6+N11+N13+N15</f>
        <v>5334.8899999999994</v>
      </c>
    </row>
    <row r="27" spans="1:21" x14ac:dyDescent="0.25">
      <c r="D27" s="51" t="s">
        <v>620</v>
      </c>
      <c r="E27" s="31"/>
      <c r="F27" s="51" t="s">
        <v>621</v>
      </c>
      <c r="G27" s="31"/>
      <c r="H27" s="51" t="s">
        <v>622</v>
      </c>
      <c r="I27" s="31"/>
      <c r="J27" s="51" t="s">
        <v>623</v>
      </c>
      <c r="K27" s="31"/>
      <c r="L27" s="51" t="s">
        <v>624</v>
      </c>
      <c r="M27" s="51" t="s">
        <v>625</v>
      </c>
      <c r="N27" s="52" t="s">
        <v>626</v>
      </c>
    </row>
    <row r="28" spans="1:21" ht="14.4" x14ac:dyDescent="0.3">
      <c r="N28" s="52"/>
      <c r="Q28" s="53" t="s">
        <v>627</v>
      </c>
      <c r="R28" s="54" t="s">
        <v>1</v>
      </c>
      <c r="S28" s="55" t="s">
        <v>628</v>
      </c>
      <c r="T28" s="55" t="s">
        <v>629</v>
      </c>
      <c r="U28" s="6" t="s">
        <v>630</v>
      </c>
    </row>
    <row r="29" spans="1:21" s="56" customFormat="1" x14ac:dyDescent="0.25">
      <c r="B29" s="56">
        <v>101</v>
      </c>
      <c r="C29" s="56" t="s">
        <v>631</v>
      </c>
      <c r="D29" s="57">
        <f>'[2]8100 - Black Mountain'!$AI$85</f>
        <v>8229778.2437300012</v>
      </c>
      <c r="E29" s="58">
        <f t="shared" ref="E29:E50" si="0">D29/$D$57</f>
        <v>4.5570995065526483E-2</v>
      </c>
      <c r="F29" s="59">
        <v>2079</v>
      </c>
      <c r="G29" s="58">
        <f t="shared" ref="G29:G50" si="1">F29/$F$57</f>
        <v>2.9603155391647325E-2</v>
      </c>
      <c r="H29" s="57">
        <f>'[4]8100 - Black Mountain'!$K$256</f>
        <v>929250.07000000007</v>
      </c>
      <c r="I29" s="58">
        <f t="shared" ref="I29:I50" si="2">H29/$H$57</f>
        <v>9.0846642673437145E-2</v>
      </c>
      <c r="J29" s="57">
        <f>'[4]8100 - Black Mountain'!$K$257</f>
        <v>463830.8</v>
      </c>
      <c r="K29" s="58">
        <f t="shared" ref="K29:K50" si="3">J29/$J$57</f>
        <v>4.1356452680200627E-2</v>
      </c>
      <c r="L29" s="58">
        <f t="shared" ref="L29:L50" si="4">E29+G29+I29+K29</f>
        <v>0.2073772458108116</v>
      </c>
      <c r="M29" s="58">
        <f t="shared" ref="M29:M50" si="5">+E29*$D$26+G29*$F$26+I29*$H$26+K29*$J$26</f>
        <v>5.18443114527029E-2</v>
      </c>
      <c r="N29" s="50">
        <f>+$N$26*M29</f>
        <v>276.58369872591015</v>
      </c>
      <c r="O29" s="60"/>
      <c r="Q29" s="61" t="s">
        <v>788</v>
      </c>
      <c r="R29" s="61" t="s">
        <v>988</v>
      </c>
      <c r="S29" s="62">
        <v>42582</v>
      </c>
      <c r="T29" s="63">
        <f>N29:N29</f>
        <v>276.58369872591015</v>
      </c>
      <c r="U29" s="61" t="str">
        <f>R29</f>
        <v>LUC Labor July 2016</v>
      </c>
    </row>
    <row r="30" spans="1:21" x14ac:dyDescent="0.25">
      <c r="B30" s="19">
        <v>102</v>
      </c>
      <c r="C30" s="19" t="s">
        <v>634</v>
      </c>
      <c r="D30" s="64">
        <f>'[5]8200 - Gold Canyon'!$AI$90</f>
        <v>15182771.555269999</v>
      </c>
      <c r="E30" s="65">
        <f t="shared" si="0"/>
        <v>8.4072011071909064E-2</v>
      </c>
      <c r="F30" s="66">
        <v>6324</v>
      </c>
      <c r="G30" s="67">
        <f t="shared" si="1"/>
        <v>9.0048270657420729E-2</v>
      </c>
      <c r="H30" s="68">
        <f>'[4]8200 - Gold Canyon'!$K$255</f>
        <v>896772.11999999988</v>
      </c>
      <c r="I30" s="65">
        <f t="shared" si="2"/>
        <v>8.7671487982928731E-2</v>
      </c>
      <c r="J30" s="68">
        <f>'[4]8200 - Gold Canyon'!$K$256</f>
        <v>898850.15</v>
      </c>
      <c r="K30" s="67">
        <f t="shared" si="3"/>
        <v>8.0143995817151939E-2</v>
      </c>
      <c r="L30" s="67">
        <f t="shared" si="4"/>
        <v>0.34193576552941046</v>
      </c>
      <c r="M30" s="67">
        <f t="shared" si="5"/>
        <v>8.5483941382352616E-2</v>
      </c>
      <c r="N30" s="50">
        <f t="shared" ref="N30:N50" si="6">+$N$26*M30</f>
        <v>456.04742404129911</v>
      </c>
      <c r="O30" s="69"/>
      <c r="Q30" s="61" t="s">
        <v>790</v>
      </c>
      <c r="R30" s="61" t="s">
        <v>988</v>
      </c>
      <c r="S30" s="62">
        <v>42582</v>
      </c>
      <c r="T30" s="63">
        <f>N30</f>
        <v>456.04742404129911</v>
      </c>
      <c r="U30" s="61" t="str">
        <f>R30</f>
        <v>LUC Labor July 2016</v>
      </c>
    </row>
    <row r="31" spans="1:21" s="56" customFormat="1" x14ac:dyDescent="0.25">
      <c r="C31" s="56" t="s">
        <v>637</v>
      </c>
      <c r="D31" s="57">
        <f>'[6]8600 - LPSCO'!$AI$122</f>
        <v>38818419.318070009</v>
      </c>
      <c r="E31" s="58">
        <f t="shared" si="0"/>
        <v>0.21495038417870432</v>
      </c>
      <c r="F31" s="59">
        <v>16560</v>
      </c>
      <c r="G31" s="58">
        <f t="shared" si="1"/>
        <v>0.23580002563043756</v>
      </c>
      <c r="H31" s="57">
        <f>'[4]8600 - LPSCO'!$L$375</f>
        <v>2366511.69</v>
      </c>
      <c r="I31" s="58">
        <f t="shared" si="2"/>
        <v>0.23135821973512666</v>
      </c>
      <c r="J31" s="57">
        <f>'[4]8600 - LPSCO'!$L$373</f>
        <v>2612676.29</v>
      </c>
      <c r="K31" s="58">
        <f t="shared" si="3"/>
        <v>0.23295353252967921</v>
      </c>
      <c r="L31" s="58">
        <f t="shared" si="4"/>
        <v>0.91506216207394775</v>
      </c>
      <c r="M31" s="58">
        <f t="shared" si="5"/>
        <v>0.22876554051848694</v>
      </c>
      <c r="N31" s="50">
        <f t="shared" si="6"/>
        <v>1220.4389944566706</v>
      </c>
      <c r="O31" s="60"/>
      <c r="Q31" s="61" t="s">
        <v>791</v>
      </c>
      <c r="R31" s="61" t="s">
        <v>988</v>
      </c>
      <c r="S31" s="62">
        <v>42582</v>
      </c>
      <c r="T31" s="63">
        <f t="shared" ref="T31:T45" si="7">N31</f>
        <v>1220.4389944566706</v>
      </c>
      <c r="U31" s="61" t="str">
        <f t="shared" ref="U31:U51" si="8">R31</f>
        <v>LUC Labor July 2016</v>
      </c>
    </row>
    <row r="32" spans="1:21" s="56" customFormat="1" x14ac:dyDescent="0.25">
      <c r="C32" s="56" t="s">
        <v>639</v>
      </c>
      <c r="D32" s="57">
        <f>'[7]8600 - LPSCO'!$AI$113</f>
        <v>57714510.534219995</v>
      </c>
      <c r="E32" s="58">
        <f t="shared" si="0"/>
        <v>0.31958427030133024</v>
      </c>
      <c r="F32" s="59">
        <v>18588</v>
      </c>
      <c r="G32" s="58">
        <f t="shared" si="1"/>
        <v>0.26467698529097666</v>
      </c>
      <c r="H32" s="57">
        <f>'[4]8600 - LPSCO'!$M$375</f>
        <v>1964922.8599999999</v>
      </c>
      <c r="I32" s="58">
        <f t="shared" si="2"/>
        <v>0.19209753187674028</v>
      </c>
      <c r="J32" s="57">
        <f>'[4]8600 - LPSCO'!$M$373</f>
        <v>2570160.9400000004</v>
      </c>
      <c r="K32" s="58">
        <f t="shared" si="3"/>
        <v>0.22916274489665192</v>
      </c>
      <c r="L32" s="58">
        <f t="shared" si="4"/>
        <v>1.0055215323656992</v>
      </c>
      <c r="M32" s="58">
        <f t="shared" si="5"/>
        <v>0.2513803830914248</v>
      </c>
      <c r="N32" s="50">
        <f t="shared" si="6"/>
        <v>1341.0866919506111</v>
      </c>
      <c r="O32" s="60"/>
      <c r="Q32" s="61" t="s">
        <v>792</v>
      </c>
      <c r="R32" s="61" t="s">
        <v>988</v>
      </c>
      <c r="S32" s="62">
        <v>42582</v>
      </c>
      <c r="T32" s="63">
        <f t="shared" si="7"/>
        <v>1341.0866919506111</v>
      </c>
      <c r="U32" s="61" t="str">
        <f t="shared" si="8"/>
        <v>LUC Labor July 2016</v>
      </c>
    </row>
    <row r="33" spans="1:21" x14ac:dyDescent="0.25">
      <c r="A33" s="70"/>
      <c r="B33" s="70"/>
      <c r="C33" s="70" t="s">
        <v>641</v>
      </c>
      <c r="D33" s="71">
        <f>'[8]8134 - Rio Rico'!$AI$111</f>
        <v>13446937.581909999</v>
      </c>
      <c r="E33" s="65">
        <f t="shared" si="0"/>
        <v>7.4460126147205499E-2</v>
      </c>
      <c r="F33" s="72">
        <v>6293</v>
      </c>
      <c r="G33" s="65">
        <f t="shared" si="1"/>
        <v>8.9606857565962775E-2</v>
      </c>
      <c r="H33" s="71">
        <f>'[4]8134 - Rio Rico'!$L$315</f>
        <v>650441.61</v>
      </c>
      <c r="I33" s="65">
        <f t="shared" si="2"/>
        <v>6.3589380761203657E-2</v>
      </c>
      <c r="J33" s="71">
        <f>'[4]8134 - Rio Rico'!$L$316</f>
        <v>1115377.6800000002</v>
      </c>
      <c r="K33" s="65">
        <f t="shared" si="3"/>
        <v>9.9450196587790127E-2</v>
      </c>
      <c r="L33" s="65">
        <f t="shared" si="4"/>
        <v>0.32710656106216207</v>
      </c>
      <c r="M33" s="65">
        <f t="shared" si="5"/>
        <v>8.1776640265540518E-2</v>
      </c>
      <c r="N33" s="50">
        <f t="shared" si="6"/>
        <v>436.26938038622939</v>
      </c>
      <c r="O33" s="73"/>
      <c r="Q33" s="61" t="s">
        <v>793</v>
      </c>
      <c r="R33" s="61" t="s">
        <v>988</v>
      </c>
      <c r="S33" s="62">
        <v>42582</v>
      </c>
      <c r="T33" s="63">
        <f t="shared" si="7"/>
        <v>436.26938038622939</v>
      </c>
      <c r="U33" s="61" t="str">
        <f t="shared" si="8"/>
        <v>LUC Labor July 2016</v>
      </c>
    </row>
    <row r="34" spans="1:21" x14ac:dyDescent="0.25">
      <c r="A34" s="70"/>
      <c r="B34" s="70"/>
      <c r="C34" s="70" t="s">
        <v>643</v>
      </c>
      <c r="D34" s="71">
        <f>'[9]8134 - Rio Rico'!$AI$86</f>
        <v>5296911.5407699998</v>
      </c>
      <c r="E34" s="65">
        <f t="shared" si="0"/>
        <v>2.9330745317574465E-2</v>
      </c>
      <c r="F34" s="72">
        <v>2036</v>
      </c>
      <c r="G34" s="65">
        <f t="shared" si="1"/>
        <v>2.8990872716399208E-2</v>
      </c>
      <c r="H34" s="71">
        <f>'[4]8134 - Rio Rico'!$M$315</f>
        <v>211257.25</v>
      </c>
      <c r="I34" s="65">
        <f t="shared" si="2"/>
        <v>2.0653226211673009E-2</v>
      </c>
      <c r="J34" s="71">
        <f>'[4]8134 - Rio Rico'!$M$316</f>
        <v>235279.83999999985</v>
      </c>
      <c r="K34" s="65">
        <f t="shared" si="3"/>
        <v>2.0978209229669888E-2</v>
      </c>
      <c r="L34" s="65">
        <f t="shared" si="4"/>
        <v>9.9953053475316578E-2</v>
      </c>
      <c r="M34" s="65">
        <f t="shared" si="5"/>
        <v>2.4988263368829144E-2</v>
      </c>
      <c r="N34" s="50">
        <f t="shared" si="6"/>
        <v>133.30963636373289</v>
      </c>
      <c r="O34" s="73"/>
      <c r="Q34" s="61" t="s">
        <v>794</v>
      </c>
      <c r="R34" s="61" t="s">
        <v>988</v>
      </c>
      <c r="S34" s="62">
        <v>42582</v>
      </c>
      <c r="T34" s="63">
        <f t="shared" si="7"/>
        <v>133.30963636373289</v>
      </c>
      <c r="U34" s="61" t="str">
        <f t="shared" si="8"/>
        <v>LUC Labor July 2016</v>
      </c>
    </row>
    <row r="35" spans="1:21" s="56" customFormat="1" x14ac:dyDescent="0.25">
      <c r="B35" s="56">
        <v>116</v>
      </c>
      <c r="C35" s="56" t="s">
        <v>645</v>
      </c>
      <c r="D35" s="57">
        <f>'[10]8137 - Northern Sunrise'!$AI$83</f>
        <v>2048332.6573100004</v>
      </c>
      <c r="E35" s="58">
        <f t="shared" si="0"/>
        <v>1.1342293152302972E-2</v>
      </c>
      <c r="F35" s="59">
        <v>336</v>
      </c>
      <c r="G35" s="58">
        <f t="shared" si="1"/>
        <v>4.7843483461248205E-3</v>
      </c>
      <c r="H35" s="74">
        <f>'[4]8137 - Northern Sunrise'!$K$216</f>
        <v>37739.209999999992</v>
      </c>
      <c r="I35" s="58">
        <f t="shared" si="2"/>
        <v>3.6895133358965525E-3</v>
      </c>
      <c r="J35" s="74">
        <f>'[4]8137 - Northern Sunrise'!$K$217</f>
        <v>59869.53</v>
      </c>
      <c r="K35" s="58">
        <f t="shared" si="3"/>
        <v>5.3381349070196543E-3</v>
      </c>
      <c r="L35" s="58">
        <f t="shared" si="4"/>
        <v>2.5154289741344E-2</v>
      </c>
      <c r="M35" s="58">
        <f t="shared" si="5"/>
        <v>6.288572435336E-3</v>
      </c>
      <c r="N35" s="50">
        <f t="shared" si="6"/>
        <v>33.548842199549668</v>
      </c>
      <c r="O35" s="60"/>
      <c r="Q35" s="61" t="s">
        <v>795</v>
      </c>
      <c r="R35" s="61" t="s">
        <v>988</v>
      </c>
      <c r="S35" s="62">
        <v>42582</v>
      </c>
      <c r="T35" s="63">
        <f t="shared" si="7"/>
        <v>33.548842199549668</v>
      </c>
      <c r="U35" s="61" t="str">
        <f t="shared" si="8"/>
        <v>LUC Labor July 2016</v>
      </c>
    </row>
    <row r="36" spans="1:21" x14ac:dyDescent="0.25">
      <c r="A36" s="70"/>
      <c r="B36" s="70">
        <v>117</v>
      </c>
      <c r="C36" s="70" t="s">
        <v>647</v>
      </c>
      <c r="D36" s="71">
        <f>'[11]8140 - Southern Sunrise'!$AI$83</f>
        <v>2112383.6294800006</v>
      </c>
      <c r="E36" s="65">
        <f t="shared" si="0"/>
        <v>1.1696964499483565E-2</v>
      </c>
      <c r="F36" s="72">
        <v>778</v>
      </c>
      <c r="G36" s="65">
        <f t="shared" si="1"/>
        <v>1.1078044682396161E-2</v>
      </c>
      <c r="H36" s="71">
        <f>'[4]8140 - Southern Sunrise'!$K$221</f>
        <v>74342.63</v>
      </c>
      <c r="I36" s="65">
        <f t="shared" si="2"/>
        <v>7.2679879841317076E-3</v>
      </c>
      <c r="J36" s="71">
        <f>'[4]8140 - Southern Sunrise'!$K$222</f>
        <v>103266.36</v>
      </c>
      <c r="K36" s="65">
        <f t="shared" si="3"/>
        <v>9.2075177646602224E-3</v>
      </c>
      <c r="L36" s="65">
        <f t="shared" si="4"/>
        <v>3.9250514930671651E-2</v>
      </c>
      <c r="M36" s="65">
        <f t="shared" si="5"/>
        <v>9.8126287326679128E-3</v>
      </c>
      <c r="N36" s="50">
        <f t="shared" si="6"/>
        <v>52.349294899622713</v>
      </c>
      <c r="O36" s="73"/>
      <c r="Q36" s="61" t="s">
        <v>796</v>
      </c>
      <c r="R36" s="61" t="s">
        <v>988</v>
      </c>
      <c r="S36" s="62">
        <v>42582</v>
      </c>
      <c r="T36" s="63">
        <f>N36</f>
        <v>52.349294899622713</v>
      </c>
      <c r="U36" s="61" t="str">
        <f>R36</f>
        <v>LUC Labor July 2016</v>
      </c>
    </row>
    <row r="37" spans="1:21" s="56" customFormat="1" x14ac:dyDescent="0.25">
      <c r="B37" s="56">
        <v>106</v>
      </c>
      <c r="C37" s="56" t="s">
        <v>649</v>
      </c>
      <c r="D37" s="57">
        <f>'[12]8500'!$AI$102</f>
        <v>17621135.686150003</v>
      </c>
      <c r="E37" s="58">
        <f t="shared" si="0"/>
        <v>9.7574037066466945E-2</v>
      </c>
      <c r="F37" s="59">
        <v>8622</v>
      </c>
      <c r="G37" s="58">
        <f t="shared" si="1"/>
        <v>0.1227697959532387</v>
      </c>
      <c r="H37" s="74">
        <f>'[4]8500 - Bella Vista'!$K$258</f>
        <v>732080.41999999993</v>
      </c>
      <c r="I37" s="58">
        <f t="shared" si="2"/>
        <v>7.1570668080724251E-2</v>
      </c>
      <c r="J37" s="74">
        <f>'[4]8500 - Bella Vista'!$K$259</f>
        <v>1359483.03</v>
      </c>
      <c r="K37" s="58">
        <f t="shared" si="3"/>
        <v>0.12121531299717649</v>
      </c>
      <c r="L37" s="58">
        <f t="shared" si="4"/>
        <v>0.41312981409760635</v>
      </c>
      <c r="M37" s="58">
        <f t="shared" si="5"/>
        <v>0.10328245352440159</v>
      </c>
      <c r="N37" s="50">
        <f t="shared" si="6"/>
        <v>551.00052848279472</v>
      </c>
      <c r="O37" s="60"/>
      <c r="Q37" s="61" t="s">
        <v>797</v>
      </c>
      <c r="R37" s="61" t="s">
        <v>988</v>
      </c>
      <c r="S37" s="62">
        <v>42582</v>
      </c>
      <c r="T37" s="63">
        <f t="shared" si="7"/>
        <v>551.00052848279472</v>
      </c>
      <c r="U37" s="61" t="str">
        <f t="shared" si="8"/>
        <v>LUC Labor July 2016</v>
      </c>
    </row>
    <row r="38" spans="1:21" x14ac:dyDescent="0.25">
      <c r="A38" s="70"/>
      <c r="B38" s="70"/>
      <c r="C38" s="70" t="s">
        <v>651</v>
      </c>
      <c r="D38" s="71">
        <f>'[13]Holly Ranch - Consol'!$AI$77</f>
        <v>660954.87708000024</v>
      </c>
      <c r="E38" s="65">
        <f t="shared" si="0"/>
        <v>3.6599250368496961E-3</v>
      </c>
      <c r="F38" s="72">
        <v>1868</v>
      </c>
      <c r="G38" s="65">
        <f t="shared" si="1"/>
        <v>2.65986985433368E-2</v>
      </c>
      <c r="H38" s="71">
        <f>'[4]8110 - Holly Ranch'!$L$304</f>
        <v>186117.81</v>
      </c>
      <c r="I38" s="65">
        <f t="shared" si="2"/>
        <v>1.8195509181110597E-2</v>
      </c>
      <c r="J38" s="71">
        <f>'[4]8110 - Holly Ranch'!$L$305</f>
        <v>324721.3</v>
      </c>
      <c r="K38" s="65">
        <f t="shared" si="3"/>
        <v>2.8953060205797528E-2</v>
      </c>
      <c r="L38" s="65">
        <f t="shared" si="4"/>
        <v>7.7407192967094612E-2</v>
      </c>
      <c r="M38" s="65">
        <f t="shared" si="5"/>
        <v>1.9351798241773653E-2</v>
      </c>
      <c r="N38" s="50">
        <f t="shared" si="6"/>
        <v>103.23971492205584</v>
      </c>
      <c r="O38" s="73"/>
      <c r="Q38" s="61" t="s">
        <v>798</v>
      </c>
      <c r="R38" s="61" t="s">
        <v>988</v>
      </c>
      <c r="S38" s="62">
        <v>42582</v>
      </c>
      <c r="T38" s="63">
        <f t="shared" si="7"/>
        <v>103.23971492205584</v>
      </c>
      <c r="U38" s="61" t="str">
        <f t="shared" si="8"/>
        <v>LUC Labor July 2016</v>
      </c>
    </row>
    <row r="39" spans="1:21" x14ac:dyDescent="0.25">
      <c r="A39" s="70"/>
      <c r="B39" s="70"/>
      <c r="C39" s="70" t="s">
        <v>653</v>
      </c>
      <c r="D39" s="71">
        <f>'[14]Holly Ranch - Consol'!$AI$52</f>
        <v>251387.12000000002</v>
      </c>
      <c r="E39" s="65">
        <f t="shared" si="0"/>
        <v>1.3920133527030132E-3</v>
      </c>
      <c r="F39" s="72">
        <v>151</v>
      </c>
      <c r="G39" s="65">
        <f t="shared" si="1"/>
        <v>2.1501089293596664E-3</v>
      </c>
      <c r="H39" s="71">
        <f>'[4]8110 - Holly Ranch'!$M$304</f>
        <v>47904.210000000006</v>
      </c>
      <c r="I39" s="65">
        <f t="shared" si="2"/>
        <v>4.6832782572976232E-3</v>
      </c>
      <c r="J39" s="71">
        <f>'[4]8110 - Holly Ranch'!$M$305</f>
        <v>49347.350000000035</v>
      </c>
      <c r="K39" s="65">
        <f t="shared" si="3"/>
        <v>4.399947880063807E-3</v>
      </c>
      <c r="L39" s="65">
        <f t="shared" si="4"/>
        <v>1.2625348419424112E-2</v>
      </c>
      <c r="M39" s="65">
        <f t="shared" si="5"/>
        <v>3.1563371048560279E-3</v>
      </c>
      <c r="N39" s="50">
        <f t="shared" si="6"/>
        <v>16.838711257325372</v>
      </c>
      <c r="O39" s="73"/>
      <c r="Q39" s="61" t="s">
        <v>799</v>
      </c>
      <c r="R39" s="61" t="s">
        <v>988</v>
      </c>
      <c r="S39" s="62">
        <v>42582</v>
      </c>
      <c r="T39" s="63">
        <f t="shared" si="7"/>
        <v>16.838711257325372</v>
      </c>
      <c r="U39" s="61" t="str">
        <f t="shared" si="8"/>
        <v>LUC Labor July 2016</v>
      </c>
    </row>
    <row r="40" spans="1:21" s="56" customFormat="1" x14ac:dyDescent="0.25">
      <c r="C40" s="56" t="s">
        <v>655</v>
      </c>
      <c r="D40" s="57">
        <f>'[15]Big Eddy - Consol'!$AI$74</f>
        <v>1110284.7551399998</v>
      </c>
      <c r="E40" s="58">
        <f t="shared" si="0"/>
        <v>6.1480126923665578E-3</v>
      </c>
      <c r="F40" s="59">
        <v>658</v>
      </c>
      <c r="G40" s="58">
        <f t="shared" si="1"/>
        <v>9.3693488444944392E-3</v>
      </c>
      <c r="H40" s="57">
        <f>'[4]8112 - Big Eddy'!$L$314</f>
        <v>145722.07800000004</v>
      </c>
      <c r="I40" s="58">
        <f t="shared" si="2"/>
        <v>1.4246285232668037E-2</v>
      </c>
      <c r="J40" s="57">
        <f>'[4]8112 - Big Eddy'!$L$315</f>
        <v>166275.21000000002</v>
      </c>
      <c r="K40" s="58">
        <f t="shared" si="3"/>
        <v>1.4825563231797938E-2</v>
      </c>
      <c r="L40" s="58">
        <f t="shared" si="4"/>
        <v>4.458921000132697E-2</v>
      </c>
      <c r="M40" s="58">
        <f t="shared" si="5"/>
        <v>1.1147302500331743E-2</v>
      </c>
      <c r="N40" s="50">
        <f t="shared" si="6"/>
        <v>59.469632635994806</v>
      </c>
      <c r="O40" s="60"/>
      <c r="Q40" s="61" t="s">
        <v>800</v>
      </c>
      <c r="R40" s="61" t="s">
        <v>988</v>
      </c>
      <c r="S40" s="62">
        <v>42582</v>
      </c>
      <c r="T40" s="63">
        <f t="shared" si="7"/>
        <v>59.469632635994806</v>
      </c>
      <c r="U40" s="61" t="str">
        <f t="shared" si="8"/>
        <v>LUC Labor July 2016</v>
      </c>
    </row>
    <row r="41" spans="1:21" s="56" customFormat="1" x14ac:dyDescent="0.25">
      <c r="C41" s="56" t="s">
        <v>657</v>
      </c>
      <c r="D41" s="57">
        <f>'[16]Big Eddy - Consol'!$AI$69</f>
        <v>1140185.26877</v>
      </c>
      <c r="E41" s="58">
        <f t="shared" si="0"/>
        <v>6.3135816929805856E-3</v>
      </c>
      <c r="F41" s="59">
        <v>411</v>
      </c>
      <c r="G41" s="58">
        <f t="shared" si="1"/>
        <v>5.8522832448133959E-3</v>
      </c>
      <c r="H41" s="57">
        <f>'[4]8112 - Big Eddy'!$M$314</f>
        <v>183074.682</v>
      </c>
      <c r="I41" s="58">
        <f t="shared" si="2"/>
        <v>1.7898002653050252E-2</v>
      </c>
      <c r="J41" s="57">
        <f>'[4]8112 - Big Eddy'!$M$315</f>
        <v>164685.10999999999</v>
      </c>
      <c r="K41" s="58">
        <f t="shared" si="3"/>
        <v>1.4683785464114574E-2</v>
      </c>
      <c r="L41" s="58">
        <f t="shared" si="4"/>
        <v>4.4747653054958814E-2</v>
      </c>
      <c r="M41" s="58">
        <f t="shared" si="5"/>
        <v>1.1186913263739703E-2</v>
      </c>
      <c r="N41" s="50">
        <f t="shared" si="6"/>
        <v>59.680951701592299</v>
      </c>
      <c r="O41" s="60"/>
      <c r="Q41" s="61" t="s">
        <v>801</v>
      </c>
      <c r="R41" s="61" t="s">
        <v>988</v>
      </c>
      <c r="S41" s="62">
        <v>42582</v>
      </c>
      <c r="T41" s="63">
        <f t="shared" si="7"/>
        <v>59.680951701592299</v>
      </c>
      <c r="U41" s="61" t="str">
        <f t="shared" si="8"/>
        <v>LUC Labor July 2016</v>
      </c>
    </row>
    <row r="42" spans="1:21" x14ac:dyDescent="0.25">
      <c r="A42" s="70"/>
      <c r="B42" s="70"/>
      <c r="C42" s="70" t="s">
        <v>659</v>
      </c>
      <c r="D42" s="71">
        <f>'[17]Piney Shores - Consol'!$AI$64</f>
        <v>396377.74923000002</v>
      </c>
      <c r="E42" s="65">
        <f t="shared" si="0"/>
        <v>2.1948742626214362E-3</v>
      </c>
      <c r="F42" s="72">
        <v>273</v>
      </c>
      <c r="G42" s="65">
        <f t="shared" si="1"/>
        <v>3.8872830312264165E-3</v>
      </c>
      <c r="H42" s="71">
        <f>'[4]8114 - Piney Shores'!$L$282</f>
        <v>102733.17000000001</v>
      </c>
      <c r="I42" s="65">
        <f t="shared" si="2"/>
        <v>1.0043543591769084E-2</v>
      </c>
      <c r="J42" s="71">
        <f>'[4]8114 - Piney Shores'!$L$283</f>
        <v>33375.770000000004</v>
      </c>
      <c r="K42" s="65">
        <f t="shared" si="3"/>
        <v>2.9758770928326878E-3</v>
      </c>
      <c r="L42" s="65">
        <f t="shared" si="4"/>
        <v>1.9101577978449625E-2</v>
      </c>
      <c r="M42" s="65">
        <f t="shared" si="5"/>
        <v>4.7753944946124062E-3</v>
      </c>
      <c r="N42" s="50">
        <f t="shared" si="6"/>
        <v>25.476204335362777</v>
      </c>
      <c r="O42" s="73"/>
      <c r="Q42" s="61" t="s">
        <v>802</v>
      </c>
      <c r="R42" s="61" t="s">
        <v>988</v>
      </c>
      <c r="S42" s="62">
        <v>42582</v>
      </c>
      <c r="T42" s="63">
        <f t="shared" si="7"/>
        <v>25.476204335362777</v>
      </c>
      <c r="U42" s="61" t="str">
        <f t="shared" si="8"/>
        <v>LUC Labor July 2016</v>
      </c>
    </row>
    <row r="43" spans="1:21" x14ac:dyDescent="0.25">
      <c r="A43" s="70"/>
      <c r="B43" s="70"/>
      <c r="C43" s="70" t="s">
        <v>661</v>
      </c>
      <c r="D43" s="71">
        <f>'[18]8114 - Piney Shores'!$AI$51</f>
        <v>484680.43999999994</v>
      </c>
      <c r="E43" s="65">
        <f t="shared" si="0"/>
        <v>2.6838353702209224E-3</v>
      </c>
      <c r="F43" s="72">
        <v>269</v>
      </c>
      <c r="G43" s="65">
        <f t="shared" si="1"/>
        <v>3.8303265032963592E-3</v>
      </c>
      <c r="H43" s="71">
        <f>'[4]8114 - Piney Shores'!$M$282</f>
        <v>94386.41</v>
      </c>
      <c r="I43" s="65">
        <f t="shared" si="2"/>
        <v>9.2275359877008502E-3</v>
      </c>
      <c r="J43" s="71">
        <f>'[4]8114 - Piney Shores'!$M$283</f>
        <v>25853.869999999995</v>
      </c>
      <c r="K43" s="65">
        <f t="shared" si="3"/>
        <v>2.3052034303350671E-3</v>
      </c>
      <c r="L43" s="65">
        <f t="shared" si="4"/>
        <v>1.8046901291553199E-2</v>
      </c>
      <c r="M43" s="65">
        <f t="shared" si="5"/>
        <v>4.5117253228882997E-3</v>
      </c>
      <c r="N43" s="50">
        <f t="shared" si="6"/>
        <v>24.069558307823559</v>
      </c>
      <c r="O43" s="73"/>
      <c r="Q43" s="61" t="s">
        <v>803</v>
      </c>
      <c r="R43" s="61" t="s">
        <v>988</v>
      </c>
      <c r="S43" s="62">
        <v>42582</v>
      </c>
      <c r="T43" s="63">
        <f t="shared" si="7"/>
        <v>24.069558307823559</v>
      </c>
      <c r="U43" s="61" t="str">
        <f t="shared" si="8"/>
        <v>LUC Labor July 2016</v>
      </c>
    </row>
    <row r="44" spans="1:21" s="56" customFormat="1" x14ac:dyDescent="0.25">
      <c r="C44" s="56" t="s">
        <v>663</v>
      </c>
      <c r="D44" s="57">
        <f>'[19]Hill Country - Consol'!$AI$65</f>
        <v>604227.74481000006</v>
      </c>
      <c r="E44" s="58">
        <f t="shared" si="0"/>
        <v>3.3458082054846276E-3</v>
      </c>
      <c r="F44" s="59">
        <v>225</v>
      </c>
      <c r="G44" s="58">
        <f t="shared" si="1"/>
        <v>3.2038046960657278E-3</v>
      </c>
      <c r="H44" s="57">
        <f>'[4]8116 - Hill Country'!$L$265</f>
        <v>77948.88</v>
      </c>
      <c r="I44" s="58">
        <f t="shared" si="2"/>
        <v>7.6205472313331446E-3</v>
      </c>
      <c r="J44" s="57">
        <f>'[4]8116 - Hill Country'!$L$266</f>
        <v>35708.57</v>
      </c>
      <c r="K44" s="58">
        <f t="shared" si="3"/>
        <v>3.1838760717973701E-3</v>
      </c>
      <c r="L44" s="58">
        <f t="shared" si="4"/>
        <v>1.7354036204680869E-2</v>
      </c>
      <c r="M44" s="58">
        <f t="shared" si="5"/>
        <v>4.3385090511702173E-3</v>
      </c>
      <c r="N44" s="50">
        <f t="shared" si="6"/>
        <v>23.145468551997478</v>
      </c>
      <c r="O44" s="60"/>
      <c r="Q44" s="61" t="s">
        <v>804</v>
      </c>
      <c r="R44" s="61" t="s">
        <v>988</v>
      </c>
      <c r="S44" s="62">
        <v>42582</v>
      </c>
      <c r="T44" s="63">
        <f t="shared" si="7"/>
        <v>23.145468551997478</v>
      </c>
      <c r="U44" s="61" t="str">
        <f t="shared" si="8"/>
        <v>LUC Labor July 2016</v>
      </c>
    </row>
    <row r="45" spans="1:21" s="56" customFormat="1" x14ac:dyDescent="0.25">
      <c r="C45" s="56" t="s">
        <v>665</v>
      </c>
      <c r="D45" s="57">
        <f>'[20]Hill Country - Consol'!$AI$53</f>
        <v>1929837.0628900002</v>
      </c>
      <c r="E45" s="58">
        <f t="shared" si="0"/>
        <v>1.068614398416293E-2</v>
      </c>
      <c r="F45" s="59">
        <v>379</v>
      </c>
      <c r="G45" s="58">
        <f t="shared" si="1"/>
        <v>5.3966310213729371E-3</v>
      </c>
      <c r="H45" s="57">
        <f>'[4]8116 - Hill Country'!$M$265</f>
        <v>329022.18</v>
      </c>
      <c r="I45" s="58">
        <f t="shared" si="2"/>
        <v>3.2166325710468138E-2</v>
      </c>
      <c r="J45" s="57">
        <f>'[4]8116 - Hill Country'!$M$266</f>
        <v>45586.909999999996</v>
      </c>
      <c r="K45" s="58">
        <f t="shared" si="3"/>
        <v>4.0646565218428023E-3</v>
      </c>
      <c r="L45" s="58">
        <f t="shared" si="4"/>
        <v>5.2313757237846814E-2</v>
      </c>
      <c r="M45" s="58">
        <f t="shared" si="5"/>
        <v>1.3078439309461704E-2</v>
      </c>
      <c r="N45" s="50">
        <f t="shared" si="6"/>
        <v>69.772035087654146</v>
      </c>
      <c r="O45" s="60"/>
      <c r="Q45" s="61" t="s">
        <v>805</v>
      </c>
      <c r="R45" s="61" t="s">
        <v>988</v>
      </c>
      <c r="S45" s="62">
        <v>42582</v>
      </c>
      <c r="T45" s="63">
        <f t="shared" si="7"/>
        <v>69.772035087654146</v>
      </c>
      <c r="U45" s="61" t="str">
        <f t="shared" si="8"/>
        <v>LUC Labor July 2016</v>
      </c>
    </row>
    <row r="46" spans="1:21" x14ac:dyDescent="0.25">
      <c r="B46" s="19">
        <v>103</v>
      </c>
      <c r="C46" s="61" t="s">
        <v>667</v>
      </c>
      <c r="D46" s="68">
        <f>'[21]8300 - Tall Timbers'!$AI$80</f>
        <v>3592073.9862700002</v>
      </c>
      <c r="E46" s="75">
        <f t="shared" si="0"/>
        <v>1.9890497782006411E-2</v>
      </c>
      <c r="F46" s="76">
        <v>2079</v>
      </c>
      <c r="G46" s="75">
        <f t="shared" si="1"/>
        <v>2.9603155391647325E-2</v>
      </c>
      <c r="H46" s="68">
        <f>'[4]8300 - Tall Timbers'!$K$251</f>
        <v>484540.13000000006</v>
      </c>
      <c r="I46" s="75">
        <f t="shared" si="2"/>
        <v>4.7370288657660027E-2</v>
      </c>
      <c r="J46" s="68">
        <f>'[4]8300 - Tall Timbers'!$K$252</f>
        <v>432645.06</v>
      </c>
      <c r="K46" s="65">
        <f t="shared" si="3"/>
        <v>3.8575844793430195E-2</v>
      </c>
      <c r="L46" s="65">
        <f t="shared" si="4"/>
        <v>0.13543978662474396</v>
      </c>
      <c r="M46" s="65">
        <f t="shared" si="5"/>
        <v>3.3859946656185989E-2</v>
      </c>
      <c r="N46" s="50">
        <f t="shared" si="6"/>
        <v>180.63909081662004</v>
      </c>
      <c r="O46" s="73"/>
      <c r="Q46" s="61" t="s">
        <v>806</v>
      </c>
      <c r="R46" s="61" t="s">
        <v>988</v>
      </c>
      <c r="S46" s="62">
        <v>42582</v>
      </c>
      <c r="T46" s="63">
        <f>N46</f>
        <v>180.63909081662004</v>
      </c>
      <c r="U46" s="61" t="str">
        <f>R46</f>
        <v>LUC Labor July 2016</v>
      </c>
    </row>
    <row r="47" spans="1:21" s="56" customFormat="1" x14ac:dyDescent="0.25">
      <c r="B47" s="56">
        <v>104</v>
      </c>
      <c r="C47" s="56" t="s">
        <v>669</v>
      </c>
      <c r="D47" s="57">
        <f>'[22]8400 - Woodmark'!$AI$82</f>
        <v>5180801.7223199988</v>
      </c>
      <c r="E47" s="58">
        <f t="shared" si="0"/>
        <v>2.8687806977446603E-2</v>
      </c>
      <c r="F47" s="59">
        <v>1660</v>
      </c>
      <c r="G47" s="58">
        <f t="shared" si="1"/>
        <v>2.3636959090973814E-2</v>
      </c>
      <c r="H47" s="57">
        <f>'[4]8400 - Woodmark'!$K$254</f>
        <v>578853.12999999989</v>
      </c>
      <c r="I47" s="58">
        <f t="shared" si="2"/>
        <v>5.6590647834452834E-2</v>
      </c>
      <c r="J47" s="57">
        <f>'[4]8400 - Woodmark'!$K$255</f>
        <v>437389.14</v>
      </c>
      <c r="K47" s="58">
        <f t="shared" si="3"/>
        <v>3.899884024787411E-2</v>
      </c>
      <c r="L47" s="58">
        <f t="shared" si="4"/>
        <v>0.14791425415074735</v>
      </c>
      <c r="M47" s="58">
        <f t="shared" si="5"/>
        <v>3.6978563537686839E-2</v>
      </c>
      <c r="N47" s="50">
        <f t="shared" si="6"/>
        <v>197.2765688315701</v>
      </c>
      <c r="O47" s="60"/>
      <c r="Q47" s="61" t="s">
        <v>807</v>
      </c>
      <c r="R47" s="61" t="s">
        <v>988</v>
      </c>
      <c r="S47" s="62">
        <v>42582</v>
      </c>
      <c r="T47" s="63">
        <f>N47</f>
        <v>197.2765688315701</v>
      </c>
      <c r="U47" s="61" t="str">
        <f t="shared" si="8"/>
        <v>LUC Labor July 2016</v>
      </c>
    </row>
    <row r="48" spans="1:21" x14ac:dyDescent="0.25">
      <c r="A48" s="70"/>
      <c r="B48" s="70"/>
      <c r="C48" s="61" t="s">
        <v>671</v>
      </c>
      <c r="D48" s="68">
        <f>'[23]8143 - Entrada Del Oro'!$AI$81</f>
        <v>2774343.0700000003</v>
      </c>
      <c r="E48" s="75">
        <f t="shared" si="0"/>
        <v>1.5362452135252874E-2</v>
      </c>
      <c r="F48" s="76">
        <v>328</v>
      </c>
      <c r="G48" s="75">
        <f t="shared" si="1"/>
        <v>4.6704352902647052E-3</v>
      </c>
      <c r="H48" s="68">
        <f>'[4]8143 - Entrada Del Oro'!$K$207</f>
        <v>76787.320000000007</v>
      </c>
      <c r="I48" s="75">
        <f t="shared" si="2"/>
        <v>7.5069891809541357E-3</v>
      </c>
      <c r="J48" s="68">
        <f>'[4]8143 - Entrada Del Oro'!$K$208</f>
        <v>38639.479999999996</v>
      </c>
      <c r="K48" s="75">
        <f t="shared" si="3"/>
        <v>3.445204212845629E-3</v>
      </c>
      <c r="L48" s="65">
        <f t="shared" si="4"/>
        <v>3.0985080819317345E-2</v>
      </c>
      <c r="M48" s="65">
        <f t="shared" si="5"/>
        <v>7.7462702048293362E-3</v>
      </c>
      <c r="N48" s="50">
        <f t="shared" si="6"/>
        <v>41.325499453041971</v>
      </c>
      <c r="O48" s="69"/>
      <c r="Q48" s="61" t="s">
        <v>595</v>
      </c>
      <c r="R48" s="61" t="s">
        <v>988</v>
      </c>
      <c r="S48" s="62">
        <v>42582</v>
      </c>
      <c r="T48" s="63">
        <f>N48</f>
        <v>41.325499453041971</v>
      </c>
      <c r="U48" s="61" t="str">
        <f>R48</f>
        <v>LUC Labor July 2016</v>
      </c>
    </row>
    <row r="49" spans="1:21" x14ac:dyDescent="0.25">
      <c r="A49" s="77"/>
      <c r="B49" s="77"/>
      <c r="C49" s="77" t="s">
        <v>672</v>
      </c>
      <c r="D49" s="74">
        <f>'[24]8146 - Galveston'!$AI$57</f>
        <v>1084189.3546099998</v>
      </c>
      <c r="E49" s="78">
        <f t="shared" si="0"/>
        <v>6.0035138573351797E-3</v>
      </c>
      <c r="F49" s="79">
        <v>156</v>
      </c>
      <c r="G49" s="78">
        <f t="shared" si="1"/>
        <v>2.2213045892722381E-3</v>
      </c>
      <c r="H49" s="74">
        <f>'[4]8146 - Galveston'!$L$227</f>
        <v>28446.170000000002</v>
      </c>
      <c r="I49" s="78">
        <f t="shared" si="2"/>
        <v>2.7809941853626629E-3</v>
      </c>
      <c r="J49" s="74">
        <f>'[4]8146 - Galveston'!$L$228</f>
        <v>22766.53</v>
      </c>
      <c r="K49" s="78">
        <f t="shared" si="3"/>
        <v>2.0299275525415043E-3</v>
      </c>
      <c r="L49" s="78">
        <f t="shared" si="4"/>
        <v>1.3035740184511585E-2</v>
      </c>
      <c r="M49" s="78">
        <f t="shared" si="5"/>
        <v>3.2589350461278963E-3</v>
      </c>
      <c r="N49" s="50">
        <f t="shared" si="6"/>
        <v>17.38605998823725</v>
      </c>
      <c r="O49" s="69"/>
      <c r="Q49" s="61" t="s">
        <v>808</v>
      </c>
      <c r="R49" s="61" t="s">
        <v>988</v>
      </c>
      <c r="S49" s="62">
        <v>42582</v>
      </c>
      <c r="T49" s="63">
        <f>N49</f>
        <v>17.38605998823725</v>
      </c>
      <c r="U49" s="61" t="str">
        <f t="shared" si="8"/>
        <v>LUC Labor July 2016</v>
      </c>
    </row>
    <row r="50" spans="1:21" x14ac:dyDescent="0.25">
      <c r="A50" s="77"/>
      <c r="B50" s="77"/>
      <c r="C50" s="77" t="s">
        <v>674</v>
      </c>
      <c r="D50" s="74">
        <f>'[25]8146 - Galveston'!$AI$53</f>
        <v>911939.1784600002</v>
      </c>
      <c r="E50" s="78">
        <f t="shared" si="0"/>
        <v>5.0497078500654144E-3</v>
      </c>
      <c r="F50" s="79">
        <v>156</v>
      </c>
      <c r="G50" s="78">
        <f t="shared" si="1"/>
        <v>2.2213045892722381E-3</v>
      </c>
      <c r="H50" s="74">
        <f>'[4]8146 - Galveston'!$M$227</f>
        <v>29923.199999999997</v>
      </c>
      <c r="I50" s="78">
        <f t="shared" si="2"/>
        <v>2.9253936543107216E-3</v>
      </c>
      <c r="J50" s="74">
        <f>'[4]8146 - Galveston'!$M$228</f>
        <v>19650.75</v>
      </c>
      <c r="K50" s="78">
        <f t="shared" si="3"/>
        <v>1.7521158847266126E-3</v>
      </c>
      <c r="L50" s="78">
        <f t="shared" si="4"/>
        <v>1.1948521978374985E-2</v>
      </c>
      <c r="M50" s="78">
        <f t="shared" si="5"/>
        <v>2.9871304945937463E-3</v>
      </c>
      <c r="N50" s="50">
        <f t="shared" si="6"/>
        <v>15.93601260430323</v>
      </c>
      <c r="O50" s="69"/>
      <c r="Q50" s="61" t="s">
        <v>946</v>
      </c>
      <c r="R50" s="61" t="s">
        <v>988</v>
      </c>
      <c r="S50" s="62">
        <v>42582</v>
      </c>
      <c r="T50" s="63">
        <f>N50</f>
        <v>15.93601260430323</v>
      </c>
      <c r="U50" s="61" t="str">
        <f t="shared" si="8"/>
        <v>LUC Labor July 2016</v>
      </c>
    </row>
    <row r="51" spans="1:21" x14ac:dyDescent="0.25">
      <c r="C51" s="25" t="s">
        <v>676</v>
      </c>
      <c r="D51" s="80">
        <f>SUM(D29:D50)</f>
        <v>180592463.07649004</v>
      </c>
      <c r="E51" s="81">
        <f>SUM(E29:E50)</f>
        <v>0.99999999999999956</v>
      </c>
      <c r="F51" s="82">
        <f>SUM(F29:F50)</f>
        <v>70229</v>
      </c>
      <c r="G51" s="81">
        <f>SUM(G28:G50)</f>
        <v>1</v>
      </c>
      <c r="H51" s="80">
        <f t="shared" ref="H51:N51" si="9">SUM(H29:H50)</f>
        <v>10228777.229999999</v>
      </c>
      <c r="I51" s="81">
        <f t="shared" si="9"/>
        <v>1</v>
      </c>
      <c r="J51" s="80">
        <f t="shared" si="9"/>
        <v>11215439.670000002</v>
      </c>
      <c r="K51" s="81">
        <f t="shared" si="9"/>
        <v>0.99999999999999978</v>
      </c>
      <c r="L51" s="81">
        <f t="shared" si="9"/>
        <v>3.9999999999999987</v>
      </c>
      <c r="M51" s="81">
        <f t="shared" si="9"/>
        <v>0.99999999999999967</v>
      </c>
      <c r="N51" s="83">
        <f t="shared" si="9"/>
        <v>5334.8899999999994</v>
      </c>
      <c r="O51" s="69"/>
      <c r="Q51" s="19" t="s">
        <v>677</v>
      </c>
      <c r="R51" s="61" t="s">
        <v>988</v>
      </c>
      <c r="S51" s="62">
        <v>42582</v>
      </c>
      <c r="T51" s="84">
        <f>-N51</f>
        <v>-5334.8899999999994</v>
      </c>
      <c r="U51" s="61" t="str">
        <f t="shared" si="8"/>
        <v>LUC Labor July 2016</v>
      </c>
    </row>
    <row r="52" spans="1:21" x14ac:dyDescent="0.25">
      <c r="D52" s="85"/>
      <c r="E52" s="85"/>
      <c r="F52" s="85"/>
      <c r="G52" s="85"/>
      <c r="H52" s="85"/>
      <c r="I52" s="85"/>
      <c r="J52" s="85"/>
      <c r="K52" s="85"/>
      <c r="L52" s="85"/>
      <c r="M52" s="86"/>
      <c r="N52" s="50"/>
      <c r="O52" s="69"/>
      <c r="T52" s="87">
        <f>SUM(T29:T51)</f>
        <v>0</v>
      </c>
      <c r="U52" s="19" t="s">
        <v>678</v>
      </c>
    </row>
    <row r="53" spans="1:21" x14ac:dyDescent="0.25">
      <c r="C53" s="25"/>
      <c r="D53" s="88">
        <v>0</v>
      </c>
      <c r="E53" s="89">
        <f>D53/$D$57</f>
        <v>0</v>
      </c>
      <c r="F53" s="90">
        <v>0</v>
      </c>
      <c r="G53" s="89">
        <f>F53/$F$57</f>
        <v>0</v>
      </c>
      <c r="H53" s="88">
        <v>0</v>
      </c>
      <c r="I53" s="89">
        <f>H53/$H$57</f>
        <v>0</v>
      </c>
      <c r="J53" s="88">
        <v>0</v>
      </c>
      <c r="K53" s="89">
        <f>J53/$J$57</f>
        <v>0</v>
      </c>
      <c r="L53" s="89">
        <f>E53+G53+I53+K53</f>
        <v>0</v>
      </c>
      <c r="M53" s="89">
        <f>ROUND(L53/$L$57,4)</f>
        <v>0</v>
      </c>
      <c r="N53" s="69"/>
      <c r="O53" s="69"/>
    </row>
    <row r="54" spans="1:21" x14ac:dyDescent="0.25">
      <c r="D54" s="64"/>
      <c r="E54" s="67"/>
      <c r="F54" s="66"/>
      <c r="G54" s="67"/>
      <c r="H54" s="64"/>
      <c r="I54" s="67"/>
      <c r="J54" s="64"/>
      <c r="K54" s="67"/>
      <c r="L54" s="67"/>
      <c r="M54" s="67"/>
      <c r="N54" s="69"/>
      <c r="O54" s="69"/>
    </row>
    <row r="55" spans="1:21" x14ac:dyDescent="0.25">
      <c r="N55" s="69"/>
      <c r="O55" s="69"/>
    </row>
    <row r="56" spans="1:21" x14ac:dyDescent="0.25"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69"/>
      <c r="O56" s="69"/>
    </row>
    <row r="57" spans="1:21" x14ac:dyDescent="0.25">
      <c r="C57" s="19" t="s">
        <v>679</v>
      </c>
      <c r="D57" s="93">
        <f>D51+D53</f>
        <v>180592463.07649004</v>
      </c>
      <c r="E57" s="67">
        <f>E51+E53</f>
        <v>0.99999999999999956</v>
      </c>
      <c r="F57" s="94">
        <f t="shared" ref="F57:K57" si="10">F51+F53</f>
        <v>70229</v>
      </c>
      <c r="G57" s="67">
        <f t="shared" si="10"/>
        <v>1</v>
      </c>
      <c r="H57" s="93">
        <f t="shared" si="10"/>
        <v>10228777.229999999</v>
      </c>
      <c r="I57" s="67">
        <f t="shared" si="10"/>
        <v>1</v>
      </c>
      <c r="J57" s="93">
        <f t="shared" si="10"/>
        <v>11215439.670000002</v>
      </c>
      <c r="K57" s="67">
        <f t="shared" si="10"/>
        <v>0.99999999999999978</v>
      </c>
      <c r="L57" s="67">
        <f>E57+G57+I57+K57</f>
        <v>3.9999999999999991</v>
      </c>
      <c r="M57" s="67">
        <f>M51+M53</f>
        <v>0.99999999999999967</v>
      </c>
      <c r="N57" s="69"/>
      <c r="O57" s="69"/>
    </row>
    <row r="58" spans="1:21" x14ac:dyDescent="0.25">
      <c r="M58" s="67"/>
      <c r="N58" s="69"/>
      <c r="O58" s="69"/>
    </row>
    <row r="59" spans="1:21" x14ac:dyDescent="0.25">
      <c r="C59" s="95" t="s">
        <v>680</v>
      </c>
      <c r="D59" s="64"/>
      <c r="E59" s="95">
        <f>D59/$D$57</f>
        <v>0</v>
      </c>
      <c r="F59" s="96"/>
      <c r="G59" s="95">
        <f>F59/$F$57</f>
        <v>0</v>
      </c>
      <c r="H59" s="95">
        <f>H37*0.34</f>
        <v>248907.34279999998</v>
      </c>
      <c r="I59" s="95">
        <f>H59/$H$57</f>
        <v>2.4334027147446247E-2</v>
      </c>
      <c r="J59" s="95">
        <f>J37*0.34</f>
        <v>462224.23020000005</v>
      </c>
      <c r="K59" s="95">
        <f>J59/$J$57</f>
        <v>4.1213206419040013E-2</v>
      </c>
      <c r="L59" s="95">
        <f>E59+G59+I59+K59</f>
        <v>6.5547233566486257E-2</v>
      </c>
      <c r="M59" s="95">
        <f>ROUND(L59/$L$57,4)</f>
        <v>1.6400000000000001E-2</v>
      </c>
      <c r="N59" s="69"/>
      <c r="O59" s="69"/>
    </row>
    <row r="60" spans="1:21" x14ac:dyDescent="0.25">
      <c r="C60" s="95" t="s">
        <v>681</v>
      </c>
      <c r="D60" s="64"/>
      <c r="E60" s="95">
        <f>D60/$D$57</f>
        <v>0</v>
      </c>
      <c r="F60" s="96">
        <f>F37-F59</f>
        <v>8622</v>
      </c>
      <c r="G60" s="95">
        <f>F60/$F$57</f>
        <v>0.1227697959532387</v>
      </c>
      <c r="H60" s="95">
        <f>H61-H59</f>
        <v>483173.07719999994</v>
      </c>
      <c r="I60" s="95">
        <f>H60/$H$57</f>
        <v>4.7236640933278007E-2</v>
      </c>
      <c r="J60" s="95">
        <f>J37-J59</f>
        <v>897258.79979999992</v>
      </c>
      <c r="K60" s="95">
        <f>J60/$J$57</f>
        <v>8.0002106578136473E-2</v>
      </c>
      <c r="L60" s="95">
        <f>E60+G60+I60+K60</f>
        <v>0.25000854346465318</v>
      </c>
      <c r="M60" s="95">
        <f>ROUND(L60/$L$57,4)</f>
        <v>6.25E-2</v>
      </c>
      <c r="N60" s="69"/>
      <c r="O60" s="69"/>
    </row>
    <row r="61" spans="1:21" x14ac:dyDescent="0.25">
      <c r="C61" s="95" t="s">
        <v>682</v>
      </c>
      <c r="D61" s="64"/>
      <c r="E61" s="95">
        <f>E59+E60</f>
        <v>0</v>
      </c>
      <c r="F61" s="95">
        <f>F59+F60</f>
        <v>8622</v>
      </c>
      <c r="G61" s="95">
        <f>G59+G60</f>
        <v>0.1227697959532387</v>
      </c>
      <c r="H61" s="95">
        <f>H37</f>
        <v>732080.41999999993</v>
      </c>
      <c r="I61" s="95">
        <f>I59+I60</f>
        <v>7.1570668080724251E-2</v>
      </c>
      <c r="J61" s="95">
        <f>J59+J60</f>
        <v>1359483.03</v>
      </c>
      <c r="K61" s="95">
        <f>K59+K60</f>
        <v>0.12121531299717649</v>
      </c>
      <c r="L61" s="95">
        <f>L59+L60</f>
        <v>0.31555577703113946</v>
      </c>
      <c r="M61" s="95">
        <f>M59+M60</f>
        <v>7.8899999999999998E-2</v>
      </c>
      <c r="N61" s="69"/>
      <c r="O61" s="69"/>
    </row>
    <row r="62" spans="1:21" x14ac:dyDescent="0.25">
      <c r="C62" s="19" t="s">
        <v>683</v>
      </c>
      <c r="F62" s="19" t="s">
        <v>684</v>
      </c>
      <c r="M62" s="67" t="s">
        <v>685</v>
      </c>
      <c r="N62" s="69"/>
      <c r="O62" s="69"/>
    </row>
    <row r="63" spans="1:21" x14ac:dyDescent="0.25">
      <c r="C63" s="19" t="s">
        <v>686</v>
      </c>
      <c r="F63" s="19" t="s">
        <v>687</v>
      </c>
      <c r="M63" s="19" t="s">
        <v>687</v>
      </c>
      <c r="N63" s="69"/>
      <c r="O63" s="69"/>
    </row>
    <row r="64" spans="1:21" x14ac:dyDescent="0.25">
      <c r="F64" s="97">
        <f>+F31+F32</f>
        <v>35148</v>
      </c>
      <c r="M64" s="98">
        <f>+M31+M32</f>
        <v>0.48014592360991171</v>
      </c>
      <c r="N64" s="69"/>
      <c r="O64" s="69"/>
    </row>
    <row r="65" spans="3:15" x14ac:dyDescent="0.25">
      <c r="C65" s="19" t="s">
        <v>688</v>
      </c>
      <c r="M65" s="67"/>
      <c r="N65" s="69"/>
      <c r="O65" s="69"/>
    </row>
    <row r="66" spans="3:15" x14ac:dyDescent="0.25">
      <c r="E66" s="19" t="s">
        <v>689</v>
      </c>
      <c r="F66" s="99">
        <f>+F31/F64</f>
        <v>0.47115056333219529</v>
      </c>
      <c r="L66" s="19" t="s">
        <v>689</v>
      </c>
      <c r="M66" s="99">
        <f>+M31/M64</f>
        <v>0.47645003168733452</v>
      </c>
      <c r="N66" s="69"/>
      <c r="O66" s="69"/>
    </row>
    <row r="67" spans="3:15" x14ac:dyDescent="0.25">
      <c r="E67" s="19" t="s">
        <v>690</v>
      </c>
      <c r="F67" s="99">
        <f>+F32/F64</f>
        <v>0.52884943666780471</v>
      </c>
      <c r="L67" s="19" t="s">
        <v>690</v>
      </c>
      <c r="M67" s="100">
        <f>+M32/M64</f>
        <v>0.52354996831266554</v>
      </c>
    </row>
    <row r="68" spans="3:15" x14ac:dyDescent="0.25">
      <c r="M68" s="67"/>
    </row>
    <row r="69" spans="3:15" x14ac:dyDescent="0.25">
      <c r="M69" s="67"/>
    </row>
    <row r="70" spans="3:15" x14ac:dyDescent="0.25">
      <c r="M70" s="67"/>
    </row>
    <row r="71" spans="3:15" x14ac:dyDescent="0.25">
      <c r="D71" s="101"/>
      <c r="M71" s="67"/>
    </row>
    <row r="72" spans="3:15" x14ac:dyDescent="0.25">
      <c r="D72" s="101"/>
      <c r="M72" s="67"/>
    </row>
    <row r="73" spans="3:15" x14ac:dyDescent="0.25">
      <c r="D73" s="101"/>
      <c r="M73" s="67"/>
    </row>
    <row r="74" spans="3:15" x14ac:dyDescent="0.25">
      <c r="D74" s="101"/>
      <c r="M74" s="67"/>
    </row>
    <row r="75" spans="3:15" x14ac:dyDescent="0.25">
      <c r="D75" s="101"/>
      <c r="M75" s="67"/>
    </row>
    <row r="76" spans="3:15" x14ac:dyDescent="0.25">
      <c r="D76" s="101"/>
      <c r="M76" s="67"/>
    </row>
    <row r="77" spans="3:15" x14ac:dyDescent="0.25">
      <c r="D77" s="101"/>
      <c r="M77" s="67"/>
    </row>
    <row r="78" spans="3:15" x14ac:dyDescent="0.25">
      <c r="D78" s="101"/>
      <c r="M78" s="67"/>
    </row>
    <row r="79" spans="3:15" x14ac:dyDescent="0.25">
      <c r="D79" s="101"/>
      <c r="M79" s="67"/>
    </row>
    <row r="80" spans="3:15" x14ac:dyDescent="0.25">
      <c r="D80" s="101"/>
      <c r="M80" s="67"/>
    </row>
    <row r="81" spans="3:13" x14ac:dyDescent="0.25">
      <c r="D81" s="101"/>
      <c r="M81" s="67"/>
    </row>
    <row r="82" spans="3:13" x14ac:dyDescent="0.25">
      <c r="D82" s="101"/>
      <c r="M82" s="67"/>
    </row>
    <row r="83" spans="3:13" x14ac:dyDescent="0.25">
      <c r="D83" s="101"/>
      <c r="M83" s="67"/>
    </row>
    <row r="84" spans="3:13" x14ac:dyDescent="0.25">
      <c r="D84" s="101"/>
      <c r="M84" s="67"/>
    </row>
    <row r="85" spans="3:13" x14ac:dyDescent="0.25">
      <c r="D85" s="101"/>
      <c r="M85" s="67"/>
    </row>
    <row r="86" spans="3:13" x14ac:dyDescent="0.25">
      <c r="C86" s="102"/>
      <c r="M86" s="67"/>
    </row>
    <row r="87" spans="3:13" x14ac:dyDescent="0.25">
      <c r="M87" s="67"/>
    </row>
    <row r="88" spans="3:13" x14ac:dyDescent="0.25">
      <c r="M88" s="67"/>
    </row>
    <row r="89" spans="3:13" x14ac:dyDescent="0.25">
      <c r="M89" s="67"/>
    </row>
    <row r="111" spans="3:3" x14ac:dyDescent="0.25">
      <c r="C111" s="103"/>
    </row>
    <row r="114" spans="3:3" x14ac:dyDescent="0.25">
      <c r="C114" s="103"/>
    </row>
    <row r="117" spans="3:3" x14ac:dyDescent="0.25">
      <c r="C117" s="103"/>
    </row>
    <row r="120" spans="3:3" x14ac:dyDescent="0.25">
      <c r="C120" s="103"/>
    </row>
    <row r="123" spans="3:3" x14ac:dyDescent="0.25">
      <c r="C123" s="103"/>
    </row>
    <row r="126" spans="3:3" x14ac:dyDescent="0.25">
      <c r="C126" s="103"/>
    </row>
    <row r="129" spans="3:3" x14ac:dyDescent="0.25">
      <c r="C129" s="103"/>
    </row>
    <row r="132" spans="3:3" x14ac:dyDescent="0.25">
      <c r="C132" s="103"/>
    </row>
    <row r="135" spans="3:3" x14ac:dyDescent="0.25">
      <c r="C135" s="103"/>
    </row>
    <row r="138" spans="3:3" x14ac:dyDescent="0.25">
      <c r="C138" s="103"/>
    </row>
    <row r="141" spans="3:3" x14ac:dyDescent="0.25">
      <c r="C141" s="103"/>
    </row>
    <row r="146" spans="3:3" x14ac:dyDescent="0.25">
      <c r="C146" s="103"/>
    </row>
  </sheetData>
  <pageMargins left="0.7" right="0.7" top="0.75" bottom="0.75" header="0.3" footer="0.3"/>
  <pageSetup scale="6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161</vt:i4>
      </vt:variant>
      <vt:variant>
        <vt:lpstr>Named Ranges</vt:lpstr>
      </vt:variant>
      <vt:variant>
        <vt:i4>64</vt:i4>
      </vt:variant>
    </vt:vector>
  </HeadingPairs>
  <TitlesOfParts>
    <vt:vector size="225" baseType="lpstr">
      <vt:lpstr>Actual GL</vt:lpstr>
      <vt:lpstr>2017 DL LU SL Monthly Summary </vt:lpstr>
      <vt:lpstr>2017 Corp Lbr Holly WTR_SWR</vt:lpstr>
      <vt:lpstr>2017 Corp Lbr Big Eddy Wtr_Swr</vt:lpstr>
      <vt:lpstr>2017 Corp Lbr Piney Wtr_Swr</vt:lpstr>
      <vt:lpstr>2017 Corp Lbr Hill Wtr_Swr</vt:lpstr>
      <vt:lpstr>2017 DEC LBR</vt:lpstr>
      <vt:lpstr>2017 Dec APUC</vt:lpstr>
      <vt:lpstr>2017 Dec LABS Business LBR</vt:lpstr>
      <vt:lpstr>2017 DEC LU Region LBR</vt:lpstr>
      <vt:lpstr>2017 DEC LUC LBR </vt:lpstr>
      <vt:lpstr>2017 Dec LABS US BUS LBR</vt:lpstr>
      <vt:lpstr>2017 Dec LABS US Corp Labor</vt:lpstr>
      <vt:lpstr>2017 Dec LABS Corp LBR</vt:lpstr>
      <vt:lpstr>2017 Nov LBR</vt:lpstr>
      <vt:lpstr>2017 Nov APUC Labor</vt:lpstr>
      <vt:lpstr>2017 Nov LABS Bus Labor </vt:lpstr>
      <vt:lpstr>2017 Nov LABS Corp Labor </vt:lpstr>
      <vt:lpstr>2017 Nov LABS US BUS LBR</vt:lpstr>
      <vt:lpstr>2017 Nov LABS US Corp Labor</vt:lpstr>
      <vt:lpstr>2017 Nov LU Region Labor</vt:lpstr>
      <vt:lpstr>2017 LUC Labor </vt:lpstr>
      <vt:lpstr>2017 Oct LBR</vt:lpstr>
      <vt:lpstr>2017 OCT APUC Lbr</vt:lpstr>
      <vt:lpstr>2017 OCT LABS Bus LBR</vt:lpstr>
      <vt:lpstr>2017 OCT LABS Corp LBR</vt:lpstr>
      <vt:lpstr>2017 OCT LABS US BUS LBR</vt:lpstr>
      <vt:lpstr>2017 OCT LU Region LBR</vt:lpstr>
      <vt:lpstr>2017 OCT LABS US Corp LBR</vt:lpstr>
      <vt:lpstr>2017 Oct LUC LBR</vt:lpstr>
      <vt:lpstr>2017 Sept Detail</vt:lpstr>
      <vt:lpstr>APUC Sept LBR</vt:lpstr>
      <vt:lpstr>LABS Sept Bus LBR</vt:lpstr>
      <vt:lpstr>LABS Sept Corp LBR</vt:lpstr>
      <vt:lpstr>LABS US Sept Corp LBR</vt:lpstr>
      <vt:lpstr>LABS US Sept BUS LBR</vt:lpstr>
      <vt:lpstr>LU Region Sept LBR</vt:lpstr>
      <vt:lpstr>LUC Sept LBR </vt:lpstr>
      <vt:lpstr>2017 Aug Detail</vt:lpstr>
      <vt:lpstr>2017 Aug APUC Labor</vt:lpstr>
      <vt:lpstr>2017 Aug LABS Bus Labor</vt:lpstr>
      <vt:lpstr>2017 Aug LABS Corp Labor </vt:lpstr>
      <vt:lpstr>2017 Aug LABS US BUS LBR</vt:lpstr>
      <vt:lpstr>2017 Aug LABS US Corp Labor</vt:lpstr>
      <vt:lpstr>2017 Aug LU Region Labor</vt:lpstr>
      <vt:lpstr>2017 Aug LUC Labor</vt:lpstr>
      <vt:lpstr>2017 July Detail</vt:lpstr>
      <vt:lpstr>2017 July APUC </vt:lpstr>
      <vt:lpstr>2017 July LABS Bus</vt:lpstr>
      <vt:lpstr>2017 July LABS Corp</vt:lpstr>
      <vt:lpstr>2017 July LABS US BUS LBR</vt:lpstr>
      <vt:lpstr>2017 JulyLABS US Corp Labor</vt:lpstr>
      <vt:lpstr>2017 JulyLU Region Labor</vt:lpstr>
      <vt:lpstr>2017 July LUC Labor </vt:lpstr>
      <vt:lpstr>2017 June Detail</vt:lpstr>
      <vt:lpstr>2017 Jun APUC</vt:lpstr>
      <vt:lpstr>2017 Jun Labs Bus</vt:lpstr>
      <vt:lpstr>2017 Jun Labs Corp </vt:lpstr>
      <vt:lpstr>2017 Jun Labs US Bus</vt:lpstr>
      <vt:lpstr>2017 Jun Labs US Corp</vt:lpstr>
      <vt:lpstr>2017 Jun LU Reg</vt:lpstr>
      <vt:lpstr>2017 Jun LUC </vt:lpstr>
      <vt:lpstr>2017 May Detail</vt:lpstr>
      <vt:lpstr>2017 May APUC Labor</vt:lpstr>
      <vt:lpstr>2017 May LABS Bus Labor </vt:lpstr>
      <vt:lpstr>2017 May LABS US Corp Labor</vt:lpstr>
      <vt:lpstr>2017 May LABS US BUS LBR</vt:lpstr>
      <vt:lpstr>2017 May LU CORP US LBR</vt:lpstr>
      <vt:lpstr>2017 May LABS Corp Labor</vt:lpstr>
      <vt:lpstr>2017 May LU Region Labor</vt:lpstr>
      <vt:lpstr>2017 May LUC Lbr</vt:lpstr>
      <vt:lpstr>2017 April detail 2</vt:lpstr>
      <vt:lpstr>2017 APR APUC Labor </vt:lpstr>
      <vt:lpstr>2017 APR LUC Labor</vt:lpstr>
      <vt:lpstr>2017 APR LABS Bus Labor </vt:lpstr>
      <vt:lpstr>2017 Apr LABS US BUS LBR</vt:lpstr>
      <vt:lpstr>2017 APR LABS US Corp Labor</vt:lpstr>
      <vt:lpstr>2017 APR LABS Corp Labor </vt:lpstr>
      <vt:lpstr>2017 APR LU CORP US LBR</vt:lpstr>
      <vt:lpstr>2017 APR LU Region Labor</vt:lpstr>
      <vt:lpstr>2017 March Detail 2</vt:lpstr>
      <vt:lpstr>2017 APUC Labor </vt:lpstr>
      <vt:lpstr>2017 LABS Corp Labor</vt:lpstr>
      <vt:lpstr>2017 LABS Bus Labor </vt:lpstr>
      <vt:lpstr>2017 LU CORP US LBR</vt:lpstr>
      <vt:lpstr>2017 LUC Labor</vt:lpstr>
      <vt:lpstr>2017 Mar LABS US BUS LBR</vt:lpstr>
      <vt:lpstr>2017 Mar LU Region Labor</vt:lpstr>
      <vt:lpstr>2017 March LU Region Labor</vt:lpstr>
      <vt:lpstr>2017 marLABS US Corp Labor</vt:lpstr>
      <vt:lpstr>2017 Feb Detail</vt:lpstr>
      <vt:lpstr>APUC Labor</vt:lpstr>
      <vt:lpstr>LUC Labor</vt:lpstr>
      <vt:lpstr>LABS Corp Labor</vt:lpstr>
      <vt:lpstr>LABS Bus Labor</vt:lpstr>
      <vt:lpstr>2017 Jan Detail</vt:lpstr>
      <vt:lpstr>2017 APUC- Labor</vt:lpstr>
      <vt:lpstr>2017 LUC- Labor</vt:lpstr>
      <vt:lpstr>2017 LABS- Labor</vt:lpstr>
      <vt:lpstr>2017 LABS Corp- Labor</vt:lpstr>
      <vt:lpstr>LABS- Admin</vt:lpstr>
      <vt:lpstr>2016 Dec Detail </vt:lpstr>
      <vt:lpstr>Dec APUC- Labor</vt:lpstr>
      <vt:lpstr>Dec LABS- Labor</vt:lpstr>
      <vt:lpstr>Dec Labs- Corp Labor</vt:lpstr>
      <vt:lpstr>Dec LUC- Labor</vt:lpstr>
      <vt:lpstr>2016 Nov Detail</vt:lpstr>
      <vt:lpstr>Nov LUC- Labor</vt:lpstr>
      <vt:lpstr>Nov LABS- Labor</vt:lpstr>
      <vt:lpstr>Nov LABS Corp- Labor</vt:lpstr>
      <vt:lpstr>Nov APUC- Labor</vt:lpstr>
      <vt:lpstr>2016 Oct Detail</vt:lpstr>
      <vt:lpstr>Oct APUC- Labor</vt:lpstr>
      <vt:lpstr>Oct LUC- Labor</vt:lpstr>
      <vt:lpstr>Oct LABS Corp- Labor</vt:lpstr>
      <vt:lpstr>Oct LABS- Labor</vt:lpstr>
      <vt:lpstr>2016 Sept Detail</vt:lpstr>
      <vt:lpstr>Sept APUC - Labor</vt:lpstr>
      <vt:lpstr>Sept LUC- Labor</vt:lpstr>
      <vt:lpstr>Sept LABS- Labor</vt:lpstr>
      <vt:lpstr>Sept LABS Corp- Labor</vt:lpstr>
      <vt:lpstr>2016 Aug Detail</vt:lpstr>
      <vt:lpstr>Aug APUC- Labor</vt:lpstr>
      <vt:lpstr>Aug LABS Corp- Labor</vt:lpstr>
      <vt:lpstr>Aug LABS - Labor</vt:lpstr>
      <vt:lpstr>Aug LUC- Labor</vt:lpstr>
      <vt:lpstr>2016 Jan Detail</vt:lpstr>
      <vt:lpstr>Jan APUC- Labor</vt:lpstr>
      <vt:lpstr>Jan LUCC- Labor</vt:lpstr>
      <vt:lpstr>Jan LABS- Labor</vt:lpstr>
      <vt:lpstr>Jan LABS Corp- Labor</vt:lpstr>
      <vt:lpstr>2016 Feb Detail</vt:lpstr>
      <vt:lpstr>Feb APUC- Labor</vt:lpstr>
      <vt:lpstr>Feb LABS Corp- Labor</vt:lpstr>
      <vt:lpstr>Feb LABS- Labor</vt:lpstr>
      <vt:lpstr>Feb LUC- Labor</vt:lpstr>
      <vt:lpstr>2016 Mar Detail</vt:lpstr>
      <vt:lpstr>Mar APUC- Labor</vt:lpstr>
      <vt:lpstr>Mar LABS Corp- Labor</vt:lpstr>
      <vt:lpstr>Mar LABS- Labor</vt:lpstr>
      <vt:lpstr>Mar LUC- Labor</vt:lpstr>
      <vt:lpstr>2016 Apr Detail</vt:lpstr>
      <vt:lpstr>Apr APUC- Labor</vt:lpstr>
      <vt:lpstr>Apr LABS Corp- Labor</vt:lpstr>
      <vt:lpstr>Apr LABS- Labor</vt:lpstr>
      <vt:lpstr>Apr LUC- Labor</vt:lpstr>
      <vt:lpstr>2016 May Detail</vt:lpstr>
      <vt:lpstr>May APUC- Labor</vt:lpstr>
      <vt:lpstr>May LABS Corp- Labor</vt:lpstr>
      <vt:lpstr>May LABS- Labor</vt:lpstr>
      <vt:lpstr>May LUC- Labor</vt:lpstr>
      <vt:lpstr>2016 June Detail</vt:lpstr>
      <vt:lpstr>Jun APUC- Labor</vt:lpstr>
      <vt:lpstr>Jun LABS Corp- Labor</vt:lpstr>
      <vt:lpstr>Jun LABS- Labor</vt:lpstr>
      <vt:lpstr>Jun LUC- Labor</vt:lpstr>
      <vt:lpstr>2016 July Detail</vt:lpstr>
      <vt:lpstr>July APUC- Labor</vt:lpstr>
      <vt:lpstr>July LABS Corp- Labor</vt:lpstr>
      <vt:lpstr>July LABS- Labor</vt:lpstr>
      <vt:lpstr>July LUC- Labor</vt:lpstr>
      <vt:lpstr>'2017 APR LU CORP US LBR'!Print_Area</vt:lpstr>
      <vt:lpstr>'2017 APUC- Labor'!Print_Area</vt:lpstr>
      <vt:lpstr>'2017 Aug LU Region Labor'!Print_Area</vt:lpstr>
      <vt:lpstr>'2017 DEC LU Region LBR'!Print_Area</vt:lpstr>
      <vt:lpstr>'2017 JulyLU Region Labor'!Print_Area</vt:lpstr>
      <vt:lpstr>'2017 Jun LU Reg'!Print_Area</vt:lpstr>
      <vt:lpstr>'2017 LABS Corp- Labor'!Print_Area</vt:lpstr>
      <vt:lpstr>'2017 LABS- Labor'!Print_Area</vt:lpstr>
      <vt:lpstr>'2017 LU CORP US LBR'!Print_Area</vt:lpstr>
      <vt:lpstr>'2017 LUC- Labor'!Print_Area</vt:lpstr>
      <vt:lpstr>'2017 May LU CORP US LBR'!Print_Area</vt:lpstr>
      <vt:lpstr>'2017 May LU Region Labor'!Print_Area</vt:lpstr>
      <vt:lpstr>'2017 Nov LU Region Labor'!Print_Area</vt:lpstr>
      <vt:lpstr>'2017 OCT LU Region LBR'!Print_Area</vt:lpstr>
      <vt:lpstr>'Apr APUC- Labor'!Print_Area</vt:lpstr>
      <vt:lpstr>'Apr LABS Corp- Labor'!Print_Area</vt:lpstr>
      <vt:lpstr>'Apr LABS- Labor'!Print_Area</vt:lpstr>
      <vt:lpstr>'Apr LUC- Labor'!Print_Area</vt:lpstr>
      <vt:lpstr>'Aug APUC- Labor'!Print_Area</vt:lpstr>
      <vt:lpstr>'Aug LABS - Labor'!Print_Area</vt:lpstr>
      <vt:lpstr>'Aug LABS Corp- Labor'!Print_Area</vt:lpstr>
      <vt:lpstr>'Aug LUC- Labor'!Print_Area</vt:lpstr>
      <vt:lpstr>'Dec APUC- Labor'!Print_Area</vt:lpstr>
      <vt:lpstr>'Dec Labs- Corp Labor'!Print_Area</vt:lpstr>
      <vt:lpstr>'Dec LABS- Labor'!Print_Area</vt:lpstr>
      <vt:lpstr>'Dec LUC- Labor'!Print_Area</vt:lpstr>
      <vt:lpstr>'Feb APUC- Labor'!Print_Area</vt:lpstr>
      <vt:lpstr>'Feb LABS Corp- Labor'!Print_Area</vt:lpstr>
      <vt:lpstr>'Feb LABS- Labor'!Print_Area</vt:lpstr>
      <vt:lpstr>'Feb LUC- Labor'!Print_Area</vt:lpstr>
      <vt:lpstr>'Jan APUC- Labor'!Print_Area</vt:lpstr>
      <vt:lpstr>'Jan LABS Corp- Labor'!Print_Area</vt:lpstr>
      <vt:lpstr>'Jan LABS- Labor'!Print_Area</vt:lpstr>
      <vt:lpstr>'Jan LUCC- Labor'!Print_Area</vt:lpstr>
      <vt:lpstr>'July APUC- Labor'!Print_Area</vt:lpstr>
      <vt:lpstr>'July LABS Corp- Labor'!Print_Area</vt:lpstr>
      <vt:lpstr>'July LABS- Labor'!Print_Area</vt:lpstr>
      <vt:lpstr>'July LUC- Labor'!Print_Area</vt:lpstr>
      <vt:lpstr>'Jun APUC- Labor'!Print_Area</vt:lpstr>
      <vt:lpstr>'Jun LABS Corp- Labor'!Print_Area</vt:lpstr>
      <vt:lpstr>'Jun LABS- Labor'!Print_Area</vt:lpstr>
      <vt:lpstr>'Jun LUC- Labor'!Print_Area</vt:lpstr>
      <vt:lpstr>'LABS- Admin'!Print_Area</vt:lpstr>
      <vt:lpstr>'LU Region Sept LBR'!Print_Area</vt:lpstr>
      <vt:lpstr>'Mar APUC- Labor'!Print_Area</vt:lpstr>
      <vt:lpstr>'Mar LABS Corp- Labor'!Print_Area</vt:lpstr>
      <vt:lpstr>'Mar LABS- Labor'!Print_Area</vt:lpstr>
      <vt:lpstr>'Mar LUC- Labor'!Print_Area</vt:lpstr>
      <vt:lpstr>'May APUC- Labor'!Print_Area</vt:lpstr>
      <vt:lpstr>'May LABS Corp- Labor'!Print_Area</vt:lpstr>
      <vt:lpstr>'May LABS- Labor'!Print_Area</vt:lpstr>
      <vt:lpstr>'May LUC- Labor'!Print_Area</vt:lpstr>
      <vt:lpstr>'Nov APUC- Labor'!Print_Area</vt:lpstr>
      <vt:lpstr>'Nov LABS Corp- Labor'!Print_Area</vt:lpstr>
      <vt:lpstr>'Nov LABS- Labor'!Print_Area</vt:lpstr>
      <vt:lpstr>'Nov LUC- Labor'!Print_Area</vt:lpstr>
      <vt:lpstr>'Oct APUC- Labor'!Print_Area</vt:lpstr>
      <vt:lpstr>'Oct LABS Corp- Labor'!Print_Area</vt:lpstr>
      <vt:lpstr>'Oct LABS- Labor'!Print_Area</vt:lpstr>
      <vt:lpstr>'Oct LUC- Labor'!Print_Area</vt:lpstr>
      <vt:lpstr>'Sept APUC - Labor'!Print_Area</vt:lpstr>
      <vt:lpstr>'Sept LABS Corp- Labor'!Print_Area</vt:lpstr>
      <vt:lpstr>'Sept LABS- Labor'!Print_Area</vt:lpstr>
      <vt:lpstr>'Sept LUC- Labor'!Print_Area</vt:lpstr>
    </vt:vector>
  </TitlesOfParts>
  <Company>Liberty Utilities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Shondra Harris-Cox</dc:creator>
  <cp:lastModifiedBy>Leticia Washington</cp:lastModifiedBy>
  <cp:lastPrinted>2018-08-22T09:21:31Z</cp:lastPrinted>
  <dcterms:created xsi:type="dcterms:W3CDTF">2016-08-04T22:40:44Z</dcterms:created>
  <dcterms:modified xsi:type="dcterms:W3CDTF">2018-08-22T09:40:27Z</dcterms:modified>
</cp:coreProperties>
</file>